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GERENCIA DE PLANTA\COSTOS\SANTIAGO SAAVEDRA\PROYECTO DE GRADO\APENDICES\"/>
    </mc:Choice>
  </mc:AlternateContent>
  <xr:revisionPtr revIDLastSave="0" documentId="13_ncr:1_{16026511-1D86-4A2D-84EE-20675011728D}" xr6:coauthVersionLast="47" xr6:coauthVersionMax="47" xr10:uidLastSave="{00000000-0000-0000-0000-000000000000}"/>
  <bookViews>
    <workbookView xWindow="-120" yWindow="-120" windowWidth="29040" windowHeight="15840" tabRatio="907" firstSheet="20" activeTab="26" xr2:uid="{15EB6ED9-CB24-44EF-82C7-51370C3D3107}"/>
  </bookViews>
  <sheets>
    <sheet name="BLOQUES 15 CIL" sheetId="18" r:id="rId1"/>
    <sheet name="RESUMEN 15 CIL" sheetId="40" r:id="rId2"/>
    <sheet name="COLSOLIDADO BLOQUES PROD. COL" sheetId="45" r:id="rId3"/>
    <sheet name="Tabla Diniamica" sheetId="66" r:id="rId4"/>
    <sheet name="BLOQUES ESPUMA COL" sheetId="50" r:id="rId5"/>
    <sheet name="Hoja1" sheetId="57" state="hidden" r:id="rId6"/>
    <sheet name="Hoja3" sheetId="59" state="hidden" r:id="rId7"/>
    <sheet name="SIESA" sheetId="1" r:id="rId8"/>
    <sheet name="Hoja35" sheetId="52" state="hidden" r:id="rId9"/>
    <sheet name="RESUMEN ESPUMA EMPAQ" sheetId="56" r:id="rId10"/>
    <sheet name="PARETO ESPUMA 2023" sheetId="5" r:id="rId11"/>
    <sheet name="TD ESPUMAS" sheetId="64" r:id="rId12"/>
    <sheet name="PARETO 2023" sheetId="2" r:id="rId13"/>
    <sheet name="PARETO 2023 PROD" sheetId="60" r:id="rId14"/>
    <sheet name="PARETO ESPUMA 2023 corregido" sheetId="14" r:id="rId15"/>
    <sheet name="CONSOLIDADOS CUEROS Y SEGUNDAS" sheetId="17" r:id="rId16"/>
    <sheet name="PARETO POR CALIBRE D-12 " sheetId="6" r:id="rId17"/>
    <sheet name="PARETO POR CALIBRE D-15" sheetId="7" r:id="rId18"/>
    <sheet name="PARETO POR CALIBRE D-18" sheetId="8" r:id="rId19"/>
    <sheet name="PARETO POR CALIBRE D-20" sheetId="9" r:id="rId20"/>
    <sheet name="PARETO CALIBRE D-23" sheetId="10" r:id="rId21"/>
    <sheet name="PARETO CALIBRE D-26" sheetId="11" r:id="rId22"/>
    <sheet name="PARETO 26-PENTA" sheetId="12" r:id="rId23"/>
    <sheet name="PARETO CALIBRE D-30" sheetId="13" r:id="rId24"/>
    <sheet name="PARETO CALIBRE D-20,5 PENTA" sheetId="15" r:id="rId25"/>
    <sheet name="PARETO CALIBRE D-40" sheetId="16" r:id="rId26"/>
    <sheet name="ANEXO MEDIDAS ESPECIALES" sheetId="62" r:id="rId27"/>
  </sheets>
  <externalReferences>
    <externalReference r:id="rId28"/>
    <externalReference r:id="rId29"/>
  </externalReferences>
  <definedNames>
    <definedName name="_xlnm._FilterDatabase" localSheetId="2" hidden="1">'COLSOLIDADO BLOQUES PROD. COL'!$A$1:$AC$1</definedName>
    <definedName name="_xlnm._FilterDatabase" localSheetId="12" hidden="1">'PARETO 2023'!$A$3:$R$3</definedName>
    <definedName name="_xlnm._FilterDatabase" localSheetId="22" hidden="1">'PARETO 26-PENTA'!$C$2:$H$24</definedName>
    <definedName name="_xlnm._FilterDatabase" localSheetId="24" hidden="1">'PARETO CALIBRE D-20,5 PENTA'!$C$2:$H$2</definedName>
    <definedName name="_xlnm._FilterDatabase" localSheetId="20" hidden="1">'PARETO CALIBRE D-23'!$C$2:$H$2</definedName>
    <definedName name="_xlnm._FilterDatabase" localSheetId="21" hidden="1">'PARETO CALIBRE D-26'!$C$2:$H$2</definedName>
    <definedName name="_xlnm._FilterDatabase" localSheetId="23" hidden="1">'PARETO CALIBRE D-30'!$C$2:$H$2</definedName>
    <definedName name="_xlnm._FilterDatabase" localSheetId="25" hidden="1">'PARETO CALIBRE D-40'!$C$2:$H$2</definedName>
    <definedName name="_xlnm._FilterDatabase" localSheetId="10" hidden="1">'PARETO ESPUMA 2023'!$A$5:$G$5</definedName>
    <definedName name="_xlnm._FilterDatabase" localSheetId="14" hidden="1">'PARETO ESPUMA 2023 corregido'!$A$5:$G$5</definedName>
    <definedName name="_xlnm._FilterDatabase" localSheetId="16" hidden="1">'PARETO POR CALIBRE D-12 '!$B$3:$E$27</definedName>
    <definedName name="_xlnm._FilterDatabase" localSheetId="17" hidden="1">'PARETO POR CALIBRE D-15'!$C$3:$H$3</definedName>
    <definedName name="_xlnm._FilterDatabase" localSheetId="18" hidden="1">'PARETO POR CALIBRE D-18'!$B$31:$H$31</definedName>
    <definedName name="_xlnm._FilterDatabase" localSheetId="19" hidden="1">'PARETO POR CALIBRE D-20'!$C$2:$H$2</definedName>
    <definedName name="_xlnm._FilterDatabase" localSheetId="7" hidden="1">SIESA!$A$1:$F$9741</definedName>
  </definedNames>
  <calcPr calcId="191029"/>
  <pivotCaches>
    <pivotCache cacheId="0" r:id="rId30"/>
    <pivotCache cacheId="1" r:id="rId31"/>
    <pivotCache cacheId="2" r:id="rId32"/>
    <pivotCache cacheId="3" r:id="rId3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5" l="1"/>
  <c r="G16" i="5"/>
  <c r="F17" i="5"/>
  <c r="F18" i="5" s="1"/>
  <c r="F100" i="50" l="1"/>
  <c r="G100" i="50"/>
  <c r="H100" i="50"/>
  <c r="I100" i="50"/>
  <c r="J100" i="50"/>
  <c r="K100" i="50"/>
  <c r="E100" i="50"/>
  <c r="K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63" i="50"/>
  <c r="Z55" i="50"/>
  <c r="Y55" i="50"/>
  <c r="X55" i="50"/>
  <c r="W55" i="50"/>
  <c r="V55" i="50"/>
  <c r="AA54" i="50"/>
  <c r="AA53" i="50"/>
  <c r="AA52" i="50"/>
  <c r="AA51" i="50"/>
  <c r="AA50" i="50"/>
  <c r="AA49" i="50"/>
  <c r="AA48" i="50"/>
  <c r="AA47" i="50"/>
  <c r="AA46" i="50"/>
  <c r="AA45" i="50"/>
  <c r="AA44" i="50"/>
  <c r="AA43" i="50"/>
  <c r="AA42" i="50"/>
  <c r="AA41" i="50"/>
  <c r="AA40" i="50"/>
  <c r="AA39" i="50"/>
  <c r="AA38" i="50"/>
  <c r="AA37" i="50"/>
  <c r="AA36" i="50"/>
  <c r="AA35" i="50"/>
  <c r="AA34" i="50"/>
  <c r="AA33" i="50"/>
  <c r="AA32" i="50"/>
  <c r="AA31" i="50"/>
  <c r="AA30" i="50"/>
  <c r="AA29" i="50"/>
  <c r="AA28" i="50"/>
  <c r="AA27" i="50"/>
  <c r="AA26" i="50"/>
  <c r="AA25" i="50"/>
  <c r="AA24" i="50"/>
  <c r="AA23" i="50"/>
  <c r="AA22" i="50"/>
  <c r="AA21" i="50"/>
  <c r="AA20" i="50"/>
  <c r="AA19" i="50"/>
  <c r="AA18" i="50"/>
  <c r="AA17" i="50"/>
  <c r="AA16" i="50"/>
  <c r="AA15" i="50"/>
  <c r="AA14" i="50"/>
  <c r="AA13" i="50"/>
  <c r="AA12" i="50"/>
  <c r="AA11" i="50"/>
  <c r="AA10" i="50"/>
  <c r="AA9" i="50"/>
  <c r="AA8" i="50"/>
  <c r="AA7" i="50"/>
  <c r="AA6" i="50"/>
  <c r="E82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54" i="56"/>
  <c r="J80" i="56"/>
  <c r="F78" i="56"/>
  <c r="F82" i="56" s="1"/>
  <c r="G78" i="56"/>
  <c r="H78" i="56"/>
  <c r="I78" i="56"/>
  <c r="I82" i="56" s="1"/>
  <c r="E78" i="56"/>
  <c r="K75" i="56"/>
  <c r="K74" i="56"/>
  <c r="K73" i="56"/>
  <c r="K65" i="56"/>
  <c r="K64" i="56"/>
  <c r="K59" i="56"/>
  <c r="H2" i="45"/>
  <c r="H82" i="56"/>
  <c r="G82" i="56"/>
  <c r="AA5" i="56"/>
  <c r="AA44" i="56"/>
  <c r="Z42" i="56"/>
  <c r="Z46" i="56" s="1"/>
  <c r="Y42" i="56"/>
  <c r="Y46" i="56" s="1"/>
  <c r="X42" i="56"/>
  <c r="X46" i="56" s="1"/>
  <c r="W42" i="56"/>
  <c r="W46" i="56" s="1"/>
  <c r="V42" i="56"/>
  <c r="V46" i="56" s="1"/>
  <c r="AA41" i="56"/>
  <c r="AA40" i="56"/>
  <c r="AB40" i="56" s="1"/>
  <c r="AA39" i="56"/>
  <c r="AA38" i="56"/>
  <c r="AA37" i="56"/>
  <c r="AA36" i="56"/>
  <c r="AA35" i="56"/>
  <c r="AA34" i="56"/>
  <c r="AA33" i="56"/>
  <c r="AA32" i="56"/>
  <c r="AA31" i="56"/>
  <c r="AA30" i="56"/>
  <c r="AA29" i="56"/>
  <c r="AA28" i="56"/>
  <c r="AA27" i="56"/>
  <c r="AA26" i="56"/>
  <c r="AA25" i="56"/>
  <c r="AA24" i="56"/>
  <c r="AA23" i="56"/>
  <c r="AA22" i="56"/>
  <c r="AA21" i="56"/>
  <c r="AA20" i="56"/>
  <c r="AA19" i="56"/>
  <c r="AA18" i="56"/>
  <c r="AB17" i="56"/>
  <c r="AA16" i="56"/>
  <c r="AA15" i="56"/>
  <c r="AA14" i="56"/>
  <c r="AA13" i="56"/>
  <c r="AB12" i="56"/>
  <c r="AA11" i="56"/>
  <c r="AA10" i="56"/>
  <c r="AA9" i="56"/>
  <c r="AA8" i="56"/>
  <c r="AA7" i="56"/>
  <c r="AA6" i="56"/>
  <c r="H189" i="45"/>
  <c r="H190" i="45"/>
  <c r="H191" i="45"/>
  <c r="H192" i="45"/>
  <c r="H193" i="45"/>
  <c r="H194" i="45"/>
  <c r="H195" i="45"/>
  <c r="H196" i="45"/>
  <c r="H197" i="45"/>
  <c r="H198" i="45"/>
  <c r="H199" i="45"/>
  <c r="H200" i="45"/>
  <c r="H201" i="45"/>
  <c r="H202" i="45"/>
  <c r="H203" i="45"/>
  <c r="H204" i="45"/>
  <c r="H205" i="45"/>
  <c r="H206" i="45"/>
  <c r="H207" i="45"/>
  <c r="H208" i="45"/>
  <c r="H209" i="45"/>
  <c r="H210" i="45"/>
  <c r="H211" i="45"/>
  <c r="H212" i="45"/>
  <c r="H213" i="45"/>
  <c r="H214" i="45"/>
  <c r="H215" i="45"/>
  <c r="H216" i="45"/>
  <c r="H217" i="45"/>
  <c r="H218" i="45"/>
  <c r="H219" i="45"/>
  <c r="H220" i="45"/>
  <c r="H221" i="45"/>
  <c r="H222" i="45"/>
  <c r="H223" i="45"/>
  <c r="H224" i="45"/>
  <c r="H225" i="45"/>
  <c r="H226" i="45"/>
  <c r="H227" i="45"/>
  <c r="H228" i="45"/>
  <c r="H229" i="45"/>
  <c r="H230" i="45"/>
  <c r="H231" i="45"/>
  <c r="H232" i="45"/>
  <c r="H233" i="45"/>
  <c r="H234" i="45"/>
  <c r="H235" i="45"/>
  <c r="H236" i="45"/>
  <c r="H237" i="45"/>
  <c r="H238" i="45"/>
  <c r="H239" i="45"/>
  <c r="H240" i="45"/>
  <c r="H241" i="45"/>
  <c r="H242" i="45"/>
  <c r="H243" i="45"/>
  <c r="H244" i="45"/>
  <c r="H245" i="45"/>
  <c r="H246" i="45"/>
  <c r="H247" i="45"/>
  <c r="H248" i="45"/>
  <c r="H249" i="45"/>
  <c r="H250" i="45"/>
  <c r="H251" i="45"/>
  <c r="H252" i="45"/>
  <c r="H253" i="45"/>
  <c r="H254" i="45"/>
  <c r="H255" i="45"/>
  <c r="H256" i="45"/>
  <c r="H257" i="45"/>
  <c r="H258" i="45"/>
  <c r="H259" i="45"/>
  <c r="H260" i="45"/>
  <c r="H261" i="45"/>
  <c r="H262" i="45"/>
  <c r="H263" i="45"/>
  <c r="H264" i="45"/>
  <c r="H265" i="45"/>
  <c r="H266" i="45"/>
  <c r="H267" i="45"/>
  <c r="H268" i="45"/>
  <c r="H269" i="45"/>
  <c r="H270" i="45"/>
  <c r="H271" i="45"/>
  <c r="H272" i="45"/>
  <c r="H273" i="45"/>
  <c r="H274" i="45"/>
  <c r="H275" i="45"/>
  <c r="H276" i="45"/>
  <c r="H277" i="45"/>
  <c r="H278" i="45"/>
  <c r="H279" i="45"/>
  <c r="H280" i="45"/>
  <c r="H281" i="45"/>
  <c r="H282" i="45"/>
  <c r="H283" i="45"/>
  <c r="H284" i="45"/>
  <c r="H285" i="45"/>
  <c r="H286" i="45"/>
  <c r="H287" i="45"/>
  <c r="H288" i="45"/>
  <c r="H289" i="45"/>
  <c r="H290" i="45"/>
  <c r="H291" i="45"/>
  <c r="H292" i="45"/>
  <c r="H293" i="45"/>
  <c r="H294" i="45"/>
  <c r="H295" i="45"/>
  <c r="H296" i="45"/>
  <c r="H297" i="45"/>
  <c r="H298" i="45"/>
  <c r="H299" i="45"/>
  <c r="H300" i="45"/>
  <c r="H301" i="45"/>
  <c r="H302" i="45"/>
  <c r="H303" i="45"/>
  <c r="H304" i="45"/>
  <c r="H305" i="45"/>
  <c r="H306" i="45"/>
  <c r="H307" i="45"/>
  <c r="H308" i="45"/>
  <c r="H309" i="45"/>
  <c r="H310" i="45"/>
  <c r="H311" i="45"/>
  <c r="H312" i="45"/>
  <c r="H313" i="45"/>
  <c r="H314" i="45"/>
  <c r="H315" i="45"/>
  <c r="H316" i="45"/>
  <c r="H317" i="45"/>
  <c r="H318" i="45"/>
  <c r="H319" i="45"/>
  <c r="H320" i="45"/>
  <c r="H321" i="45"/>
  <c r="H322" i="45"/>
  <c r="H323" i="45"/>
  <c r="H324" i="45"/>
  <c r="H325" i="45"/>
  <c r="H326" i="45"/>
  <c r="H327" i="45"/>
  <c r="H328" i="45"/>
  <c r="H329" i="45"/>
  <c r="H330" i="45"/>
  <c r="H331" i="45"/>
  <c r="H332" i="45"/>
  <c r="H333" i="45"/>
  <c r="H334" i="45"/>
  <c r="H335" i="45"/>
  <c r="H336" i="45"/>
  <c r="H337" i="45"/>
  <c r="H338" i="45"/>
  <c r="H339" i="45"/>
  <c r="H340" i="45"/>
  <c r="H341" i="45"/>
  <c r="H342" i="45"/>
  <c r="H343" i="45"/>
  <c r="H344" i="45"/>
  <c r="H345" i="45"/>
  <c r="H346" i="45"/>
  <c r="H347" i="45"/>
  <c r="H348" i="45"/>
  <c r="H349" i="45"/>
  <c r="H350" i="45"/>
  <c r="H3" i="45"/>
  <c r="H4" i="45"/>
  <c r="H5" i="45"/>
  <c r="H6" i="45"/>
  <c r="H7" i="45"/>
  <c r="H8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H107" i="45"/>
  <c r="H108" i="45"/>
  <c r="H109" i="45"/>
  <c r="H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H128" i="45"/>
  <c r="H129" i="45"/>
  <c r="H130" i="45"/>
  <c r="H131" i="45"/>
  <c r="H132" i="45"/>
  <c r="H133" i="45"/>
  <c r="H134" i="45"/>
  <c r="H135" i="45"/>
  <c r="H136" i="45"/>
  <c r="H137" i="45"/>
  <c r="H138" i="45"/>
  <c r="H139" i="45"/>
  <c r="H140" i="45"/>
  <c r="H141" i="45"/>
  <c r="H142" i="45"/>
  <c r="H143" i="45"/>
  <c r="H144" i="45"/>
  <c r="H145" i="45"/>
  <c r="H146" i="45"/>
  <c r="H147" i="45"/>
  <c r="H148" i="45"/>
  <c r="H149" i="45"/>
  <c r="H150" i="45"/>
  <c r="H151" i="45"/>
  <c r="H152" i="45"/>
  <c r="H153" i="45"/>
  <c r="H154" i="45"/>
  <c r="H155" i="45"/>
  <c r="H156" i="45"/>
  <c r="H157" i="45"/>
  <c r="H158" i="45"/>
  <c r="H159" i="45"/>
  <c r="H160" i="45"/>
  <c r="H161" i="45"/>
  <c r="H162" i="45"/>
  <c r="H163" i="45"/>
  <c r="H164" i="45"/>
  <c r="H165" i="45"/>
  <c r="H166" i="45"/>
  <c r="H167" i="45"/>
  <c r="H168" i="45"/>
  <c r="H169" i="45"/>
  <c r="H170" i="45"/>
  <c r="H171" i="45"/>
  <c r="H172" i="45"/>
  <c r="H173" i="45"/>
  <c r="H174" i="45"/>
  <c r="H175" i="45"/>
  <c r="H176" i="45"/>
  <c r="H177" i="45"/>
  <c r="H178" i="45"/>
  <c r="H179" i="45"/>
  <c r="H180" i="45"/>
  <c r="H181" i="45"/>
  <c r="H182" i="45"/>
  <c r="H183" i="45"/>
  <c r="H184" i="45"/>
  <c r="H185" i="45"/>
  <c r="H186" i="45"/>
  <c r="H187" i="45"/>
  <c r="H188" i="45"/>
  <c r="O32" i="2"/>
  <c r="Q534" i="60"/>
  <c r="Q7" i="60"/>
  <c r="Q8" i="60" s="1"/>
  <c r="Q9" i="60" s="1"/>
  <c r="Q10" i="60" s="1"/>
  <c r="Q11" i="60" s="1"/>
  <c r="Q12" i="60" s="1"/>
  <c r="Q13" i="60" s="1"/>
  <c r="Q14" i="60" s="1"/>
  <c r="Q15" i="60" s="1"/>
  <c r="Q16" i="60" s="1"/>
  <c r="Q17" i="60" s="1"/>
  <c r="Q18" i="60" s="1"/>
  <c r="Q19" i="60" s="1"/>
  <c r="Q20" i="60" s="1"/>
  <c r="Q21" i="60" s="1"/>
  <c r="Q22" i="60" s="1"/>
  <c r="Q23" i="60" s="1"/>
  <c r="Q24" i="60" s="1"/>
  <c r="Q25" i="60" s="1"/>
  <c r="Q26" i="60" s="1"/>
  <c r="Q27" i="60" s="1"/>
  <c r="Q28" i="60" s="1"/>
  <c r="Q29" i="60" s="1"/>
  <c r="Q30" i="60" s="1"/>
  <c r="Q31" i="60" s="1"/>
  <c r="Q32" i="60" s="1"/>
  <c r="Q33" i="60" s="1"/>
  <c r="Q34" i="60" s="1"/>
  <c r="Q35" i="60" s="1"/>
  <c r="Q36" i="60" s="1"/>
  <c r="Q37" i="60" s="1"/>
  <c r="Q38" i="60" s="1"/>
  <c r="Q39" i="60" s="1"/>
  <c r="Q40" i="60" s="1"/>
  <c r="Q41" i="60" s="1"/>
  <c r="Q42" i="60" s="1"/>
  <c r="Q43" i="60" s="1"/>
  <c r="Q44" i="60" s="1"/>
  <c r="Q45" i="60" s="1"/>
  <c r="Q46" i="60" s="1"/>
  <c r="Q47" i="60" s="1"/>
  <c r="Q48" i="60" s="1"/>
  <c r="Q49" i="60" s="1"/>
  <c r="Q50" i="60" s="1"/>
  <c r="Q51" i="60" s="1"/>
  <c r="Q52" i="60" s="1"/>
  <c r="Q53" i="60" s="1"/>
  <c r="Q54" i="60" s="1"/>
  <c r="Q55" i="60" s="1"/>
  <c r="Q56" i="60" s="1"/>
  <c r="Q57" i="60" s="1"/>
  <c r="Q58" i="60" s="1"/>
  <c r="Q59" i="60" s="1"/>
  <c r="Q60" i="60" s="1"/>
  <c r="Q61" i="60" s="1"/>
  <c r="Q62" i="60" s="1"/>
  <c r="Q63" i="60" s="1"/>
  <c r="Q64" i="60" s="1"/>
  <c r="Q65" i="60" s="1"/>
  <c r="Q66" i="60" s="1"/>
  <c r="Q67" i="60" s="1"/>
  <c r="Q68" i="60" s="1"/>
  <c r="Q69" i="60" s="1"/>
  <c r="Q70" i="60" s="1"/>
  <c r="Q71" i="60" s="1"/>
  <c r="Q72" i="60" s="1"/>
  <c r="Q73" i="60" s="1"/>
  <c r="Q74" i="60" s="1"/>
  <c r="Q75" i="60" s="1"/>
  <c r="Q76" i="60" s="1"/>
  <c r="Q77" i="60" s="1"/>
  <c r="Q78" i="60" s="1"/>
  <c r="Q79" i="60" s="1"/>
  <c r="Q80" i="60" s="1"/>
  <c r="Q81" i="60" s="1"/>
  <c r="Q82" i="60" s="1"/>
  <c r="Q83" i="60" s="1"/>
  <c r="Q84" i="60" s="1"/>
  <c r="Q85" i="60" s="1"/>
  <c r="Q86" i="60" s="1"/>
  <c r="Q87" i="60" s="1"/>
  <c r="Q88" i="60" s="1"/>
  <c r="Q89" i="60" s="1"/>
  <c r="Q90" i="60" s="1"/>
  <c r="Q91" i="60" s="1"/>
  <c r="Q92" i="60" s="1"/>
  <c r="Q93" i="60" s="1"/>
  <c r="Q94" i="60" s="1"/>
  <c r="Q95" i="60" s="1"/>
  <c r="Q96" i="60" s="1"/>
  <c r="Q97" i="60" s="1"/>
  <c r="Q98" i="60" s="1"/>
  <c r="Q99" i="60" s="1"/>
  <c r="Q100" i="60" s="1"/>
  <c r="Q101" i="60" s="1"/>
  <c r="Q102" i="60" s="1"/>
  <c r="Q103" i="60" s="1"/>
  <c r="Q104" i="60" s="1"/>
  <c r="Q105" i="60" s="1"/>
  <c r="Q106" i="60" s="1"/>
  <c r="Q107" i="60" s="1"/>
  <c r="Q108" i="60" s="1"/>
  <c r="Q109" i="60" s="1"/>
  <c r="Q110" i="60" s="1"/>
  <c r="Q111" i="60" s="1"/>
  <c r="Q112" i="60" s="1"/>
  <c r="Q113" i="60" s="1"/>
  <c r="Q114" i="60" s="1"/>
  <c r="Q115" i="60" s="1"/>
  <c r="Q116" i="60" s="1"/>
  <c r="Q117" i="60" s="1"/>
  <c r="Q118" i="60" s="1"/>
  <c r="Q119" i="60" s="1"/>
  <c r="Q120" i="60" s="1"/>
  <c r="Q121" i="60" s="1"/>
  <c r="Q122" i="60" s="1"/>
  <c r="Q123" i="60" s="1"/>
  <c r="Q124" i="60" s="1"/>
  <c r="Q125" i="60" s="1"/>
  <c r="Q126" i="60" s="1"/>
  <c r="Q127" i="60" s="1"/>
  <c r="Q128" i="60" s="1"/>
  <c r="Q129" i="60" s="1"/>
  <c r="Q130" i="60" s="1"/>
  <c r="Q131" i="60" s="1"/>
  <c r="Q132" i="60" s="1"/>
  <c r="Q133" i="60" s="1"/>
  <c r="Q134" i="60" s="1"/>
  <c r="Q135" i="60" s="1"/>
  <c r="Q136" i="60" s="1"/>
  <c r="Q137" i="60" s="1"/>
  <c r="Q138" i="60" s="1"/>
  <c r="Q139" i="60" s="1"/>
  <c r="Q140" i="60" s="1"/>
  <c r="Q141" i="60" s="1"/>
  <c r="Q142" i="60" s="1"/>
  <c r="Q143" i="60" s="1"/>
  <c r="Q144" i="60" s="1"/>
  <c r="Q145" i="60" s="1"/>
  <c r="Q146" i="60" s="1"/>
  <c r="Q147" i="60" s="1"/>
  <c r="Q148" i="60" s="1"/>
  <c r="Q149" i="60" s="1"/>
  <c r="Q150" i="60" s="1"/>
  <c r="Q151" i="60" s="1"/>
  <c r="Q152" i="60" s="1"/>
  <c r="Q153" i="60" s="1"/>
  <c r="Q154" i="60" s="1"/>
  <c r="Q155" i="60" s="1"/>
  <c r="Q156" i="60" s="1"/>
  <c r="Q157" i="60" s="1"/>
  <c r="Q158" i="60" s="1"/>
  <c r="Q159" i="60" s="1"/>
  <c r="Q160" i="60" s="1"/>
  <c r="Q161" i="60" s="1"/>
  <c r="Q162" i="60" s="1"/>
  <c r="Q163" i="60" s="1"/>
  <c r="Q164" i="60" s="1"/>
  <c r="Q165" i="60" s="1"/>
  <c r="Q166" i="60" s="1"/>
  <c r="Q167" i="60" s="1"/>
  <c r="Q168" i="60" s="1"/>
  <c r="Q169" i="60" s="1"/>
  <c r="Q170" i="60" s="1"/>
  <c r="Q171" i="60" s="1"/>
  <c r="Q172" i="60" s="1"/>
  <c r="Q173" i="60" s="1"/>
  <c r="Q174" i="60" s="1"/>
  <c r="Q175" i="60" s="1"/>
  <c r="Q176" i="60" s="1"/>
  <c r="Q177" i="60" s="1"/>
  <c r="Q178" i="60" s="1"/>
  <c r="Q179" i="60" s="1"/>
  <c r="Q180" i="60" s="1"/>
  <c r="Q181" i="60" s="1"/>
  <c r="Q182" i="60" s="1"/>
  <c r="Q183" i="60" s="1"/>
  <c r="Q184" i="60" s="1"/>
  <c r="Q185" i="60" s="1"/>
  <c r="Q186" i="60" s="1"/>
  <c r="Q187" i="60" s="1"/>
  <c r="Q188" i="60" s="1"/>
  <c r="Q189" i="60" s="1"/>
  <c r="Q190" i="60" s="1"/>
  <c r="Q191" i="60" s="1"/>
  <c r="Q192" i="60" s="1"/>
  <c r="Q193" i="60" s="1"/>
  <c r="Q194" i="60" s="1"/>
  <c r="Q195" i="60" s="1"/>
  <c r="Q196" i="60" s="1"/>
  <c r="Q197" i="60" s="1"/>
  <c r="Q198" i="60" s="1"/>
  <c r="Q199" i="60" s="1"/>
  <c r="Q200" i="60" s="1"/>
  <c r="Q201" i="60" s="1"/>
  <c r="Q202" i="60" s="1"/>
  <c r="Q203" i="60" s="1"/>
  <c r="Q204" i="60" s="1"/>
  <c r="Q205" i="60" s="1"/>
  <c r="Q206" i="60" s="1"/>
  <c r="Q207" i="60" s="1"/>
  <c r="Q208" i="60" s="1"/>
  <c r="Q209" i="60" s="1"/>
  <c r="Q210" i="60" s="1"/>
  <c r="Q211" i="60" s="1"/>
  <c r="Q212" i="60" s="1"/>
  <c r="Q213" i="60" s="1"/>
  <c r="Q214" i="60" s="1"/>
  <c r="Q215" i="60" s="1"/>
  <c r="Q216" i="60" s="1"/>
  <c r="Q217" i="60" s="1"/>
  <c r="Q218" i="60" s="1"/>
  <c r="Q219" i="60" s="1"/>
  <c r="Q220" i="60" s="1"/>
  <c r="Q221" i="60" s="1"/>
  <c r="Q222" i="60" s="1"/>
  <c r="Q223" i="60" s="1"/>
  <c r="Q224" i="60" s="1"/>
  <c r="Q225" i="60" s="1"/>
  <c r="Q226" i="60" s="1"/>
  <c r="Q227" i="60" s="1"/>
  <c r="Q228" i="60" s="1"/>
  <c r="Q229" i="60" s="1"/>
  <c r="Q230" i="60" s="1"/>
  <c r="Q231" i="60" s="1"/>
  <c r="Q232" i="60" s="1"/>
  <c r="Q233" i="60" s="1"/>
  <c r="Q234" i="60" s="1"/>
  <c r="Q235" i="60" s="1"/>
  <c r="Q236" i="60" s="1"/>
  <c r="Q237" i="60" s="1"/>
  <c r="Q238" i="60" s="1"/>
  <c r="Q239" i="60" s="1"/>
  <c r="Q240" i="60" s="1"/>
  <c r="Q241" i="60" s="1"/>
  <c r="Q242" i="60" s="1"/>
  <c r="Q243" i="60" s="1"/>
  <c r="Q244" i="60" s="1"/>
  <c r="Q245" i="60" s="1"/>
  <c r="Q246" i="60" s="1"/>
  <c r="Q247" i="60" s="1"/>
  <c r="Q248" i="60" s="1"/>
  <c r="Q249" i="60" s="1"/>
  <c r="Q250" i="60" s="1"/>
  <c r="Q251" i="60" s="1"/>
  <c r="Q252" i="60" s="1"/>
  <c r="Q253" i="60" s="1"/>
  <c r="Q254" i="60" s="1"/>
  <c r="Q255" i="60" s="1"/>
  <c r="Q256" i="60" s="1"/>
  <c r="Q257" i="60" s="1"/>
  <c r="Q258" i="60" s="1"/>
  <c r="Q259" i="60" s="1"/>
  <c r="Q260" i="60" s="1"/>
  <c r="Q261" i="60" s="1"/>
  <c r="Q262" i="60" s="1"/>
  <c r="Q263" i="60" s="1"/>
  <c r="Q264" i="60" s="1"/>
  <c r="Q265" i="60" s="1"/>
  <c r="Q266" i="60" s="1"/>
  <c r="Q267" i="60" s="1"/>
  <c r="Q268" i="60" s="1"/>
  <c r="Q269" i="60" s="1"/>
  <c r="Q270" i="60" s="1"/>
  <c r="Q271" i="60" s="1"/>
  <c r="Q272" i="60" s="1"/>
  <c r="Q273" i="60" s="1"/>
  <c r="Q274" i="60" s="1"/>
  <c r="Q275" i="60" s="1"/>
  <c r="Q276" i="60" s="1"/>
  <c r="Q277" i="60" s="1"/>
  <c r="Q278" i="60" s="1"/>
  <c r="Q279" i="60" s="1"/>
  <c r="Q280" i="60" s="1"/>
  <c r="Q281" i="60" s="1"/>
  <c r="Q282" i="60" s="1"/>
  <c r="Q283" i="60" s="1"/>
  <c r="Q284" i="60" s="1"/>
  <c r="Q285" i="60" s="1"/>
  <c r="Q286" i="60" s="1"/>
  <c r="Q287" i="60" s="1"/>
  <c r="Q288" i="60" s="1"/>
  <c r="Q289" i="60" s="1"/>
  <c r="Q290" i="60" s="1"/>
  <c r="Q291" i="60" s="1"/>
  <c r="Q292" i="60" s="1"/>
  <c r="Q293" i="60" s="1"/>
  <c r="Q294" i="60" s="1"/>
  <c r="Q295" i="60" s="1"/>
  <c r="Q296" i="60" s="1"/>
  <c r="Q297" i="60" s="1"/>
  <c r="Q298" i="60" s="1"/>
  <c r="Q299" i="60" s="1"/>
  <c r="Q300" i="60" s="1"/>
  <c r="Q301" i="60" s="1"/>
  <c r="Q302" i="60" s="1"/>
  <c r="Q303" i="60" s="1"/>
  <c r="Q304" i="60" s="1"/>
  <c r="Q305" i="60" s="1"/>
  <c r="Q306" i="60" s="1"/>
  <c r="Q307" i="60" s="1"/>
  <c r="Q308" i="60" s="1"/>
  <c r="Q309" i="60" s="1"/>
  <c r="Q310" i="60" s="1"/>
  <c r="Q311" i="60" s="1"/>
  <c r="Q312" i="60" s="1"/>
  <c r="Q313" i="60" s="1"/>
  <c r="Q314" i="60" s="1"/>
  <c r="Q315" i="60" s="1"/>
  <c r="Q316" i="60" s="1"/>
  <c r="Q317" i="60" s="1"/>
  <c r="Q318" i="60" s="1"/>
  <c r="Q319" i="60" s="1"/>
  <c r="Q320" i="60" s="1"/>
  <c r="Q321" i="60" s="1"/>
  <c r="Q322" i="60" s="1"/>
  <c r="Q323" i="60" s="1"/>
  <c r="Q324" i="60" s="1"/>
  <c r="Q325" i="60" s="1"/>
  <c r="Q326" i="60" s="1"/>
  <c r="Q327" i="60" s="1"/>
  <c r="Q328" i="60" s="1"/>
  <c r="Q329" i="60" s="1"/>
  <c r="Q330" i="60" s="1"/>
  <c r="Q331" i="60" s="1"/>
  <c r="Q332" i="60" s="1"/>
  <c r="Q333" i="60" s="1"/>
  <c r="Q334" i="60" s="1"/>
  <c r="Q335" i="60" s="1"/>
  <c r="Q336" i="60" s="1"/>
  <c r="Q337" i="60" s="1"/>
  <c r="Q338" i="60" s="1"/>
  <c r="Q339" i="60" s="1"/>
  <c r="Q340" i="60" s="1"/>
  <c r="Q341" i="60" s="1"/>
  <c r="Q342" i="60" s="1"/>
  <c r="Q343" i="60" s="1"/>
  <c r="Q344" i="60" s="1"/>
  <c r="Q345" i="60" s="1"/>
  <c r="Q346" i="60" s="1"/>
  <c r="Q347" i="60" s="1"/>
  <c r="Q348" i="60" s="1"/>
  <c r="Q349" i="60" s="1"/>
  <c r="Q350" i="60" s="1"/>
  <c r="Q351" i="60" s="1"/>
  <c r="Q352" i="60" s="1"/>
  <c r="Q353" i="60" s="1"/>
  <c r="Q354" i="60" s="1"/>
  <c r="Q355" i="60" s="1"/>
  <c r="Q356" i="60" s="1"/>
  <c r="Q357" i="60" s="1"/>
  <c r="Q358" i="60" s="1"/>
  <c r="Q359" i="60" s="1"/>
  <c r="Q360" i="60" s="1"/>
  <c r="Q361" i="60" s="1"/>
  <c r="Q362" i="60" s="1"/>
  <c r="Q363" i="60" s="1"/>
  <c r="Q364" i="60" s="1"/>
  <c r="Q365" i="60" s="1"/>
  <c r="Q366" i="60" s="1"/>
  <c r="Q367" i="60" s="1"/>
  <c r="Q368" i="60" s="1"/>
  <c r="Q369" i="60" s="1"/>
  <c r="Q370" i="60" s="1"/>
  <c r="Q371" i="60" s="1"/>
  <c r="Q372" i="60" s="1"/>
  <c r="Q373" i="60" s="1"/>
  <c r="Q374" i="60" s="1"/>
  <c r="Q375" i="60" s="1"/>
  <c r="Q376" i="60" s="1"/>
  <c r="Q377" i="60" s="1"/>
  <c r="Q378" i="60" s="1"/>
  <c r="Q379" i="60" s="1"/>
  <c r="Q380" i="60" s="1"/>
  <c r="Q381" i="60" s="1"/>
  <c r="Q382" i="60" s="1"/>
  <c r="Q383" i="60" s="1"/>
  <c r="Q384" i="60" s="1"/>
  <c r="Q385" i="60" s="1"/>
  <c r="Q386" i="60" s="1"/>
  <c r="Q387" i="60" s="1"/>
  <c r="Q388" i="60" s="1"/>
  <c r="Q389" i="60" s="1"/>
  <c r="Q390" i="60" s="1"/>
  <c r="Q391" i="60" s="1"/>
  <c r="Q392" i="60" s="1"/>
  <c r="Q393" i="60" s="1"/>
  <c r="Q394" i="60" s="1"/>
  <c r="Q395" i="60" s="1"/>
  <c r="Q396" i="60" s="1"/>
  <c r="Q397" i="60" s="1"/>
  <c r="Q398" i="60" s="1"/>
  <c r="Q399" i="60" s="1"/>
  <c r="Q400" i="60" s="1"/>
  <c r="Q401" i="60" s="1"/>
  <c r="Q402" i="60" s="1"/>
  <c r="Q403" i="60" s="1"/>
  <c r="Q404" i="60" s="1"/>
  <c r="Q405" i="60" s="1"/>
  <c r="Q406" i="60" s="1"/>
  <c r="Q407" i="60" s="1"/>
  <c r="Q408" i="60" s="1"/>
  <c r="Q409" i="60" s="1"/>
  <c r="Q410" i="60" s="1"/>
  <c r="Q411" i="60" s="1"/>
  <c r="Q412" i="60" s="1"/>
  <c r="Q413" i="60" s="1"/>
  <c r="Q414" i="60" s="1"/>
  <c r="Q415" i="60" s="1"/>
  <c r="Q416" i="60" s="1"/>
  <c r="Q417" i="60" s="1"/>
  <c r="Q418" i="60" s="1"/>
  <c r="Q419" i="60" s="1"/>
  <c r="Q420" i="60" s="1"/>
  <c r="Q421" i="60" s="1"/>
  <c r="Q422" i="60" s="1"/>
  <c r="Q423" i="60" s="1"/>
  <c r="Q424" i="60" s="1"/>
  <c r="Q425" i="60" s="1"/>
  <c r="Q426" i="60" s="1"/>
  <c r="Q427" i="60" s="1"/>
  <c r="Q428" i="60" s="1"/>
  <c r="Q429" i="60" s="1"/>
  <c r="Q430" i="60" s="1"/>
  <c r="Q431" i="60" s="1"/>
  <c r="Q432" i="60" s="1"/>
  <c r="Q433" i="60" s="1"/>
  <c r="Q434" i="60" s="1"/>
  <c r="Q435" i="60" s="1"/>
  <c r="Q436" i="60" s="1"/>
  <c r="Q437" i="60" s="1"/>
  <c r="Q438" i="60" s="1"/>
  <c r="Q439" i="60" s="1"/>
  <c r="Q440" i="60" s="1"/>
  <c r="Q441" i="60" s="1"/>
  <c r="Q442" i="60" s="1"/>
  <c r="Q443" i="60" s="1"/>
  <c r="Q444" i="60" s="1"/>
  <c r="Q445" i="60" s="1"/>
  <c r="Q446" i="60" s="1"/>
  <c r="Q447" i="60" s="1"/>
  <c r="Q448" i="60" s="1"/>
  <c r="Q449" i="60" s="1"/>
  <c r="Q450" i="60" s="1"/>
  <c r="Q451" i="60" s="1"/>
  <c r="Q452" i="60" s="1"/>
  <c r="Q453" i="60" s="1"/>
  <c r="Q454" i="60" s="1"/>
  <c r="Q455" i="60" s="1"/>
  <c r="Q456" i="60" s="1"/>
  <c r="Q457" i="60" s="1"/>
  <c r="Q458" i="60" s="1"/>
  <c r="Q459" i="60" s="1"/>
  <c r="Q460" i="60" s="1"/>
  <c r="Q461" i="60" s="1"/>
  <c r="Q462" i="60" s="1"/>
  <c r="Q463" i="60" s="1"/>
  <c r="Q464" i="60" s="1"/>
  <c r="Q465" i="60" s="1"/>
  <c r="Q466" i="60" s="1"/>
  <c r="Q467" i="60" s="1"/>
  <c r="Q468" i="60" s="1"/>
  <c r="Q469" i="60" s="1"/>
  <c r="Q470" i="60" s="1"/>
  <c r="Q471" i="60" s="1"/>
  <c r="Q472" i="60" s="1"/>
  <c r="Q473" i="60" s="1"/>
  <c r="Q474" i="60" s="1"/>
  <c r="Q475" i="60" s="1"/>
  <c r="Q476" i="60" s="1"/>
  <c r="Q477" i="60" s="1"/>
  <c r="Q478" i="60" s="1"/>
  <c r="Q479" i="60" s="1"/>
  <c r="Q480" i="60" s="1"/>
  <c r="Q481" i="60" s="1"/>
  <c r="Q482" i="60" s="1"/>
  <c r="Q483" i="60" s="1"/>
  <c r="Q484" i="60" s="1"/>
  <c r="Q485" i="60" s="1"/>
  <c r="Q486" i="60" s="1"/>
  <c r="Q487" i="60" s="1"/>
  <c r="Q488" i="60" s="1"/>
  <c r="Q489" i="60" s="1"/>
  <c r="Q490" i="60" s="1"/>
  <c r="Q491" i="60" s="1"/>
  <c r="Q492" i="60" s="1"/>
  <c r="Q493" i="60" s="1"/>
  <c r="Q494" i="60" s="1"/>
  <c r="Q495" i="60" s="1"/>
  <c r="Q496" i="60" s="1"/>
  <c r="Q497" i="60" s="1"/>
  <c r="Q498" i="60" s="1"/>
  <c r="Q499" i="60" s="1"/>
  <c r="Q500" i="60" s="1"/>
  <c r="Q501" i="60" s="1"/>
  <c r="Q502" i="60" s="1"/>
  <c r="Q503" i="60" s="1"/>
  <c r="Q504" i="60" s="1"/>
  <c r="Q505" i="60" s="1"/>
  <c r="Q506" i="60" s="1"/>
  <c r="Q507" i="60" s="1"/>
  <c r="Q508" i="60" s="1"/>
  <c r="Q509" i="60" s="1"/>
  <c r="Q510" i="60" s="1"/>
  <c r="Q511" i="60" s="1"/>
  <c r="Q512" i="60" s="1"/>
  <c r="Q513" i="60" s="1"/>
  <c r="Q514" i="60" s="1"/>
  <c r="Q515" i="60" s="1"/>
  <c r="Q516" i="60" s="1"/>
  <c r="Q517" i="60" s="1"/>
  <c r="Q518" i="60" s="1"/>
  <c r="Q519" i="60" s="1"/>
  <c r="Q520" i="60" s="1"/>
  <c r="Q521" i="60" s="1"/>
  <c r="Q522" i="60" s="1"/>
  <c r="Q523" i="60" s="1"/>
  <c r="Q524" i="60" s="1"/>
  <c r="Q525" i="60" s="1"/>
  <c r="Q526" i="60" s="1"/>
  <c r="Q527" i="60" s="1"/>
  <c r="Q528" i="60" s="1"/>
  <c r="Q529" i="60" s="1"/>
  <c r="Q530" i="60" s="1"/>
  <c r="Q531" i="60" s="1"/>
  <c r="Q532" i="60" s="1"/>
  <c r="Q533" i="60" s="1"/>
  <c r="Q6" i="60"/>
  <c r="Q5" i="60"/>
  <c r="Q4" i="60"/>
  <c r="P535" i="60"/>
  <c r="P284" i="60"/>
  <c r="P285" i="60"/>
  <c r="P286" i="60"/>
  <c r="P287" i="60"/>
  <c r="P288" i="60"/>
  <c r="P289" i="60"/>
  <c r="P290" i="60"/>
  <c r="P291" i="60"/>
  <c r="P292" i="60"/>
  <c r="P293" i="60"/>
  <c r="P294" i="60"/>
  <c r="P295" i="60"/>
  <c r="P296" i="60"/>
  <c r="P297" i="60"/>
  <c r="P298" i="60"/>
  <c r="P299" i="60"/>
  <c r="P300" i="60"/>
  <c r="P301" i="60"/>
  <c r="P302" i="60"/>
  <c r="P303" i="60"/>
  <c r="P304" i="60"/>
  <c r="P305" i="60"/>
  <c r="P306" i="60"/>
  <c r="P307" i="60"/>
  <c r="P308" i="60"/>
  <c r="P309" i="60"/>
  <c r="P310" i="60"/>
  <c r="P311" i="60"/>
  <c r="P312" i="60"/>
  <c r="P313" i="60"/>
  <c r="P314" i="60"/>
  <c r="P315" i="60"/>
  <c r="P316" i="60"/>
  <c r="P317" i="60"/>
  <c r="P318" i="60"/>
  <c r="P319" i="60"/>
  <c r="P320" i="60"/>
  <c r="P321" i="60"/>
  <c r="P322" i="60"/>
  <c r="P323" i="60"/>
  <c r="P324" i="60"/>
  <c r="P325" i="60"/>
  <c r="P326" i="60"/>
  <c r="P327" i="60"/>
  <c r="P328" i="60"/>
  <c r="P329" i="60"/>
  <c r="P330" i="60"/>
  <c r="P331" i="60"/>
  <c r="P332" i="60"/>
  <c r="P333" i="60"/>
  <c r="P334" i="60"/>
  <c r="P335" i="60"/>
  <c r="P336" i="60"/>
  <c r="P337" i="60"/>
  <c r="P338" i="60"/>
  <c r="P339" i="60"/>
  <c r="P340" i="60"/>
  <c r="P341" i="60"/>
  <c r="P342" i="60"/>
  <c r="P343" i="60"/>
  <c r="P344" i="60"/>
  <c r="P345" i="60"/>
  <c r="P346" i="60"/>
  <c r="P347" i="60"/>
  <c r="P348" i="60"/>
  <c r="P349" i="60"/>
  <c r="P350" i="60"/>
  <c r="P351" i="60"/>
  <c r="P352" i="60"/>
  <c r="P353" i="60"/>
  <c r="P354" i="60"/>
  <c r="P355" i="60"/>
  <c r="P356" i="60"/>
  <c r="P357" i="60"/>
  <c r="P358" i="60"/>
  <c r="P359" i="60"/>
  <c r="P360" i="60"/>
  <c r="P361" i="60"/>
  <c r="P362" i="60"/>
  <c r="P363" i="60"/>
  <c r="P364" i="60"/>
  <c r="P365" i="60"/>
  <c r="P366" i="60"/>
  <c r="P367" i="60"/>
  <c r="P368" i="60"/>
  <c r="P369" i="60"/>
  <c r="P370" i="60"/>
  <c r="P371" i="60"/>
  <c r="P372" i="60"/>
  <c r="P373" i="60"/>
  <c r="P374" i="60"/>
  <c r="P375" i="60"/>
  <c r="P376" i="60"/>
  <c r="P377" i="60"/>
  <c r="P378" i="60"/>
  <c r="P379" i="60"/>
  <c r="P380" i="60"/>
  <c r="P381" i="60"/>
  <c r="P382" i="60"/>
  <c r="P383" i="60"/>
  <c r="P384" i="60"/>
  <c r="P385" i="60"/>
  <c r="P386" i="60"/>
  <c r="P387" i="60"/>
  <c r="P388" i="60"/>
  <c r="P389" i="60"/>
  <c r="P390" i="60"/>
  <c r="P391" i="60"/>
  <c r="P392" i="60"/>
  <c r="P393" i="60"/>
  <c r="P394" i="60"/>
  <c r="P395" i="60"/>
  <c r="P396" i="60"/>
  <c r="P397" i="60"/>
  <c r="P398" i="60"/>
  <c r="P399" i="60"/>
  <c r="P400" i="60"/>
  <c r="P401" i="60"/>
  <c r="P402" i="60"/>
  <c r="P403" i="60"/>
  <c r="P404" i="60"/>
  <c r="P405" i="60"/>
  <c r="P406" i="60"/>
  <c r="P407" i="60"/>
  <c r="P408" i="60"/>
  <c r="P409" i="60"/>
  <c r="P410" i="60"/>
  <c r="P411" i="60"/>
  <c r="P412" i="60"/>
  <c r="P413" i="60"/>
  <c r="P414" i="60"/>
  <c r="P415" i="60"/>
  <c r="P416" i="60"/>
  <c r="P417" i="60"/>
  <c r="P418" i="60"/>
  <c r="P419" i="60"/>
  <c r="P420" i="60"/>
  <c r="P421" i="60"/>
  <c r="P422" i="60"/>
  <c r="P423" i="60"/>
  <c r="P424" i="60"/>
  <c r="P425" i="60"/>
  <c r="P426" i="60"/>
  <c r="P427" i="60"/>
  <c r="P428" i="60"/>
  <c r="P429" i="60"/>
  <c r="P430" i="60"/>
  <c r="P431" i="60"/>
  <c r="P432" i="60"/>
  <c r="P433" i="60"/>
  <c r="P434" i="60"/>
  <c r="P435" i="60"/>
  <c r="P436" i="60"/>
  <c r="P437" i="60"/>
  <c r="P438" i="60"/>
  <c r="P439" i="60"/>
  <c r="P440" i="60"/>
  <c r="P441" i="60"/>
  <c r="P442" i="60"/>
  <c r="P443" i="60"/>
  <c r="P444" i="60"/>
  <c r="P445" i="60"/>
  <c r="P446" i="60"/>
  <c r="P447" i="60"/>
  <c r="P448" i="60"/>
  <c r="P449" i="60"/>
  <c r="P450" i="60"/>
  <c r="P451" i="60"/>
  <c r="P452" i="60"/>
  <c r="P453" i="60"/>
  <c r="P454" i="60"/>
  <c r="P455" i="60"/>
  <c r="P456" i="60"/>
  <c r="P457" i="60"/>
  <c r="P458" i="60"/>
  <c r="P459" i="60"/>
  <c r="P460" i="60"/>
  <c r="P461" i="60"/>
  <c r="P462" i="60"/>
  <c r="P463" i="60"/>
  <c r="P464" i="60"/>
  <c r="P465" i="60"/>
  <c r="P466" i="60"/>
  <c r="P467" i="60"/>
  <c r="P468" i="60"/>
  <c r="P469" i="60"/>
  <c r="P470" i="60"/>
  <c r="P471" i="60"/>
  <c r="P472" i="60"/>
  <c r="P473" i="60"/>
  <c r="P474" i="60"/>
  <c r="P475" i="60"/>
  <c r="P476" i="60"/>
  <c r="P477" i="60"/>
  <c r="P478" i="60"/>
  <c r="P479" i="60"/>
  <c r="P480" i="60"/>
  <c r="P481" i="60"/>
  <c r="P482" i="60"/>
  <c r="P483" i="60"/>
  <c r="P484" i="60"/>
  <c r="P485" i="60"/>
  <c r="P486" i="60"/>
  <c r="P487" i="60"/>
  <c r="P488" i="60"/>
  <c r="P489" i="60"/>
  <c r="P490" i="60"/>
  <c r="P491" i="60"/>
  <c r="P492" i="60"/>
  <c r="P493" i="60"/>
  <c r="P494" i="60"/>
  <c r="P495" i="60"/>
  <c r="P496" i="60"/>
  <c r="P497" i="60"/>
  <c r="P498" i="60"/>
  <c r="P499" i="60"/>
  <c r="P500" i="60"/>
  <c r="P501" i="60"/>
  <c r="P502" i="60"/>
  <c r="P503" i="60"/>
  <c r="P504" i="60"/>
  <c r="P505" i="60"/>
  <c r="P506" i="60"/>
  <c r="P507" i="60"/>
  <c r="P508" i="60"/>
  <c r="P509" i="60"/>
  <c r="P510" i="60"/>
  <c r="P511" i="60"/>
  <c r="P512" i="60"/>
  <c r="P513" i="60"/>
  <c r="P514" i="60"/>
  <c r="P515" i="60"/>
  <c r="P516" i="60"/>
  <c r="P517" i="60"/>
  <c r="P518" i="60"/>
  <c r="P519" i="60"/>
  <c r="P520" i="60"/>
  <c r="P521" i="60"/>
  <c r="P522" i="60"/>
  <c r="P523" i="60"/>
  <c r="P524" i="60"/>
  <c r="P525" i="60"/>
  <c r="P526" i="60"/>
  <c r="P527" i="60"/>
  <c r="P528" i="60"/>
  <c r="P529" i="60"/>
  <c r="P530" i="60"/>
  <c r="P531" i="60"/>
  <c r="P532" i="60"/>
  <c r="P533" i="60"/>
  <c r="P534" i="60"/>
  <c r="P5" i="60"/>
  <c r="P6" i="60"/>
  <c r="P7" i="60"/>
  <c r="P8" i="60"/>
  <c r="P9" i="60"/>
  <c r="P10" i="60"/>
  <c r="P11" i="60"/>
  <c r="P12" i="60"/>
  <c r="P13" i="60"/>
  <c r="P14" i="60"/>
  <c r="P15" i="60"/>
  <c r="P16" i="60"/>
  <c r="P17" i="60"/>
  <c r="P18" i="60"/>
  <c r="P19" i="60"/>
  <c r="P20" i="60"/>
  <c r="P21" i="60"/>
  <c r="P22" i="60"/>
  <c r="P23" i="60"/>
  <c r="P24" i="60"/>
  <c r="P25" i="60"/>
  <c r="P26" i="60"/>
  <c r="P27" i="60"/>
  <c r="P28" i="60"/>
  <c r="P29" i="60"/>
  <c r="P30" i="60"/>
  <c r="P31" i="60"/>
  <c r="P32" i="60"/>
  <c r="P33" i="60"/>
  <c r="P34" i="60"/>
  <c r="P35" i="60"/>
  <c r="P36" i="60"/>
  <c r="P37" i="60"/>
  <c r="P38" i="60"/>
  <c r="P39" i="60"/>
  <c r="P40" i="60"/>
  <c r="P41" i="60"/>
  <c r="P42" i="60"/>
  <c r="P43" i="60"/>
  <c r="P44" i="60"/>
  <c r="P45" i="60"/>
  <c r="P46" i="60"/>
  <c r="P47" i="60"/>
  <c r="P48" i="60"/>
  <c r="P49" i="60"/>
  <c r="P50" i="60"/>
  <c r="P51" i="60"/>
  <c r="P52" i="60"/>
  <c r="P53" i="60"/>
  <c r="P54" i="60"/>
  <c r="P55" i="60"/>
  <c r="P56" i="60"/>
  <c r="P57" i="60"/>
  <c r="P58" i="60"/>
  <c r="P59" i="60"/>
  <c r="P60" i="60"/>
  <c r="P61" i="60"/>
  <c r="P62" i="60"/>
  <c r="P63" i="60"/>
  <c r="P64" i="60"/>
  <c r="P65" i="60"/>
  <c r="P66" i="60"/>
  <c r="P67" i="60"/>
  <c r="P68" i="60"/>
  <c r="P69" i="60"/>
  <c r="P70" i="60"/>
  <c r="P71" i="60"/>
  <c r="P72" i="60"/>
  <c r="P73" i="60"/>
  <c r="P74" i="60"/>
  <c r="P75" i="60"/>
  <c r="P76" i="60"/>
  <c r="P77" i="60"/>
  <c r="P78" i="60"/>
  <c r="P79" i="60"/>
  <c r="P80" i="60"/>
  <c r="P81" i="60"/>
  <c r="P82" i="60"/>
  <c r="P83" i="60"/>
  <c r="P84" i="60"/>
  <c r="P85" i="60"/>
  <c r="P86" i="60"/>
  <c r="P87" i="60"/>
  <c r="P88" i="60"/>
  <c r="P89" i="60"/>
  <c r="P90" i="60"/>
  <c r="P91" i="60"/>
  <c r="P92" i="60"/>
  <c r="P93" i="60"/>
  <c r="P94" i="60"/>
  <c r="P95" i="60"/>
  <c r="P96" i="60"/>
  <c r="P97" i="60"/>
  <c r="P98" i="60"/>
  <c r="P99" i="60"/>
  <c r="P100" i="60"/>
  <c r="P101" i="60"/>
  <c r="P102" i="60"/>
  <c r="P103" i="60"/>
  <c r="P104" i="60"/>
  <c r="P105" i="60"/>
  <c r="P106" i="60"/>
  <c r="P107" i="60"/>
  <c r="P108" i="60"/>
  <c r="P109" i="60"/>
  <c r="P110" i="60"/>
  <c r="P111" i="60"/>
  <c r="P112" i="60"/>
  <c r="P113" i="60"/>
  <c r="P114" i="60"/>
  <c r="P115" i="60"/>
  <c r="P116" i="60"/>
  <c r="P117" i="60"/>
  <c r="P118" i="60"/>
  <c r="P119" i="60"/>
  <c r="P120" i="60"/>
  <c r="P121" i="60"/>
  <c r="P122" i="60"/>
  <c r="P123" i="60"/>
  <c r="P124" i="60"/>
  <c r="P125" i="60"/>
  <c r="P126" i="60"/>
  <c r="P127" i="60"/>
  <c r="P128" i="60"/>
  <c r="P129" i="60"/>
  <c r="P130" i="60"/>
  <c r="P131" i="60"/>
  <c r="P132" i="60"/>
  <c r="P133" i="60"/>
  <c r="P134" i="60"/>
  <c r="P135" i="60"/>
  <c r="P136" i="60"/>
  <c r="P137" i="60"/>
  <c r="P138" i="60"/>
  <c r="P139" i="60"/>
  <c r="P140" i="60"/>
  <c r="P141" i="60"/>
  <c r="P142" i="60"/>
  <c r="P143" i="60"/>
  <c r="P144" i="60"/>
  <c r="P145" i="60"/>
  <c r="P146" i="60"/>
  <c r="P147" i="60"/>
  <c r="P148" i="60"/>
  <c r="P149" i="60"/>
  <c r="P150" i="60"/>
  <c r="P151" i="60"/>
  <c r="P152" i="60"/>
  <c r="P153" i="60"/>
  <c r="P154" i="60"/>
  <c r="P155" i="60"/>
  <c r="P156" i="60"/>
  <c r="P157" i="60"/>
  <c r="P158" i="60"/>
  <c r="P159" i="60"/>
  <c r="P160" i="60"/>
  <c r="P161" i="60"/>
  <c r="P162" i="60"/>
  <c r="P163" i="60"/>
  <c r="P164" i="60"/>
  <c r="P165" i="60"/>
  <c r="P166" i="60"/>
  <c r="P167" i="60"/>
  <c r="P168" i="60"/>
  <c r="P169" i="60"/>
  <c r="P170" i="60"/>
  <c r="P171" i="60"/>
  <c r="P172" i="60"/>
  <c r="P173" i="60"/>
  <c r="P174" i="60"/>
  <c r="P175" i="60"/>
  <c r="P176" i="60"/>
  <c r="P177" i="60"/>
  <c r="P178" i="60"/>
  <c r="P179" i="60"/>
  <c r="P180" i="60"/>
  <c r="P181" i="60"/>
  <c r="P182" i="60"/>
  <c r="P183" i="60"/>
  <c r="P184" i="60"/>
  <c r="P185" i="60"/>
  <c r="P186" i="60"/>
  <c r="P187" i="60"/>
  <c r="P188" i="60"/>
  <c r="P189" i="60"/>
  <c r="P190" i="60"/>
  <c r="P191" i="60"/>
  <c r="P192" i="60"/>
  <c r="P193" i="60"/>
  <c r="P194" i="60"/>
  <c r="P195" i="60"/>
  <c r="P196" i="60"/>
  <c r="P197" i="60"/>
  <c r="P198" i="60"/>
  <c r="P199" i="60"/>
  <c r="P200" i="60"/>
  <c r="P201" i="60"/>
  <c r="P202" i="60"/>
  <c r="P203" i="60"/>
  <c r="P204" i="60"/>
  <c r="P205" i="60"/>
  <c r="P206" i="60"/>
  <c r="P207" i="60"/>
  <c r="P208" i="60"/>
  <c r="P209" i="60"/>
  <c r="P210" i="60"/>
  <c r="P211" i="60"/>
  <c r="P212" i="60"/>
  <c r="P213" i="60"/>
  <c r="P214" i="60"/>
  <c r="P215" i="60"/>
  <c r="P216" i="60"/>
  <c r="P217" i="60"/>
  <c r="P218" i="60"/>
  <c r="P219" i="60"/>
  <c r="P220" i="60"/>
  <c r="P221" i="60"/>
  <c r="P222" i="60"/>
  <c r="P223" i="60"/>
  <c r="P224" i="60"/>
  <c r="P225" i="60"/>
  <c r="P226" i="60"/>
  <c r="P227" i="60"/>
  <c r="P228" i="60"/>
  <c r="P229" i="60"/>
  <c r="P230" i="60"/>
  <c r="P231" i="60"/>
  <c r="P232" i="60"/>
  <c r="P233" i="60"/>
  <c r="P234" i="60"/>
  <c r="P235" i="60"/>
  <c r="P236" i="60"/>
  <c r="P237" i="60"/>
  <c r="P238" i="60"/>
  <c r="P239" i="60"/>
  <c r="P240" i="60"/>
  <c r="P241" i="60"/>
  <c r="P242" i="60"/>
  <c r="P243" i="60"/>
  <c r="P244" i="60"/>
  <c r="P245" i="60"/>
  <c r="P246" i="60"/>
  <c r="P247" i="60"/>
  <c r="P248" i="60"/>
  <c r="P249" i="60"/>
  <c r="P250" i="60"/>
  <c r="P251" i="60"/>
  <c r="P252" i="60"/>
  <c r="P253" i="60"/>
  <c r="P254" i="60"/>
  <c r="P255" i="60"/>
  <c r="P256" i="60"/>
  <c r="P257" i="60"/>
  <c r="P258" i="60"/>
  <c r="P259" i="60"/>
  <c r="P260" i="60"/>
  <c r="P261" i="60"/>
  <c r="P262" i="60"/>
  <c r="P263" i="60"/>
  <c r="P264" i="60"/>
  <c r="P265" i="60"/>
  <c r="P266" i="60"/>
  <c r="P267" i="60"/>
  <c r="P268" i="60"/>
  <c r="P269" i="60"/>
  <c r="P270" i="60"/>
  <c r="P271" i="60"/>
  <c r="P272" i="60"/>
  <c r="P273" i="60"/>
  <c r="P274" i="60"/>
  <c r="P275" i="60"/>
  <c r="P276" i="60"/>
  <c r="P277" i="60"/>
  <c r="P278" i="60"/>
  <c r="P279" i="60"/>
  <c r="P280" i="60"/>
  <c r="P281" i="60"/>
  <c r="P282" i="60"/>
  <c r="P283" i="60"/>
  <c r="P4" i="60"/>
  <c r="O4" i="60"/>
  <c r="O535" i="60" s="1"/>
  <c r="C535" i="60"/>
  <c r="D535" i="60"/>
  <c r="E535" i="60"/>
  <c r="F535" i="60"/>
  <c r="G535" i="60"/>
  <c r="H535" i="60"/>
  <c r="I535" i="60"/>
  <c r="J535" i="60"/>
  <c r="K535" i="60"/>
  <c r="L535" i="60"/>
  <c r="M535" i="60"/>
  <c r="N535" i="60"/>
  <c r="B535" i="60"/>
  <c r="O285" i="60"/>
  <c r="O286" i="60"/>
  <c r="O287" i="60"/>
  <c r="O288" i="60"/>
  <c r="O289" i="60"/>
  <c r="O290" i="60"/>
  <c r="O291" i="60"/>
  <c r="O292" i="60"/>
  <c r="O293" i="60"/>
  <c r="O294" i="60"/>
  <c r="O295" i="60"/>
  <c r="O296" i="60"/>
  <c r="O297" i="60"/>
  <c r="O298" i="60"/>
  <c r="O299" i="60"/>
  <c r="O300" i="60"/>
  <c r="O301" i="60"/>
  <c r="O302" i="60"/>
  <c r="O303" i="60"/>
  <c r="O304" i="60"/>
  <c r="O305" i="60"/>
  <c r="O306" i="60"/>
  <c r="O307" i="60"/>
  <c r="O308" i="60"/>
  <c r="O309" i="60"/>
  <c r="O310" i="60"/>
  <c r="O311" i="60"/>
  <c r="O312" i="60"/>
  <c r="O313" i="60"/>
  <c r="O314" i="60"/>
  <c r="O315" i="60"/>
  <c r="O316" i="60"/>
  <c r="O317" i="60"/>
  <c r="O318" i="60"/>
  <c r="O319" i="60"/>
  <c r="O320" i="60"/>
  <c r="O321" i="60"/>
  <c r="O322" i="60"/>
  <c r="O323" i="60"/>
  <c r="O324" i="60"/>
  <c r="O325" i="60"/>
  <c r="O326" i="60"/>
  <c r="O327" i="60"/>
  <c r="O328" i="60"/>
  <c r="O329" i="60"/>
  <c r="O330" i="60"/>
  <c r="O331" i="60"/>
  <c r="O332" i="60"/>
  <c r="O333" i="60"/>
  <c r="O334" i="60"/>
  <c r="O335" i="60"/>
  <c r="O336" i="60"/>
  <c r="O337" i="60"/>
  <c r="O338" i="60"/>
  <c r="O339" i="60"/>
  <c r="O340" i="60"/>
  <c r="O341" i="60"/>
  <c r="O342" i="60"/>
  <c r="O343" i="60"/>
  <c r="O344" i="60"/>
  <c r="O345" i="60"/>
  <c r="O346" i="60"/>
  <c r="O347" i="60"/>
  <c r="O348" i="60"/>
  <c r="O349" i="60"/>
  <c r="O350" i="60"/>
  <c r="O351" i="60"/>
  <c r="O352" i="60"/>
  <c r="O353" i="60"/>
  <c r="O354" i="60"/>
  <c r="O355" i="60"/>
  <c r="O356" i="60"/>
  <c r="O357" i="60"/>
  <c r="O358" i="60"/>
  <c r="O359" i="60"/>
  <c r="O360" i="60"/>
  <c r="O361" i="60"/>
  <c r="O362" i="60"/>
  <c r="O363" i="60"/>
  <c r="O364" i="60"/>
  <c r="O365" i="60"/>
  <c r="O366" i="60"/>
  <c r="O367" i="60"/>
  <c r="O368" i="60"/>
  <c r="O369" i="60"/>
  <c r="O370" i="60"/>
  <c r="O371" i="60"/>
  <c r="O372" i="60"/>
  <c r="O373" i="60"/>
  <c r="O374" i="60"/>
  <c r="O375" i="60"/>
  <c r="O376" i="60"/>
  <c r="O377" i="60"/>
  <c r="O378" i="60"/>
  <c r="O379" i="60"/>
  <c r="O380" i="60"/>
  <c r="O381" i="60"/>
  <c r="O382" i="60"/>
  <c r="O383" i="60"/>
  <c r="O384" i="60"/>
  <c r="O385" i="60"/>
  <c r="O386" i="60"/>
  <c r="O387" i="60"/>
  <c r="O388" i="60"/>
  <c r="O389" i="60"/>
  <c r="O390" i="60"/>
  <c r="O391" i="60"/>
  <c r="O392" i="60"/>
  <c r="O393" i="60"/>
  <c r="O394" i="60"/>
  <c r="O395" i="60"/>
  <c r="O396" i="60"/>
  <c r="O397" i="60"/>
  <c r="O398" i="60"/>
  <c r="O399" i="60"/>
  <c r="O400" i="60"/>
  <c r="O401" i="60"/>
  <c r="O402" i="60"/>
  <c r="O403" i="60"/>
  <c r="O404" i="60"/>
  <c r="O405" i="60"/>
  <c r="O406" i="60"/>
  <c r="O407" i="60"/>
  <c r="O408" i="60"/>
  <c r="O409" i="60"/>
  <c r="O410" i="60"/>
  <c r="O411" i="60"/>
  <c r="O412" i="60"/>
  <c r="O413" i="60"/>
  <c r="O414" i="60"/>
  <c r="O415" i="60"/>
  <c r="O416" i="60"/>
  <c r="O417" i="60"/>
  <c r="O418" i="60"/>
  <c r="O419" i="60"/>
  <c r="O420" i="60"/>
  <c r="O421" i="60"/>
  <c r="O422" i="60"/>
  <c r="O423" i="60"/>
  <c r="O424" i="60"/>
  <c r="O425" i="60"/>
  <c r="O426" i="60"/>
  <c r="O427" i="60"/>
  <c r="O428" i="60"/>
  <c r="O429" i="60"/>
  <c r="O430" i="60"/>
  <c r="O431" i="60"/>
  <c r="O432" i="60"/>
  <c r="O433" i="60"/>
  <c r="O434" i="60"/>
  <c r="O435" i="60"/>
  <c r="O436" i="60"/>
  <c r="O437" i="60"/>
  <c r="O438" i="60"/>
  <c r="O439" i="60"/>
  <c r="O440" i="60"/>
  <c r="O441" i="60"/>
  <c r="O442" i="60"/>
  <c r="O443" i="60"/>
  <c r="O444" i="60"/>
  <c r="O445" i="60"/>
  <c r="O446" i="60"/>
  <c r="O447" i="60"/>
  <c r="O448" i="60"/>
  <c r="O449" i="60"/>
  <c r="O450" i="60"/>
  <c r="O451" i="60"/>
  <c r="O452" i="60"/>
  <c r="O453" i="60"/>
  <c r="O454" i="60"/>
  <c r="O455" i="60"/>
  <c r="O456" i="60"/>
  <c r="O457" i="60"/>
  <c r="O458" i="60"/>
  <c r="O459" i="60"/>
  <c r="O460" i="60"/>
  <c r="O461" i="60"/>
  <c r="O462" i="60"/>
  <c r="O463" i="60"/>
  <c r="O464" i="60"/>
  <c r="O465" i="60"/>
  <c r="O466" i="60"/>
  <c r="O467" i="60"/>
  <c r="O468" i="60"/>
  <c r="O469" i="60"/>
  <c r="O470" i="60"/>
  <c r="O471" i="60"/>
  <c r="O472" i="60"/>
  <c r="O473" i="60"/>
  <c r="O474" i="60"/>
  <c r="O475" i="60"/>
  <c r="O476" i="60"/>
  <c r="O477" i="60"/>
  <c r="O478" i="60"/>
  <c r="O479" i="60"/>
  <c r="O480" i="60"/>
  <c r="O481" i="60"/>
  <c r="O482" i="60"/>
  <c r="O483" i="60"/>
  <c r="O484" i="60"/>
  <c r="O485" i="60"/>
  <c r="O486" i="60"/>
  <c r="O487" i="60"/>
  <c r="O488" i="60"/>
  <c r="O489" i="60"/>
  <c r="O490" i="60"/>
  <c r="O491" i="60"/>
  <c r="O492" i="60"/>
  <c r="O493" i="60"/>
  <c r="O494" i="60"/>
  <c r="O495" i="60"/>
  <c r="O496" i="60"/>
  <c r="O497" i="60"/>
  <c r="O498" i="60"/>
  <c r="O499" i="60"/>
  <c r="O500" i="60"/>
  <c r="O501" i="60"/>
  <c r="O502" i="60"/>
  <c r="O503" i="60"/>
  <c r="O504" i="60"/>
  <c r="O505" i="60"/>
  <c r="O506" i="60"/>
  <c r="O507" i="60"/>
  <c r="O508" i="60"/>
  <c r="O509" i="60"/>
  <c r="O510" i="60"/>
  <c r="O511" i="60"/>
  <c r="O512" i="60"/>
  <c r="O513" i="60"/>
  <c r="O514" i="60"/>
  <c r="O515" i="60"/>
  <c r="O516" i="60"/>
  <c r="O517" i="60"/>
  <c r="O518" i="60"/>
  <c r="O519" i="60"/>
  <c r="O520" i="60"/>
  <c r="O521" i="60"/>
  <c r="O522" i="60"/>
  <c r="O523" i="60"/>
  <c r="O524" i="60"/>
  <c r="O525" i="60"/>
  <c r="O526" i="60"/>
  <c r="O527" i="60"/>
  <c r="O528" i="60"/>
  <c r="O529" i="60"/>
  <c r="O530" i="60"/>
  <c r="O531" i="60"/>
  <c r="O532" i="60"/>
  <c r="O533" i="60"/>
  <c r="O534" i="60"/>
  <c r="O5" i="60"/>
  <c r="O6" i="60"/>
  <c r="O7" i="60"/>
  <c r="O8" i="60"/>
  <c r="O9" i="60"/>
  <c r="O10" i="60"/>
  <c r="O11" i="60"/>
  <c r="O12" i="60"/>
  <c r="O13" i="60"/>
  <c r="O14" i="60"/>
  <c r="O15" i="60"/>
  <c r="O16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O104" i="60"/>
  <c r="O105" i="60"/>
  <c r="O106" i="60"/>
  <c r="O107" i="60"/>
  <c r="O108" i="60"/>
  <c r="O109" i="60"/>
  <c r="O110" i="60"/>
  <c r="O111" i="60"/>
  <c r="O112" i="60"/>
  <c r="O113" i="60"/>
  <c r="O114" i="60"/>
  <c r="O115" i="60"/>
  <c r="O116" i="60"/>
  <c r="O117" i="60"/>
  <c r="O118" i="60"/>
  <c r="O119" i="60"/>
  <c r="O120" i="60"/>
  <c r="O121" i="60"/>
  <c r="O122" i="60"/>
  <c r="O123" i="60"/>
  <c r="O124" i="60"/>
  <c r="O125" i="60"/>
  <c r="O126" i="60"/>
  <c r="O127" i="60"/>
  <c r="O128" i="60"/>
  <c r="O129" i="60"/>
  <c r="O130" i="60"/>
  <c r="O131" i="60"/>
  <c r="O132" i="60"/>
  <c r="O133" i="60"/>
  <c r="O134" i="60"/>
  <c r="O135" i="60"/>
  <c r="O136" i="60"/>
  <c r="O137" i="60"/>
  <c r="O138" i="60"/>
  <c r="O139" i="60"/>
  <c r="O140" i="60"/>
  <c r="O141" i="60"/>
  <c r="O142" i="60"/>
  <c r="O143" i="60"/>
  <c r="O144" i="60"/>
  <c r="O145" i="60"/>
  <c r="O146" i="60"/>
  <c r="O147" i="60"/>
  <c r="O148" i="60"/>
  <c r="O149" i="60"/>
  <c r="O150" i="60"/>
  <c r="O151" i="60"/>
  <c r="O152" i="60"/>
  <c r="O153" i="60"/>
  <c r="O154" i="60"/>
  <c r="O155" i="60"/>
  <c r="O156" i="60"/>
  <c r="O157" i="60"/>
  <c r="O158" i="60"/>
  <c r="O159" i="60"/>
  <c r="O160" i="60"/>
  <c r="O161" i="60"/>
  <c r="O162" i="60"/>
  <c r="O163" i="60"/>
  <c r="O164" i="60"/>
  <c r="O165" i="60"/>
  <c r="O166" i="60"/>
  <c r="O167" i="60"/>
  <c r="O168" i="60"/>
  <c r="O169" i="60"/>
  <c r="O170" i="60"/>
  <c r="O171" i="60"/>
  <c r="O172" i="60"/>
  <c r="O173" i="60"/>
  <c r="O174" i="60"/>
  <c r="O175" i="60"/>
  <c r="O176" i="60"/>
  <c r="O177" i="60"/>
  <c r="O178" i="60"/>
  <c r="O179" i="60"/>
  <c r="O180" i="60"/>
  <c r="O181" i="60"/>
  <c r="O182" i="60"/>
  <c r="O183" i="60"/>
  <c r="O184" i="60"/>
  <c r="O185" i="60"/>
  <c r="O186" i="60"/>
  <c r="O187" i="60"/>
  <c r="O188" i="60"/>
  <c r="O189" i="60"/>
  <c r="O190" i="60"/>
  <c r="O191" i="60"/>
  <c r="O192" i="60"/>
  <c r="O193" i="60"/>
  <c r="O194" i="60"/>
  <c r="O195" i="60"/>
  <c r="O196" i="60"/>
  <c r="O197" i="60"/>
  <c r="O198" i="60"/>
  <c r="O199" i="60"/>
  <c r="O200" i="60"/>
  <c r="O201" i="60"/>
  <c r="O202" i="60"/>
  <c r="O203" i="60"/>
  <c r="O204" i="60"/>
  <c r="O205" i="60"/>
  <c r="O206" i="60"/>
  <c r="O207" i="60"/>
  <c r="O208" i="60"/>
  <c r="O209" i="60"/>
  <c r="O210" i="60"/>
  <c r="O211" i="60"/>
  <c r="O212" i="60"/>
  <c r="O213" i="60"/>
  <c r="O214" i="60"/>
  <c r="O215" i="60"/>
  <c r="O216" i="60"/>
  <c r="O217" i="60"/>
  <c r="O218" i="60"/>
  <c r="O219" i="60"/>
  <c r="O220" i="60"/>
  <c r="O221" i="60"/>
  <c r="O222" i="60"/>
  <c r="O223" i="60"/>
  <c r="O224" i="60"/>
  <c r="O225" i="60"/>
  <c r="O226" i="60"/>
  <c r="O227" i="60"/>
  <c r="O228" i="60"/>
  <c r="O229" i="60"/>
  <c r="O230" i="60"/>
  <c r="O231" i="60"/>
  <c r="O232" i="60"/>
  <c r="O233" i="60"/>
  <c r="O234" i="60"/>
  <c r="O235" i="60"/>
  <c r="O236" i="60"/>
  <c r="O237" i="60"/>
  <c r="O238" i="60"/>
  <c r="O239" i="60"/>
  <c r="O240" i="60"/>
  <c r="O241" i="60"/>
  <c r="O242" i="60"/>
  <c r="O243" i="60"/>
  <c r="O244" i="60"/>
  <c r="O245" i="60"/>
  <c r="O246" i="60"/>
  <c r="O247" i="60"/>
  <c r="O248" i="60"/>
  <c r="O249" i="60"/>
  <c r="O250" i="60"/>
  <c r="O251" i="60"/>
  <c r="O252" i="60"/>
  <c r="O253" i="60"/>
  <c r="O254" i="60"/>
  <c r="O255" i="60"/>
  <c r="O256" i="60"/>
  <c r="O257" i="60"/>
  <c r="O258" i="60"/>
  <c r="O259" i="60"/>
  <c r="O260" i="60"/>
  <c r="O261" i="60"/>
  <c r="O262" i="60"/>
  <c r="O263" i="60"/>
  <c r="O264" i="60"/>
  <c r="O265" i="60"/>
  <c r="O266" i="60"/>
  <c r="O267" i="60"/>
  <c r="O268" i="60"/>
  <c r="O269" i="60"/>
  <c r="O270" i="60"/>
  <c r="O271" i="60"/>
  <c r="O272" i="60"/>
  <c r="O273" i="60"/>
  <c r="O274" i="60"/>
  <c r="O275" i="60"/>
  <c r="O276" i="60"/>
  <c r="O277" i="60"/>
  <c r="O278" i="60"/>
  <c r="O279" i="60"/>
  <c r="O280" i="60"/>
  <c r="O281" i="60"/>
  <c r="O282" i="60"/>
  <c r="O283" i="60"/>
  <c r="O284" i="60"/>
  <c r="N5" i="60"/>
  <c r="N6" i="60"/>
  <c r="N7" i="60"/>
  <c r="N8" i="60"/>
  <c r="N9" i="60"/>
  <c r="N10" i="60"/>
  <c r="N11" i="60"/>
  <c r="N12" i="60"/>
  <c r="N13" i="60"/>
  <c r="N14" i="60"/>
  <c r="N15" i="60"/>
  <c r="N16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N104" i="60"/>
  <c r="N105" i="60"/>
  <c r="N106" i="60"/>
  <c r="N107" i="60"/>
  <c r="N108" i="60"/>
  <c r="N109" i="60"/>
  <c r="N110" i="60"/>
  <c r="N111" i="60"/>
  <c r="N112" i="60"/>
  <c r="N113" i="60"/>
  <c r="N114" i="60"/>
  <c r="N115" i="60"/>
  <c r="N116" i="60"/>
  <c r="N117" i="60"/>
  <c r="N118" i="60"/>
  <c r="N119" i="60"/>
  <c r="N120" i="60"/>
  <c r="N121" i="60"/>
  <c r="N122" i="60"/>
  <c r="N123" i="60"/>
  <c r="N124" i="60"/>
  <c r="N125" i="60"/>
  <c r="N126" i="60"/>
  <c r="N127" i="60"/>
  <c r="N128" i="60"/>
  <c r="N129" i="60"/>
  <c r="N130" i="60"/>
  <c r="N131" i="60"/>
  <c r="N132" i="60"/>
  <c r="N133" i="60"/>
  <c r="N134" i="60"/>
  <c r="N135" i="60"/>
  <c r="N136" i="60"/>
  <c r="N137" i="60"/>
  <c r="N138" i="60"/>
  <c r="N139" i="60"/>
  <c r="N140" i="60"/>
  <c r="N141" i="60"/>
  <c r="N142" i="60"/>
  <c r="N143" i="60"/>
  <c r="N144" i="60"/>
  <c r="N145" i="60"/>
  <c r="N146" i="60"/>
  <c r="N147" i="60"/>
  <c r="N148" i="60"/>
  <c r="N149" i="60"/>
  <c r="N150" i="60"/>
  <c r="N151" i="60"/>
  <c r="N152" i="60"/>
  <c r="N153" i="60"/>
  <c r="N154" i="60"/>
  <c r="N155" i="60"/>
  <c r="N156" i="60"/>
  <c r="N157" i="60"/>
  <c r="N158" i="60"/>
  <c r="N159" i="60"/>
  <c r="N160" i="60"/>
  <c r="N161" i="60"/>
  <c r="N162" i="60"/>
  <c r="N163" i="60"/>
  <c r="N164" i="60"/>
  <c r="N165" i="60"/>
  <c r="N166" i="60"/>
  <c r="N167" i="60"/>
  <c r="N168" i="60"/>
  <c r="N169" i="60"/>
  <c r="N170" i="60"/>
  <c r="N171" i="60"/>
  <c r="N172" i="60"/>
  <c r="N173" i="60"/>
  <c r="N174" i="60"/>
  <c r="N175" i="60"/>
  <c r="N176" i="60"/>
  <c r="N177" i="60"/>
  <c r="N178" i="60"/>
  <c r="N179" i="60"/>
  <c r="N180" i="60"/>
  <c r="N181" i="60"/>
  <c r="N182" i="60"/>
  <c r="N183" i="60"/>
  <c r="N184" i="60"/>
  <c r="N185" i="60"/>
  <c r="N186" i="60"/>
  <c r="N187" i="60"/>
  <c r="N188" i="60"/>
  <c r="N189" i="60"/>
  <c r="N190" i="60"/>
  <c r="N191" i="60"/>
  <c r="N192" i="60"/>
  <c r="N193" i="60"/>
  <c r="N194" i="60"/>
  <c r="N195" i="60"/>
  <c r="N196" i="60"/>
  <c r="N197" i="60"/>
  <c r="N198" i="60"/>
  <c r="N199" i="60"/>
  <c r="N200" i="60"/>
  <c r="N201" i="60"/>
  <c r="N202" i="60"/>
  <c r="N203" i="60"/>
  <c r="N204" i="60"/>
  <c r="N205" i="60"/>
  <c r="N206" i="60"/>
  <c r="N207" i="60"/>
  <c r="N208" i="60"/>
  <c r="N209" i="60"/>
  <c r="N210" i="60"/>
  <c r="N211" i="60"/>
  <c r="N212" i="60"/>
  <c r="N213" i="60"/>
  <c r="N214" i="60"/>
  <c r="N215" i="60"/>
  <c r="N216" i="60"/>
  <c r="N217" i="60"/>
  <c r="N218" i="60"/>
  <c r="N219" i="60"/>
  <c r="N220" i="60"/>
  <c r="N221" i="60"/>
  <c r="N222" i="60"/>
  <c r="N223" i="60"/>
  <c r="N224" i="60"/>
  <c r="N225" i="60"/>
  <c r="N226" i="60"/>
  <c r="N227" i="60"/>
  <c r="N228" i="60"/>
  <c r="N229" i="60"/>
  <c r="N230" i="60"/>
  <c r="N231" i="60"/>
  <c r="N232" i="60"/>
  <c r="N233" i="60"/>
  <c r="N234" i="60"/>
  <c r="N235" i="60"/>
  <c r="N236" i="60"/>
  <c r="N237" i="60"/>
  <c r="N238" i="60"/>
  <c r="N239" i="60"/>
  <c r="N240" i="60"/>
  <c r="N241" i="60"/>
  <c r="N242" i="60"/>
  <c r="N243" i="60"/>
  <c r="N244" i="60"/>
  <c r="N245" i="60"/>
  <c r="N246" i="60"/>
  <c r="N247" i="60"/>
  <c r="N248" i="60"/>
  <c r="N249" i="60"/>
  <c r="N250" i="60"/>
  <c r="N251" i="60"/>
  <c r="N252" i="60"/>
  <c r="N253" i="60"/>
  <c r="N254" i="60"/>
  <c r="N255" i="60"/>
  <c r="N256" i="60"/>
  <c r="N257" i="60"/>
  <c r="N258" i="60"/>
  <c r="N259" i="60"/>
  <c r="N260" i="60"/>
  <c r="N261" i="60"/>
  <c r="N262" i="60"/>
  <c r="N263" i="60"/>
  <c r="N264" i="60"/>
  <c r="N265" i="60"/>
  <c r="N266" i="60"/>
  <c r="N267" i="60"/>
  <c r="N268" i="60"/>
  <c r="N269" i="60"/>
  <c r="N270" i="60"/>
  <c r="N271" i="60"/>
  <c r="N272" i="60"/>
  <c r="N273" i="60"/>
  <c r="N274" i="60"/>
  <c r="N275" i="60"/>
  <c r="N276" i="60"/>
  <c r="N277" i="60"/>
  <c r="N278" i="60"/>
  <c r="N279" i="60"/>
  <c r="N280" i="60"/>
  <c r="N281" i="60"/>
  <c r="N282" i="60"/>
  <c r="N283" i="60"/>
  <c r="N284" i="60"/>
  <c r="N285" i="60"/>
  <c r="N286" i="60"/>
  <c r="N287" i="60"/>
  <c r="N288" i="60"/>
  <c r="N289" i="60"/>
  <c r="N290" i="60"/>
  <c r="N291" i="60"/>
  <c r="N292" i="60"/>
  <c r="N293" i="60"/>
  <c r="N294" i="60"/>
  <c r="N295" i="60"/>
  <c r="N296" i="60"/>
  <c r="N297" i="60"/>
  <c r="N298" i="60"/>
  <c r="N299" i="60"/>
  <c r="N300" i="60"/>
  <c r="N301" i="60"/>
  <c r="N302" i="60"/>
  <c r="N303" i="60"/>
  <c r="N304" i="60"/>
  <c r="N305" i="60"/>
  <c r="N306" i="60"/>
  <c r="N307" i="60"/>
  <c r="N308" i="60"/>
  <c r="N309" i="60"/>
  <c r="N310" i="60"/>
  <c r="N311" i="60"/>
  <c r="N312" i="60"/>
  <c r="N313" i="60"/>
  <c r="N314" i="60"/>
  <c r="N315" i="60"/>
  <c r="N316" i="60"/>
  <c r="N317" i="60"/>
  <c r="N318" i="60"/>
  <c r="N319" i="60"/>
  <c r="N320" i="60"/>
  <c r="N321" i="60"/>
  <c r="N322" i="60"/>
  <c r="N323" i="60"/>
  <c r="N324" i="60"/>
  <c r="N325" i="60"/>
  <c r="N326" i="60"/>
  <c r="N327" i="60"/>
  <c r="N328" i="60"/>
  <c r="N329" i="60"/>
  <c r="N330" i="60"/>
  <c r="N331" i="60"/>
  <c r="N332" i="60"/>
  <c r="N333" i="60"/>
  <c r="N334" i="60"/>
  <c r="N335" i="60"/>
  <c r="N336" i="60"/>
  <c r="N337" i="60"/>
  <c r="N338" i="60"/>
  <c r="N339" i="60"/>
  <c r="N340" i="60"/>
  <c r="N341" i="60"/>
  <c r="N342" i="60"/>
  <c r="N343" i="60"/>
  <c r="N344" i="60"/>
  <c r="N345" i="60"/>
  <c r="N346" i="60"/>
  <c r="N347" i="60"/>
  <c r="N348" i="60"/>
  <c r="N349" i="60"/>
  <c r="N350" i="60"/>
  <c r="N351" i="60"/>
  <c r="N352" i="60"/>
  <c r="N353" i="60"/>
  <c r="N354" i="60"/>
  <c r="N355" i="60"/>
  <c r="N356" i="60"/>
  <c r="N357" i="60"/>
  <c r="N358" i="60"/>
  <c r="N359" i="60"/>
  <c r="N360" i="60"/>
  <c r="N361" i="60"/>
  <c r="N362" i="60"/>
  <c r="N363" i="60"/>
  <c r="N364" i="60"/>
  <c r="N365" i="60"/>
  <c r="N366" i="60"/>
  <c r="N367" i="60"/>
  <c r="N368" i="60"/>
  <c r="N369" i="60"/>
  <c r="N370" i="60"/>
  <c r="N371" i="60"/>
  <c r="N372" i="60"/>
  <c r="N373" i="60"/>
  <c r="N374" i="60"/>
  <c r="N375" i="60"/>
  <c r="N376" i="60"/>
  <c r="N377" i="60"/>
  <c r="N378" i="60"/>
  <c r="N379" i="60"/>
  <c r="N380" i="60"/>
  <c r="N381" i="60"/>
  <c r="N382" i="60"/>
  <c r="N383" i="60"/>
  <c r="N384" i="60"/>
  <c r="N385" i="60"/>
  <c r="N386" i="60"/>
  <c r="N387" i="60"/>
  <c r="N388" i="60"/>
  <c r="N389" i="60"/>
  <c r="N390" i="60"/>
  <c r="N391" i="60"/>
  <c r="N392" i="60"/>
  <c r="N393" i="60"/>
  <c r="N394" i="60"/>
  <c r="N395" i="60"/>
  <c r="N396" i="60"/>
  <c r="N397" i="60"/>
  <c r="N398" i="60"/>
  <c r="N399" i="60"/>
  <c r="N400" i="60"/>
  <c r="N401" i="60"/>
  <c r="N402" i="60"/>
  <c r="N403" i="60"/>
  <c r="N404" i="60"/>
  <c r="N405" i="60"/>
  <c r="N406" i="60"/>
  <c r="N407" i="60"/>
  <c r="N408" i="60"/>
  <c r="N409" i="60"/>
  <c r="N410" i="60"/>
  <c r="N411" i="60"/>
  <c r="N412" i="60"/>
  <c r="N413" i="60"/>
  <c r="N414" i="60"/>
  <c r="N415" i="60"/>
  <c r="N416" i="60"/>
  <c r="N417" i="60"/>
  <c r="N418" i="60"/>
  <c r="N419" i="60"/>
  <c r="N420" i="60"/>
  <c r="N421" i="60"/>
  <c r="N422" i="60"/>
  <c r="N423" i="60"/>
  <c r="N424" i="60"/>
  <c r="N425" i="60"/>
  <c r="N426" i="60"/>
  <c r="N427" i="60"/>
  <c r="N428" i="60"/>
  <c r="N429" i="60"/>
  <c r="N430" i="60"/>
  <c r="N431" i="60"/>
  <c r="N432" i="60"/>
  <c r="N433" i="60"/>
  <c r="N434" i="60"/>
  <c r="N435" i="60"/>
  <c r="N436" i="60"/>
  <c r="N437" i="60"/>
  <c r="N438" i="60"/>
  <c r="N439" i="60"/>
  <c r="N440" i="60"/>
  <c r="N441" i="60"/>
  <c r="N442" i="60"/>
  <c r="N443" i="60"/>
  <c r="N444" i="60"/>
  <c r="N445" i="60"/>
  <c r="N446" i="60"/>
  <c r="N447" i="60"/>
  <c r="N448" i="60"/>
  <c r="N449" i="60"/>
  <c r="N450" i="60"/>
  <c r="N451" i="60"/>
  <c r="N452" i="60"/>
  <c r="N453" i="60"/>
  <c r="N454" i="60"/>
  <c r="N455" i="60"/>
  <c r="N456" i="60"/>
  <c r="N457" i="60"/>
  <c r="N458" i="60"/>
  <c r="N459" i="60"/>
  <c r="N460" i="60"/>
  <c r="N461" i="60"/>
  <c r="N462" i="60"/>
  <c r="N463" i="60"/>
  <c r="N464" i="60"/>
  <c r="N465" i="60"/>
  <c r="N466" i="60"/>
  <c r="N467" i="60"/>
  <c r="N468" i="60"/>
  <c r="N469" i="60"/>
  <c r="N470" i="60"/>
  <c r="N471" i="60"/>
  <c r="N472" i="60"/>
  <c r="N473" i="60"/>
  <c r="N474" i="60"/>
  <c r="N475" i="60"/>
  <c r="N476" i="60"/>
  <c r="N477" i="60"/>
  <c r="N478" i="60"/>
  <c r="N479" i="60"/>
  <c r="N480" i="60"/>
  <c r="N481" i="60"/>
  <c r="N482" i="60"/>
  <c r="N483" i="60"/>
  <c r="N484" i="60"/>
  <c r="N485" i="60"/>
  <c r="N486" i="60"/>
  <c r="N487" i="60"/>
  <c r="N488" i="60"/>
  <c r="N489" i="60"/>
  <c r="N490" i="60"/>
  <c r="N491" i="60"/>
  <c r="N492" i="60"/>
  <c r="N493" i="60"/>
  <c r="N494" i="60"/>
  <c r="N495" i="60"/>
  <c r="N496" i="60"/>
  <c r="N497" i="60"/>
  <c r="N498" i="60"/>
  <c r="N499" i="60"/>
  <c r="N500" i="60"/>
  <c r="N501" i="60"/>
  <c r="N502" i="60"/>
  <c r="N503" i="60"/>
  <c r="N504" i="60"/>
  <c r="N505" i="60"/>
  <c r="N506" i="60"/>
  <c r="N507" i="60"/>
  <c r="N508" i="60"/>
  <c r="N509" i="60"/>
  <c r="N510" i="60"/>
  <c r="N511" i="60"/>
  <c r="N512" i="60"/>
  <c r="N513" i="60"/>
  <c r="N514" i="60"/>
  <c r="N515" i="60"/>
  <c r="N516" i="60"/>
  <c r="N517" i="60"/>
  <c r="N518" i="60"/>
  <c r="N519" i="60"/>
  <c r="N520" i="60"/>
  <c r="N521" i="60"/>
  <c r="N522" i="60"/>
  <c r="N523" i="60"/>
  <c r="N524" i="60"/>
  <c r="N525" i="60"/>
  <c r="N526" i="60"/>
  <c r="N527" i="60"/>
  <c r="N528" i="60"/>
  <c r="N529" i="60"/>
  <c r="N530" i="60"/>
  <c r="N531" i="60"/>
  <c r="N532" i="60"/>
  <c r="N533" i="60"/>
  <c r="N534" i="60"/>
  <c r="N4" i="60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92" i="1"/>
  <c r="F93" i="1"/>
  <c r="F94" i="1"/>
  <c r="F9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73" i="1"/>
  <c r="F74" i="1"/>
  <c r="F75" i="1"/>
  <c r="F62" i="1"/>
  <c r="F63" i="1"/>
  <c r="F64" i="1"/>
  <c r="F65" i="1"/>
  <c r="F66" i="1"/>
  <c r="F67" i="1"/>
  <c r="F68" i="1"/>
  <c r="F69" i="1"/>
  <c r="F70" i="1"/>
  <c r="F71" i="1"/>
  <c r="F72" i="1"/>
  <c r="F58" i="1"/>
  <c r="F59" i="1"/>
  <c r="F60" i="1"/>
  <c r="F61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36" i="1"/>
  <c r="F37" i="1"/>
  <c r="F38" i="1"/>
  <c r="F39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15" i="1"/>
  <c r="F16" i="1"/>
  <c r="F6" i="1"/>
  <c r="F7" i="1"/>
  <c r="F8" i="1"/>
  <c r="F9" i="1"/>
  <c r="F10" i="1"/>
  <c r="F11" i="1"/>
  <c r="F12" i="1"/>
  <c r="F13" i="1"/>
  <c r="F14" i="1"/>
  <c r="F3" i="1"/>
  <c r="F4" i="1"/>
  <c r="F5" i="1"/>
  <c r="F2" i="1"/>
  <c r="Q6" i="2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5" i="2"/>
  <c r="Q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4" i="2"/>
  <c r="N32" i="2"/>
  <c r="O23" i="2"/>
  <c r="O31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4" i="2"/>
  <c r="O25" i="2"/>
  <c r="O26" i="2"/>
  <c r="O27" i="2"/>
  <c r="O28" i="2"/>
  <c r="O29" i="2"/>
  <c r="O30" i="2"/>
  <c r="O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4" i="2"/>
  <c r="M32" i="2"/>
  <c r="L32" i="2"/>
  <c r="K32" i="2"/>
  <c r="AB17" i="50" l="1"/>
  <c r="AA55" i="50"/>
  <c r="AB13" i="50"/>
  <c r="AB38" i="50"/>
  <c r="AB29" i="50"/>
  <c r="AB47" i="50"/>
  <c r="AB22" i="50"/>
  <c r="AB10" i="50"/>
  <c r="AB34" i="50"/>
  <c r="AB50" i="50"/>
  <c r="AB6" i="50"/>
  <c r="K76" i="56"/>
  <c r="J78" i="56"/>
  <c r="J82" i="56" s="1"/>
  <c r="K70" i="56"/>
  <c r="K62" i="56"/>
  <c r="K60" i="56"/>
  <c r="K54" i="56"/>
  <c r="K66" i="56"/>
  <c r="AB13" i="56"/>
  <c r="AB5" i="56"/>
  <c r="AB23" i="56"/>
  <c r="AB18" i="56"/>
  <c r="AB34" i="56"/>
  <c r="AB28" i="56"/>
  <c r="AB37" i="56"/>
  <c r="AB9" i="56"/>
  <c r="AA42" i="56"/>
  <c r="AA46" i="56" s="1"/>
  <c r="P32" i="2"/>
  <c r="AB55" i="50" l="1"/>
  <c r="K78" i="56"/>
  <c r="K82" i="56" s="1"/>
  <c r="AB42" i="56"/>
  <c r="AB46" i="56" s="1"/>
  <c r="J32" i="2"/>
  <c r="H19" i="10" l="1"/>
  <c r="F6" i="13"/>
  <c r="E6" i="13"/>
  <c r="E4" i="13"/>
  <c r="F4" i="13"/>
  <c r="D12" i="10"/>
  <c r="D7" i="10"/>
  <c r="D3" i="10"/>
  <c r="F3" i="10" s="1"/>
  <c r="F3" i="9"/>
  <c r="C4" i="8"/>
  <c r="F7" i="9"/>
  <c r="C25" i="8"/>
  <c r="H6" i="7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5" i="7"/>
  <c r="H4" i="7"/>
  <c r="F11" i="7"/>
  <c r="G11" i="6"/>
  <c r="G5" i="6"/>
  <c r="E3" i="6"/>
  <c r="D28" i="6"/>
  <c r="D3" i="6"/>
  <c r="E5" i="11"/>
  <c r="F5" i="11"/>
  <c r="E16" i="11"/>
  <c r="F16" i="11"/>
  <c r="E13" i="11"/>
  <c r="F13" i="11"/>
  <c r="E24" i="11"/>
  <c r="F24" i="11"/>
  <c r="E20" i="11"/>
  <c r="F20" i="11"/>
  <c r="E39" i="11"/>
  <c r="F39" i="11"/>
  <c r="D13" i="11"/>
  <c r="D5" i="11"/>
  <c r="D4" i="11"/>
  <c r="F4" i="11" s="1"/>
  <c r="D4" i="7"/>
  <c r="L111" i="62"/>
  <c r="M111" i="62"/>
  <c r="L112" i="62"/>
  <c r="M112" i="62"/>
  <c r="L113" i="62"/>
  <c r="M113" i="62"/>
  <c r="Q113" i="62" s="1"/>
  <c r="L114" i="62"/>
  <c r="M114" i="62"/>
  <c r="L115" i="62"/>
  <c r="M115" i="62"/>
  <c r="L116" i="62"/>
  <c r="M116" i="62"/>
  <c r="L117" i="62"/>
  <c r="M117" i="62"/>
  <c r="Q117" i="62" s="1"/>
  <c r="L118" i="62"/>
  <c r="M118" i="62"/>
  <c r="L119" i="62"/>
  <c r="M119" i="62"/>
  <c r="L120" i="62"/>
  <c r="M120" i="62"/>
  <c r="L121" i="62"/>
  <c r="M121" i="62"/>
  <c r="Q121" i="62" s="1"/>
  <c r="L122" i="62"/>
  <c r="M122" i="62"/>
  <c r="L123" i="62"/>
  <c r="M123" i="62"/>
  <c r="L124" i="62"/>
  <c r="M124" i="62"/>
  <c r="L125" i="62"/>
  <c r="M125" i="62"/>
  <c r="L126" i="62"/>
  <c r="M126" i="62"/>
  <c r="P111" i="62"/>
  <c r="P112" i="62"/>
  <c r="P113" i="62"/>
  <c r="P114" i="62"/>
  <c r="P115" i="62"/>
  <c r="P116" i="62"/>
  <c r="P117" i="62"/>
  <c r="P118" i="62"/>
  <c r="P119" i="62"/>
  <c r="P120" i="62"/>
  <c r="P121" i="62"/>
  <c r="P122" i="62"/>
  <c r="P123" i="62"/>
  <c r="P124" i="62"/>
  <c r="P125" i="62"/>
  <c r="P126" i="62"/>
  <c r="L87" i="62"/>
  <c r="M87" i="62"/>
  <c r="P87" i="62"/>
  <c r="L88" i="62"/>
  <c r="M88" i="62"/>
  <c r="P88" i="62"/>
  <c r="L89" i="62"/>
  <c r="M89" i="62"/>
  <c r="P89" i="62"/>
  <c r="L90" i="62"/>
  <c r="M90" i="62"/>
  <c r="P90" i="62"/>
  <c r="L91" i="62"/>
  <c r="M91" i="62"/>
  <c r="P91" i="62"/>
  <c r="L92" i="62"/>
  <c r="M92" i="62"/>
  <c r="P92" i="62"/>
  <c r="L93" i="62"/>
  <c r="M93" i="62"/>
  <c r="P93" i="62"/>
  <c r="L94" i="62"/>
  <c r="M94" i="62"/>
  <c r="P94" i="62"/>
  <c r="L95" i="62"/>
  <c r="M95" i="62"/>
  <c r="P95" i="62"/>
  <c r="L96" i="62"/>
  <c r="M96" i="62"/>
  <c r="P96" i="62"/>
  <c r="L97" i="62"/>
  <c r="M97" i="62"/>
  <c r="P97" i="62"/>
  <c r="L98" i="62"/>
  <c r="M98" i="62"/>
  <c r="P98" i="62"/>
  <c r="L99" i="62"/>
  <c r="M99" i="62"/>
  <c r="P99" i="62"/>
  <c r="L100" i="62"/>
  <c r="M100" i="62"/>
  <c r="P100" i="62"/>
  <c r="L101" i="62"/>
  <c r="M101" i="62"/>
  <c r="P101" i="62"/>
  <c r="L102" i="62"/>
  <c r="M102" i="62"/>
  <c r="P102" i="62"/>
  <c r="L103" i="62"/>
  <c r="M103" i="62"/>
  <c r="P103" i="62"/>
  <c r="L104" i="62"/>
  <c r="M104" i="62"/>
  <c r="P104" i="62"/>
  <c r="L105" i="62"/>
  <c r="M105" i="62"/>
  <c r="P105" i="62"/>
  <c r="L106" i="62"/>
  <c r="M106" i="62"/>
  <c r="P106" i="62"/>
  <c r="L107" i="62"/>
  <c r="M107" i="62"/>
  <c r="P107" i="62"/>
  <c r="L108" i="62"/>
  <c r="M108" i="62"/>
  <c r="P108" i="62"/>
  <c r="L109" i="62"/>
  <c r="M109" i="62"/>
  <c r="P109" i="62"/>
  <c r="L110" i="62"/>
  <c r="M110" i="62"/>
  <c r="P110" i="62"/>
  <c r="P85" i="62"/>
  <c r="P86" i="62"/>
  <c r="L85" i="62"/>
  <c r="M85" i="62"/>
  <c r="L86" i="62"/>
  <c r="M86" i="62"/>
  <c r="L11" i="62"/>
  <c r="L12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10" i="62"/>
  <c r="M11" i="62"/>
  <c r="M12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10" i="62"/>
  <c r="P5" i="62"/>
  <c r="P6" i="62"/>
  <c r="P7" i="62"/>
  <c r="P8" i="62"/>
  <c r="P9" i="62"/>
  <c r="P10" i="62"/>
  <c r="P11" i="62"/>
  <c r="P12" i="62"/>
  <c r="P13" i="62"/>
  <c r="P14" i="62"/>
  <c r="P15" i="62"/>
  <c r="P16" i="62"/>
  <c r="P17" i="62"/>
  <c r="P18" i="62"/>
  <c r="P19" i="62"/>
  <c r="P20" i="62"/>
  <c r="P21" i="62"/>
  <c r="P22" i="62"/>
  <c r="P23" i="62"/>
  <c r="P24" i="62"/>
  <c r="P25" i="62"/>
  <c r="P26" i="62"/>
  <c r="P27" i="62"/>
  <c r="P28" i="62"/>
  <c r="P29" i="62"/>
  <c r="P30" i="62"/>
  <c r="P31" i="62"/>
  <c r="P32" i="62"/>
  <c r="P33" i="62"/>
  <c r="P34" i="62"/>
  <c r="P35" i="62"/>
  <c r="P36" i="62"/>
  <c r="P37" i="62"/>
  <c r="P38" i="62"/>
  <c r="P39" i="62"/>
  <c r="P40" i="62"/>
  <c r="P41" i="62"/>
  <c r="P42" i="62"/>
  <c r="P43" i="62"/>
  <c r="P44" i="62"/>
  <c r="P45" i="62"/>
  <c r="P46" i="62"/>
  <c r="P47" i="62"/>
  <c r="P48" i="62"/>
  <c r="P49" i="62"/>
  <c r="P50" i="62"/>
  <c r="P51" i="62"/>
  <c r="P52" i="62"/>
  <c r="P53" i="62"/>
  <c r="P54" i="62"/>
  <c r="P55" i="62"/>
  <c r="P56" i="62"/>
  <c r="P57" i="62"/>
  <c r="P58" i="62"/>
  <c r="P59" i="62"/>
  <c r="P60" i="62"/>
  <c r="P61" i="62"/>
  <c r="P62" i="62"/>
  <c r="P63" i="62"/>
  <c r="P64" i="62"/>
  <c r="P65" i="62"/>
  <c r="P66" i="62"/>
  <c r="P67" i="62"/>
  <c r="P68" i="62"/>
  <c r="P69" i="62"/>
  <c r="P70" i="62"/>
  <c r="P71" i="62"/>
  <c r="P72" i="62"/>
  <c r="P73" i="62"/>
  <c r="P74" i="62"/>
  <c r="P75" i="62"/>
  <c r="P76" i="62"/>
  <c r="P77" i="62"/>
  <c r="P78" i="62"/>
  <c r="P79" i="62"/>
  <c r="P80" i="62"/>
  <c r="P81" i="62"/>
  <c r="P82" i="62"/>
  <c r="P83" i="62"/>
  <c r="P84" i="62"/>
  <c r="L3" i="62"/>
  <c r="Q3" i="62" s="1"/>
  <c r="M4" i="62"/>
  <c r="M5" i="62"/>
  <c r="M6" i="62"/>
  <c r="M7" i="62"/>
  <c r="M8" i="62"/>
  <c r="M9" i="62"/>
  <c r="M3" i="62"/>
  <c r="P3" i="62"/>
  <c r="P4" i="62"/>
  <c r="L9" i="62"/>
  <c r="L8" i="62"/>
  <c r="L7" i="62"/>
  <c r="L6" i="62"/>
  <c r="L5" i="62"/>
  <c r="L4" i="62"/>
  <c r="Q4" i="62" s="1"/>
  <c r="G3" i="62"/>
  <c r="D3" i="62"/>
  <c r="H5" i="12"/>
  <c r="H6" i="12" s="1"/>
  <c r="H7" i="12" s="1"/>
  <c r="H8" i="12" s="1"/>
  <c r="H9" i="12" s="1"/>
  <c r="H10" i="12" s="1"/>
  <c r="H11" i="12" s="1"/>
  <c r="H12" i="12" s="1"/>
  <c r="H13" i="12" s="1"/>
  <c r="H14" i="12" s="1"/>
  <c r="H15" i="12" s="1"/>
  <c r="H16" i="12" s="1"/>
  <c r="H17" i="12" s="1"/>
  <c r="H18" i="12" s="1"/>
  <c r="H19" i="12" s="1"/>
  <c r="H20" i="12" s="1"/>
  <c r="H21" i="12" s="1"/>
  <c r="H22" i="12" s="1"/>
  <c r="H23" i="12" s="1"/>
  <c r="H24" i="12" s="1"/>
  <c r="H4" i="12"/>
  <c r="H3" i="12"/>
  <c r="E5" i="8"/>
  <c r="E3" i="8"/>
  <c r="D3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F6" i="7"/>
  <c r="E24" i="7"/>
  <c r="H124" i="62"/>
  <c r="G124" i="62"/>
  <c r="B124" i="62"/>
  <c r="H123" i="62"/>
  <c r="G123" i="62"/>
  <c r="B123" i="62"/>
  <c r="H122" i="62"/>
  <c r="G122" i="62"/>
  <c r="B122" i="62"/>
  <c r="H121" i="62"/>
  <c r="G121" i="62"/>
  <c r="B121" i="62"/>
  <c r="H120" i="62"/>
  <c r="G120" i="62"/>
  <c r="B120" i="62"/>
  <c r="H119" i="62"/>
  <c r="G119" i="62"/>
  <c r="B119" i="62"/>
  <c r="H118" i="62"/>
  <c r="G118" i="62"/>
  <c r="B118" i="62"/>
  <c r="H117" i="62"/>
  <c r="G117" i="62"/>
  <c r="B117" i="62"/>
  <c r="H116" i="62"/>
  <c r="G116" i="62"/>
  <c r="B116" i="62"/>
  <c r="H115" i="62"/>
  <c r="G115" i="62"/>
  <c r="B115" i="62"/>
  <c r="H114" i="62"/>
  <c r="G114" i="62"/>
  <c r="B114" i="62"/>
  <c r="H113" i="62"/>
  <c r="G113" i="62"/>
  <c r="B113" i="62"/>
  <c r="H112" i="62"/>
  <c r="G112" i="62"/>
  <c r="B112" i="62"/>
  <c r="H111" i="62"/>
  <c r="G111" i="62"/>
  <c r="B111" i="62"/>
  <c r="H110" i="62"/>
  <c r="G110" i="62"/>
  <c r="B110" i="62"/>
  <c r="H109" i="62"/>
  <c r="G109" i="62"/>
  <c r="B109" i="62"/>
  <c r="H108" i="62"/>
  <c r="G108" i="62"/>
  <c r="B108" i="62"/>
  <c r="H107" i="62"/>
  <c r="G107" i="62"/>
  <c r="B107" i="62"/>
  <c r="H106" i="62"/>
  <c r="G106" i="62"/>
  <c r="B106" i="62"/>
  <c r="H105" i="62"/>
  <c r="G105" i="62"/>
  <c r="B105" i="62"/>
  <c r="H104" i="62"/>
  <c r="G104" i="62"/>
  <c r="B104" i="62"/>
  <c r="H103" i="62"/>
  <c r="G103" i="62"/>
  <c r="B103" i="62"/>
  <c r="H102" i="62"/>
  <c r="G102" i="62"/>
  <c r="B102" i="62"/>
  <c r="H101" i="62"/>
  <c r="G101" i="62"/>
  <c r="B101" i="62"/>
  <c r="H100" i="62"/>
  <c r="G100" i="62"/>
  <c r="B100" i="62"/>
  <c r="H99" i="62"/>
  <c r="G99" i="62"/>
  <c r="B99" i="62"/>
  <c r="H98" i="62"/>
  <c r="G98" i="62"/>
  <c r="B98" i="62"/>
  <c r="H97" i="62"/>
  <c r="G97" i="62"/>
  <c r="B97" i="62"/>
  <c r="H96" i="62"/>
  <c r="G96" i="62"/>
  <c r="B96" i="62"/>
  <c r="H95" i="62"/>
  <c r="G95" i="62"/>
  <c r="B95" i="62"/>
  <c r="H94" i="62"/>
  <c r="G94" i="62"/>
  <c r="B94" i="62"/>
  <c r="H93" i="62"/>
  <c r="G93" i="62"/>
  <c r="B93" i="62"/>
  <c r="H92" i="62"/>
  <c r="G92" i="62"/>
  <c r="B92" i="62"/>
  <c r="H91" i="62"/>
  <c r="G91" i="62"/>
  <c r="B91" i="62"/>
  <c r="H90" i="62"/>
  <c r="G90" i="62"/>
  <c r="B90" i="62"/>
  <c r="H89" i="62"/>
  <c r="G89" i="62"/>
  <c r="B89" i="62"/>
  <c r="H88" i="62"/>
  <c r="G88" i="62"/>
  <c r="B88" i="62"/>
  <c r="H87" i="62"/>
  <c r="G87" i="62"/>
  <c r="B87" i="62"/>
  <c r="H86" i="62"/>
  <c r="G86" i="62"/>
  <c r="B86" i="62"/>
  <c r="H85" i="62"/>
  <c r="G85" i="62"/>
  <c r="B85" i="62"/>
  <c r="H84" i="62"/>
  <c r="G84" i="62"/>
  <c r="B84" i="62"/>
  <c r="H83" i="62"/>
  <c r="G83" i="62"/>
  <c r="B83" i="62"/>
  <c r="H82" i="62"/>
  <c r="G82" i="62"/>
  <c r="B82" i="62"/>
  <c r="H81" i="62"/>
  <c r="G81" i="62"/>
  <c r="B81" i="62"/>
  <c r="H80" i="62"/>
  <c r="G80" i="62"/>
  <c r="B80" i="62"/>
  <c r="H79" i="62"/>
  <c r="G79" i="62"/>
  <c r="B79" i="62"/>
  <c r="H78" i="62"/>
  <c r="G78" i="62"/>
  <c r="B78" i="62"/>
  <c r="H77" i="62"/>
  <c r="G77" i="62"/>
  <c r="B77" i="62"/>
  <c r="H76" i="62"/>
  <c r="G76" i="62"/>
  <c r="B76" i="62"/>
  <c r="H75" i="62"/>
  <c r="G75" i="62"/>
  <c r="B75" i="62"/>
  <c r="H74" i="62"/>
  <c r="G74" i="62"/>
  <c r="B74" i="62"/>
  <c r="H73" i="62"/>
  <c r="G73" i="62"/>
  <c r="B73" i="62"/>
  <c r="H72" i="62"/>
  <c r="G72" i="62"/>
  <c r="B72" i="62"/>
  <c r="H71" i="62"/>
  <c r="G71" i="62"/>
  <c r="B71" i="62"/>
  <c r="H70" i="62"/>
  <c r="G70" i="62"/>
  <c r="B70" i="62"/>
  <c r="H69" i="62"/>
  <c r="G69" i="62"/>
  <c r="B69" i="62"/>
  <c r="H68" i="62"/>
  <c r="G68" i="62"/>
  <c r="B68" i="62"/>
  <c r="H67" i="62"/>
  <c r="G67" i="62"/>
  <c r="B67" i="62"/>
  <c r="H66" i="62"/>
  <c r="G66" i="62"/>
  <c r="B66" i="62"/>
  <c r="H65" i="62"/>
  <c r="G65" i="62"/>
  <c r="B65" i="62"/>
  <c r="H64" i="62"/>
  <c r="G64" i="62"/>
  <c r="B64" i="62"/>
  <c r="H63" i="62"/>
  <c r="G63" i="62"/>
  <c r="B63" i="62"/>
  <c r="H62" i="62"/>
  <c r="G62" i="62"/>
  <c r="B62" i="62"/>
  <c r="H61" i="62"/>
  <c r="G61" i="62"/>
  <c r="H60" i="62"/>
  <c r="G60" i="62"/>
  <c r="H59" i="62"/>
  <c r="G59" i="62"/>
  <c r="H58" i="62"/>
  <c r="G58" i="62"/>
  <c r="H57" i="62"/>
  <c r="G57" i="62"/>
  <c r="H56" i="62"/>
  <c r="G56" i="62"/>
  <c r="H55" i="62"/>
  <c r="G55" i="62"/>
  <c r="H54" i="62"/>
  <c r="G54" i="62"/>
  <c r="H53" i="62"/>
  <c r="G53" i="62"/>
  <c r="H52" i="62"/>
  <c r="G52" i="62"/>
  <c r="H51" i="62"/>
  <c r="G51" i="62"/>
  <c r="H50" i="62"/>
  <c r="G50" i="62"/>
  <c r="H49" i="62"/>
  <c r="G49" i="62"/>
  <c r="H48" i="62"/>
  <c r="G48" i="62"/>
  <c r="H47" i="62"/>
  <c r="G47" i="62"/>
  <c r="H46" i="62"/>
  <c r="G46" i="62"/>
  <c r="H45" i="62"/>
  <c r="G45" i="62"/>
  <c r="H44" i="62"/>
  <c r="G44" i="62"/>
  <c r="H43" i="62"/>
  <c r="G43" i="62"/>
  <c r="H42" i="62"/>
  <c r="G42" i="62"/>
  <c r="H41" i="62"/>
  <c r="G41" i="62"/>
  <c r="H40" i="62"/>
  <c r="G40" i="62"/>
  <c r="H39" i="62"/>
  <c r="G39" i="62"/>
  <c r="H38" i="62"/>
  <c r="G38" i="62"/>
  <c r="H37" i="62"/>
  <c r="G37" i="62"/>
  <c r="H36" i="62"/>
  <c r="G36" i="62"/>
  <c r="H35" i="62"/>
  <c r="G35" i="62"/>
  <c r="H34" i="62"/>
  <c r="G34" i="62"/>
  <c r="H33" i="62"/>
  <c r="G33" i="62"/>
  <c r="H32" i="62"/>
  <c r="G32" i="62"/>
  <c r="H31" i="62"/>
  <c r="G31" i="62"/>
  <c r="H30" i="62"/>
  <c r="G30" i="62"/>
  <c r="H29" i="62"/>
  <c r="G29" i="62"/>
  <c r="B29" i="62"/>
  <c r="H28" i="62"/>
  <c r="G28" i="62"/>
  <c r="B28" i="62"/>
  <c r="G27" i="62"/>
  <c r="D27" i="62"/>
  <c r="C27" i="62"/>
  <c r="G26" i="62"/>
  <c r="D26" i="62"/>
  <c r="C26" i="62"/>
  <c r="G25" i="62"/>
  <c r="D25" i="62"/>
  <c r="C25" i="62"/>
  <c r="G24" i="62"/>
  <c r="D24" i="62"/>
  <c r="C24" i="62"/>
  <c r="G23" i="62"/>
  <c r="D23" i="62"/>
  <c r="C23" i="62"/>
  <c r="G22" i="62"/>
  <c r="D22" i="62"/>
  <c r="C22" i="62"/>
  <c r="G21" i="62"/>
  <c r="D21" i="62"/>
  <c r="C21" i="62"/>
  <c r="G20" i="62"/>
  <c r="D20" i="62"/>
  <c r="C20" i="62"/>
  <c r="G19" i="62"/>
  <c r="D19" i="62"/>
  <c r="C19" i="62"/>
  <c r="G18" i="62"/>
  <c r="D18" i="62"/>
  <c r="C18" i="62"/>
  <c r="G17" i="62"/>
  <c r="D17" i="62"/>
  <c r="C17" i="62"/>
  <c r="G16" i="62"/>
  <c r="D16" i="62"/>
  <c r="C16" i="62"/>
  <c r="G15" i="62"/>
  <c r="D15" i="62"/>
  <c r="C15" i="62"/>
  <c r="G14" i="62"/>
  <c r="D14" i="62"/>
  <c r="C14" i="62"/>
  <c r="G13" i="62"/>
  <c r="D13" i="62"/>
  <c r="C13" i="62"/>
  <c r="G12" i="62"/>
  <c r="D12" i="62"/>
  <c r="C12" i="62"/>
  <c r="G11" i="62"/>
  <c r="D11" i="62"/>
  <c r="C11" i="62"/>
  <c r="G10" i="62"/>
  <c r="D10" i="62"/>
  <c r="C10" i="62"/>
  <c r="G9" i="62"/>
  <c r="D9" i="62"/>
  <c r="C9" i="62"/>
  <c r="G8" i="62"/>
  <c r="D8" i="62"/>
  <c r="C8" i="62"/>
  <c r="G7" i="62"/>
  <c r="D7" i="62"/>
  <c r="C7" i="62"/>
  <c r="G6" i="62"/>
  <c r="D6" i="62"/>
  <c r="C6" i="62"/>
  <c r="G5" i="62"/>
  <c r="D5" i="62"/>
  <c r="C5" i="62"/>
  <c r="G4" i="62"/>
  <c r="D4" i="62"/>
  <c r="C4" i="62"/>
  <c r="C3" i="62"/>
  <c r="F12" i="13"/>
  <c r="E7" i="13"/>
  <c r="F7" i="13"/>
  <c r="E12" i="13"/>
  <c r="E21" i="10"/>
  <c r="G6" i="5"/>
  <c r="F6" i="5"/>
  <c r="E6" i="5"/>
  <c r="D6" i="5"/>
  <c r="C6" i="5"/>
  <c r="C34" i="8"/>
  <c r="C33" i="8"/>
  <c r="C32" i="8"/>
  <c r="D32" i="8"/>
  <c r="H34" i="8"/>
  <c r="H33" i="8"/>
  <c r="H32" i="8"/>
  <c r="G35" i="8"/>
  <c r="G34" i="8"/>
  <c r="G33" i="8"/>
  <c r="G32" i="8"/>
  <c r="E4" i="6"/>
  <c r="G15" i="16"/>
  <c r="F15" i="16"/>
  <c r="E15" i="16"/>
  <c r="D15" i="16"/>
  <c r="I14" i="16"/>
  <c r="G14" i="16"/>
  <c r="F14" i="16"/>
  <c r="E14" i="16"/>
  <c r="D14" i="16"/>
  <c r="G8" i="16"/>
  <c r="F8" i="16"/>
  <c r="E8" i="16"/>
  <c r="D8" i="16"/>
  <c r="H7" i="16"/>
  <c r="G7" i="16"/>
  <c r="F7" i="16"/>
  <c r="E7" i="16"/>
  <c r="H6" i="16"/>
  <c r="G6" i="16"/>
  <c r="F6" i="16"/>
  <c r="E6" i="16"/>
  <c r="H5" i="16"/>
  <c r="G5" i="16"/>
  <c r="F5" i="16"/>
  <c r="E5" i="16"/>
  <c r="H4" i="16"/>
  <c r="G4" i="16"/>
  <c r="F4" i="16"/>
  <c r="E4" i="16"/>
  <c r="H3" i="16"/>
  <c r="G3" i="16"/>
  <c r="F3" i="16"/>
  <c r="E3" i="16"/>
  <c r="G14" i="15"/>
  <c r="F14" i="15"/>
  <c r="E14" i="15"/>
  <c r="D14" i="15"/>
  <c r="I13" i="15"/>
  <c r="G13" i="15"/>
  <c r="F13" i="15"/>
  <c r="E13" i="15"/>
  <c r="D13" i="15"/>
  <c r="G7" i="15"/>
  <c r="F7" i="15"/>
  <c r="E7" i="15"/>
  <c r="D7" i="15"/>
  <c r="H6" i="15"/>
  <c r="G6" i="15"/>
  <c r="F6" i="15"/>
  <c r="E6" i="15"/>
  <c r="H5" i="15"/>
  <c r="G5" i="15"/>
  <c r="F5" i="15"/>
  <c r="E5" i="15"/>
  <c r="H4" i="15"/>
  <c r="G4" i="15"/>
  <c r="F4" i="15"/>
  <c r="E4" i="15"/>
  <c r="H3" i="15"/>
  <c r="G3" i="15"/>
  <c r="F3" i="15"/>
  <c r="E3" i="15"/>
  <c r="E61" i="13"/>
  <c r="E60" i="13"/>
  <c r="E59" i="13"/>
  <c r="E58" i="13"/>
  <c r="E57" i="13"/>
  <c r="E56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6" i="13"/>
  <c r="E35" i="13"/>
  <c r="E34" i="13"/>
  <c r="E33" i="13"/>
  <c r="E32" i="13"/>
  <c r="E31" i="13"/>
  <c r="D16" i="13"/>
  <c r="F14" i="13"/>
  <c r="E14" i="13"/>
  <c r="F8" i="13"/>
  <c r="E8" i="13"/>
  <c r="F13" i="13"/>
  <c r="E13" i="13"/>
  <c r="F3" i="13"/>
  <c r="E3" i="13"/>
  <c r="F5" i="13"/>
  <c r="E5" i="13"/>
  <c r="F11" i="13"/>
  <c r="E11" i="13"/>
  <c r="F10" i="13"/>
  <c r="E10" i="13"/>
  <c r="F9" i="13"/>
  <c r="E9" i="13"/>
  <c r="F15" i="13"/>
  <c r="E15" i="13"/>
  <c r="I31" i="12"/>
  <c r="D25" i="12"/>
  <c r="F18" i="12"/>
  <c r="E18" i="12"/>
  <c r="F21" i="12"/>
  <c r="E21" i="12"/>
  <c r="F17" i="12"/>
  <c r="E17" i="12"/>
  <c r="F5" i="12"/>
  <c r="E5" i="12"/>
  <c r="F20" i="12"/>
  <c r="E20" i="12"/>
  <c r="F12" i="12"/>
  <c r="E12" i="12"/>
  <c r="F11" i="12"/>
  <c r="E11" i="12"/>
  <c r="F4" i="12"/>
  <c r="E4" i="12"/>
  <c r="F19" i="12"/>
  <c r="E19" i="12"/>
  <c r="F24" i="12"/>
  <c r="E24" i="12"/>
  <c r="F15" i="12"/>
  <c r="E15" i="12"/>
  <c r="F16" i="12"/>
  <c r="E16" i="12"/>
  <c r="F3" i="12"/>
  <c r="E3" i="12"/>
  <c r="F7" i="12"/>
  <c r="E7" i="12"/>
  <c r="F8" i="12"/>
  <c r="E8" i="12"/>
  <c r="F9" i="12"/>
  <c r="E9" i="12"/>
  <c r="F13" i="12"/>
  <c r="E13" i="12"/>
  <c r="F23" i="12"/>
  <c r="E23" i="12"/>
  <c r="F6" i="12"/>
  <c r="E6" i="12"/>
  <c r="F10" i="12"/>
  <c r="E10" i="12"/>
  <c r="F14" i="12"/>
  <c r="E14" i="12"/>
  <c r="F22" i="12"/>
  <c r="E22" i="12"/>
  <c r="E128" i="11"/>
  <c r="E127" i="11"/>
  <c r="E126" i="11"/>
  <c r="E125" i="11"/>
  <c r="E124" i="11"/>
  <c r="E123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8" i="11"/>
  <c r="E107" i="11"/>
  <c r="E106" i="1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8" i="11"/>
  <c r="E67" i="11"/>
  <c r="E66" i="11"/>
  <c r="E65" i="11"/>
  <c r="E64" i="11"/>
  <c r="E63" i="11"/>
  <c r="E62" i="11"/>
  <c r="E61" i="11"/>
  <c r="E60" i="11"/>
  <c r="F18" i="11"/>
  <c r="E18" i="11"/>
  <c r="F29" i="11"/>
  <c r="E29" i="11"/>
  <c r="F36" i="11"/>
  <c r="E36" i="11"/>
  <c r="F25" i="11"/>
  <c r="E25" i="11"/>
  <c r="F28" i="11"/>
  <c r="E28" i="11"/>
  <c r="F14" i="11"/>
  <c r="E14" i="11"/>
  <c r="F38" i="11"/>
  <c r="E38" i="11"/>
  <c r="F35" i="11"/>
  <c r="E35" i="11"/>
  <c r="F27" i="11"/>
  <c r="E27" i="11"/>
  <c r="F6" i="11"/>
  <c r="E6" i="11"/>
  <c r="F12" i="11"/>
  <c r="E12" i="11"/>
  <c r="F37" i="11"/>
  <c r="E37" i="11"/>
  <c r="F33" i="11"/>
  <c r="E33" i="11"/>
  <c r="F31" i="11"/>
  <c r="E31" i="11"/>
  <c r="F22" i="11"/>
  <c r="E22" i="11"/>
  <c r="F8" i="11"/>
  <c r="E8" i="11"/>
  <c r="F11" i="11"/>
  <c r="E11" i="11"/>
  <c r="F34" i="11"/>
  <c r="E34" i="11"/>
  <c r="F17" i="11"/>
  <c r="E17" i="11"/>
  <c r="F15" i="11"/>
  <c r="E15" i="11"/>
  <c r="F23" i="11"/>
  <c r="E23" i="11"/>
  <c r="F9" i="11"/>
  <c r="E9" i="11"/>
  <c r="F21" i="11"/>
  <c r="E21" i="11"/>
  <c r="F7" i="11"/>
  <c r="E7" i="11"/>
  <c r="F26" i="11"/>
  <c r="E26" i="11"/>
  <c r="F10" i="11"/>
  <c r="E10" i="11"/>
  <c r="F32" i="11"/>
  <c r="E32" i="11"/>
  <c r="F19" i="11"/>
  <c r="E19" i="11"/>
  <c r="F3" i="11"/>
  <c r="E3" i="11"/>
  <c r="F30" i="11"/>
  <c r="E30" i="11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6" i="10" s="1"/>
  <c r="D45" i="10" s="1"/>
  <c r="E59" i="10"/>
  <c r="E58" i="10"/>
  <c r="E57" i="10"/>
  <c r="E55" i="10"/>
  <c r="E54" i="10"/>
  <c r="E53" i="10"/>
  <c r="E52" i="10"/>
  <c r="E51" i="10" s="1"/>
  <c r="D46" i="10" s="1"/>
  <c r="E46" i="10" s="1"/>
  <c r="F46" i="10" s="1"/>
  <c r="G46" i="10" s="1"/>
  <c r="D38" i="10"/>
  <c r="F14" i="10"/>
  <c r="E14" i="10"/>
  <c r="F36" i="10"/>
  <c r="E36" i="10"/>
  <c r="F15" i="10"/>
  <c r="E15" i="10"/>
  <c r="F33" i="10"/>
  <c r="E33" i="10"/>
  <c r="F6" i="10"/>
  <c r="E6" i="10"/>
  <c r="F10" i="10"/>
  <c r="E10" i="10"/>
  <c r="F13" i="10"/>
  <c r="E13" i="10"/>
  <c r="F30" i="10"/>
  <c r="E30" i="10"/>
  <c r="F32" i="10"/>
  <c r="E32" i="10"/>
  <c r="F7" i="10"/>
  <c r="E7" i="10"/>
  <c r="F29" i="10"/>
  <c r="E29" i="10"/>
  <c r="F4" i="10"/>
  <c r="E4" i="10"/>
  <c r="F11" i="10"/>
  <c r="E11" i="10"/>
  <c r="F24" i="10"/>
  <c r="E24" i="10"/>
  <c r="F21" i="10"/>
  <c r="F27" i="10"/>
  <c r="E27" i="10"/>
  <c r="F12" i="10"/>
  <c r="E12" i="10"/>
  <c r="F17" i="10"/>
  <c r="E17" i="10"/>
  <c r="F26" i="10"/>
  <c r="E26" i="10"/>
  <c r="F31" i="10"/>
  <c r="E31" i="10"/>
  <c r="F22" i="10"/>
  <c r="E22" i="10"/>
  <c r="F18" i="10"/>
  <c r="E18" i="10"/>
  <c r="F19" i="10"/>
  <c r="E19" i="10"/>
  <c r="F20" i="10"/>
  <c r="E20" i="10"/>
  <c r="F28" i="10"/>
  <c r="E28" i="10"/>
  <c r="F16" i="10"/>
  <c r="E16" i="10"/>
  <c r="F8" i="10"/>
  <c r="E8" i="10"/>
  <c r="F25" i="10"/>
  <c r="E25" i="10"/>
  <c r="F23" i="10"/>
  <c r="E23" i="10"/>
  <c r="F35" i="10"/>
  <c r="E35" i="10"/>
  <c r="F37" i="10"/>
  <c r="E37" i="10"/>
  <c r="F5" i="10"/>
  <c r="E5" i="10"/>
  <c r="F34" i="10"/>
  <c r="E34" i="10"/>
  <c r="F9" i="10"/>
  <c r="E9" i="10"/>
  <c r="I35" i="9"/>
  <c r="D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E7" i="9"/>
  <c r="F6" i="9"/>
  <c r="E6" i="9"/>
  <c r="F5" i="9"/>
  <c r="E5" i="9"/>
  <c r="F4" i="9"/>
  <c r="E4" i="9"/>
  <c r="E3" i="9"/>
  <c r="D81" i="8"/>
  <c r="D80" i="8"/>
  <c r="D79" i="8"/>
  <c r="D78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49" i="8"/>
  <c r="D48" i="8"/>
  <c r="D47" i="8"/>
  <c r="D46" i="8"/>
  <c r="D45" i="8"/>
  <c r="D44" i="8"/>
  <c r="D43" i="8"/>
  <c r="D41" i="8"/>
  <c r="D40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4" i="8"/>
  <c r="E6" i="8"/>
  <c r="E78" i="7"/>
  <c r="E77" i="7"/>
  <c r="E76" i="7"/>
  <c r="E75" i="7"/>
  <c r="E74" i="7"/>
  <c r="E73" i="7"/>
  <c r="E72" i="7"/>
  <c r="E71" i="7"/>
  <c r="E70" i="7"/>
  <c r="E69" i="7"/>
  <c r="E68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H39" i="7"/>
  <c r="G39" i="7"/>
  <c r="F39" i="7"/>
  <c r="E39" i="7"/>
  <c r="D39" i="7"/>
  <c r="I38" i="7"/>
  <c r="H38" i="7"/>
  <c r="G38" i="7"/>
  <c r="F38" i="7"/>
  <c r="E38" i="7"/>
  <c r="D38" i="7"/>
  <c r="I37" i="7"/>
  <c r="H37" i="7"/>
  <c r="G37" i="7"/>
  <c r="F37" i="7"/>
  <c r="E37" i="7"/>
  <c r="D37" i="7"/>
  <c r="D30" i="7"/>
  <c r="F29" i="7"/>
  <c r="E29" i="7"/>
  <c r="F27" i="7"/>
  <c r="E27" i="7"/>
  <c r="F26" i="7"/>
  <c r="E26" i="7"/>
  <c r="F24" i="7"/>
  <c r="F10" i="7"/>
  <c r="E10" i="7"/>
  <c r="F28" i="7"/>
  <c r="E28" i="7"/>
  <c r="F23" i="7"/>
  <c r="E23" i="7"/>
  <c r="F21" i="7"/>
  <c r="E21" i="7"/>
  <c r="F18" i="7"/>
  <c r="E18" i="7"/>
  <c r="F14" i="7"/>
  <c r="E14" i="7"/>
  <c r="F25" i="7"/>
  <c r="E25" i="7"/>
  <c r="F20" i="7"/>
  <c r="E20" i="7"/>
  <c r="F19" i="7"/>
  <c r="E19" i="7"/>
  <c r="F22" i="7"/>
  <c r="E22" i="7"/>
  <c r="F8" i="7"/>
  <c r="E8" i="7"/>
  <c r="F17" i="7"/>
  <c r="E17" i="7"/>
  <c r="F16" i="7"/>
  <c r="E16" i="7"/>
  <c r="F15" i="7"/>
  <c r="E15" i="7"/>
  <c r="F13" i="7"/>
  <c r="E13" i="7"/>
  <c r="F12" i="7"/>
  <c r="E12" i="7"/>
  <c r="E11" i="7"/>
  <c r="F9" i="7"/>
  <c r="E9" i="7"/>
  <c r="F7" i="7"/>
  <c r="E7" i="7"/>
  <c r="E6" i="7"/>
  <c r="F4" i="7"/>
  <c r="E4" i="7"/>
  <c r="F5" i="7"/>
  <c r="E5" i="7"/>
  <c r="A83" i="6"/>
  <c r="A82" i="6"/>
  <c r="A81" i="6"/>
  <c r="A80" i="6"/>
  <c r="A79" i="6"/>
  <c r="C28" i="6"/>
  <c r="E27" i="6"/>
  <c r="D27" i="6"/>
  <c r="E26" i="6"/>
  <c r="D26" i="6"/>
  <c r="E25" i="6"/>
  <c r="D25" i="6"/>
  <c r="E24" i="6"/>
  <c r="D24" i="6"/>
  <c r="E23" i="6"/>
  <c r="D23" i="6"/>
  <c r="E22" i="6"/>
  <c r="D22" i="6"/>
  <c r="E21" i="6"/>
  <c r="D21" i="6"/>
  <c r="E20" i="6"/>
  <c r="D20" i="6"/>
  <c r="E19" i="6"/>
  <c r="D19" i="6"/>
  <c r="E18" i="6"/>
  <c r="D18" i="6"/>
  <c r="E17" i="6"/>
  <c r="D17" i="6"/>
  <c r="E16" i="6"/>
  <c r="D16" i="6"/>
  <c r="E15" i="6"/>
  <c r="D15" i="6"/>
  <c r="E14" i="6"/>
  <c r="D14" i="6"/>
  <c r="E13" i="6"/>
  <c r="D13" i="6"/>
  <c r="E12" i="6"/>
  <c r="D12" i="6"/>
  <c r="E11" i="6"/>
  <c r="D11" i="6"/>
  <c r="E10" i="6"/>
  <c r="D10" i="6"/>
  <c r="E9" i="6"/>
  <c r="D9" i="6"/>
  <c r="E8" i="6"/>
  <c r="D8" i="6"/>
  <c r="E7" i="6"/>
  <c r="D7" i="6"/>
  <c r="E6" i="6"/>
  <c r="D6" i="6"/>
  <c r="E5" i="6"/>
  <c r="D5" i="6"/>
  <c r="D4" i="6"/>
  <c r="H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F17" i="14"/>
  <c r="B17" i="14"/>
  <c r="G16" i="14"/>
  <c r="F16" i="14"/>
  <c r="C16" i="14"/>
  <c r="D16" i="14" s="1"/>
  <c r="E16" i="14" s="1"/>
  <c r="G15" i="14"/>
  <c r="F15" i="14"/>
  <c r="C15" i="14"/>
  <c r="D15" i="14" s="1"/>
  <c r="E15" i="14" s="1"/>
  <c r="G14" i="14"/>
  <c r="F14" i="14"/>
  <c r="C14" i="14"/>
  <c r="D14" i="14" s="1"/>
  <c r="E14" i="14" s="1"/>
  <c r="B14" i="14"/>
  <c r="G13" i="14"/>
  <c r="F13" i="14"/>
  <c r="C13" i="14"/>
  <c r="D13" i="14" s="1"/>
  <c r="E13" i="14" s="1"/>
  <c r="G12" i="14"/>
  <c r="F12" i="14"/>
  <c r="D12" i="14"/>
  <c r="E12" i="14" s="1"/>
  <c r="C12" i="14"/>
  <c r="G11" i="14"/>
  <c r="F11" i="14"/>
  <c r="C11" i="14"/>
  <c r="D11" i="14" s="1"/>
  <c r="E11" i="14" s="1"/>
  <c r="G10" i="14"/>
  <c r="F10" i="14"/>
  <c r="C10" i="14"/>
  <c r="D10" i="14" s="1"/>
  <c r="E10" i="14" s="1"/>
  <c r="G9" i="14"/>
  <c r="F9" i="14"/>
  <c r="C9" i="14"/>
  <c r="D9" i="14" s="1"/>
  <c r="E9" i="14" s="1"/>
  <c r="G8" i="14"/>
  <c r="F8" i="14"/>
  <c r="D8" i="14"/>
  <c r="E8" i="14" s="1"/>
  <c r="C8" i="14"/>
  <c r="G7" i="14"/>
  <c r="F7" i="14"/>
  <c r="C7" i="14"/>
  <c r="D7" i="14" s="1"/>
  <c r="E7" i="14" s="1"/>
  <c r="G6" i="14"/>
  <c r="F6" i="14"/>
  <c r="D6" i="14"/>
  <c r="C6" i="14"/>
  <c r="C17" i="14" s="1"/>
  <c r="I32" i="2"/>
  <c r="H32" i="2"/>
  <c r="G32" i="2"/>
  <c r="F32" i="2"/>
  <c r="E32" i="2"/>
  <c r="D32" i="2"/>
  <c r="C32" i="2"/>
  <c r="B32" i="2"/>
  <c r="B18" i="5"/>
  <c r="E17" i="5"/>
  <c r="D17" i="5"/>
  <c r="C17" i="5"/>
  <c r="F16" i="5"/>
  <c r="E16" i="5"/>
  <c r="D16" i="5"/>
  <c r="C16" i="5"/>
  <c r="F15" i="5"/>
  <c r="E15" i="5"/>
  <c r="D15" i="5"/>
  <c r="C15" i="5"/>
  <c r="B15" i="5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C7" i="5"/>
  <c r="E18" i="5"/>
  <c r="C18" i="5"/>
  <c r="O44" i="56"/>
  <c r="N42" i="56"/>
  <c r="N46" i="56" s="1"/>
  <c r="M42" i="56"/>
  <c r="M46" i="56" s="1"/>
  <c r="L42" i="56"/>
  <c r="L46" i="56" s="1"/>
  <c r="K42" i="56"/>
  <c r="K46" i="56" s="1"/>
  <c r="J42" i="56"/>
  <c r="J46" i="56" s="1"/>
  <c r="I42" i="56"/>
  <c r="I46" i="56" s="1"/>
  <c r="H42" i="56"/>
  <c r="H46" i="56" s="1"/>
  <c r="G42" i="56"/>
  <c r="G46" i="56" s="1"/>
  <c r="F42" i="56"/>
  <c r="F46" i="56" s="1"/>
  <c r="E42" i="56"/>
  <c r="E46" i="56" s="1"/>
  <c r="O41" i="56"/>
  <c r="O40" i="56"/>
  <c r="P40" i="56" s="1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P17" i="56"/>
  <c r="O16" i="56"/>
  <c r="O15" i="56"/>
  <c r="O14" i="56"/>
  <c r="O13" i="56"/>
  <c r="P12" i="56"/>
  <c r="O11" i="56"/>
  <c r="O10" i="56"/>
  <c r="O9" i="56"/>
  <c r="O8" i="56"/>
  <c r="O7" i="56"/>
  <c r="O6" i="56"/>
  <c r="O5" i="56"/>
  <c r="N55" i="50"/>
  <c r="M55" i="50"/>
  <c r="L55" i="50"/>
  <c r="K55" i="50"/>
  <c r="J55" i="50"/>
  <c r="I55" i="50"/>
  <c r="H55" i="50"/>
  <c r="G55" i="50"/>
  <c r="F55" i="50"/>
  <c r="E55" i="50"/>
  <c r="O54" i="50"/>
  <c r="O53" i="50"/>
  <c r="O52" i="50"/>
  <c r="O51" i="50"/>
  <c r="O50" i="50"/>
  <c r="O49" i="50"/>
  <c r="O48" i="50"/>
  <c r="O47" i="50"/>
  <c r="O46" i="50"/>
  <c r="O45" i="50"/>
  <c r="O44" i="50"/>
  <c r="O43" i="50"/>
  <c r="O42" i="50"/>
  <c r="O41" i="50"/>
  <c r="O40" i="50"/>
  <c r="O39" i="50"/>
  <c r="O38" i="50"/>
  <c r="P38" i="50" s="1"/>
  <c r="O37" i="50"/>
  <c r="O36" i="50"/>
  <c r="O35" i="50"/>
  <c r="O34" i="50"/>
  <c r="O33" i="50"/>
  <c r="O32" i="50"/>
  <c r="O31" i="50"/>
  <c r="O30" i="50"/>
  <c r="O29" i="50"/>
  <c r="O28" i="50"/>
  <c r="O27" i="50"/>
  <c r="O26" i="50"/>
  <c r="O25" i="50"/>
  <c r="O24" i="50"/>
  <c r="O23" i="50"/>
  <c r="O22" i="50"/>
  <c r="O21" i="50"/>
  <c r="O20" i="50"/>
  <c r="O19" i="50"/>
  <c r="O18" i="50"/>
  <c r="O17" i="50"/>
  <c r="O16" i="50"/>
  <c r="O15" i="50"/>
  <c r="O14" i="50"/>
  <c r="O13" i="50"/>
  <c r="O12" i="50"/>
  <c r="O11" i="50"/>
  <c r="O10" i="50"/>
  <c r="O9" i="50"/>
  <c r="O8" i="50"/>
  <c r="O7" i="50"/>
  <c r="O6" i="50"/>
  <c r="P47" i="50" l="1"/>
  <c r="P10" i="50"/>
  <c r="P34" i="50"/>
  <c r="P29" i="50"/>
  <c r="P22" i="50"/>
  <c r="P17" i="50"/>
  <c r="P50" i="50"/>
  <c r="P6" i="50"/>
  <c r="P13" i="50"/>
  <c r="O55" i="50"/>
  <c r="P34" i="56"/>
  <c r="P5" i="56"/>
  <c r="P37" i="56"/>
  <c r="P23" i="56"/>
  <c r="P13" i="56"/>
  <c r="P9" i="56"/>
  <c r="P18" i="56"/>
  <c r="P28" i="56"/>
  <c r="O42" i="56"/>
  <c r="O46" i="56" s="1"/>
  <c r="Q123" i="62"/>
  <c r="Q119" i="62"/>
  <c r="Q115" i="62"/>
  <c r="Q55" i="62"/>
  <c r="E3" i="10"/>
  <c r="D4" i="8"/>
  <c r="D25" i="8" s="1"/>
  <c r="Q18" i="62"/>
  <c r="Q111" i="62"/>
  <c r="Q77" i="62"/>
  <c r="Q13" i="62"/>
  <c r="Q105" i="62"/>
  <c r="Q97" i="62"/>
  <c r="Q89" i="62"/>
  <c r="Q112" i="62"/>
  <c r="H3" i="62"/>
  <c r="Q45" i="62"/>
  <c r="Q37" i="62"/>
  <c r="Q29" i="62"/>
  <c r="Q21" i="62"/>
  <c r="Q109" i="62"/>
  <c r="Q80" i="62"/>
  <c r="Q73" i="62"/>
  <c r="Q65" i="62"/>
  <c r="Q58" i="62"/>
  <c r="Q51" i="62"/>
  <c r="Q86" i="62"/>
  <c r="Q126" i="62"/>
  <c r="Q124" i="62"/>
  <c r="Q120" i="62"/>
  <c r="Q116" i="62"/>
  <c r="H8" i="62"/>
  <c r="H16" i="62"/>
  <c r="Q40" i="62"/>
  <c r="Q47" i="62"/>
  <c r="Q41" i="62"/>
  <c r="Q33" i="62"/>
  <c r="Q25" i="62"/>
  <c r="Q17" i="62"/>
  <c r="Q11" i="62"/>
  <c r="Q42" i="62"/>
  <c r="Q34" i="62"/>
  <c r="Q26" i="62"/>
  <c r="Q62" i="62"/>
  <c r="Q106" i="62"/>
  <c r="H6" i="62"/>
  <c r="Q38" i="62"/>
  <c r="Q30" i="62"/>
  <c r="Q14" i="62"/>
  <c r="Q125" i="62"/>
  <c r="Q122" i="62"/>
  <c r="Q118" i="62"/>
  <c r="Q114" i="62"/>
  <c r="Q98" i="62"/>
  <c r="Q7" i="62"/>
  <c r="Q39" i="62"/>
  <c r="Q31" i="62"/>
  <c r="Q23" i="62"/>
  <c r="Q15" i="62"/>
  <c r="Q44" i="62"/>
  <c r="Q36" i="62"/>
  <c r="Q28" i="62"/>
  <c r="Q90" i="62"/>
  <c r="H7" i="62"/>
  <c r="H15" i="62"/>
  <c r="H20" i="62"/>
  <c r="Q110" i="62"/>
  <c r="Q102" i="62"/>
  <c r="Q94" i="62"/>
  <c r="Q104" i="62"/>
  <c r="Q22" i="62"/>
  <c r="Q6" i="62"/>
  <c r="Q20" i="62"/>
  <c r="Q74" i="62"/>
  <c r="Q66" i="62"/>
  <c r="Q52" i="62"/>
  <c r="Q84" i="62"/>
  <c r="Q70" i="62"/>
  <c r="Q48" i="62"/>
  <c r="Q81" i="62"/>
  <c r="E4" i="11"/>
  <c r="E122" i="11"/>
  <c r="D51" i="11" s="1"/>
  <c r="E51" i="11" s="1"/>
  <c r="F51" i="11" s="1"/>
  <c r="G51" i="11" s="1"/>
  <c r="D40" i="11"/>
  <c r="E40" i="11"/>
  <c r="E59" i="11"/>
  <c r="D49" i="11" s="1"/>
  <c r="E49" i="11" s="1"/>
  <c r="F49" i="11" s="1"/>
  <c r="G49" i="11" s="1"/>
  <c r="F40" i="11"/>
  <c r="E69" i="11"/>
  <c r="D48" i="11" s="1"/>
  <c r="E48" i="11" s="1"/>
  <c r="E105" i="11"/>
  <c r="D50" i="11" s="1"/>
  <c r="E50" i="11" s="1"/>
  <c r="F50" i="11" s="1"/>
  <c r="G50" i="11" s="1"/>
  <c r="Q82" i="62"/>
  <c r="Q75" i="62"/>
  <c r="Q67" i="62"/>
  <c r="Q59" i="62"/>
  <c r="Q53" i="62"/>
  <c r="Q46" i="62"/>
  <c r="Q85" i="62"/>
  <c r="Q76" i="62"/>
  <c r="Q69" i="62"/>
  <c r="Q61" i="62"/>
  <c r="Q78" i="62"/>
  <c r="Q71" i="62"/>
  <c r="Q63" i="62"/>
  <c r="Q56" i="62"/>
  <c r="Q49" i="62"/>
  <c r="Q83" i="62"/>
  <c r="Q68" i="62"/>
  <c r="Q60" i="62"/>
  <c r="Q54" i="62"/>
  <c r="Q79" i="62"/>
  <c r="Q72" i="62"/>
  <c r="Q50" i="62"/>
  <c r="Q8" i="62"/>
  <c r="H5" i="62"/>
  <c r="H13" i="62"/>
  <c r="H21" i="62"/>
  <c r="Q9" i="62"/>
  <c r="Q43" i="62"/>
  <c r="Q35" i="62"/>
  <c r="Q27" i="62"/>
  <c r="Q32" i="62"/>
  <c r="H9" i="62"/>
  <c r="H17" i="62"/>
  <c r="H25" i="62"/>
  <c r="Q5" i="62"/>
  <c r="Q96" i="62"/>
  <c r="Q88" i="62"/>
  <c r="Q108" i="62"/>
  <c r="Q107" i="62"/>
  <c r="Q99" i="62"/>
  <c r="Q91" i="62"/>
  <c r="Q101" i="62"/>
  <c r="Q93" i="62"/>
  <c r="Q103" i="62"/>
  <c r="Q95" i="62"/>
  <c r="Q87" i="62"/>
  <c r="Q100" i="62"/>
  <c r="Q92" i="62"/>
  <c r="Q64" i="62"/>
  <c r="Q57" i="62"/>
  <c r="Q12" i="62"/>
  <c r="Q19" i="62"/>
  <c r="Q16" i="62"/>
  <c r="Q24" i="62"/>
  <c r="Q10" i="62"/>
  <c r="E30" i="13"/>
  <c r="D24" i="13" s="1"/>
  <c r="E24" i="13" s="1"/>
  <c r="F24" i="13" s="1"/>
  <c r="G24" i="13" s="1"/>
  <c r="H14" i="62"/>
  <c r="H11" i="62"/>
  <c r="H19" i="62"/>
  <c r="H24" i="62"/>
  <c r="H27" i="62"/>
  <c r="H22" i="62"/>
  <c r="H4" i="62"/>
  <c r="H12" i="62"/>
  <c r="H23" i="62"/>
  <c r="H10" i="62"/>
  <c r="H18" i="62"/>
  <c r="H26" i="62"/>
  <c r="D17" i="14"/>
  <c r="E6" i="14"/>
  <c r="E17" i="14" s="1"/>
  <c r="E25" i="8"/>
  <c r="F6" i="8" s="1"/>
  <c r="E30" i="7"/>
  <c r="F16" i="13"/>
  <c r="E37" i="13"/>
  <c r="D23" i="13" s="1"/>
  <c r="E23" i="13" s="1"/>
  <c r="F30" i="7"/>
  <c r="G12" i="7" s="1"/>
  <c r="G7" i="5"/>
  <c r="G8" i="5" s="1"/>
  <c r="G9" i="5" s="1"/>
  <c r="G10" i="5" s="1"/>
  <c r="G11" i="5" s="1"/>
  <c r="G12" i="5" s="1"/>
  <c r="G13" i="5" s="1"/>
  <c r="G14" i="5" s="1"/>
  <c r="G15" i="5" s="1"/>
  <c r="D18" i="5"/>
  <c r="E16" i="13"/>
  <c r="E25" i="12"/>
  <c r="F25" i="12"/>
  <c r="G5" i="12" s="1"/>
  <c r="D47" i="10"/>
  <c r="E45" i="10"/>
  <c r="E38" i="10"/>
  <c r="F38" i="10"/>
  <c r="G22" i="10" s="1"/>
  <c r="E27" i="9"/>
  <c r="F27" i="9"/>
  <c r="D50" i="8"/>
  <c r="C35" i="8" s="1"/>
  <c r="D42" i="8"/>
  <c r="D34" i="8" s="1"/>
  <c r="E34" i="8" s="1"/>
  <c r="F34" i="8" s="1"/>
  <c r="D77" i="8"/>
  <c r="D33" i="8" s="1"/>
  <c r="E33" i="8" s="1"/>
  <c r="F33" i="8" s="1"/>
  <c r="E28" i="6"/>
  <c r="P55" i="50" l="1"/>
  <c r="P42" i="56"/>
  <c r="P46" i="56" s="1"/>
  <c r="G15" i="13"/>
  <c r="G6" i="13"/>
  <c r="G4" i="13"/>
  <c r="F24" i="8"/>
  <c r="G23" i="11"/>
  <c r="G20" i="11"/>
  <c r="G13" i="11"/>
  <c r="G5" i="11"/>
  <c r="G39" i="11"/>
  <c r="G24" i="11"/>
  <c r="G16" i="11"/>
  <c r="D52" i="11"/>
  <c r="G3" i="10"/>
  <c r="H3" i="10" s="1"/>
  <c r="D25" i="13"/>
  <c r="G10" i="13"/>
  <c r="G11" i="13"/>
  <c r="G8" i="13"/>
  <c r="G19" i="12"/>
  <c r="G6" i="12"/>
  <c r="G8" i="12"/>
  <c r="G15" i="12"/>
  <c r="G3" i="12"/>
  <c r="G20" i="12"/>
  <c r="F3" i="8"/>
  <c r="G3" i="8" s="1"/>
  <c r="G6" i="7"/>
  <c r="G14" i="13"/>
  <c r="G18" i="12"/>
  <c r="G12" i="12"/>
  <c r="D31" i="12"/>
  <c r="E31" i="12" s="1"/>
  <c r="F31" i="12" s="1"/>
  <c r="G14" i="12"/>
  <c r="D35" i="9"/>
  <c r="D36" i="9" s="1"/>
  <c r="F27" i="6"/>
  <c r="G24" i="10"/>
  <c r="G16" i="7"/>
  <c r="G21" i="7"/>
  <c r="G8" i="7"/>
  <c r="G14" i="7"/>
  <c r="G5" i="7"/>
  <c r="G26" i="7"/>
  <c r="G13" i="7"/>
  <c r="G22" i="7"/>
  <c r="G18" i="7"/>
  <c r="G9" i="7"/>
  <c r="G11" i="7"/>
  <c r="G17" i="7"/>
  <c r="G27" i="7"/>
  <c r="G10" i="7"/>
  <c r="G23" i="7"/>
  <c r="G4" i="7"/>
  <c r="G28" i="7"/>
  <c r="G19" i="7"/>
  <c r="G29" i="7"/>
  <c r="G24" i="7"/>
  <c r="G7" i="7"/>
  <c r="G15" i="7"/>
  <c r="G25" i="7"/>
  <c r="G20" i="7"/>
  <c r="G14" i="10"/>
  <c r="G23" i="10"/>
  <c r="G28" i="10"/>
  <c r="G19" i="10"/>
  <c r="G36" i="10"/>
  <c r="E25" i="13"/>
  <c r="F23" i="13"/>
  <c r="G12" i="13"/>
  <c r="G9" i="13"/>
  <c r="G5" i="13"/>
  <c r="G3" i="13"/>
  <c r="H3" i="13" s="1"/>
  <c r="G13" i="13"/>
  <c r="G7" i="13"/>
  <c r="G9" i="12"/>
  <c r="G13" i="12"/>
  <c r="G16" i="12"/>
  <c r="G10" i="12"/>
  <c r="G21" i="12"/>
  <c r="G24" i="12"/>
  <c r="G17" i="12"/>
  <c r="G4" i="12"/>
  <c r="G7" i="12"/>
  <c r="G22" i="12"/>
  <c r="G11" i="12"/>
  <c r="G23" i="12"/>
  <c r="F48" i="11"/>
  <c r="E52" i="11"/>
  <c r="G21" i="11"/>
  <c r="G9" i="11"/>
  <c r="G4" i="11"/>
  <c r="G31" i="11"/>
  <c r="G26" i="11"/>
  <c r="G6" i="11"/>
  <c r="G28" i="11"/>
  <c r="G35" i="11"/>
  <c r="G11" i="11"/>
  <c r="G25" i="11"/>
  <c r="G30" i="11"/>
  <c r="G19" i="11"/>
  <c r="G32" i="11"/>
  <c r="G14" i="11"/>
  <c r="G29" i="11"/>
  <c r="G27" i="11"/>
  <c r="G22" i="11"/>
  <c r="G34" i="11"/>
  <c r="G8" i="11"/>
  <c r="G15" i="11"/>
  <c r="G36" i="11"/>
  <c r="G18" i="11"/>
  <c r="G33" i="11"/>
  <c r="G10" i="11"/>
  <c r="G37" i="11"/>
  <c r="G12" i="11"/>
  <c r="G3" i="11"/>
  <c r="H3" i="11" s="1"/>
  <c r="G17" i="11"/>
  <c r="G38" i="11"/>
  <c r="G7" i="11"/>
  <c r="C35" i="6"/>
  <c r="D35" i="6" s="1"/>
  <c r="G10" i="10"/>
  <c r="F45" i="10"/>
  <c r="E47" i="10"/>
  <c r="G4" i="10"/>
  <c r="G33" i="10"/>
  <c r="G29" i="10"/>
  <c r="G9" i="10"/>
  <c r="G30" i="10"/>
  <c r="G13" i="10"/>
  <c r="G27" i="10"/>
  <c r="G18" i="10"/>
  <c r="G25" i="10"/>
  <c r="G5" i="10"/>
  <c r="G26" i="10"/>
  <c r="G34" i="10"/>
  <c r="G17" i="10"/>
  <c r="G11" i="10"/>
  <c r="G35" i="10"/>
  <c r="G31" i="10"/>
  <c r="G12" i="10"/>
  <c r="G6" i="10"/>
  <c r="G32" i="10"/>
  <c r="G16" i="10"/>
  <c r="G37" i="10"/>
  <c r="G15" i="10"/>
  <c r="G7" i="10"/>
  <c r="G20" i="10"/>
  <c r="G8" i="10"/>
  <c r="G21" i="10"/>
  <c r="G24" i="9"/>
  <c r="E35" i="9"/>
  <c r="F35" i="9" s="1"/>
  <c r="G25" i="9"/>
  <c r="G4" i="9"/>
  <c r="G11" i="9"/>
  <c r="G3" i="9"/>
  <c r="H3" i="9" s="1"/>
  <c r="G21" i="9"/>
  <c r="G12" i="9"/>
  <c r="G7" i="9"/>
  <c r="G26" i="9"/>
  <c r="G17" i="9"/>
  <c r="G8" i="9"/>
  <c r="G6" i="9"/>
  <c r="G23" i="9"/>
  <c r="G22" i="9"/>
  <c r="G13" i="9"/>
  <c r="G20" i="9"/>
  <c r="G19" i="9"/>
  <c r="G18" i="9"/>
  <c r="G9" i="9"/>
  <c r="G10" i="9"/>
  <c r="G15" i="9"/>
  <c r="G14" i="9"/>
  <c r="G5" i="9"/>
  <c r="G16" i="9"/>
  <c r="E36" i="9"/>
  <c r="E32" i="8"/>
  <c r="D35" i="8"/>
  <c r="F5" i="8"/>
  <c r="G5" i="8" s="1"/>
  <c r="G6" i="8" s="1"/>
  <c r="F8" i="8"/>
  <c r="F22" i="8"/>
  <c r="F21" i="8"/>
  <c r="F23" i="8"/>
  <c r="F18" i="8"/>
  <c r="F17" i="8"/>
  <c r="F19" i="8"/>
  <c r="F14" i="8"/>
  <c r="F13" i="8"/>
  <c r="F12" i="8"/>
  <c r="F20" i="8"/>
  <c r="F15" i="8"/>
  <c r="F10" i="8"/>
  <c r="F9" i="8"/>
  <c r="F7" i="8"/>
  <c r="F16" i="8"/>
  <c r="F11" i="8"/>
  <c r="F4" i="8"/>
  <c r="G4" i="8" s="1"/>
  <c r="F4" i="6"/>
  <c r="F19" i="6"/>
  <c r="F15" i="6"/>
  <c r="F21" i="6"/>
  <c r="F7" i="6"/>
  <c r="F13" i="6"/>
  <c r="F23" i="6"/>
  <c r="F26" i="6"/>
  <c r="F22" i="6"/>
  <c r="F25" i="6"/>
  <c r="F18" i="6"/>
  <c r="F11" i="6"/>
  <c r="F14" i="6"/>
  <c r="F17" i="6"/>
  <c r="F10" i="6"/>
  <c r="F3" i="6"/>
  <c r="F6" i="6"/>
  <c r="F9" i="6"/>
  <c r="F5" i="6"/>
  <c r="F20" i="6"/>
  <c r="F24" i="6"/>
  <c r="F8" i="6"/>
  <c r="F12" i="6"/>
  <c r="F16" i="6"/>
  <c r="H4" i="10" l="1"/>
  <c r="H5" i="10" s="1"/>
  <c r="H6" i="10" s="1"/>
  <c r="H7" i="10" s="1"/>
  <c r="H8" i="10" s="1"/>
  <c r="H9" i="10" s="1"/>
  <c r="H10" i="10" s="1"/>
  <c r="H11" i="10" s="1"/>
  <c r="G8" i="8"/>
  <c r="G9" i="8" s="1"/>
  <c r="G10" i="8" s="1"/>
  <c r="G11" i="8" s="1"/>
  <c r="G12" i="8" s="1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7" i="8"/>
  <c r="H4" i="9"/>
  <c r="H5" i="9" s="1"/>
  <c r="H6" i="9" s="1"/>
  <c r="H7" i="9" s="1"/>
  <c r="H8" i="9" s="1"/>
  <c r="H9" i="9" s="1"/>
  <c r="H10" i="9" s="1"/>
  <c r="H11" i="9" s="1"/>
  <c r="H12" i="9" s="1"/>
  <c r="H13" i="9" s="1"/>
  <c r="H14" i="9" s="1"/>
  <c r="H15" i="9" s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G30" i="7"/>
  <c r="G16" i="13"/>
  <c r="G38" i="10"/>
  <c r="E35" i="6"/>
  <c r="F35" i="6" s="1"/>
  <c r="G23" i="13"/>
  <c r="F25" i="13"/>
  <c r="G25" i="12"/>
  <c r="D32" i="12"/>
  <c r="F52" i="11"/>
  <c r="G48" i="11"/>
  <c r="G40" i="11"/>
  <c r="G45" i="10"/>
  <c r="F47" i="10"/>
  <c r="G27" i="9"/>
  <c r="G35" i="9"/>
  <c r="G36" i="9" s="1"/>
  <c r="F36" i="9"/>
  <c r="F25" i="8"/>
  <c r="E35" i="8"/>
  <c r="F32" i="8"/>
  <c r="F28" i="6"/>
  <c r="G3" i="6"/>
  <c r="G4" i="6" s="1"/>
  <c r="G6" i="6" s="1"/>
  <c r="G7" i="6" s="1"/>
  <c r="G8" i="6" s="1"/>
  <c r="G9" i="6" s="1"/>
  <c r="G10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5" i="13" l="1"/>
  <c r="H24" i="13" s="1"/>
  <c r="E32" i="12"/>
  <c r="G52" i="11"/>
  <c r="H48" i="11" s="1"/>
  <c r="G47" i="10"/>
  <c r="H46" i="10" s="1"/>
  <c r="F35" i="8"/>
  <c r="H23" i="13" l="1"/>
  <c r="I23" i="13" s="1"/>
  <c r="I24" i="13"/>
  <c r="F32" i="12"/>
  <c r="G31" i="12"/>
  <c r="G32" i="12" s="1"/>
  <c r="H50" i="11"/>
  <c r="H51" i="11"/>
  <c r="H49" i="11"/>
  <c r="I49" i="11" s="1"/>
  <c r="I48" i="11" s="1"/>
  <c r="H45" i="10"/>
  <c r="I45" i="10" s="1"/>
  <c r="I46" i="10" s="1"/>
  <c r="H52" i="11" l="1"/>
  <c r="I50" i="11"/>
  <c r="I51" i="11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12" i="10"/>
  <c r="H13" i="10"/>
  <c r="H14" i="10"/>
  <c r="H15" i="10"/>
  <c r="H16" i="10"/>
  <c r="H17" i="10"/>
  <c r="H18" i="10"/>
  <c r="H20" i="10"/>
  <c r="H21" i="10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4" i="13"/>
  <c r="H5" i="13" s="1"/>
  <c r="H6" i="13" s="1"/>
  <c r="H7" i="13" s="1"/>
  <c r="H8" i="13" s="1"/>
  <c r="H9" i="13" s="1"/>
  <c r="H10" i="13" s="1"/>
  <c r="H11" i="13" s="1"/>
  <c r="H12" i="13" s="1"/>
  <c r="H13" i="13" s="1"/>
  <c r="H14" i="13" s="1"/>
  <c r="H15" i="13" s="1"/>
  <c r="K72" i="50" l="1"/>
  <c r="K67" i="50"/>
  <c r="K91" i="50"/>
  <c r="K94" i="50"/>
  <c r="K69" i="50"/>
  <c r="K81" i="50"/>
  <c r="K97" i="50"/>
  <c r="K85" i="50"/>
  <c r="K76" i="50"/>
  <c r="K88" i="50"/>
</calcChain>
</file>

<file path=xl/sharedStrings.xml><?xml version="1.0" encoding="utf-8"?>
<sst xmlns="http://schemas.openxmlformats.org/spreadsheetml/2006/main" count="55093" uniqueCount="1537">
  <si>
    <t>mes</t>
  </si>
  <si>
    <t>Referencia</t>
  </si>
  <si>
    <t>Detalle ext. 1</t>
  </si>
  <si>
    <t>Detalle ext. 2</t>
  </si>
  <si>
    <t>CANTIDAD INFORME</t>
  </si>
  <si>
    <t>PRODUCTO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</si>
  <si>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</si>
  <si>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</si>
  <si>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</si>
  <si>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</si>
  <si>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</si>
  <si>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</si>
  <si>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</si>
  <si>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</si>
  <si>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</si>
  <si>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PT - LAMINA ESPUMA D-12.0</t>
  </si>
  <si>
    <t>100.0X200.0X000.5</t>
  </si>
  <si>
    <t xml:space="preserve">BLANCO </t>
  </si>
  <si>
    <t>100.0X200.0X004.0</t>
  </si>
  <si>
    <t>PT - LAMINA ESPUMA D-15.0</t>
  </si>
  <si>
    <t xml:space="preserve">ROSADO </t>
  </si>
  <si>
    <t>100.0X200.0X004.5</t>
  </si>
  <si>
    <t>PT - LAMINA ESPUMA D-23.0</t>
  </si>
  <si>
    <t>NARANJA</t>
  </si>
  <si>
    <t>100.0X200.0X009.0</t>
  </si>
  <si>
    <t>PT - LAMINA ESPUMA D-26.0</t>
  </si>
  <si>
    <t>100.0X200.0X003.0</t>
  </si>
  <si>
    <t>100.0X200.0X000.8</t>
  </si>
  <si>
    <t>100.0X200.0X001.3</t>
  </si>
  <si>
    <t>PT - LAMINA ESPUMA D-18.0</t>
  </si>
  <si>
    <t>PT - LAMINA ESPUMA D-20.0</t>
  </si>
  <si>
    <t>100.0X200.0X006.0</t>
  </si>
  <si>
    <t xml:space="preserve">PT - LAMINA ESPUMA D-20.0 ANTIESCARA </t>
  </si>
  <si>
    <t>100.0X200.0X004.3</t>
  </si>
  <si>
    <t>PT - LAMINA CASATA D-70.0</t>
  </si>
  <si>
    <t>100.0X190.0X003.0</t>
  </si>
  <si>
    <t>100.0X200.0X002.5</t>
  </si>
  <si>
    <t>100.0X200.0X002.8</t>
  </si>
  <si>
    <t>100.0X200.0X005.0</t>
  </si>
  <si>
    <t>100.0X200.0X002.0</t>
  </si>
  <si>
    <t>GRIS</t>
  </si>
  <si>
    <t>100.0X200.0X006.5</t>
  </si>
  <si>
    <t>PT - LAMINA ESPUMA D-30.0</t>
  </si>
  <si>
    <t>150.0X200.0X001.7</t>
  </si>
  <si>
    <t>LILA</t>
  </si>
  <si>
    <t>100.0X200.0X000.9</t>
  </si>
  <si>
    <t>100.0X200.0X001.8</t>
  </si>
  <si>
    <t>100.0X200.0X006.8</t>
  </si>
  <si>
    <t>PT - LAMINA ESPUMA D-26.0 PENTA</t>
  </si>
  <si>
    <t>100.0X200.0X007.0</t>
  </si>
  <si>
    <t>098.0X188.0X010.0</t>
  </si>
  <si>
    <t>100.0X200.0X004.8</t>
  </si>
  <si>
    <t>100.0X200.0X012.0</t>
  </si>
  <si>
    <t>098.0X188.0X003.0</t>
  </si>
  <si>
    <t>040.0X065.0X005.0</t>
  </si>
  <si>
    <t>100.0X200.0X005.8</t>
  </si>
  <si>
    <t>080.0X190.0X005.0</t>
  </si>
  <si>
    <t>100.0X200.0X003.8</t>
  </si>
  <si>
    <t>040.0X070.0X010.0</t>
  </si>
  <si>
    <t>040.0X080.0X010.0</t>
  </si>
  <si>
    <t>100.0X200.0X008.0</t>
  </si>
  <si>
    <t>100.0X190.0X015.5</t>
  </si>
  <si>
    <t>140.0X190.0X015.5</t>
  </si>
  <si>
    <t>100.0X200.0X002.7</t>
  </si>
  <si>
    <t>150.0X200.0X001.3</t>
  </si>
  <si>
    <t>100.0X200.0X007.5</t>
  </si>
  <si>
    <t>100.0X200.0X006.4</t>
  </si>
  <si>
    <t>100.0X200.0X100.0</t>
  </si>
  <si>
    <t>100.0X190.0X004.7</t>
  </si>
  <si>
    <t>140.0X190.0X004.7</t>
  </si>
  <si>
    <t>098.0X188.0X009.5</t>
  </si>
  <si>
    <t>GRIS CLARO</t>
  </si>
  <si>
    <t>100.0X200.0X001.5</t>
  </si>
  <si>
    <t>100.0X200.0X001.0</t>
  </si>
  <si>
    <t>048.0X065.0X005.0</t>
  </si>
  <si>
    <t>100.0X190.0X003.2</t>
  </si>
  <si>
    <t>100.0X190.0X007.7</t>
  </si>
  <si>
    <t>100.0X190.0X009.7</t>
  </si>
  <si>
    <t>PT - LAMINA ESPUMA D-20.5 PENTA</t>
  </si>
  <si>
    <t>100.0X190.0X013.5</t>
  </si>
  <si>
    <t>100.0X200.0X004.7</t>
  </si>
  <si>
    <t>120.0X190.0X013.5</t>
  </si>
  <si>
    <t>100.0X200.0X010.0</t>
  </si>
  <si>
    <t>140.0X200.0X001.3</t>
  </si>
  <si>
    <t>140.0X180.0X001.4</t>
  </si>
  <si>
    <t>140.0X190.0X018.0</t>
  </si>
  <si>
    <t>100.0X200.0X008.6</t>
  </si>
  <si>
    <t>130.0X190.0X018.0</t>
  </si>
  <si>
    <t>150.0X200.0X001.5</t>
  </si>
  <si>
    <t>150.0X200.0X001.4</t>
  </si>
  <si>
    <t>150.0X200.0X001.2</t>
  </si>
  <si>
    <t>100.0X190.0X010.0</t>
  </si>
  <si>
    <t>100.0X190.0X016.0</t>
  </si>
  <si>
    <t>120.0X190.0X016.0</t>
  </si>
  <si>
    <t>138.0X188.0X015.0</t>
  </si>
  <si>
    <t>140.0X190.0X016.0</t>
  </si>
  <si>
    <t>140.0X190.0X017.0</t>
  </si>
  <si>
    <t>140.0X190.0X003.0</t>
  </si>
  <si>
    <t>140.0X190.0X004.5</t>
  </si>
  <si>
    <t>100.0X200.0X007.3</t>
  </si>
  <si>
    <t>100.0X200.0X009.3</t>
  </si>
  <si>
    <t>100.0X200.0X000.7</t>
  </si>
  <si>
    <t>100.0X200.0X009.5</t>
  </si>
  <si>
    <t>098.0X188.0X015.0</t>
  </si>
  <si>
    <t>118.0X188.0X015.0</t>
  </si>
  <si>
    <t>098.0X188.0X012.0</t>
  </si>
  <si>
    <t>138.0X188.0X003.0</t>
  </si>
  <si>
    <t>138.0X188.0X012.0</t>
  </si>
  <si>
    <t>PT - LAMINA CASATA D-90.0</t>
  </si>
  <si>
    <t>120.0X190.0X010.0</t>
  </si>
  <si>
    <t>098.0X188.0X005.0</t>
  </si>
  <si>
    <t>138.0X188.0X005.0</t>
  </si>
  <si>
    <t>100.0X200.0X013.0</t>
  </si>
  <si>
    <t>120.0X190.0X015.5</t>
  </si>
  <si>
    <t>150.0X200.0X000.7</t>
  </si>
  <si>
    <t>138.0X188.0X010.0</t>
  </si>
  <si>
    <t>100.0X200.0X002.6</t>
  </si>
  <si>
    <t>050.0X065.0X005.0</t>
  </si>
  <si>
    <t>ROSADO CLARO</t>
  </si>
  <si>
    <t>100.0X190.0X002.0</t>
  </si>
  <si>
    <t>120.0X190.0X002.0</t>
  </si>
  <si>
    <t>140.0X190.0X002.0</t>
  </si>
  <si>
    <t>140.0X190.0X002.8</t>
  </si>
  <si>
    <t>050.0X066.0X005.0</t>
  </si>
  <si>
    <t>050.0X100.0X010.0</t>
  </si>
  <si>
    <t>160.0X190.0X004.5</t>
  </si>
  <si>
    <t>100.0X200.0X003.5</t>
  </si>
  <si>
    <t>140.0X190.0X010.0</t>
  </si>
  <si>
    <t>100.0X190.0X001.0</t>
  </si>
  <si>
    <t>120.0X190.0X017.0</t>
  </si>
  <si>
    <t>118.0X188.0X009.0</t>
  </si>
  <si>
    <t>118.0X188.0X012.0</t>
  </si>
  <si>
    <t>138.0X188.0X002.5</t>
  </si>
  <si>
    <t>138.0X188.0X009.0</t>
  </si>
  <si>
    <t>100.0X200.0X000.4</t>
  </si>
  <si>
    <t>100.0X190.0X004.0</t>
  </si>
  <si>
    <t>120.0X190.0X003.0</t>
  </si>
  <si>
    <t xml:space="preserve">PT - LAMINA ESPUMA D-18.0 REBORDEADA </t>
  </si>
  <si>
    <t>100.0X190.0X004.5</t>
  </si>
  <si>
    <t>138.0X188.0X004.0</t>
  </si>
  <si>
    <t>140.0X200.0X001.4</t>
  </si>
  <si>
    <t>120.0X190.0X009.5</t>
  </si>
  <si>
    <t>138.0X188.0X013.0</t>
  </si>
  <si>
    <t>098.0X188.0X007.0</t>
  </si>
  <si>
    <t>098.0X188.0X013.0</t>
  </si>
  <si>
    <t>PP - ESPUMA SEGUNDAS</t>
  </si>
  <si>
    <t>138.0X188.0X002.0</t>
  </si>
  <si>
    <t>140.0X190.0X004.0</t>
  </si>
  <si>
    <t>140.0X190.0X005.0</t>
  </si>
  <si>
    <t>140.0X190.0X009.0</t>
  </si>
  <si>
    <t>140.0X190.0X014.0</t>
  </si>
  <si>
    <t>100.0X200.0X001.9</t>
  </si>
  <si>
    <t>100.0X200.0X007.8</t>
  </si>
  <si>
    <t>100.0X200.0X009.8</t>
  </si>
  <si>
    <t>160.0X190.0X015.0</t>
  </si>
  <si>
    <t>ROSADO</t>
  </si>
  <si>
    <t>BLANCO</t>
  </si>
  <si>
    <t>PT - LAMINA ESPUMA D-20.0 ANTIESCARA</t>
  </si>
  <si>
    <t>100.0X200.0X001.4</t>
  </si>
  <si>
    <t>140.0X180.0X001.3</t>
  </si>
  <si>
    <t>PT - LAMINA ESPUMA D-40.0</t>
  </si>
  <si>
    <t>140.0X190.0X001.4</t>
  </si>
  <si>
    <t>PT - LAMINA ESPUMA D-26.0 CONTINUA</t>
  </si>
  <si>
    <t>150.0X000.8</t>
  </si>
  <si>
    <t>150.0X000.5</t>
  </si>
  <si>
    <t>150.0X001.2</t>
  </si>
  <si>
    <t>140.0X190.0X002.5</t>
  </si>
  <si>
    <t>140.0X190.0X007.7</t>
  </si>
  <si>
    <t>140.0X190.0X009.7</t>
  </si>
  <si>
    <t>100.0X190.0X005.0</t>
  </si>
  <si>
    <t>100.0X200.0X004.4</t>
  </si>
  <si>
    <t>020.0X020.0X020.0</t>
  </si>
  <si>
    <t>AZUL</t>
  </si>
  <si>
    <t>120.0X190.0X018.0</t>
  </si>
  <si>
    <t>120.0X190.0X013.0</t>
  </si>
  <si>
    <t>140.0X190.0X013.0</t>
  </si>
  <si>
    <t>100.0X200.0X015.0</t>
  </si>
  <si>
    <t>100.0X190.0X012.0</t>
  </si>
  <si>
    <t>100.0X200.0X006.7</t>
  </si>
  <si>
    <t>120.0X190.0X012.0</t>
  </si>
  <si>
    <t>140.0X190.0X012.0</t>
  </si>
  <si>
    <t>100.0X180.0X045.0</t>
  </si>
  <si>
    <t>PT - LAMINA ESPUMA D-26.0 REBORDEADA</t>
  </si>
  <si>
    <t>140.0X190.0X001.0</t>
  </si>
  <si>
    <t>140.0X190.0X001.5</t>
  </si>
  <si>
    <t>100.0X200.0X004.2</t>
  </si>
  <si>
    <t>080.0X200.0X003.0</t>
  </si>
  <si>
    <t>160.0X190.0X008.0</t>
  </si>
  <si>
    <t>PT - LAMINA ESPUMA D-18.0 REBORDEADA</t>
  </si>
  <si>
    <t>PT - LAMINA ESPUMA D-23.0 REBORDEADA</t>
  </si>
  <si>
    <t>098.0X188.0X002.5</t>
  </si>
  <si>
    <t>098.0X188.0X009.0</t>
  </si>
  <si>
    <t>118.0X188.0X002.5</t>
  </si>
  <si>
    <t>150.0X190.0X001.5</t>
  </si>
  <si>
    <t>150.0X190.0X001.7</t>
  </si>
  <si>
    <t>150.0X200.0X001.0</t>
  </si>
  <si>
    <t>PT - LAMINA ESPUMA D-18.0 OPTICO</t>
  </si>
  <si>
    <t>AMARILLO</t>
  </si>
  <si>
    <t>100.0X200.0X009.4</t>
  </si>
  <si>
    <t>100.0X200.0X008.5</t>
  </si>
  <si>
    <t>PT - LAMINA ESPUMA COMPRIMIDA D-26.0 PENTA</t>
  </si>
  <si>
    <t>150.0X200.0X005.0</t>
  </si>
  <si>
    <t>150.0X200.0X020.0</t>
  </si>
  <si>
    <t>PT - LAMINA ESPUMA COMPRIMIDA D-26.0</t>
  </si>
  <si>
    <t>100.0X200.0X001.7</t>
  </si>
  <si>
    <t>140.0X190.0X020.0</t>
  </si>
  <si>
    <t>090.0X190.0X013.0</t>
  </si>
  <si>
    <t>100.0X190.0X008.0</t>
  </si>
  <si>
    <t>090.0X190.0X014.0</t>
  </si>
  <si>
    <t>140.0X190.0X003.5</t>
  </si>
  <si>
    <t>100.0X190.0X018.0</t>
  </si>
  <si>
    <t>PT - LAMINA ESPUMA D-20.0 CONTINUA</t>
  </si>
  <si>
    <t>150.0X000.4</t>
  </si>
  <si>
    <t>120.0X200.0X005.0</t>
  </si>
  <si>
    <t>100.0X190.0X007.0</t>
  </si>
  <si>
    <t>150.0X200.0X001.6</t>
  </si>
  <si>
    <t>100.0X200.0X006.2</t>
  </si>
  <si>
    <t>PT - LAMINA ESPUMA D-55.0 VISCOELASTICA</t>
  </si>
  <si>
    <t>214.0X214.0X002.0</t>
  </si>
  <si>
    <t/>
  </si>
  <si>
    <t>PT - LAMINA ESPUMA D-20.5 PENTA REBORDEADA</t>
  </si>
  <si>
    <t>040.0X070.0X008.0</t>
  </si>
  <si>
    <t>090.0X190.0X012.0</t>
  </si>
  <si>
    <t>150.0X200.0X001.9</t>
  </si>
  <si>
    <t>060.0X120.0X008.0</t>
  </si>
  <si>
    <t>035.0X035.0X030.0</t>
  </si>
  <si>
    <t>040.0X045.0X020.0</t>
  </si>
  <si>
    <t>070.0X070.0X035.0</t>
  </si>
  <si>
    <t>065.0X065.0X025.0</t>
  </si>
  <si>
    <t>100.0X190.0X002.5</t>
  </si>
  <si>
    <t>120.0X190.0X015.0</t>
  </si>
  <si>
    <t>035.0X070.0X008.0</t>
  </si>
  <si>
    <t>140.0X180.0X001.0</t>
  </si>
  <si>
    <t>140.0X180.0X001.2</t>
  </si>
  <si>
    <t>090.0X200.0X015.0</t>
  </si>
  <si>
    <t>140.0X190.0X003.2</t>
  </si>
  <si>
    <t>100.0X190.0X001.8</t>
  </si>
  <si>
    <t>100.0X190.0X000.9</t>
  </si>
  <si>
    <t>098.0X188.0X004.5</t>
  </si>
  <si>
    <t>138.0X188.0X004.5</t>
  </si>
  <si>
    <t>PT - LAMINA ESPUMA D-26.0 ANTIFLAMA</t>
  </si>
  <si>
    <t>080.0X190.0X008.0</t>
  </si>
  <si>
    <t>100.0X190.0X001.7</t>
  </si>
  <si>
    <t>100.0X200.0X003.3</t>
  </si>
  <si>
    <t>100.0X200.0X006.3</t>
  </si>
  <si>
    <t>150.0X200.0X000.6</t>
  </si>
  <si>
    <t>PP - TRITURADO DE ESPUMA</t>
  </si>
  <si>
    <t>100.0X190.0X001.5</t>
  </si>
  <si>
    <t>118.0X188.0X004.5</t>
  </si>
  <si>
    <t>140.0X190.0X007.0</t>
  </si>
  <si>
    <t>140.0X190.0X015.0</t>
  </si>
  <si>
    <t>150.0X200.0X002.0</t>
  </si>
  <si>
    <t>120.0X190.0X009.0</t>
  </si>
  <si>
    <t>Etiquetas de fila</t>
  </si>
  <si>
    <t>Total general</t>
  </si>
  <si>
    <t>Etiquetas de columna</t>
  </si>
  <si>
    <t>Suma de CANTIDAD INFORME</t>
  </si>
  <si>
    <t>NOMBRE DEL PRODUCTO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</si>
  <si>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</si>
  <si>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</si>
  <si>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</si>
  <si>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</si>
  <si>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</si>
  <si>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</si>
  <si>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</si>
  <si>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</si>
  <si>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</si>
  <si>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TOTAL GENERAL</t>
  </si>
  <si>
    <t>PROMEDIO
MENSUAL</t>
  </si>
  <si>
    <t>% PART.</t>
  </si>
  <si>
    <t>% ACU.</t>
  </si>
  <si>
    <t>FILTRO</t>
  </si>
  <si>
    <t>SI</t>
  </si>
  <si>
    <t>TOTAL DE KILOGRAMOS VENDIDAS</t>
  </si>
  <si>
    <t>TOTAL DE KG VENDIDOS ENE-SEP</t>
  </si>
  <si>
    <t>KG VENDIDOS/MES</t>
  </si>
  <si>
    <t>#BLOQUES A PRODUCIR POR MES</t>
  </si>
  <si>
    <t xml:space="preserve">NÚMERO DE MESES DE ESTUDIO </t>
  </si>
  <si>
    <t>#DE BULTOS</t>
  </si>
  <si>
    <t xml:space="preserve">TOTAL GENERAL </t>
  </si>
  <si>
    <t>LAMINA ESPUMA D-40.0</t>
  </si>
  <si>
    <t>LAMINA ESPUMA D-26.0</t>
  </si>
  <si>
    <t>LAMINA ESPUMA D-23.0</t>
  </si>
  <si>
    <t>LAMINA ESPUMA D-26.0 PENTA</t>
  </si>
  <si>
    <t>LAMINA ESPUMA D-20.0</t>
  </si>
  <si>
    <t>LAMINA ESPUMA D-30.0</t>
  </si>
  <si>
    <t>LAMINA ESPUMA D-18.0</t>
  </si>
  <si>
    <t>LAMINA ESPUMA D-15.0</t>
  </si>
  <si>
    <t>LAMINA ESPUMA D-12.0</t>
  </si>
  <si>
    <t>LAMINA ESPUMA D-20.0 ANTIESCARA</t>
  </si>
  <si>
    <t>LAMINA ESPUMA D-20.5 PENTA</t>
  </si>
  <si>
    <t xml:space="preserve">PARETO DENSIDADES POR KILOGRAMOS DE ESPUMA LAMINADA EN EL AÑO 2023 PERÍODO COMPRENDIDO ENTRE ENERO - SEPTIEMBRE </t>
  </si>
  <si>
    <t xml:space="preserve">CALIBRE </t>
  </si>
  <si>
    <t xml:space="preserve">TOTAL LAM </t>
  </si>
  <si>
    <t xml:space="preserve">#LAM PROMEDIO POR MES </t>
  </si>
  <si>
    <t xml:space="preserve">#BULTOS POR MES </t>
  </si>
  <si>
    <t>%REP</t>
  </si>
  <si>
    <t>%REP ACUM</t>
  </si>
  <si>
    <t xml:space="preserve">Total General </t>
  </si>
  <si>
    <t>D-12</t>
  </si>
  <si>
    <t>PESO PROMEDIO BLOQUE (KG)</t>
  </si>
  <si>
    <t xml:space="preserve">COLOR </t>
  </si>
  <si>
    <t>TOTAL DE KG VENDIDOS ENE-OCT</t>
  </si>
  <si>
    <t>KG VENDIDOS MES/MES</t>
  </si>
  <si>
    <t xml:space="preserve">#BLOQUES A PRODUCIR POR MES </t>
  </si>
  <si>
    <t xml:space="preserve"># DE BULTOS </t>
  </si>
  <si>
    <t xml:space="preserve">%PART. </t>
  </si>
  <si>
    <t>%ACUM.</t>
  </si>
  <si>
    <t xml:space="preserve">DENSIDAD 12 POR COLOR </t>
  </si>
  <si>
    <t># MESES</t>
  </si>
  <si>
    <t>D-15</t>
  </si>
  <si>
    <t xml:space="preserve">ROSADO   </t>
  </si>
  <si>
    <t>ROSADO CL</t>
  </si>
  <si>
    <t>Suma de Cantidad inv.</t>
  </si>
  <si>
    <t># BULTOS</t>
  </si>
  <si>
    <t xml:space="preserve">#BULTOS ROSADO </t>
  </si>
  <si>
    <t># BULTOS ROSADO CL</t>
  </si>
  <si>
    <t xml:space="preserve">TOTAL </t>
  </si>
  <si>
    <t xml:space="preserve">Total General  </t>
  </si>
  <si>
    <t xml:space="preserve">NARANJA </t>
  </si>
  <si>
    <t xml:space="preserve">AZUL     </t>
  </si>
  <si>
    <t xml:space="preserve">NARANJA  </t>
  </si>
  <si>
    <t>#BULTOS</t>
  </si>
  <si>
    <t>D-18</t>
  </si>
  <si>
    <t>VENTAS ESPUMA LAMINA DENSIDAD 20 POR CALIBRE ENERO -OCTUBRE 2023</t>
  </si>
  <si>
    <t>VENTAS ESPUMA LAMINA DENSIDAD 18 POR CALIBRE ENERO -OCTUBRE 2023</t>
  </si>
  <si>
    <t>VENTAS ESPUMA LAMINA DENSIDAD 15 POR CALIBRE ENERO -OCTUBRE 2023</t>
  </si>
  <si>
    <t>VENTAS ESPUMA LAMINA DENSIDAD 12 POR CALIBRE ENERO -OCTUBRE 2023</t>
  </si>
  <si>
    <t>D-20</t>
  </si>
  <si>
    <t>D-23</t>
  </si>
  <si>
    <t>VENTAS ESPUMA LAMINA DENSIDAD 23 POR CALIBRE ENERO -OCTUBRE 2023</t>
  </si>
  <si>
    <t>GRIS CL</t>
  </si>
  <si>
    <t xml:space="preserve">GRIS CL  </t>
  </si>
  <si>
    <t xml:space="preserve">#De bultos </t>
  </si>
  <si>
    <t>VENTAS ESPUMA LAMINA DENSIDAD 26 POR CALIBRE ENERO -OCTUBRE 2023</t>
  </si>
  <si>
    <t xml:space="preserve">ROSADO CL </t>
  </si>
  <si>
    <t xml:space="preserve">GRIS     </t>
  </si>
  <si>
    <t>#BLOQUE</t>
  </si>
  <si>
    <t>D-26</t>
  </si>
  <si>
    <t>VENTAS ESPUMA LAMINA DENSIDAD 26 PENTA POR CALIBRE ENERO -OCTUBRE 2023</t>
  </si>
  <si>
    <t>D-26 PENTA</t>
  </si>
  <si>
    <t>TOTAL</t>
  </si>
  <si>
    <t>VENTAS ESPUMA LAMINA DENSIDAD 30 POR CALIBRE ENERO -OCTUBRE 2023</t>
  </si>
  <si>
    <t>D-30</t>
  </si>
  <si>
    <t xml:space="preserve">LILA     </t>
  </si>
  <si>
    <t>VENTAS ESPUMA LAMINA DENSIDAD 20,5 PENTA POR CALIBRE ENERO -OCTUBRE 2023</t>
  </si>
  <si>
    <t>D-20,5 PENTA</t>
  </si>
  <si>
    <t>D- 40</t>
  </si>
  <si>
    <t>VENTAS ESPUMA LAMINA DENSIDAD 40 POR CALIBRE ENERO -OCTUBRE 2023</t>
  </si>
  <si>
    <t>300 X 200</t>
  </si>
  <si>
    <t>280 X 200</t>
  </si>
  <si>
    <t>240 X 200</t>
  </si>
  <si>
    <t>280 X 190</t>
  </si>
  <si>
    <t xml:space="preserve">240 X 190 </t>
  </si>
  <si>
    <t xml:space="preserve">W NETO </t>
  </si>
  <si>
    <t xml:space="preserve">W SEGUNDAS </t>
  </si>
  <si>
    <t xml:space="preserve">W CUEROS </t>
  </si>
  <si>
    <t xml:space="preserve">W BRUTO </t>
  </si>
  <si>
    <t xml:space="preserve">BLOQUES MEDIDSO </t>
  </si>
  <si>
    <t>PESO PROMEDIO (kg)</t>
  </si>
  <si>
    <t>MEDIDA (m)</t>
  </si>
  <si>
    <t>DENSIDAD (kg/m3)</t>
  </si>
  <si>
    <t>300 X 190</t>
  </si>
  <si>
    <t xml:space="preserve">TOTAL BLOQUES </t>
  </si>
  <si>
    <t>DENSIDAD</t>
  </si>
  <si>
    <t>210 X 200</t>
  </si>
  <si>
    <t>200 X 190</t>
  </si>
  <si>
    <t>200X190</t>
  </si>
  <si>
    <t>210X200</t>
  </si>
  <si>
    <t>240X190</t>
  </si>
  <si>
    <t>240X200</t>
  </si>
  <si>
    <t>280X190</t>
  </si>
  <si>
    <t>280X200</t>
  </si>
  <si>
    <t>300X190</t>
  </si>
  <si>
    <t>300X200</t>
  </si>
  <si>
    <t>140X190</t>
  </si>
  <si>
    <t>200X200</t>
  </si>
  <si>
    <t>160X190</t>
  </si>
  <si>
    <t>140X200</t>
  </si>
  <si>
    <t>160X200</t>
  </si>
  <si>
    <t>270X190</t>
  </si>
  <si>
    <t xml:space="preserve">15 Cil </t>
  </si>
  <si>
    <t xml:space="preserve">DENSIDAD 40 POR COLOR </t>
  </si>
  <si>
    <t xml:space="preserve">DENSIDAD 30 POR COLOR </t>
  </si>
  <si>
    <t xml:space="preserve">DENSIDAD 20,5 PENTA POR COLOR </t>
  </si>
  <si>
    <t xml:space="preserve">DENSIDAD 26 POR COLOR </t>
  </si>
  <si>
    <t xml:space="preserve">DENSIDAD 23 POR COLOR </t>
  </si>
  <si>
    <t xml:space="preserve">DENSIDAD 20 POR COLOR </t>
  </si>
  <si>
    <t xml:space="preserve">DENSIDAD 18 POR COLOR </t>
  </si>
  <si>
    <t xml:space="preserve">DENSIDAD 15 POR COLOR </t>
  </si>
  <si>
    <t xml:space="preserve">DENSIDAD 26 PENTA POR COLOR </t>
  </si>
  <si>
    <t>Octubre</t>
  </si>
  <si>
    <t>100.0X200.0X005.5</t>
  </si>
  <si>
    <t>100.0X200.0X006.6</t>
  </si>
  <si>
    <t>120.0X200.0X018.0</t>
  </si>
  <si>
    <t>138.0X188.0X007.0</t>
  </si>
  <si>
    <t>140.0X200.0X002.0</t>
  </si>
  <si>
    <t>120.0X200.0X003.0</t>
  </si>
  <si>
    <t>160.0X190.0X018.0</t>
  </si>
  <si>
    <t>059.0X190.0X002.0</t>
  </si>
  <si>
    <t>160.0X190.0X025.0</t>
  </si>
  <si>
    <t>100.0X200.0X000.6</t>
  </si>
  <si>
    <t>100.0X190.0X009.0</t>
  </si>
  <si>
    <t xml:space="preserve">SECCION                                 </t>
  </si>
  <si>
    <t>Fecha</t>
  </si>
  <si>
    <t>MES</t>
  </si>
  <si>
    <t>Nro documento</t>
  </si>
  <si>
    <t>O.P. numero docto</t>
  </si>
  <si>
    <t>U.M.</t>
  </si>
  <si>
    <t>Cantidad</t>
  </si>
  <si>
    <t>CANT INFORME</t>
  </si>
  <si>
    <t>Bodega</t>
  </si>
  <si>
    <t>Desc. Motivo</t>
  </si>
  <si>
    <t>Estado</t>
  </si>
  <si>
    <t xml:space="preserve">0007 - PRODUCCION                              </t>
  </si>
  <si>
    <t>EOP-00000166</t>
  </si>
  <si>
    <t>OPP-00000010</t>
  </si>
  <si>
    <t>PP - BLOQUE ESPUMA D-15.0 CILINDRO</t>
  </si>
  <si>
    <t>210.0X200.0</t>
  </si>
  <si>
    <t xml:space="preserve">BLQ </t>
  </si>
  <si>
    <t>00102</t>
  </si>
  <si>
    <t>ENTREGAS DE PRODUCCION</t>
  </si>
  <si>
    <t>Contabilizado</t>
  </si>
  <si>
    <t>EOP-00000371</t>
  </si>
  <si>
    <t>OPP-00000025</t>
  </si>
  <si>
    <t>EOP-00000796</t>
  </si>
  <si>
    <t>OPC-00000064</t>
  </si>
  <si>
    <t>EOP-00001365</t>
  </si>
  <si>
    <t>OPP-00000058</t>
  </si>
  <si>
    <t>EOP-00001694</t>
  </si>
  <si>
    <t>OPP-00000069</t>
  </si>
  <si>
    <t>EOP-00002307</t>
  </si>
  <si>
    <t>OPP-00000086</t>
  </si>
  <si>
    <t>EOP-00002863</t>
  </si>
  <si>
    <t>OPP-00000102</t>
  </si>
  <si>
    <t>0007 - PRODUCCION</t>
  </si>
  <si>
    <t>EOP-00003665</t>
  </si>
  <si>
    <t>OPP-00000124</t>
  </si>
  <si>
    <t>BLQ</t>
  </si>
  <si>
    <t>EOP-00004300</t>
  </si>
  <si>
    <t>OPP-00000137</t>
  </si>
  <si>
    <t>300.0X200.0</t>
  </si>
  <si>
    <t>EOP-00004979</t>
  </si>
  <si>
    <t>OPP-00000150</t>
  </si>
  <si>
    <t>EOP-00005855</t>
  </si>
  <si>
    <t>OPP-00000167</t>
  </si>
  <si>
    <t>EOP-00006404</t>
  </si>
  <si>
    <t>OPP-00000182</t>
  </si>
  <si>
    <t>EOP-00006742</t>
  </si>
  <si>
    <t>OPP-00000192</t>
  </si>
  <si>
    <t>EOP-00007219</t>
  </si>
  <si>
    <t>OPP-00000205</t>
  </si>
  <si>
    <t>EOP-00008001</t>
  </si>
  <si>
    <t>OPP-00000228</t>
  </si>
  <si>
    <t>EOP-00008833</t>
  </si>
  <si>
    <t>OPP-00000247</t>
  </si>
  <si>
    <t>EOP-00009695</t>
  </si>
  <si>
    <t>OPP-00000271</t>
  </si>
  <si>
    <t>EOP-00010083</t>
  </si>
  <si>
    <t>OPP-00000279</t>
  </si>
  <si>
    <t>EOP-00010596</t>
  </si>
  <si>
    <t>OPP-00000294</t>
  </si>
  <si>
    <t>EOP-00011297</t>
  </si>
  <si>
    <t>OPP-00000308</t>
  </si>
  <si>
    <t>EOP-00012047</t>
  </si>
  <si>
    <t>OPP-00000327</t>
  </si>
  <si>
    <t>EOP-00012640</t>
  </si>
  <si>
    <t>OPP-00000344</t>
  </si>
  <si>
    <t>EOP-00012709</t>
  </si>
  <si>
    <t>OPP-00000362</t>
  </si>
  <si>
    <t>EOP-00012719</t>
  </si>
  <si>
    <t>OPP-00000370</t>
  </si>
  <si>
    <t>EOP-00012732</t>
  </si>
  <si>
    <t>OPP-00000382</t>
  </si>
  <si>
    <t>EOP-00012755</t>
  </si>
  <si>
    <t>OPP-00000405</t>
  </si>
  <si>
    <t>EOP-00012770</t>
  </si>
  <si>
    <t>OPP-00000421</t>
  </si>
  <si>
    <t>OCTUBRE</t>
  </si>
  <si>
    <t>Suma de Cantidad</t>
  </si>
  <si>
    <t>PP - BLOQUE CASATA D-70.0</t>
  </si>
  <si>
    <t>EOP-00000054</t>
  </si>
  <si>
    <t>OPP-00000005</t>
  </si>
  <si>
    <t>PP - BLOQUE CASATA D-90.0</t>
  </si>
  <si>
    <t>EOP-00000416</t>
  </si>
  <si>
    <t>OPP-00000027</t>
  </si>
  <si>
    <t>EOP-00000467</t>
  </si>
  <si>
    <t>OPP-00000030</t>
  </si>
  <si>
    <t>EOP-00000590</t>
  </si>
  <si>
    <t>OPP-00000035</t>
  </si>
  <si>
    <t>EOP-00000737</t>
  </si>
  <si>
    <t>OPP-00000041</t>
  </si>
  <si>
    <t>EOP-00001007</t>
  </si>
  <si>
    <t>OPP-00000047</t>
  </si>
  <si>
    <t>EOP-00001150</t>
  </si>
  <si>
    <t>OPP-00000048</t>
  </si>
  <si>
    <t>EOP-00001257</t>
  </si>
  <si>
    <t>OPP-00000051</t>
  </si>
  <si>
    <t>PP - BLOQUE ESPUMA D-12.0</t>
  </si>
  <si>
    <t>PP - BLOQUE ESPUMA D-15.0</t>
  </si>
  <si>
    <t>PP - BLOQUE ESPUMA D-16.0 DURA</t>
  </si>
  <si>
    <t>PP - BLOQUE ESPUMA D-18.0</t>
  </si>
  <si>
    <t>PP - BLOQUE ESPUMA D-23.0</t>
  </si>
  <si>
    <t>PP - BLOQUE ESPUMA D-26.0</t>
  </si>
  <si>
    <t>PP - BLOQUE ESPUMA D-30.0</t>
  </si>
  <si>
    <t>PP - BLOQUE ESPUMA D-40.0</t>
  </si>
  <si>
    <t>EOP-00001437</t>
  </si>
  <si>
    <t>OPP-00000060</t>
  </si>
  <si>
    <t>EOP-00002614</t>
  </si>
  <si>
    <t>OPP-00000095</t>
  </si>
  <si>
    <t>OPP-00000079</t>
  </si>
  <si>
    <t>EOP-00002782</t>
  </si>
  <si>
    <t>OPP-00000098</t>
  </si>
  <si>
    <t>EOP-00001984</t>
  </si>
  <si>
    <t>OPP-00000077</t>
  </si>
  <si>
    <t>EOP-00002141</t>
  </si>
  <si>
    <t>PP - BLOQUE ESPUMA D-20.0</t>
  </si>
  <si>
    <t>EOP-00004371</t>
  </si>
  <si>
    <t>OPP-00000138</t>
  </si>
  <si>
    <t>EOP-00003259</t>
  </si>
  <si>
    <t>OPP-00000113</t>
  </si>
  <si>
    <t>EOP-00004064</t>
  </si>
  <si>
    <t>OPP-00000130</t>
  </si>
  <si>
    <t>EOP-00004673</t>
  </si>
  <si>
    <t>OPP-00000142</t>
  </si>
  <si>
    <t>EOP-00002989</t>
  </si>
  <si>
    <t>OPP-00000107</t>
  </si>
  <si>
    <t>EOP-00003365</t>
  </si>
  <si>
    <t>OPP-00000116</t>
  </si>
  <si>
    <t>EOP-00004286</t>
  </si>
  <si>
    <t>OPP-00000136</t>
  </si>
  <si>
    <t>EOP-00003448</t>
  </si>
  <si>
    <t>OPP-00000118</t>
  </si>
  <si>
    <t>EOP-00003666</t>
  </si>
  <si>
    <t>OPP-00000125</t>
  </si>
  <si>
    <t>EOP-00003774</t>
  </si>
  <si>
    <t>OPP-00000126</t>
  </si>
  <si>
    <t>EOP-00005151</t>
  </si>
  <si>
    <t>OPP-00000152</t>
  </si>
  <si>
    <t>EOP-00005199</t>
  </si>
  <si>
    <t>OPP-00000155</t>
  </si>
  <si>
    <t>OPP-00000162</t>
  </si>
  <si>
    <t>EOP-00005589</t>
  </si>
  <si>
    <t>OPP-00000164</t>
  </si>
  <si>
    <t>EOP-00005918</t>
  </si>
  <si>
    <t>OPP-00000168</t>
  </si>
  <si>
    <t>EOP-00006342</t>
  </si>
  <si>
    <t>OPP-00000178</t>
  </si>
  <si>
    <t>EOP-00006399</t>
  </si>
  <si>
    <t>OPP-00000181</t>
  </si>
  <si>
    <t>EOP-00006431</t>
  </si>
  <si>
    <t>OPP-00000183</t>
  </si>
  <si>
    <t>EOP-00006793</t>
  </si>
  <si>
    <t>OPP-00000193</t>
  </si>
  <si>
    <t>EOP-00006825</t>
  </si>
  <si>
    <t>OPP-00000195</t>
  </si>
  <si>
    <t>EOP-00006931</t>
  </si>
  <si>
    <t>OPP-00000197</t>
  </si>
  <si>
    <t>EOP-00007102</t>
  </si>
  <si>
    <t>OPP-00000200</t>
  </si>
  <si>
    <t>EOP-00007133</t>
  </si>
  <si>
    <t>OPP-00000202</t>
  </si>
  <si>
    <t>EOP-00007220</t>
  </si>
  <si>
    <t>OPP-00000204</t>
  </si>
  <si>
    <t>EOP-00007283</t>
  </si>
  <si>
    <t>OPP-00000207</t>
  </si>
  <si>
    <t>EOP-00007339</t>
  </si>
  <si>
    <t>OPP-00000209</t>
  </si>
  <si>
    <t>EOP-00007340</t>
  </si>
  <si>
    <t>OPP-00000210</t>
  </si>
  <si>
    <t>EOP-00007715</t>
  </si>
  <si>
    <t>OPP-00000219</t>
  </si>
  <si>
    <t>EOP-00007954</t>
  </si>
  <si>
    <t>OPP-00000225</t>
  </si>
  <si>
    <t>EOP-00007999</t>
  </si>
  <si>
    <t>OPP-00000227</t>
  </si>
  <si>
    <t>EOP-00008204</t>
  </si>
  <si>
    <t>OPP-00000235</t>
  </si>
  <si>
    <t>EOP-00008442</t>
  </si>
  <si>
    <t>OPP-00000240</t>
  </si>
  <si>
    <t>EOP-00008508</t>
  </si>
  <si>
    <t>OPP-00000241</t>
  </si>
  <si>
    <t>EOP-00009062</t>
  </si>
  <si>
    <t>OPP-00000254</t>
  </si>
  <si>
    <t>EOP-00009065</t>
  </si>
  <si>
    <t>OPP-00000255</t>
  </si>
  <si>
    <t>EOP-00009159</t>
  </si>
  <si>
    <t>OPP-00000256</t>
  </si>
  <si>
    <t>EOP-00009185</t>
  </si>
  <si>
    <t>OPP-00000258</t>
  </si>
  <si>
    <t>EOP-00009376</t>
  </si>
  <si>
    <t>OPP-00000259</t>
  </si>
  <si>
    <t>EOP-00009380</t>
  </si>
  <si>
    <t>OPP-00000262</t>
  </si>
  <si>
    <t>EOP-00009443</t>
  </si>
  <si>
    <t>OPP-00000264</t>
  </si>
  <si>
    <t>EOP-00009635</t>
  </si>
  <si>
    <t>OPP-00000269</t>
  </si>
  <si>
    <t>EOP-00009696</t>
  </si>
  <si>
    <t>OPP-00000270</t>
  </si>
  <si>
    <t>EOP-00010260</t>
  </si>
  <si>
    <t>OPP-00000282</t>
  </si>
  <si>
    <t>OPP-00000283</t>
  </si>
  <si>
    <t>EOP-00010276</t>
  </si>
  <si>
    <t>OPP-00000284</t>
  </si>
  <si>
    <t>EOP-00010371</t>
  </si>
  <si>
    <t>OPP-00000288</t>
  </si>
  <si>
    <t>EOP-00010520</t>
  </si>
  <si>
    <t>OPP-00000291</t>
  </si>
  <si>
    <t>EOP-00010719</t>
  </si>
  <si>
    <t>OPP-00000295</t>
  </si>
  <si>
    <t>EOP-00010831</t>
  </si>
  <si>
    <t>OPP-00000300</t>
  </si>
  <si>
    <t>EOP-00011224</t>
  </si>
  <si>
    <t>OPP-00000307</t>
  </si>
  <si>
    <t>OPP-00000312</t>
  </si>
  <si>
    <t>EOP-00011656</t>
  </si>
  <si>
    <t>OPP-00000318</t>
  </si>
  <si>
    <t>EOP-00011767</t>
  </si>
  <si>
    <t>OPP-00000319</t>
  </si>
  <si>
    <t>EOP-00011830</t>
  </si>
  <si>
    <t>OPP-00000320</t>
  </si>
  <si>
    <t>EOP-00012046</t>
  </si>
  <si>
    <t>OPP-00000326</t>
  </si>
  <si>
    <t>EOP-00012099</t>
  </si>
  <si>
    <t>OPP-00000328</t>
  </si>
  <si>
    <t>EOP-00012699</t>
  </si>
  <si>
    <t>OPP-00000351</t>
  </si>
  <si>
    <t>EOP-00012700</t>
  </si>
  <si>
    <t>OPP-00000353</t>
  </si>
  <si>
    <t>EOP-00012714</t>
  </si>
  <si>
    <t>OPP-00000365</t>
  </si>
  <si>
    <t>PP - BLOQUE ESPUMA D-26.0 ANTIFLAMA</t>
  </si>
  <si>
    <t>EOP-00012716</t>
  </si>
  <si>
    <t>OPP-00000367</t>
  </si>
  <si>
    <t>EOP-00012720</t>
  </si>
  <si>
    <t>OPP-00000371</t>
  </si>
  <si>
    <t>EOP-00012721</t>
  </si>
  <si>
    <t>OPP-00000372</t>
  </si>
  <si>
    <t>EOP-00012725</t>
  </si>
  <si>
    <t>OPP-00000376</t>
  </si>
  <si>
    <t>OPP-00000379</t>
  </si>
  <si>
    <t>EOP-00012731</t>
  </si>
  <si>
    <t>OPP-00000381</t>
  </si>
  <si>
    <t>PP - BLOQUE ESPUMA D-26.0 PENTA</t>
  </si>
  <si>
    <t>EOP-00012737</t>
  </si>
  <si>
    <t>OPP-00000387</t>
  </si>
  <si>
    <t>EOP-00012738</t>
  </si>
  <si>
    <t>OPP-00000388</t>
  </si>
  <si>
    <t>EOP-00012742</t>
  </si>
  <si>
    <t>OPP-00000393</t>
  </si>
  <si>
    <t>EOP-00012743</t>
  </si>
  <si>
    <t>OPP-00000394</t>
  </si>
  <si>
    <t>EOP-00012744</t>
  </si>
  <si>
    <t>OPP-00000395</t>
  </si>
  <si>
    <t>EOP-00012746</t>
  </si>
  <si>
    <t>OPP-00000396</t>
  </si>
  <si>
    <t>EOP-00012747</t>
  </si>
  <si>
    <t>OPP-00000398</t>
  </si>
  <si>
    <t>EOP-00012749</t>
  </si>
  <si>
    <t>OPP-00000399</t>
  </si>
  <si>
    <t>EOP-00012751</t>
  </si>
  <si>
    <t>OPP-00000401</t>
  </si>
  <si>
    <t>EOP-00012756</t>
  </si>
  <si>
    <t>OPP-00000406</t>
  </si>
  <si>
    <t>EOP-00012757</t>
  </si>
  <si>
    <t>OPP-00000408</t>
  </si>
  <si>
    <t>EOP-00012758</t>
  </si>
  <si>
    <t>OPP-00000410</t>
  </si>
  <si>
    <t>EOP-00012762</t>
  </si>
  <si>
    <t>OPP-00000412</t>
  </si>
  <si>
    <t>EOP-00012767</t>
  </si>
  <si>
    <t>OPP-00000418</t>
  </si>
  <si>
    <t>EOP-00012769</t>
  </si>
  <si>
    <t>OPP-00000420</t>
  </si>
  <si>
    <t>EOP-00012773</t>
  </si>
  <si>
    <t>OPP-00000424</t>
  </si>
  <si>
    <t>EOP-00012776</t>
  </si>
  <si>
    <t>OPP-00000427</t>
  </si>
  <si>
    <t>PROMEDIO</t>
  </si>
  <si>
    <t xml:space="preserve">DENSIDAD </t>
  </si>
  <si>
    <t xml:space="preserve">MEDIDA </t>
  </si>
  <si>
    <t>COLOR</t>
  </si>
  <si>
    <t>D-16 DURA</t>
  </si>
  <si>
    <t>D- 18 DURA</t>
  </si>
  <si>
    <t>D- 20</t>
  </si>
  <si>
    <t>D-23 DURA</t>
  </si>
  <si>
    <t>D-20 ANTIFLAMA</t>
  </si>
  <si>
    <t>D-40</t>
  </si>
  <si>
    <t>NARANJA/ ROSADO</t>
  </si>
  <si>
    <t>NARANJA /ROSADO</t>
  </si>
  <si>
    <t>NARANJA/ GRIS CLARO</t>
  </si>
  <si>
    <t xml:space="preserve">GRIS CLARO </t>
  </si>
  <si>
    <t>NARANJA/GRIS CLARO</t>
  </si>
  <si>
    <t>NARANJA/ GIRS CLARO</t>
  </si>
  <si>
    <t xml:space="preserve"># BLOQUES POR DENSIDAD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</si>
  <si>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</si>
  <si>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</si>
  <si>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</si>
  <si>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</si>
  <si>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</si>
  <si>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</si>
  <si>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</si>
  <si>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</si>
  <si>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</si>
  <si>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 xml:space="preserve">TOTAL BLOQUES COLCHÓN </t>
  </si>
  <si>
    <t>ORDEN DE PRODUCCIÓN DE BLOQUES DE COLCHÓN MESES DE ENERO A OCTUBRE DEL 2023</t>
  </si>
  <si>
    <t>200.0X200.0</t>
  </si>
  <si>
    <t>EOP-00000094</t>
  </si>
  <si>
    <t>OPC-00000006</t>
  </si>
  <si>
    <t>280.0X200.0</t>
  </si>
  <si>
    <t>EOP-00000213</t>
  </si>
  <si>
    <t>OPP-00000013</t>
  </si>
  <si>
    <t>EOP-00000422</t>
  </si>
  <si>
    <t>OPP-00000029</t>
  </si>
  <si>
    <t>EOP-00000687</t>
  </si>
  <si>
    <t>OPP-00000040</t>
  </si>
  <si>
    <t>EOP-00000901</t>
  </si>
  <si>
    <t>OPP-00000044</t>
  </si>
  <si>
    <t>240.0X200.0</t>
  </si>
  <si>
    <t>EOP-00001566</t>
  </si>
  <si>
    <t>OPP-00000065</t>
  </si>
  <si>
    <t>EOP-00002059</t>
  </si>
  <si>
    <t>OPC-00000122</t>
  </si>
  <si>
    <t>EOP-00002626</t>
  </si>
  <si>
    <t>OPC-00000144</t>
  </si>
  <si>
    <t>EOP-00001853</t>
  </si>
  <si>
    <t>OPP-00000074</t>
  </si>
  <si>
    <t>EOP-00002987</t>
  </si>
  <si>
    <t>OPP-00000108</t>
  </si>
  <si>
    <t>EOP-00003281</t>
  </si>
  <si>
    <t>OPP-00000115</t>
  </si>
  <si>
    <t>EOP-00004377</t>
  </si>
  <si>
    <t>OPP-00000139</t>
  </si>
  <si>
    <t>EOP-00003841</t>
  </si>
  <si>
    <t>OPP-00000128</t>
  </si>
  <si>
    <t>EOP-00004878</t>
  </si>
  <si>
    <t>OPP-00000148</t>
  </si>
  <si>
    <t>EOP-00005378</t>
  </si>
  <si>
    <t>OPP-00000158</t>
  </si>
  <si>
    <t>EOP-00005585</t>
  </si>
  <si>
    <t>EOP-00005588</t>
  </si>
  <si>
    <t>OPP-00000163</t>
  </si>
  <si>
    <t>EOP-00006156</t>
  </si>
  <si>
    <t>OPP-00000174</t>
  </si>
  <si>
    <t>EOP-00006630</t>
  </si>
  <si>
    <t>OPP-00000189</t>
  </si>
  <si>
    <t>EOP-00007284</t>
  </si>
  <si>
    <t>OPP-00000208</t>
  </si>
  <si>
    <t>EOP-00007412</t>
  </si>
  <si>
    <t>OPP-00000212</t>
  </si>
  <si>
    <t>EOP-00007716</t>
  </si>
  <si>
    <t>OPP-00000220</t>
  </si>
  <si>
    <t>EOP-00007956</t>
  </si>
  <si>
    <t>OPP-00000224</t>
  </si>
  <si>
    <t>EOP-00008021</t>
  </si>
  <si>
    <t>OPP-00000231</t>
  </si>
  <si>
    <t>EOP-00008096</t>
  </si>
  <si>
    <t>OPP-00000234</t>
  </si>
  <si>
    <t>EOP-00008735</t>
  </si>
  <si>
    <t>OPP-00000243</t>
  </si>
  <si>
    <t>PP - BLOQUE ESPUMA D-20.5 PENTA</t>
  </si>
  <si>
    <t>EOP-00008990</t>
  </si>
  <si>
    <t>OPP-00000253</t>
  </si>
  <si>
    <t>PP - BLOQUE ESPUMA D-18.0 OPTICO</t>
  </si>
  <si>
    <t>EOP-00009378</t>
  </si>
  <si>
    <t>OPP-00000260</t>
  </si>
  <si>
    <t>140.0X200.0</t>
  </si>
  <si>
    <t>EOP-00009501</t>
  </si>
  <si>
    <t>OPP-00000265</t>
  </si>
  <si>
    <t>EOP-00009906</t>
  </si>
  <si>
    <t>OPP-00000274</t>
  </si>
  <si>
    <t>160.0X200.0</t>
  </si>
  <si>
    <t>EOP-00010426</t>
  </si>
  <si>
    <t>OPP-00000290</t>
  </si>
  <si>
    <t>EOP-00011117</t>
  </si>
  <si>
    <t>OPP-00000305</t>
  </si>
  <si>
    <t>EOP-00011438</t>
  </si>
  <si>
    <t>EOP-00012132</t>
  </si>
  <si>
    <t>OPP-00000330</t>
  </si>
  <si>
    <t>EOP-00012196</t>
  </si>
  <si>
    <t>OPP-00000331</t>
  </si>
  <si>
    <t>EOP-00012293</t>
  </si>
  <si>
    <t>OPP-00000334</t>
  </si>
  <si>
    <t>EOP-00012697</t>
  </si>
  <si>
    <t>OPP-00000350</t>
  </si>
  <si>
    <t>EOP-00012698</t>
  </si>
  <si>
    <t>OPP-00000352</t>
  </si>
  <si>
    <t>EOP-00012705</t>
  </si>
  <si>
    <t>EOP-00012717</t>
  </si>
  <si>
    <t>OPP-00000368</t>
  </si>
  <si>
    <t>EOP-00012729</t>
  </si>
  <si>
    <t>EOP-00012730</t>
  </si>
  <si>
    <t>OPP-00000380</t>
  </si>
  <si>
    <t>EOP-00012741</t>
  </si>
  <si>
    <t>OPP-00000391</t>
  </si>
  <si>
    <t>EOP-00012748</t>
  </si>
  <si>
    <t>OPP-00000397</t>
  </si>
  <si>
    <t>EOP-00012765</t>
  </si>
  <si>
    <t>OPP-00000416</t>
  </si>
  <si>
    <t>EOP-00012778</t>
  </si>
  <si>
    <t>OPP-00000428</t>
  </si>
  <si>
    <t>EOP-00012779</t>
  </si>
  <si>
    <t>ORDEN DE PRODUCCIÓN DE BLOQUES DE EMPAQUE MESES DE ENERO A OCTUBRE DEL 2023</t>
  </si>
  <si>
    <t>D- 18 ÓPTICO</t>
  </si>
  <si>
    <t xml:space="preserve">AMARILLO </t>
  </si>
  <si>
    <t xml:space="preserve">CILINDROS </t>
  </si>
  <si>
    <t>TOTAL BLOQUES 300 X 200</t>
  </si>
  <si>
    <t>Noviembre</t>
  </si>
  <si>
    <t>090.0X190.0X009.0</t>
  </si>
  <si>
    <t>100.0X200.0X002.3</t>
  </si>
  <si>
    <t>120.0X200.0X010.0</t>
  </si>
  <si>
    <t>100.0X190.0X015.7</t>
  </si>
  <si>
    <t>088.0X188.0X004.5</t>
  </si>
  <si>
    <t>140.0X190.0X004.8</t>
  </si>
  <si>
    <t>OCT</t>
  </si>
  <si>
    <t>NOV</t>
  </si>
  <si>
    <t>LAMINA ESPUMA D-26.0 - 090.0X200.0X015.0 - NARANJA</t>
  </si>
  <si>
    <t>LAMINA ESPUMA D-26.0 - 098.0X188.0X002.5 - NARANJA</t>
  </si>
  <si>
    <t>LAMINA ESPUMA D-26.0 - 100.0X190.0X004.0 - NARANJA</t>
  </si>
  <si>
    <t>LAMINA ESPUMA D-26.0 - 100.0X190.0X007.0 - NARANJA</t>
  </si>
  <si>
    <t>LAMINA ESPUMA D-26.0 - 100.0X190.0X009.0 - NARANJA</t>
  </si>
  <si>
    <t>LAMINA ESPUMA D-26.0 - 100.0X200.0X001.0 - NARANJA</t>
  </si>
  <si>
    <t>LAMINA ESPUMA D-26.0 - 100.0X200.0X001.9 - NARANJA</t>
  </si>
  <si>
    <t>LAMINA ESPUMA D-26.0 - 100.0X200.0X002.0 - NARANJA</t>
  </si>
  <si>
    <t>LAMINA ESPUMA D-26.0 - 100.0X200.0X002.5 - NARANJA</t>
  </si>
  <si>
    <t>LAMINA ESPUMA D-26.0 - 100.0X200.0X002.6 - NARANJA</t>
  </si>
  <si>
    <t>LAMINA ESPUMA D-26.0 - 100.0X200.0X002.7 - NARANJA</t>
  </si>
  <si>
    <t>LAMINA ESPUMA D-26.0 - 100.0X200.0X002.8 - NARANJA</t>
  </si>
  <si>
    <t>LAMINA ESPUMA D-26.0 - 100.0X200.0X003.0 - NARANJA</t>
  </si>
  <si>
    <t>LAMINA ESPUMA D-26.0 - 100.0X200.0X004.3 - NARANJA</t>
  </si>
  <si>
    <t>LAMINA ESPUMA D-26.0 - 100.0X200.0X004.5 - NARANJA</t>
  </si>
  <si>
    <t>LAMINA ESPUMA D-26.0 - 100.0X200.0X004.8 - NARANJA</t>
  </si>
  <si>
    <t>LAMINA ESPUMA D-26.0 - 100.0X200.0X004.8 - ROSADO</t>
  </si>
  <si>
    <t>LAMINA ESPUMA D-26.0 - 100.0X200.0X004.8 - ROSADO CLARO</t>
  </si>
  <si>
    <t>LAMINA ESPUMA D-26.0 - 100.0X200.0X005.0 - NARANJA</t>
  </si>
  <si>
    <t>LAMINA ESPUMA D-26.0 - 100.0X200.0X005.8 - NARANJA</t>
  </si>
  <si>
    <t>LAMINA ESPUMA D-26.0 - 100.0X200.0X006.0 - GRIS</t>
  </si>
  <si>
    <t>LAMINA ESPUMA D-26.0 - 100.0X200.0X006.0 - NARANJA</t>
  </si>
  <si>
    <t>LAMINA ESPUMA D-26.0 - 100.0X200.0X006.0 - ROSADO</t>
  </si>
  <si>
    <t>LAMINA ESPUMA D-26.0 - 100.0X200.0X006.5 - NARANJA</t>
  </si>
  <si>
    <t>LAMINA ESPUMA D-26.0 - 100.0X200.0X006.6 - NARANJA</t>
  </si>
  <si>
    <t>LAMINA ESPUMA D-26.0 - 100.0X200.0X006.7 - NARANJA</t>
  </si>
  <si>
    <t>LAMINA ESPUMA D-26.0 - 100.0X200.0X006.8 - NARANJA</t>
  </si>
  <si>
    <t>LAMINA ESPUMA D-26.0 - 100.0X200.0X007.0 - NARANJA</t>
  </si>
  <si>
    <t>LAMINA ESPUMA D-26.0 - 100.0X200.0X007.3 - NARANJA</t>
  </si>
  <si>
    <t>LAMINA ESPUMA D-26.0 - 100.0X200.0X007.5 - NARANJA</t>
  </si>
  <si>
    <t>LAMINA ESPUMA D-26.0 - 100.0X200.0X007.8 - ROSADO</t>
  </si>
  <si>
    <t>LAMINA ESPUMA D-26.0 - 100.0X200.0X008.0 - NARANJA</t>
  </si>
  <si>
    <t>LAMINA ESPUMA D-26.0 - 100.0X200.0X009.0 - NARANJA</t>
  </si>
  <si>
    <t>LAMINA ESPUMA D-26.0 - 100.0X200.0X009.3 - NARANJA</t>
  </si>
  <si>
    <t>LAMINA ESPUMA D-26.0 - 100.0X200.0X009.8 - ROSADO</t>
  </si>
  <si>
    <t>LAMINA ESPUMA D-26.0 - 100.0X200.0X010.0 - NARANJA</t>
  </si>
  <si>
    <t>LAMINA ESPUMA D-26.0 - 100.0X200.0X010.0 - ROSADO CLARO</t>
  </si>
  <si>
    <t>LAMINA ESPUMA D-26.0 - 100.0X200.0X012.0 - NARANJA</t>
  </si>
  <si>
    <t>LAMINA ESPUMA D-26.0 - 118.0X188.0X002.5 - NARANJA</t>
  </si>
  <si>
    <t>LAMINA ESPUMA D-26.0 - 120.0X200.0X003.0 - NARANJA</t>
  </si>
  <si>
    <t>LAMINA ESPUMA D-26.0 - 120.0X200.0X018.0 - NARANJA</t>
  </si>
  <si>
    <t>LAMINA ESPUMA D-26.0 - 138.0X188.0X002.5 - NARANJA</t>
  </si>
  <si>
    <t>LAMINA ESPUMA D-26.0 - 140.0X180.0X001.4 - GRIS</t>
  </si>
  <si>
    <t>LAMINA ESPUMA D-26.0 - 140.0X190.0X002.8 - NARANJA</t>
  </si>
  <si>
    <t>LAMINA ESPUMA D-26.0 - 140.0X190.0X003.0 - NARANJA</t>
  </si>
  <si>
    <t>LAMINA ESPUMA D-26.0 - 140.0X190.0X004.8 - NARANJA</t>
  </si>
  <si>
    <t>LAMINA ESPUMA D-26.0 - 150.0X190.0X001.7 - GRIS</t>
  </si>
  <si>
    <t>LAMINA ESPUMA D-26.0 - 150.0X200.0X001.2 - GRIS</t>
  </si>
  <si>
    <t>LAMINA ESPUMA D-26.0 - 150.0X200.0X001.3 - GRIS</t>
  </si>
  <si>
    <t>LAMINA ESPUMA D-26.0 - 150.0X200.0X001.3 - ROSADO</t>
  </si>
  <si>
    <t>LAMINA ESPUMA D-26.0 - 150.0X200.0X001.4 - GRIS</t>
  </si>
  <si>
    <t>LAMINA ESPUMA D-26.0 - 150.0X200.0X001.5 - GRIS</t>
  </si>
  <si>
    <t>LAMINA ESPUMA D-26.0 - 150.0X200.0X001.6 - GRIS</t>
  </si>
  <si>
    <t>LAMINA ESPUMA D-23.0 - 100.0X190.0X002.5 - NARANJA</t>
  </si>
  <si>
    <t>LAMINA ESPUMA D-23.0 - 100.0X190.0X003.0 - NARANJA</t>
  </si>
  <si>
    <t>LAMINA ESPUMA D-23.0 - 100.0X190.0X004.0 - NARANJA</t>
  </si>
  <si>
    <t>LAMINA ESPUMA D-23.0 - 100.0X190.0X007.0 - NARANJA</t>
  </si>
  <si>
    <t>LAMINA ESPUMA D-23.0 - 100.0X190.0X013.5 - NARANJA</t>
  </si>
  <si>
    <t>LAMINA ESPUMA D-23.0 - 100.0X200.0X001.5 - NARANJA</t>
  </si>
  <si>
    <t>LAMINA ESPUMA D-23.0 - 100.0X200.0X002.0 - NARANJA</t>
  </si>
  <si>
    <t>LAMINA ESPUMA D-23.0 - 100.0X200.0X002.5 - NARANJA</t>
  </si>
  <si>
    <t>LAMINA ESPUMA D-23.0 - 100.0X200.0X002.6 - NARANJA</t>
  </si>
  <si>
    <t>LAMINA ESPUMA D-23.0 - 100.0X200.0X002.8 - NARANJA</t>
  </si>
  <si>
    <t>LAMINA ESPUMA D-23.0 - 100.0X200.0X003.0 - NARANJA</t>
  </si>
  <si>
    <t>LAMINA ESPUMA D-23.0 - 100.0X200.0X003.5 - NARANJA</t>
  </si>
  <si>
    <t>LAMINA ESPUMA D-23.0 - 100.0X200.0X004.0 - NARANJA</t>
  </si>
  <si>
    <t>LAMINA ESPUMA D-23.0 - 100.0X200.0X004.3 - NARANJA</t>
  </si>
  <si>
    <t>LAMINA ESPUMA D-23.0 - 100.0X200.0X004.5 - NARANJA</t>
  </si>
  <si>
    <t>LAMINA ESPUMA D-23.0 - 100.0X200.0X004.5 - ROSADO</t>
  </si>
  <si>
    <t>LAMINA ESPUMA D-23.0 - 100.0X200.0X004.8 - NARANJA</t>
  </si>
  <si>
    <t>LAMINA ESPUMA D-23.0 - 100.0X200.0X005.0 - NARANJA</t>
  </si>
  <si>
    <t>LAMINA ESPUMA D-23.0 - 100.0X200.0X005.5 - NARANJA</t>
  </si>
  <si>
    <t>LAMINA ESPUMA D-23.0 - 100.0X200.0X006.0 - NARANJA</t>
  </si>
  <si>
    <t>LAMINA ESPUMA D-23.0 - 100.0X200.0X006.4 - NARANJA</t>
  </si>
  <si>
    <t>LAMINA ESPUMA D-23.0 - 100.0X200.0X006.5 - NARANJA</t>
  </si>
  <si>
    <t>LAMINA ESPUMA D-23.0 - 100.0X200.0X006.8 - NARANJA</t>
  </si>
  <si>
    <t>LAMINA ESPUMA D-23.0 - 100.0X200.0X007.0 - NARANJA</t>
  </si>
  <si>
    <t>LAMINA ESPUMA D-23.0 - 100.0X200.0X007.3 - NARANJA</t>
  </si>
  <si>
    <t>LAMINA ESPUMA D-23.0 - 100.0X200.0X007.5 - NARANJA</t>
  </si>
  <si>
    <t>LAMINA ESPUMA D-23.0 - 100.0X200.0X007.8 - NARANJA</t>
  </si>
  <si>
    <t>LAMINA ESPUMA D-23.0 - 100.0X200.0X008.0 - NARANJA</t>
  </si>
  <si>
    <t>LAMINA ESPUMA D-23.0 - 100.0X200.0X008.5 - NARANJA</t>
  </si>
  <si>
    <t>LAMINA ESPUMA D-23.0 - 100.0X200.0X009.0 - NARANJA</t>
  </si>
  <si>
    <t>LAMINA ESPUMA D-23.0 - 100.0X200.0X009.3 - NARANJA</t>
  </si>
  <si>
    <t>LAMINA ESPUMA D-23.0 - 100.0X200.0X009.5 - NARANJA</t>
  </si>
  <si>
    <t>LAMINA ESPUMA D-23.0 - 100.0X200.0X010.0 - NARANJA</t>
  </si>
  <si>
    <t>LAMINA ESPUMA D-23.0 - 100.0X200.0X012.0 - NARANJA</t>
  </si>
  <si>
    <t>LAMINA ESPUMA D-23.0 - 120.0X190.0X015.5 - NARANJA</t>
  </si>
  <si>
    <t>LAMINA ESPUMA D-23.0 - 140.0X180.0X001.3 - GRIS CLARO</t>
  </si>
  <si>
    <t>LAMINA ESPUMA D-23.0 - 140.0X190.0X003.0 - NARANJA</t>
  </si>
  <si>
    <t>LAMINA ESPUMA D-23.0 - 140.0X190.0X003.5 - NARANJA</t>
  </si>
  <si>
    <t>LAMINA ESPUMA D-23.0 - 140.0X190.0X004.5 - NARANJA</t>
  </si>
  <si>
    <t>LAMINA ESPUMA D-23.0 - 140.0X190.0X015.5 - NARANJA</t>
  </si>
  <si>
    <t>LAMINA ESPUMA D-23.0 - 150.0X190.0X001.5 - GRIS CLARO</t>
  </si>
  <si>
    <t>LAMINA ESPUMA D-23.0 - 150.0X200.0X001.3 - GRIS CLARO</t>
  </si>
  <si>
    <t>LAMINA CASATA D-70.0 - 090.0X190.0X009.0</t>
  </si>
  <si>
    <t>LAMINA CASATA D-70.0 - 098.0X188.0X012.0</t>
  </si>
  <si>
    <t>LAMINA CASATA D-70.0 - 100.0X190.0X002.0</t>
  </si>
  <si>
    <t>LAMINA CASATA D-70.0 - 100.0X190.0X003.0</t>
  </si>
  <si>
    <t>LAMINA CASATA D-70.0 - 100.0X190.0X005.0</t>
  </si>
  <si>
    <t>LAMINA CASATA D-70.0 - 100.0X190.0X010.0</t>
  </si>
  <si>
    <t>LAMINA CASATA D-70.0 - 100.0X200.0X003.0</t>
  </si>
  <si>
    <t>LAMINA CASATA D-70.0 - 100.0X200.0X009.0</t>
  </si>
  <si>
    <t>LAMINA CASATA D-70.0 - 120.0X190.0X010.0</t>
  </si>
  <si>
    <t>LAMINA CASATA D-70.0 - 138.0X188.0X002.0</t>
  </si>
  <si>
    <t>LAMINA CASATA D-70.0 - 138.0X188.0X003.0</t>
  </si>
  <si>
    <t>LAMINA CASATA D-70.0 - 138.0X188.0X005.0</t>
  </si>
  <si>
    <t>LAMINA CASATA D-70.0 - 138.0X188.0X012.0</t>
  </si>
  <si>
    <t>LAMINA CASATA D-70.0 - 138.0X188.0X015.0</t>
  </si>
  <si>
    <t>LAMINA CASATA D-70.0 - 140.0X190.0X002.0</t>
  </si>
  <si>
    <t>LAMINA CASATA D-70.0 - 140.0X190.0X003.0</t>
  </si>
  <si>
    <t>LAMINA CASATA D-70.0 - 140.0X190.0X004.0</t>
  </si>
  <si>
    <t>LAMINA CASATA D-70.0 - 140.0X190.0X005.0</t>
  </si>
  <si>
    <t>LAMINA CASATA D-70.0 - 140.0X190.0X009.0</t>
  </si>
  <si>
    <t>LAMINA CASATA D-70.0 - 140.0X190.0X010.0</t>
  </si>
  <si>
    <t>LAMINA CASATA D-70.0 - 140.0X190.0X013.0</t>
  </si>
  <si>
    <t>LAMINA CASATA D-70.0 - 140.0X190.0X014.0</t>
  </si>
  <si>
    <t>LAMINA CASATA D-70.0 - 140.0X190.0X016.0</t>
  </si>
  <si>
    <t>LAMINA CASATA D-70.0 - 140.0X190.0X018.0</t>
  </si>
  <si>
    <t>LAMINA ESPUMA D-26.0 PENTA - 088.0X188.0X004.5 - GRIS</t>
  </si>
  <si>
    <t>LAMINA ESPUMA D-26.0 PENTA - 098.0X188.0X007.0 - GRIS</t>
  </si>
  <si>
    <t>LAMINA ESPUMA D-26.0 PENTA - 100.0X200.0X001.7 - GRIS</t>
  </si>
  <si>
    <t>LAMINA ESPUMA D-26.0 PENTA - 100.0X200.0X002.5 - GRIS</t>
  </si>
  <si>
    <t>LAMINA ESPUMA D-26.0 PENTA - 100.0X200.0X002.6 - GRIS</t>
  </si>
  <si>
    <t>LAMINA ESPUMA D-26.0 PENTA - 100.0X200.0X002.8 - GRIS</t>
  </si>
  <si>
    <t>LAMINA ESPUMA D-26.0 PENTA - 100.0X200.0X003.0 - GRIS</t>
  </si>
  <si>
    <t>LAMINA ESPUMA D-26.0 PENTA - 100.0X200.0X004.0 - GRIS</t>
  </si>
  <si>
    <t>LAMINA ESPUMA D-26.0 PENTA - 100.0X200.0X004.3 - GRIS</t>
  </si>
  <si>
    <t>LAMINA ESPUMA D-26.0 PENTA - 100.0X200.0X004.5 - GRIS</t>
  </si>
  <si>
    <t>LAMINA ESPUMA D-26.0 PENTA - 100.0X200.0X004.8 - GRIS</t>
  </si>
  <si>
    <t>LAMINA ESPUMA D-26.0 PENTA - 100.0X200.0X005.0 - GRIS</t>
  </si>
  <si>
    <t>LAMINA ESPUMA D-26.0 PENTA - 100.0X200.0X006.0 - GRIS</t>
  </si>
  <si>
    <t>LAMINA ESPUMA D-26.0 PENTA - 100.0X200.0X006.3 - GRIS</t>
  </si>
  <si>
    <t>LAMINA ESPUMA D-26.0 PENTA - 100.0X200.0X006.5 - GRIS</t>
  </si>
  <si>
    <t>LAMINA ESPUMA D-26.0 PENTA - 100.0X200.0X007.0 - GRIS</t>
  </si>
  <si>
    <t>LAMINA ESPUMA D-26.0 PENTA - 100.0X200.0X007.5 - GRIS</t>
  </si>
  <si>
    <t>LAMINA ESPUMA D-26.0 PENTA - 100.0X200.0X008.0 - GRIS</t>
  </si>
  <si>
    <t>LAMINA ESPUMA D-26.0 PENTA - 100.0X200.0X009.0 - GRIS</t>
  </si>
  <si>
    <t>LAMINA ESPUMA D-26.0 PENTA - 100.0X200.0X012.0 - GRIS</t>
  </si>
  <si>
    <t>LAMINA ESPUMA D-26.0 PENTA - 138.0X188.0X004.5 - GRIS</t>
  </si>
  <si>
    <t>LAMINA ESPUMA D-26.0 PENTA - 138.0X188.0X007.0 - GRIS</t>
  </si>
  <si>
    <t>LAMINA ESPUMA D-26.0 PENTA - 140.0X190.0X002.5 - GRIS</t>
  </si>
  <si>
    <t>LAMINA ESPUMA D-26.0 PENTA - 140.0X190.0X003.0 - GRIS</t>
  </si>
  <si>
    <t>LAMINA ESPUMA D-26.0 PENTA - 140.0X190.0X004.0 - GRIS</t>
  </si>
  <si>
    <t>LAMINA ESPUMA D-20.0 - 100.0X190.0X015.5 - NARANJA</t>
  </si>
  <si>
    <t>LAMINA ESPUMA D-20.0 - 100.0X200.0X000.9 - NARANJA</t>
  </si>
  <si>
    <t>LAMINA ESPUMA D-20.0 - 100.0X200.0X001.0 - NARANJA</t>
  </si>
  <si>
    <t>LAMINA ESPUMA D-20.0 - 100.0X200.0X001.5 - NARANJA</t>
  </si>
  <si>
    <t>LAMINA ESPUMA D-20.0 - 100.0X200.0X001.8 - NARANJA</t>
  </si>
  <si>
    <t>LAMINA ESPUMA D-20.0 - 100.0X200.0X002.0 - NARANJA</t>
  </si>
  <si>
    <t>LAMINA ESPUMA D-20.0 - 100.0X200.0X002.6 - NARANJA</t>
  </si>
  <si>
    <t>LAMINA ESPUMA D-20.0 - 100.0X200.0X002.8 - NARANJA</t>
  </si>
  <si>
    <t>LAMINA ESPUMA D-20.0 - 100.0X200.0X003.0 - NARANJA</t>
  </si>
  <si>
    <t>LAMINA ESPUMA D-20.0 - 100.0X200.0X004.0 - NARANJA</t>
  </si>
  <si>
    <t>LAMINA ESPUMA D-20.0 - 100.0X200.0X004.3 - NARANJA</t>
  </si>
  <si>
    <t>LAMINA ESPUMA D-20.0 - 100.0X200.0X004.5 - NARANJA</t>
  </si>
  <si>
    <t>LAMINA ESPUMA D-20.0 - 100.0X200.0X005.0 - NARANJA</t>
  </si>
  <si>
    <t>LAMINA ESPUMA D-20.0 - 100.0X200.0X005.8 - NARANJA</t>
  </si>
  <si>
    <t>LAMINA ESPUMA D-20.0 - 100.0X200.0X006.0 - NARANJA</t>
  </si>
  <si>
    <t>LAMINA ESPUMA D-20.0 - 100.0X200.0X007.0 - NARANJA</t>
  </si>
  <si>
    <t>LAMINA ESPUMA D-20.0 - 100.0X200.0X009.0 - NARANJA</t>
  </si>
  <si>
    <t>LAMINA ESPUMA D-20.0 - 100.0X200.0X009.4 - NARANJA</t>
  </si>
  <si>
    <t>LAMINA ESPUMA D-30.0 - 100.0X190.0X015.7 - NARANJA</t>
  </si>
  <si>
    <t>LAMINA ESPUMA D-30.0 - 100.0X200.0X002.8 - NARANJA</t>
  </si>
  <si>
    <t>LAMINA ESPUMA D-30.0 - 100.0X200.0X003.0 - NARANJA</t>
  </si>
  <si>
    <t>LAMINA ESPUMA D-30.0 - 100.0X200.0X004.8 - NARANJA</t>
  </si>
  <si>
    <t>LAMINA ESPUMA D-30.0 - 100.0X200.0X005.0 - NARANJA</t>
  </si>
  <si>
    <t>LAMINA ESPUMA D-30.0 - 100.0X200.0X007.8 - NARANJA</t>
  </si>
  <si>
    <t>LAMINA ESPUMA D-30.0 - 100.0X200.0X008.0 - NARANJA</t>
  </si>
  <si>
    <t>LAMINA ESPUMA D-30.0 - 100.0X200.0X009.0 - NARANJA</t>
  </si>
  <si>
    <t>LAMINA ESPUMA D-30.0 - 100.0X200.0X009.8 - NARANJA</t>
  </si>
  <si>
    <t>LAMINA ESPUMA D-30.0 - 120.0X200.0X010.0 - NARANJA</t>
  </si>
  <si>
    <t>LAMINA ESPUMA D-30.0 - 140.0X190.0X004.0 - NARANJA</t>
  </si>
  <si>
    <t>LAMINA ESPUMA D-30.0 - 150.0X200.0X001.5 - LILA</t>
  </si>
  <si>
    <t>LAMINA ESPUMA D-30.0 - 150.0X200.0X001.7 - LILA</t>
  </si>
  <si>
    <t>LAMINA ESPUMA D-30.0 - 150.0X200.0X001.9 - LILA</t>
  </si>
  <si>
    <t>LAMINA ESPUMA D-18.0 - 050.0X100.0X010.0 - ROSADO</t>
  </si>
  <si>
    <t>LAMINA ESPUMA D-18.0 - 100.0X200.0X001.0 - ROSADO</t>
  </si>
  <si>
    <t>LAMINA ESPUMA D-18.0 - 100.0X200.0X001.4 - ROSADO</t>
  </si>
  <si>
    <t>LAMINA ESPUMA D-18.0 - 100.0X200.0X001.5 - ROSADO</t>
  </si>
  <si>
    <t>LAMINA ESPUMA D-18.0 - 100.0X200.0X002.8 - ROSADO</t>
  </si>
  <si>
    <t>LAMINA ESPUMA D-18.0 - 100.0X200.0X003.0 - ROSADO</t>
  </si>
  <si>
    <t>LAMINA ESPUMA D-18.0 - 100.0X200.0X003.8 - ROSADO</t>
  </si>
  <si>
    <t>LAMINA ESPUMA D-18.0 - 100.0X200.0X004.0 - ROSADO</t>
  </si>
  <si>
    <t>LAMINA ESPUMA D-18.0 - 100.0X200.0X004.5 - NARANJA</t>
  </si>
  <si>
    <t>LAMINA ESPUMA D-18.0 - 100.0X200.0X004.5 - ROSADO</t>
  </si>
  <si>
    <t>LAMINA ESPUMA D-18.0 - 100.0X200.0X004.8 - ROSADO</t>
  </si>
  <si>
    <t>LAMINA ESPUMA D-18.0 - 100.0X200.0X004.8 - ROSADO CLARO</t>
  </si>
  <si>
    <t>LAMINA ESPUMA D-18.0 - 100.0X200.0X005.0 - ROSADO</t>
  </si>
  <si>
    <t>LAMINA ESPUMA D-18.0 - 100.0X200.0X005.8 - ROSADO</t>
  </si>
  <si>
    <t>LAMINA ESPUMA D-18.0 - 100.0X200.0X006.0 - ROSADO</t>
  </si>
  <si>
    <t>LAMINA ESPUMA D-18.0 - 100.0X200.0X006.5 - ROSADO</t>
  </si>
  <si>
    <t>LAMINA ESPUMA D-18.0 - 100.0X200.0X009.0 - ROSADO</t>
  </si>
  <si>
    <t>LAMINA ESPUMA D-18.0 - 140.0X190.0X003.0 - ROSADO</t>
  </si>
  <si>
    <t>LAMINA ESPUMA D-15.0 - 080.0X190.0X005.0 - ROSADO</t>
  </si>
  <si>
    <t>LAMINA ESPUMA D-15.0 - 100.0X190.0X000.9 - ROSADO</t>
  </si>
  <si>
    <t>LAMINA ESPUMA D-15.0 - 100.0X190.0X001.8 - ROSADO</t>
  </si>
  <si>
    <t>LAMINA ESPUMA D-15.0 - 100.0X190.0X002.5 - ROSADO</t>
  </si>
  <si>
    <t>LAMINA ESPUMA D-15.0 - 100.0X190.0X004.0 - ROSADO</t>
  </si>
  <si>
    <t>LAMINA ESPUMA D-15.0 - 100.0X190.0X007.0 - ROSADO</t>
  </si>
  <si>
    <t>LAMINA ESPUMA D-15.0 - 100.0X200.0X000.6 - ROSADO</t>
  </si>
  <si>
    <t>LAMINA ESPUMA D-15.0 - 100.0X200.0X000.8 - ROSADO</t>
  </si>
  <si>
    <t>LAMINA ESPUMA D-15.0 - 100.0X200.0X000.9 - ROSADO</t>
  </si>
  <si>
    <t>LAMINA ESPUMA D-15.0 - 100.0X200.0X000.9 - ROSADO CLARO</t>
  </si>
  <si>
    <t>LAMINA ESPUMA D-15.0 - 100.0X200.0X001.0 - ROSADO</t>
  </si>
  <si>
    <t>LAMINA ESPUMA D-15.0 - 100.0X200.0X001.5 - ROSADO</t>
  </si>
  <si>
    <t>LAMINA ESPUMA D-15.0 - 100.0X200.0X001.5 - ROSADO CLARO</t>
  </si>
  <si>
    <t>LAMINA ESPUMA D-15.0 - 100.0X200.0X001.8 - ROSADO</t>
  </si>
  <si>
    <t>LAMINA ESPUMA D-15.0 - 100.0X200.0X001.8 - ROSADO CLARO</t>
  </si>
  <si>
    <t>LAMINA ESPUMA D-15.0 - 100.0X200.0X002.0 - ROSADO</t>
  </si>
  <si>
    <t>LAMINA ESPUMA D-15.0 - 100.0X200.0X002.5 - ROSADO</t>
  </si>
  <si>
    <t>LAMINA ESPUMA D-15.0 - 100.0X200.0X002.6 - ROSADO</t>
  </si>
  <si>
    <t>LAMINA ESPUMA D-15.0 - 100.0X200.0X002.8 - ROSADO</t>
  </si>
  <si>
    <t>LAMINA ESPUMA D-15.0 - 100.0X200.0X002.8 - ROSADO CLARO</t>
  </si>
  <si>
    <t>LAMINA ESPUMA D-15.0 - 100.0X200.0X003.0 - ROSADO</t>
  </si>
  <si>
    <t>LAMINA ESPUMA D-15.0 - 100.0X200.0X003.0 - ROSADO CLARO</t>
  </si>
  <si>
    <t>LAMINA ESPUMA D-15.0 - 100.0X200.0X003.5 - ROSADO</t>
  </si>
  <si>
    <t>LAMINA ESPUMA D-15.0 - 100.0X200.0X003.8 - ROSADO</t>
  </si>
  <si>
    <t>LAMINA ESPUMA D-15.0 - 100.0X200.0X004.0 - ROSADO</t>
  </si>
  <si>
    <t>LAMINA ESPUMA D-15.0 - 100.0X200.0X004.3 - ROSADO</t>
  </si>
  <si>
    <t>LAMINA ESPUMA D-15.0 - 100.0X200.0X004.5 - ROSADO</t>
  </si>
  <si>
    <t>LAMINA ESPUMA D-15.0 - 100.0X200.0X004.8 - ROSADO CLARO</t>
  </si>
  <si>
    <t>LAMINA ESPUMA D-15.0 - 100.0X200.0X005.0 - ROSADO</t>
  </si>
  <si>
    <t>LAMINA ESPUMA D-15.0 - 100.0X200.0X005.0 - ROSADO CLARO</t>
  </si>
  <si>
    <t>LAMINA ESPUMA D-15.0 - 100.0X200.0X005.8 - ROSADO</t>
  </si>
  <si>
    <t>LAMINA ESPUMA D-15.0 - 100.0X200.0X006.0 - ROSADO</t>
  </si>
  <si>
    <t>LAMINA ESPUMA D-15.0 - 100.0X200.0X006.0 - ROSADO CLARO</t>
  </si>
  <si>
    <t>LAMINA ESPUMA D-15.0 - 100.0X200.0X006.5 - ROSADO</t>
  </si>
  <si>
    <t>LAMINA ESPUMA D-15.0 - 100.0X200.0X006.8 - ROSADO</t>
  </si>
  <si>
    <t>LAMINA ESPUMA D-15.0 - 100.0X200.0X007.0 - ROSADO</t>
  </si>
  <si>
    <t>LAMINA ESPUMA D-15.0 - 100.0X200.0X007.8 - ROSADO CLARO</t>
  </si>
  <si>
    <t>LAMINA ESPUMA D-15.0 - 100.0X200.0X008.0 - ROSADO</t>
  </si>
  <si>
    <t>LAMINA ESPUMA D-15.0 - 100.0X200.0X009.8 - ROSADO CLARO</t>
  </si>
  <si>
    <t>LAMINA ESPUMA D-15.0 - 100.0X200.0X010.0 - ROSADO</t>
  </si>
  <si>
    <t>LAMINA ESPUMA D-15.0 - 150.0X200.0X001.0 - ROSADO</t>
  </si>
  <si>
    <t>LAMINA ESPUMA D-12.0 - 080.0X200.0X003.0 - BLANCO</t>
  </si>
  <si>
    <t>LAMINA ESPUMA D-12.0 - 100.0X200.0X000.4 - BLANCO</t>
  </si>
  <si>
    <t>LAMINA ESPUMA D-12.0 - 100.0X200.0X000.5 - BLANCO</t>
  </si>
  <si>
    <t>LAMINA ESPUMA D-12.0 - 100.0X200.0X000.8 - BLANCO</t>
  </si>
  <si>
    <t>LAMINA ESPUMA D-12.0 - 100.0X200.0X000.9 - BLANCO</t>
  </si>
  <si>
    <t>LAMINA ESPUMA D-12.0 - 100.0X200.0X001.0 - BLANCO</t>
  </si>
  <si>
    <t>LAMINA ESPUMA D-12.0 - 100.0X200.0X001.3 - BLANCO</t>
  </si>
  <si>
    <t>LAMINA ESPUMA D-12.0 - 100.0X200.0X001.5 - BLANCO</t>
  </si>
  <si>
    <t>LAMINA ESPUMA D-12.0 - 100.0X200.0X001.8 - BLANCO</t>
  </si>
  <si>
    <t>LAMINA ESPUMA D-12.0 - 100.0X200.0X002.0 - BLANCO</t>
  </si>
  <si>
    <t>LAMINA ESPUMA D-12.0 - 100.0X200.0X002.5 - BLANCO</t>
  </si>
  <si>
    <t>LAMINA ESPUMA D-12.0 - 100.0X200.0X004.0 - BLANCO</t>
  </si>
  <si>
    <t>LAMINA ESPUMA D-12.0 - 100.0X200.0X005.0 - BLANCO</t>
  </si>
  <si>
    <t>LAMINA ESPUMA D-12.0 - 100.0X200.0X006.0 - BLANCO</t>
  </si>
  <si>
    <t>LAMINA ESPUMA D-12.0 - 100.0X200.0X007.0 - BLANCO</t>
  </si>
  <si>
    <t>LAMINA CASATA D-90.0 - 059.0X190.0X002.0</t>
  </si>
  <si>
    <t>LAMINA CASATA D-90.0 - 098.0X188.0X010.0</t>
  </si>
  <si>
    <t>LAMINA CASATA D-90.0 - 100.0X200.0X003.0</t>
  </si>
  <si>
    <t>LAMINA CASATA D-90.0 - 100.0X200.0X005.0</t>
  </si>
  <si>
    <t>LAMINA CASATA D-90.0 - 140.0X190.0X005.0</t>
  </si>
  <si>
    <t>LAMINA CASATA D-90.0 - 140.0X200.0X002.0</t>
  </si>
  <si>
    <t>LAMINA CASATA D-90.0 - 160.0X190.0X018.0</t>
  </si>
  <si>
    <t>LAMINA ESPUMA D-18.0 REBORDEADA - 048.0X065.0X005.0 - ROSADO</t>
  </si>
  <si>
    <t>LAMINA ESPUMA D-18.0 REBORDEADA - 050.0X065.0X005.0 - ROSADO CLARO</t>
  </si>
  <si>
    <t>LAMINA ESPUMA D-26.0 REBORDEADA - 048.0X065.0X005.0 - NARANJA</t>
  </si>
  <si>
    <t>LAMINA ESPUMA D-26.0 REBORDEADA - 048.0X065.0X005.0 - ROSADO</t>
  </si>
  <si>
    <t>LAMINA ESPUMA D-26.0 REBORDEADA - 050.0X065.0X005.0 - ROSADO CLARO</t>
  </si>
  <si>
    <t>LAMINA ESPUMA D-20.0 CONTINUA - 150.0X000.4 - BLANCO</t>
  </si>
  <si>
    <t>LAMINA ESPUMA D-20.0 CONTINUA - 150.0X000.4 - GRIS</t>
  </si>
  <si>
    <t>LAMINA ESPUMA D-23.0 REBORDEADA - 050.0X065.0X005.0 - ROSADO CLARO</t>
  </si>
  <si>
    <t>LAMINA ESPUMA D-18.0 OPTICO - 100.0X200.0X002.0 - AMARILLO</t>
  </si>
  <si>
    <t>LAMINA ESPUMA D-18.0 OPTICO - 100.0X200.0X002.3 - AMARILLO</t>
  </si>
  <si>
    <t>LAMINA ESPUMA D-18.0 OPTICO - 100.0X200.0X002.5 - AMARILLO</t>
  </si>
  <si>
    <t>LAMINA ESPUMA D-18.0 OPTICO - 100.0X200.0X003.8 - AMARILLO</t>
  </si>
  <si>
    <t>LAMINA ESPUMA D-40.0 - 100.0X190.0X001.0 - GRIS</t>
  </si>
  <si>
    <t>LAMINA ESPUMA D-40.0 - 100.0X190.0X001.5 - GRIS</t>
  </si>
  <si>
    <t>LAMINA ESPUMA D-40.0 - 100.0X200.0X003.5 - GRIS</t>
  </si>
  <si>
    <t>LAMINA ESPUMA D-40.0 - 140.0X190.0X010.0 - GRIS</t>
  </si>
  <si>
    <t>LAMINA ESPUMA D-40.0 - 160.0X190.0X025.0 - GRIS</t>
  </si>
  <si>
    <t>LAMINA ESPUMA D-20.5 PENTA - 100.0X200.0X008.0 - BLANCO</t>
  </si>
  <si>
    <t>LAMINA ESPUMA D-20.5 PENTA - 140.0X190.0X004.5 - BLANCO</t>
  </si>
  <si>
    <t>LAMINA ESPUMA D-20.0 ANTIESCARA - 100.0X200.0X004.0 - GRIS</t>
  </si>
  <si>
    <t>ESPUMA SEGUNDAS -</t>
  </si>
  <si>
    <t>TRITURADO DE ESPUMA -</t>
  </si>
  <si>
    <t>150 X 200</t>
  </si>
  <si>
    <t>100 X 190</t>
  </si>
  <si>
    <t>120 X 200</t>
  </si>
  <si>
    <t>100 X 180</t>
  </si>
  <si>
    <t>40 X 80</t>
  </si>
  <si>
    <t>40 X 70</t>
  </si>
  <si>
    <t>20 X 20</t>
  </si>
  <si>
    <t>140 X 190</t>
  </si>
  <si>
    <t>98 X 188</t>
  </si>
  <si>
    <t>50 X 100</t>
  </si>
  <si>
    <t>50 X 66</t>
  </si>
  <si>
    <t>120 X 190</t>
  </si>
  <si>
    <t>140X180</t>
  </si>
  <si>
    <t>150X200</t>
  </si>
  <si>
    <t>150X190</t>
  </si>
  <si>
    <t>120X190</t>
  </si>
  <si>
    <t>138X188</t>
  </si>
  <si>
    <t>130X190</t>
  </si>
  <si>
    <t>100X190</t>
  </si>
  <si>
    <t>PARETO DENSIDADES POR KILOGRAMOS DE ESPUMA LAMINADA EN EL AÑO 2023 PERÍODO COMPRENDIDO ENTRE ENERO - OCTUBRE</t>
  </si>
  <si>
    <t>80 X 200</t>
  </si>
  <si>
    <t>40 X 65</t>
  </si>
  <si>
    <t xml:space="preserve">LARGO </t>
  </si>
  <si>
    <t xml:space="preserve">ANCHO </t>
  </si>
  <si>
    <t>26 PTA</t>
  </si>
  <si>
    <t xml:space="preserve"> VENTAS ESPUMA LAMINA MEDIDAS ESPECIALES POR CALIBRE ENERO -OCTUBRE 2023</t>
  </si>
  <si>
    <t>040X065</t>
  </si>
  <si>
    <t>080X200</t>
  </si>
  <si>
    <t>020X020</t>
  </si>
  <si>
    <t>040X070</t>
  </si>
  <si>
    <t>040X080</t>
  </si>
  <si>
    <t>050X065</t>
  </si>
  <si>
    <t>050X066</t>
  </si>
  <si>
    <t>050X100</t>
  </si>
  <si>
    <t>098X188</t>
  </si>
  <si>
    <t>100X180</t>
  </si>
  <si>
    <t>120X200</t>
  </si>
  <si>
    <t>048X065</t>
  </si>
  <si>
    <t>090X190</t>
  </si>
  <si>
    <t>090X200</t>
  </si>
  <si>
    <t>118X188</t>
  </si>
  <si>
    <t>035X035</t>
  </si>
  <si>
    <t>040X045</t>
  </si>
  <si>
    <t>065X065</t>
  </si>
  <si>
    <t>070X070</t>
  </si>
  <si>
    <t>Diciembre</t>
  </si>
  <si>
    <t>158.0X188.0X001.7</t>
  </si>
  <si>
    <t>140.0X190.0X022.0</t>
  </si>
  <si>
    <t>150.0X190.0X001.0</t>
  </si>
  <si>
    <t>150.0X190.0X001.1</t>
  </si>
  <si>
    <t>118.0X188.0X007.0</t>
  </si>
  <si>
    <t>DIC</t>
  </si>
  <si>
    <t>LAMINA CASATA D-70.0 - 100.0X200.0X002.0</t>
  </si>
  <si>
    <t>LAMINA CASATA D-70.0 - 120.0X190.0X015.0</t>
  </si>
  <si>
    <t>LAMINA ESPUMA D-12.0 - 100.0X200.0X003.0 - BLANCO</t>
  </si>
  <si>
    <t>LAMINA ESPUMA D-18.0 - 040.0X070.0X010.0 - ROSADO</t>
  </si>
  <si>
    <t>LAMINA ESPUMA D-18.0 - 040.0X080.0X010.0 - ROSADO</t>
  </si>
  <si>
    <t>LAMINA ESPUMA D-18.0 - 100.0X200.0X002.0 - ROSADO</t>
  </si>
  <si>
    <t>LAMINA ESPUMA D-18.0 - 100.0X200.0X002.5 - ROSADO</t>
  </si>
  <si>
    <t>LAMINA ESPUMA D-18.0 - 100.0X200.0X002.8 - ROSADO CLARO</t>
  </si>
  <si>
    <t>LAMINA ESPUMA D-18.0 - 100.0X200.0X003.5 - ROSADO</t>
  </si>
  <si>
    <t>LAMINA ESPUMA D-18.0 - 100.0X200.0X008.0 - ROSADO</t>
  </si>
  <si>
    <t>LAMINA ESPUMA D-18.0 - 100.0X200.0X010.0 - ROSADO</t>
  </si>
  <si>
    <t>LAMINA ESPUMA D-20.0 - 100.0X200.0X005.0 - GRIS</t>
  </si>
  <si>
    <t>LAMINA ESPUMA D-20.0 - 100.0X200.0X006.0 - GRIS</t>
  </si>
  <si>
    <t>LAMINA ESPUMA D-20.0 ANTIESCARA - 100.0X200.0X004.0 - NARANJA</t>
  </si>
  <si>
    <t>LAMINA ESPUMA D-23.0 - 090.0X190.0X009.0 - NARANJA</t>
  </si>
  <si>
    <t>LAMINA ESPUMA D-23.0 - 090.0X190.0X014.0 - NARANJA</t>
  </si>
  <si>
    <t>LAMINA ESPUMA D-23.0 - 100.0X190.0X010.0 - NARANJA</t>
  </si>
  <si>
    <t>LAMINA ESPUMA D-23.0 - 100.0X200.0X001.0 - NARANJA</t>
  </si>
  <si>
    <t>LAMINA ESPUMA D-23.0 - 140.0X190.0X005.0 - NARANJA</t>
  </si>
  <si>
    <t>LAMINA ESPUMA D-23.0 - 140.0X190.0X018.0 - NARANJA</t>
  </si>
  <si>
    <t>LAMINA ESPUMA D-23.0 - 140.0X190.0X022.0 - NARANJA</t>
  </si>
  <si>
    <t>LAMINA ESPUMA D-23.0 - 150.0X190.0X001.0 - GRIS CLARO</t>
  </si>
  <si>
    <t>LAMINA ESPUMA D-23.0 - 150.0X190.0X001.1 - GRIS CLARO</t>
  </si>
  <si>
    <t>LAMINA ESPUMA D-26.0 - 060.0X120.0X008.0 - ROSADO</t>
  </si>
  <si>
    <t>LAMINA ESPUMA D-26.0 - 100.0X190.0X002.0 - ROSADO CLARO</t>
  </si>
  <si>
    <t>LAMINA ESPUMA D-26.0 - 100.0X190.0X004.5 - NARANJA</t>
  </si>
  <si>
    <t>LAMINA ESPUMA D-26.0 - 100.0X200.0X004.0 - NARANJA</t>
  </si>
  <si>
    <t>LAMINA ESPUMA D-26.0 - 100.0X200.0X013.0 - NARANJA</t>
  </si>
  <si>
    <t>LAMINA ESPUMA D-26.0 - 100.0X200.0X015.0 - NARANJA</t>
  </si>
  <si>
    <t>LAMINA ESPUMA D-26.0 - 140.0X190.0X003.5 - NARANJA</t>
  </si>
  <si>
    <t>LAMINA ESPUMA D-26.0 - 150.0X200.0X001.3 - ROSADO CLARO</t>
  </si>
  <si>
    <t>LAMINA ESPUMA D-26.0 PENTA - 098.0X188.0X004.5 - GRIS</t>
  </si>
  <si>
    <t>LAMINA ESPUMA D-26.0 PENTA - 100.0X200.0X007.3 - GRIS</t>
  </si>
  <si>
    <t>LAMINA ESPUMA D-26.0 PENTA - 118.0X188.0X004.5 - GRIS</t>
  </si>
  <si>
    <t>LAMINA ESPUMA D-26.0 PENTA - 118.0X188.0X007.0 - GRIS</t>
  </si>
  <si>
    <t>LAMINA ESPUMA D-26.0 PENTA - 140.0X190.0X005.0 - GRIS</t>
  </si>
  <si>
    <t>LAMINA ESPUMA D-26.0 REBORDEADA - 048.0X065.0X005.0 - ROSADO CLARO</t>
  </si>
  <si>
    <t>LAMINA ESPUMA D-30.0 - 100.0X190.0X004.7 - NARANJA</t>
  </si>
  <si>
    <t>LAMINA ESPUMA D-30.0 - 100.0X190.0X007.7 - NARANJA</t>
  </si>
  <si>
    <t>LAMINA ESPUMA D-30.0 - 100.0X190.0X009.7 - NARANJA</t>
  </si>
  <si>
    <t>LAMINA ESPUMA D-30.0 - 100.0X200.0X010.0 - NARANJA</t>
  </si>
  <si>
    <t>LAMINA ESPUMA D-30.0 - 140.0X190.0X001.5 - NARANJA</t>
  </si>
  <si>
    <t>LAMINA ESPUMA D-30.0 - 140.0X190.0X002.0 - NARANJA</t>
  </si>
  <si>
    <t>LAMINA ESPUMA D-30.0 - 140.0X190.0X002.8 - NARANJA</t>
  </si>
  <si>
    <t>LAMINA ESPUMA D-30.0 - 140.0X190.0X003.2 - NARANJA</t>
  </si>
  <si>
    <t>LAMINA ESPUMA D-30.0 - 140.0X190.0X009.7 - NARANJA</t>
  </si>
  <si>
    <t>LAMINA ESPUMA D-40.0 - 158.0X188.0X001.7 - GRIS</t>
  </si>
  <si>
    <t>LAMINA ESPUMA D-26.0 - 150.0X200.0X001.7 - GRIS</t>
  </si>
  <si>
    <t>LAMINA CASATA D-70.0 - 138.0X188.0X009.0</t>
  </si>
  <si>
    <t>LAMINA CASATA D-70.0 - 138.0X188.0X010.0</t>
  </si>
  <si>
    <t>LAMINA ESPUMA D-23.0 - 100.0X200.0X008.6 - NARANJA</t>
  </si>
  <si>
    <t>LAMINA ESPUMA D-18.0 - 050.0X065.0X005.0 - ROSADO CLARO</t>
  </si>
  <si>
    <t>LAMINA ESPUMA COMPRIMIDA D-26.0 PENTA - 150.0X200.0X020.0 - GRIS</t>
  </si>
  <si>
    <t>LAMINA CASATA D-70.0 - 098.0X188.0X010.0</t>
  </si>
  <si>
    <t>LAMINA CASATA D-90.0 - 120.0X190.0X010.0</t>
  </si>
  <si>
    <t>LAMINA CASATA D-70.0 - 118.0X188.0X012.0</t>
  </si>
  <si>
    <t>LAMINA CASATA D-70.0 - 100.0X190.0X016.0</t>
  </si>
  <si>
    <t>LAMINA ESPUMA D-12.0 - 100.0X200.0X004.3 - BLANCO</t>
  </si>
  <si>
    <t>LAMINA ESPUMA D-18.0 - 100.0X200.0X007.0 - ROSADO</t>
  </si>
  <si>
    <t>LAMINA ESPUMA D-23.0 - 140.0X200.0X001.3 - GRIS CLARO</t>
  </si>
  <si>
    <t>LAMINA CASATA D-90.0 - 140.0X190.0X010.0</t>
  </si>
  <si>
    <t>LAMINA CASATA D-70.0 - 118.0X188.0X009.0</t>
  </si>
  <si>
    <t>LAMINA CASATA D-70.0 - 140.0X190.0X002.5</t>
  </si>
  <si>
    <t>LAMINA ESPUMA D-26.0 CONTINUA - 150.0X001.2 - GRIS</t>
  </si>
  <si>
    <t>LAMINA ESPUMA D-20.0 - 100.0X200.0X008.0 - NARANJA</t>
  </si>
  <si>
    <t>LAMINA CASATA D-70.0 - 100.0X200.0X005.0</t>
  </si>
  <si>
    <t>LAMINA ESPUMA D-26.0 - 160.0X190.0X004.5 - ROSADO CLARO</t>
  </si>
  <si>
    <t>LAMINA CASATA D-70.0 - 098.0X188.0X015.0</t>
  </si>
  <si>
    <t>LAMINA CASATA D-70.0 - 140.0X190.0X012.0</t>
  </si>
  <si>
    <t>LAMINA ESPUMA D-26.0 CONTINUA - 150.0X000.8 - GRIS</t>
  </si>
  <si>
    <t>LAMINA CASATA D-70.0 - 098.0X188.0X009.0</t>
  </si>
  <si>
    <t>LAMINA ESPUMA D-12.0 - 100.0X200.0X005.8 - BLANCO</t>
  </si>
  <si>
    <t>LAMINA ESPUMA D-26.0 PENTA - 100.0X190.0X004.0 - GRIS</t>
  </si>
  <si>
    <t>LAMINA ESPUMA D-26.0 - 140.0X190.0X004.5 - ROSADO CLARO</t>
  </si>
  <si>
    <t>LAMINA CASATA D-90.0 - 138.0X188.0X010.0</t>
  </si>
  <si>
    <t>LAMINA ESPUMA D-12.0 - 100.0X200.0X003.8 - BLANCO</t>
  </si>
  <si>
    <t>LAMINA ESPUMA D-23.0 - 100.0X190.0X015.5 - NARANJA</t>
  </si>
  <si>
    <t>LAMINA ESPUMA D-26.0 - 140.0X200.0X001.3 - GRIS</t>
  </si>
  <si>
    <t>LAMINA ESPUMA D-26.0 REBORDEADA - 050.0X065.0X005.0 - ROSADO</t>
  </si>
  <si>
    <t>LAMINA ESPUMA D-23.0 - 150.0X200.0X001.5 - GRIS CLARO</t>
  </si>
  <si>
    <t>LAMINA ESPUMA D-26.0 - 140.0X190.0X004.5 - NARANJA</t>
  </si>
  <si>
    <t>LAMINA CASATA D-70.0 - 138.0X188.0X002.5</t>
  </si>
  <si>
    <t>LAMINA ESPUMA D-30.0 - 150.0X200.0X001.4 - LILA</t>
  </si>
  <si>
    <t>LAMINA ESPUMA D-26.0 PENTA - 140.0X190.0X004.5 - GRIS</t>
  </si>
  <si>
    <t>LAMINA ESPUMA D-26.0 CONTINUA - 150.0X000.5 - GRIS</t>
  </si>
  <si>
    <t>LAMINA CASATA D-90.0 - 140.0X190.0X018.0</t>
  </si>
  <si>
    <t>LAMINA CASATA D-70.0 - 140.0X190.0X017.0</t>
  </si>
  <si>
    <t>LAMINA ESPUMA D-30.0 - 150.0X200.0X001.6 - LILA</t>
  </si>
  <si>
    <t>LAMINA ESPUMA D-30.0 - 140.0X190.0X004.5 - NARANJA</t>
  </si>
  <si>
    <t>LAMINA ESPUMA D-30.0 - 100.0X200.0X007.0 - NARANJA</t>
  </si>
  <si>
    <t>LAMINA ESPUMA D-26.0 - 140.0X200.0X001.4 - GRIS</t>
  </si>
  <si>
    <t>LAMINA ESPUMA D-23.0 - 120.0X190.0X003.0 - NARANJA</t>
  </si>
  <si>
    <t>LAMINA ESPUMA D-26.0 - 100.0X200.0X009.8 - NARANJA</t>
  </si>
  <si>
    <t>LAMINA ESPUMA D-26.0 - 100.0X200.0X002.8 - ROSADO CLARO</t>
  </si>
  <si>
    <t>LAMINA ESPUMA D-20.0 - 100.0X200.0X010.0 - NARANJA</t>
  </si>
  <si>
    <t>LAMINA ESPUMA D-26.0 PENTA - 138.0X188.0X002.5 - GRIS</t>
  </si>
  <si>
    <t>LAMINA ESPUMA D-20.0 - 100.0X200.0X006.5 - NARANJA</t>
  </si>
  <si>
    <t>LAMINA CASATA D-90.0 - 140.0X190.0X002.0</t>
  </si>
  <si>
    <t>LAMINA CASATA D-90.0 - 100.0X190.0X018.0</t>
  </si>
  <si>
    <t>LAMINA ESPUMA D-18.0 - 020.0X020.0X020.0 - AZUL</t>
  </si>
  <si>
    <t>LAMINA ESPUMA D-18.0 - 100.0X200.0X005.0 - NARANJA</t>
  </si>
  <si>
    <t>LAMINA ESPUMA D-26.0 - 100.0X200.0X007.8 - NARANJA</t>
  </si>
  <si>
    <t>LAMINA ESPUMA D-26.0 - 100.0X200.0X003.3 - NARANJA</t>
  </si>
  <si>
    <t>LAMINA ESPUMA COMPRIMIDA D-26.0 - 150.0X200.0X005.0 - NARANJA</t>
  </si>
  <si>
    <t>LAMINA ESPUMA COMPRIMIDA D-26.0 PENTA - 150.0X200.0X005.0 - GRIS</t>
  </si>
  <si>
    <t>LAMINA CASATA D-90.0 - 140.0X190.0X013.0</t>
  </si>
  <si>
    <t>LAMINA ESPUMA D-20.0 - 100.0X190.0X001.0 - ROSADO</t>
  </si>
  <si>
    <t>LAMINA ESPUMA D-26.0 - 100.0X190.0X005.0 - ROSADO CLARO</t>
  </si>
  <si>
    <t>LAMINA ESPUMA D-26.0 PENTA - 100.0X200.0X009.3 - GRIS</t>
  </si>
  <si>
    <t>LAMINA CASATA D-70.0 - 100.0X190.0X012.0</t>
  </si>
  <si>
    <t>LAMINA CASATA D-70.0 - 118.0X188.0X015.0</t>
  </si>
  <si>
    <t>LAMINA ESPUMA D-23.0 - 100.0X200.0X100.0 - NARANJA</t>
  </si>
  <si>
    <t>LAMINA ESPUMA D-18.0 - 140.0X190.0X004.7 - ROSADO</t>
  </si>
  <si>
    <t>LAMINA ESPUMA D-26.0 - 138.0X188.0X004.0 - NARANJA</t>
  </si>
  <si>
    <t>LAMINA CASATA D-90.0 - 120.0X190.0X013.0</t>
  </si>
  <si>
    <t>LAMINA CASATA D-90.0 - 098.0X188.0X013.0</t>
  </si>
  <si>
    <t>LAMINA CASATA D-70.0 - 098.0X188.0X007.0</t>
  </si>
  <si>
    <t>LAMINA ESPUMA D-20.0 - 100.0X200.0X006.4 - NARANJA</t>
  </si>
  <si>
    <t>LAMINA CASATA D-90.0 - 138.0X188.0X013.0</t>
  </si>
  <si>
    <t>LAMINA ESPUMA D-30.0 - 100.0X200.0X100.0 - NARANJA</t>
  </si>
  <si>
    <t>LAMINA ESPUMA D-23.0 - 138.0X188.0X002.0 - NARANJA</t>
  </si>
  <si>
    <t>LAMINA ESPUMA D-12.0 - 100.0X200.0X004.5 - BLANCO</t>
  </si>
  <si>
    <t>LAMINA ESPUMA D-18.0 - 100.0X180.0X045.0 - ROSADO</t>
  </si>
  <si>
    <t>LAMINA CASATA D-70.0 - 140.0X190.0X020.0</t>
  </si>
  <si>
    <t>LAMINA ESPUMA D-26.0 PENTA - 100.0X200.0X010.0 - GRIS</t>
  </si>
  <si>
    <t>LAMINA ESPUMA D-26.0 - 100.0X200.0X010.0 - ROSADO</t>
  </si>
  <si>
    <t>LAMINA ESPUMA D-26.0 - 100.0X200.0X005.0 - ROSADO</t>
  </si>
  <si>
    <t>LAMINA ESPUMA D-26.0 - 100.0X200.0X004.5 - ROSADO</t>
  </si>
  <si>
    <t>LAMINA ESPUMA D-18.0 - 100.0X190.0X005.0 - ROSADO CLARO</t>
  </si>
  <si>
    <t>LAMINA CASATA D-70.0 - 120.0X190.0X016.0</t>
  </si>
  <si>
    <t>LAMINA ESPUMA D-26.0 - 100.0X200.0X007.0 - GRIS</t>
  </si>
  <si>
    <t>LAMINA ESPUMA D-26.0 - 050.0X065.0X005.0 - ROSADO CLARO</t>
  </si>
  <si>
    <t>LAMINA ESPUMA D-18.0 - 100.0X200.0X007.8 - ROSADO</t>
  </si>
  <si>
    <t>LAMINA ESPUMA D-26.0 - 100.0X190.0X005.0 - ROSADO</t>
  </si>
  <si>
    <t>LAMINA ESPUMA D-26.0 PENTA - 100.0X190.0X002.5 - GRIS</t>
  </si>
  <si>
    <t>LAMINA ESPUMA D-26.0 PENTA - 100.0X190.0X010.0 - GRIS</t>
  </si>
  <si>
    <t>LAMINA ESPUMA D-26.0 - 048.0X065.0X005.0 - ROSADO</t>
  </si>
  <si>
    <t>LAMINA ESPUMA D-26.0 PENTA - 100.0X190.0X007.0 - GRIS</t>
  </si>
  <si>
    <t>LAMINA CASATA D-70.0 - 120.0X190.0X012.0</t>
  </si>
  <si>
    <t>LAMINA ESPUMA D-26.0 PENTA - 120.0X200.0X005.0 - GRIS</t>
  </si>
  <si>
    <t>LAMINA ESPUMA D-12.0 - 040.0X065.0X005.0 - BLANCO</t>
  </si>
  <si>
    <t>LAMINA ESPUMA D-26.0 PENTA - 100.0X200.0X002.0 - GRIS</t>
  </si>
  <si>
    <t>LAMINA ESPUMA D-26.0 PENTA - 098.0X188.0X002.5 - GRIS</t>
  </si>
  <si>
    <t>LAMINA ESPUMA D-18.0 - 100.0X200.0X001.9 - ROSADO</t>
  </si>
  <si>
    <t>LAMINA ESPUMA D-30.0 - 150.0X200.0X000.7 - LILA</t>
  </si>
  <si>
    <t>LAMINA ESPUMA D-30.0 - 150.0X200.0X002.0 - LILA</t>
  </si>
  <si>
    <t>LAMINA ESPUMA D-23.0 - 100.0X200.0X004.7 - NARANJA</t>
  </si>
  <si>
    <t>LAMINA ESPUMA D-20.5 PENTA REBORDEADA - 035.0X070.0X008.0 - BLANCO</t>
  </si>
  <si>
    <t>LAMINA ESPUMA D-18.0 - 100.0X200.0X009.8 - ROSADO</t>
  </si>
  <si>
    <t>LAMINA ESPUMA D-18.0 - 120.0X200.0X005.0 - ROSADO</t>
  </si>
  <si>
    <t>LAMINA ESPUMA D-20.5 PENTA - 100.0X200.0X005.0 - BLANCO</t>
  </si>
  <si>
    <t>LAMINA ESPUMA D-20.0 - 100.0X200.0X004.2 - NARANJA</t>
  </si>
  <si>
    <t>LAMINA CASATA D-70.0 - 098.0X188.0X002.5</t>
  </si>
  <si>
    <t>LAMINA ESPUMA D-26.0 - 150.0X200.0X000.6 - GRIS</t>
  </si>
  <si>
    <t>LAMINA ESPUMA D-20.0 - 100.0X200.0X009.3 - NARANJA</t>
  </si>
  <si>
    <t>LAMINA CASATA D-70.0 - 118.0X188.0X002.5</t>
  </si>
  <si>
    <t>LAMINA ESPUMA D-26.0 - 140.0X190.0X004.0 - NARANJA</t>
  </si>
  <si>
    <t>LAMINA CASATA D-90.0 - 100.0X200.0X002.0</t>
  </si>
  <si>
    <t>LAMINA ESPUMA D-26.0 - 140.0X190.0X004.7 - NARANJA</t>
  </si>
  <si>
    <t>LAMINA ESPUMA D-26.0 PENTA - 140.0X190.0X002.8 - GRIS</t>
  </si>
  <si>
    <t>LAMINA ESPUMA D-30.0 - 140.0X190.0X007.7 - NARANJA</t>
  </si>
  <si>
    <t>LAMINA CASATA D-90.0 - 100.0X190.0X003.0</t>
  </si>
  <si>
    <t>LAMINA ESPUMA D-18.0 - 098.0X188.0X009.0 - ROSADO</t>
  </si>
  <si>
    <t>LAMINA ESPUMA D-23.0 - 130.0X190.0X018.0 - NARANJA</t>
  </si>
  <si>
    <t>LAMINA CASATA D-70.0 - 098.0X188.0X009.5</t>
  </si>
  <si>
    <t>LAMINA ESPUMA D-23.0 - 140.0X190.0X002.0 - NARANJA</t>
  </si>
  <si>
    <t>LAMINA ESPUMA D-23.0 - 140.0X190.0X004.7 - NARANJA</t>
  </si>
  <si>
    <t>LAMINA ESPUMA D-18.0 - 098.0X188.0X013.0 - ROSADO</t>
  </si>
  <si>
    <t>LAMINA ESPUMA D-23.0 - 140.0X190.0X007.0 - NARANJA</t>
  </si>
  <si>
    <t>LAMINA ESPUMA D-26.0 PENTA - 118.0X188.0X002.5 - GRIS</t>
  </si>
  <si>
    <t>LAMINA CASATA D-70.0 - 120.0X190.0X017.0</t>
  </si>
  <si>
    <t>LAMINA ESPUMA D-18.0 - 100.0X200.0X001.8 - ROSADO</t>
  </si>
  <si>
    <t>LAMINA ESPUMA D-26.0 - 100.0X200.0X001.9 - ROSADO</t>
  </si>
  <si>
    <t>LAMINA ESPUMA D-20.0 - 140.0X190.0X001.0 - NARANJA</t>
  </si>
  <si>
    <t>LAMINA ESPUMA D-20.0 - 140.0X190.0X001.5 - NARANJA</t>
  </si>
  <si>
    <t>LAMINA ESPUMA D-23.0 - 120.0X190.0X002.0 - NARANJA</t>
  </si>
  <si>
    <t>LAMINA ESPUMA D-26.0 PENTA - 100.0X200.0X006.7 - GRIS</t>
  </si>
  <si>
    <t>LAMINA ESPUMA D-26.0 - 100.0X200.0X005.0 - ROSADO CLARO</t>
  </si>
  <si>
    <t>LAMINA ESPUMA D-26.0 - 100.0X200.0X005.0 - GRIS</t>
  </si>
  <si>
    <t>LAMINA ESPUMA D-26.0 - 100.0X200.0X009.0 - ROSADO</t>
  </si>
  <si>
    <t>LAMINA ESPUMA D-26.0 - 100.0X200.0X004.5 - GRIS</t>
  </si>
  <si>
    <t>LAMINA ESPUMA D-26.0 - 100.0X200.0X004.7 - NARANJA</t>
  </si>
  <si>
    <t>LAMINA ESPUMA D-26.0 - 100.0X200.0X007.0 - ROSADO</t>
  </si>
  <si>
    <t>LAMINA ESPUMA D-26.0 PENTA - 100.0X200.0X003.5 - GRIS</t>
  </si>
  <si>
    <t>LAMINA ESPUMA D-23.0 - 120.0X190.0X013.5 - NARANJA</t>
  </si>
  <si>
    <t>LAMINA ESPUMA D-26.0 - 100.0X190.0X003.0 - NARANJA</t>
  </si>
  <si>
    <t>LAMINA ESPUMA D-26.0 - 100.0X190.0X004.7 - NARANJA</t>
  </si>
  <si>
    <t>LAMINA ESPUMA D-26.0 - 048.0X065.0X005.0 - NARANJA</t>
  </si>
  <si>
    <t>LAMINA ESPUMA D-12.0 - 100.0X200.0X000.7 - BLANCO</t>
  </si>
  <si>
    <t>LAMINA ESPUMA D-23.0 - 100.0X200.0X013.0 - NARANJA</t>
  </si>
  <si>
    <t>LAMINA ESPUMA D-26.0 - 100.0X200.0X013.0 - ROSADO</t>
  </si>
  <si>
    <t>LAMINA ESPUMA D-26.0 PENTA - 140.0X190.0X017.0 - GRIS</t>
  </si>
  <si>
    <t>LAMINA ESPUMA D-23.0 - 100.0X200.0X004.4 - NARANJA</t>
  </si>
  <si>
    <t>LAMINA ESPUMA D-20.5 PENTA - 100.0X200.0X006.3 - BLANCO</t>
  </si>
  <si>
    <t>LAMINA ESPUMA D-23.0 - 100.0X190.0X002.0 - NARANJA</t>
  </si>
  <si>
    <t>LAMINA ESPUMA D-20.0 - 120.0X190.0X009.5 - NARANJA</t>
  </si>
  <si>
    <t>LAMINA ESPUMA D-23.0 - 100.0X190.0X004.5 - NARANJA</t>
  </si>
  <si>
    <t>LAMINA ESPUMA D-23.0 - 100.0X190.0X001.7 - NARANJA</t>
  </si>
  <si>
    <t>LAMINA CASATA D-90.0 - 160.0X190.0X015.0</t>
  </si>
  <si>
    <t>LAMINA ESPUMA D-20.0 - 100.0X200.0X004.4 - NARANJA</t>
  </si>
  <si>
    <t>LAMINA ESPUMA D-26.0 - 090.0X190.0X013.0 - ROSADO</t>
  </si>
  <si>
    <t>LAMINA ESPUMA D-40.0 - 100.0X200.0X001.0 - GRIS</t>
  </si>
  <si>
    <t>LAMINA ESPUMA D-20.0 - 100.0X200.0X006.2 - NARANJA</t>
  </si>
  <si>
    <t>LAMINA ESPUMA D-20.0 - 100.0X200.0X004.8 - NARANJA</t>
  </si>
  <si>
    <t>LAMINA ESPUMA D-18.0 - 100.0X200.0X006.8 - ROSADO</t>
  </si>
  <si>
    <t>LAMINA ESPUMA D-18.0 - 100.0X200.0X006.8 - NARANJA</t>
  </si>
  <si>
    <t>LAMINA ESPUMA D-18.0 - 100.0X200.0X002.0 - NARANJA</t>
  </si>
  <si>
    <t>LAMINA ESPUMA D-18.0 - 100.0X200.0X010.0 - NARANJA</t>
  </si>
  <si>
    <t>LAMINA ESPUMA D-18.0 - 100.0X200.0X001.0 - ROSADO CLARO</t>
  </si>
  <si>
    <t>LAMINA CASATA D-90.0 - 140.0X190.0X015.0</t>
  </si>
  <si>
    <t>LAMINA ESPUMA D-18.0 - 100.0X200.0X004.5 - ROSADO CLARO</t>
  </si>
  <si>
    <t>LAMINA ESPUMA D-18.0 - 050.0X066.0X005.0 - ROSADO</t>
  </si>
  <si>
    <t>LAMINA ESPUMA D-18.0 - 100.0X200.0X003.0 - NARANJA</t>
  </si>
  <si>
    <t>LAMINA ESPUMA D-18.0 - 050.0X065.0X005.0 - NARANJA</t>
  </si>
  <si>
    <t>LAMINA ESPUMA D-18.0 - 050.0X065.0X005.0 - ROSADO</t>
  </si>
  <si>
    <t>LAMINA CASATA D-70.0 - 098.0X188.0X005.0</t>
  </si>
  <si>
    <t>LAMINA CASATA D-70.0 - 160.0X190.0X015.0</t>
  </si>
  <si>
    <t>LAMINA ESPUMA D-40.0 - 100.0X200.0X001.5 - GRIS</t>
  </si>
  <si>
    <t>LAMINA CASATA D-70.0 - 098.0X188.0X003.0</t>
  </si>
  <si>
    <t>LAMINA ESPUMA D-23.0 - 120.0X190.0X018.0 - NARANJA</t>
  </si>
  <si>
    <t>LAMINA ESPUMA D-23.0 - 140.0X190.0X009.0 - NARANJA</t>
  </si>
  <si>
    <t>LAMINA ESPUMA D-30.0 - 140.0X190.0X004.7 - NARANJA</t>
  </si>
  <si>
    <t>LAMINA ESPUMA D-26.0 - 100.0X200.0X001.8 - NARANJA</t>
  </si>
  <si>
    <t>LAMINA ESPUMA D-26.0 - 100.0X200.0X002.8 - ROSADO</t>
  </si>
  <si>
    <t>LAMINA ESPUMA D-12.0 - 100.0X200.0X015.0 - BLANCO</t>
  </si>
  <si>
    <t>LAMINA ESPUMA D-12.0 - 100.0X200.0X002.8 - BLANCO</t>
  </si>
  <si>
    <t>LAMINA ESPUMA D-12.0 - 100.0X200.0X002.7 - BLANCO</t>
  </si>
  <si>
    <t>LAMINA ESPUMA D-12.0 - 100.0X200.0X008.0 - BLANCO</t>
  </si>
  <si>
    <t>LAMINA ESPUMA D-30.0 - 100.0X190.0X003.2 - NARANJA</t>
  </si>
  <si>
    <t>LAMINA ESPUMA D-30.0 - 140.0X190.0X002.5 - NARANJA</t>
  </si>
  <si>
    <t>LAMINA ESPUMA D-55.0 VISCOELASTICA - 214.0X214.0X002.0 - BLANCO</t>
  </si>
  <si>
    <t>LAMINA CASATA D-70.0 - 120.0X190.0X009.0</t>
  </si>
  <si>
    <t>LAMINA CASATA D-90.0 - 120.0X190.0X003.0</t>
  </si>
  <si>
    <t>LAMINA ESPUMA D-12.0 - 100.0X200.0X001.9 - BLANCO</t>
  </si>
  <si>
    <t>LAMINA CASATA D-70.0 - 100.0X190.0X008.0</t>
  </si>
  <si>
    <t>LAMINA ESPUMA D-40.0 - 160.0X190.0X008.0 - GRIS</t>
  </si>
  <si>
    <t>LAMINA CASATA D-90.0 - 140.0X190.0X003.0</t>
  </si>
  <si>
    <t>LAMINA ESPUMA D-18.0 - 120.0X190.0X016.0 - NARANJA</t>
  </si>
  <si>
    <t>LAMINA ESPUMA D-30.0 - 065.0X065.0X025.0 - NARANJA</t>
  </si>
  <si>
    <t>LAMINA ESPUMA D-26.0 - 100.0X200.0X002.0 - GRIS</t>
  </si>
  <si>
    <t>LAMINA ESPUMA D-26.0 - 090.0X190.0X014.0 - ROSADO</t>
  </si>
  <si>
    <t>LAMINA ESPUMA D-26.0 - 090.0X190.0X012.0 - ROSADO</t>
  </si>
  <si>
    <t>LAMINA ESPUMA D-30.0 - 070.0X070.0X035.0 - NARANJA</t>
  </si>
  <si>
    <t>LAMINA CASATA D-70.0 - 120.0X190.0X002.0</t>
  </si>
  <si>
    <t>LAMINA ESPUMA D-26.0 ANTIFLAMA - 080.0X190.0X008.0 - ROSADO</t>
  </si>
  <si>
    <t>LAMINA ESPUMA D-20.0 ANTIESCARA - 100.0X190.0X004.0 - NARANJA</t>
  </si>
  <si>
    <t>LAMINA ESPUMA D-40.0 - 140.0X190.0X001.4 - GRIS</t>
  </si>
  <si>
    <t>LAMINA ESPUMA D-30.0 - 035.0X035.0X030.0 - NARANJA</t>
  </si>
  <si>
    <t>LAMINA ESPUMA D-30.0 - 040.0X045.0X020.0 - NARANJA</t>
  </si>
  <si>
    <t>LAMINA ESPUMA D-20.5 PENTA REBORDEADA - 040.0X070.0X008.0 - BLANCO</t>
  </si>
  <si>
    <t>LAMINA ESPUMA D-23.0 - 140.0X180.0X001.2 - GRIS CLARO</t>
  </si>
  <si>
    <t>LAMINA ESPUMA D-23.0 - 140.0X180.0X001.0 - GRIS CLARO</t>
  </si>
  <si>
    <t xml:space="preserve">RESUMEN DE KILOGRAMOS VENDIDOS DE ESPUMMA POR PRODUCTO 2023 </t>
  </si>
  <si>
    <t xml:space="preserve">RESUMEN DE KILOGRAMOS VENDIDOS DE ESPUMMA POR REFERENCIA 2023 </t>
  </si>
  <si>
    <t xml:space="preserve"> </t>
  </si>
  <si>
    <t>OP. Docto</t>
  </si>
  <si>
    <t>Tipo registro</t>
  </si>
  <si>
    <t>Ext. 1</t>
  </si>
  <si>
    <t>Ext. 2</t>
  </si>
  <si>
    <t>Fecha OP.</t>
  </si>
  <si>
    <t>Fecha cumplida</t>
  </si>
  <si>
    <t>Item otros</t>
  </si>
  <si>
    <t>Item componente consumido</t>
  </si>
  <si>
    <t>Operación</t>
  </si>
  <si>
    <t>Desc. Operación</t>
  </si>
  <si>
    <t>Estado OP.</t>
  </si>
  <si>
    <t>UM. Base</t>
  </si>
  <si>
    <t>Cantidad completa</t>
  </si>
  <si>
    <t>Cantidad consumida</t>
  </si>
  <si>
    <t>Horas ejecución real</t>
  </si>
  <si>
    <t>Horas ejecución real unit.</t>
  </si>
  <si>
    <t>Horas ejecución estándar unit.</t>
  </si>
  <si>
    <t>Ctrabajo estándar</t>
  </si>
  <si>
    <t>Ctrabajo sustituto</t>
  </si>
  <si>
    <t>Costo MP real</t>
  </si>
  <si>
    <t>Costo MO real</t>
  </si>
  <si>
    <t>Costo CIF real</t>
  </si>
  <si>
    <t>Costo total real</t>
  </si>
  <si>
    <t>Costo MP real unitario</t>
  </si>
  <si>
    <t>Costo MO real unitario</t>
  </si>
  <si>
    <t>Costo CIF real unitario</t>
  </si>
  <si>
    <t>Costo total real unitario</t>
  </si>
  <si>
    <t>001-OPP-00000529</t>
  </si>
  <si>
    <t>1. Item OP</t>
  </si>
  <si>
    <t xml:space="preserve">PP - BLOQUE ESPUMA D-15.0                         </t>
  </si>
  <si>
    <t xml:space="preserve">300.0X200.0         </t>
  </si>
  <si>
    <t xml:space="preserve">ROSADO CLARO        </t>
  </si>
  <si>
    <t>3. Cumplida</t>
  </si>
  <si>
    <t>0:0000</t>
  </si>
  <si>
    <t>001-OPP-00000472</t>
  </si>
  <si>
    <t>001-OPP-00000466</t>
  </si>
  <si>
    <t>001-OPP-00000448</t>
  </si>
  <si>
    <t xml:space="preserve">ROSADO              </t>
  </si>
  <si>
    <t>001-OPP-00000600</t>
  </si>
  <si>
    <t>001-OPP-00000592</t>
  </si>
  <si>
    <t>001-OPP-00000582</t>
  </si>
  <si>
    <t>001-OPP-00000573</t>
  </si>
  <si>
    <t>001-OPP-00000551</t>
  </si>
  <si>
    <t>001-OPP-00000554</t>
  </si>
  <si>
    <t xml:space="preserve">PP - BLOQUE ESPUMA D-12.0                         </t>
  </si>
  <si>
    <t xml:space="preserve">BLANCO              </t>
  </si>
  <si>
    <t>001-OPP-00000477</t>
  </si>
  <si>
    <t>001-OPP-00000541</t>
  </si>
  <si>
    <t xml:space="preserve">240.0X190.0         </t>
  </si>
  <si>
    <t>001-OPP-00000558</t>
  </si>
  <si>
    <t xml:space="preserve">280.0X200.0         </t>
  </si>
  <si>
    <t>001-OPP-00000452</t>
  </si>
  <si>
    <t xml:space="preserve">PP - BLOQUE ESPUMA D-15.0 CILINDRO                </t>
  </si>
  <si>
    <t xml:space="preserve">210.0X200.0         </t>
  </si>
  <si>
    <t>001-OPP-00000459</t>
  </si>
  <si>
    <t>001-OPP-00000438</t>
  </si>
  <si>
    <t>001-OPP-00000493</t>
  </si>
  <si>
    <t>001-OPP-00000485</t>
  </si>
  <si>
    <t>001-OPP-00000568</t>
  </si>
  <si>
    <t>001-OPP-00000502</t>
  </si>
  <si>
    <t xml:space="preserve">PP - BLOQUE ESPUMA D-16.0 DURA                    </t>
  </si>
  <si>
    <t xml:space="preserve">300.0X190.0         </t>
  </si>
  <si>
    <t>001-OPP-00000505</t>
  </si>
  <si>
    <t>001-OPP-00000516</t>
  </si>
  <si>
    <t>001-OPP-00000527</t>
  </si>
  <si>
    <t>001-OPP-00000539</t>
  </si>
  <si>
    <t>001-OPP-00000577</t>
  </si>
  <si>
    <t xml:space="preserve">280.0X190.0         </t>
  </si>
  <si>
    <t>001-OPP-00000589</t>
  </si>
  <si>
    <t xml:space="preserve">PP - BLOQUE ESPUMA D-18.0                         </t>
  </si>
  <si>
    <t xml:space="preserve">NARANJA             </t>
  </si>
  <si>
    <t>001-OPP-00000510</t>
  </si>
  <si>
    <t>001-OPP-00000498</t>
  </si>
  <si>
    <t>001-OPP-00000491</t>
  </si>
  <si>
    <t>001-OPP-00000536</t>
  </si>
  <si>
    <t>001-OPP-00000524</t>
  </si>
  <si>
    <t xml:space="preserve">270.0X190.0         </t>
  </si>
  <si>
    <t>001-OPP-00000468</t>
  </si>
  <si>
    <t>001-OPP-00000483</t>
  </si>
  <si>
    <t>001-OPP-00000444</t>
  </si>
  <si>
    <t>001-OPP-00000481</t>
  </si>
  <si>
    <t xml:space="preserve">PP - BLOQUE ESPUMA D-18.0 DURA                    </t>
  </si>
  <si>
    <t>001-OPP-00000534</t>
  </si>
  <si>
    <t xml:space="preserve">PP - BLOQUE ESPUMA D-18.0 OPTICO                  </t>
  </si>
  <si>
    <t xml:space="preserve">AMARILLO            </t>
  </si>
  <si>
    <t xml:space="preserve">240.0X200.0         </t>
  </si>
  <si>
    <t>001-OPP-00000453</t>
  </si>
  <si>
    <t xml:space="preserve">PP - BLOQUE ESPUMA D-20.0                         </t>
  </si>
  <si>
    <t>001-OPP-00000487</t>
  </si>
  <si>
    <t>001-OPP-00000605</t>
  </si>
  <si>
    <t xml:space="preserve">PP - BLOQUE ESPUMA D-20.5 PENTA                   </t>
  </si>
  <si>
    <t xml:space="preserve">PP - BLOQUE ESPUMA D-23.0                         </t>
  </si>
  <si>
    <t xml:space="preserve">GRIS CLARO          </t>
  </si>
  <si>
    <t>001-OPP-00000594</t>
  </si>
  <si>
    <t>001-OPP-00000500</t>
  </si>
  <si>
    <t>001-OPP-00000543</t>
  </si>
  <si>
    <t>001-OPP-00000548</t>
  </si>
  <si>
    <t>001-OPP-00000602</t>
  </si>
  <si>
    <t>001-OPP-00000566</t>
  </si>
  <si>
    <t xml:space="preserve">PP - BLOQUE ESPUMA D-23.0 DURA                    </t>
  </si>
  <si>
    <t xml:space="preserve">PP - BLOQUE ESPUMA D-26.0                         </t>
  </si>
  <si>
    <t xml:space="preserve">GRIS                </t>
  </si>
  <si>
    <t xml:space="preserve">100.0X200.0         </t>
  </si>
  <si>
    <t xml:space="preserve">PP - BLOQUE ESPUMA D-26.0 PENTA                   </t>
  </si>
  <si>
    <t xml:space="preserve">PP - BLOQUE ESPUMA D-30.0                         </t>
  </si>
  <si>
    <t xml:space="preserve">LILA                </t>
  </si>
  <si>
    <t xml:space="preserve">PP - BLOQUE ESPUMA D-40.0                         </t>
  </si>
  <si>
    <t>001-OPP-00000512</t>
  </si>
  <si>
    <t xml:space="preserve">PP - BLOQUE ESPUMA D-30.0 DURO                    </t>
  </si>
  <si>
    <t xml:space="preserve">150.0X200.0         </t>
  </si>
  <si>
    <t xml:space="preserve">PP - BLOQUE ESPUMA D-60.0                         </t>
  </si>
  <si>
    <t xml:space="preserve">400.0X200.0         </t>
  </si>
  <si>
    <t>001-OPP-00000521</t>
  </si>
  <si>
    <t xml:space="preserve">200.0X190.0         </t>
  </si>
  <si>
    <t>001-OPP-00000546</t>
  </si>
  <si>
    <t>enero</t>
  </si>
  <si>
    <t>febrero</t>
  </si>
  <si>
    <t>marzo</t>
  </si>
  <si>
    <t>noviembre</t>
  </si>
  <si>
    <t>diciembre</t>
  </si>
  <si>
    <t>Suma de Cantidad completa</t>
  </si>
  <si>
    <t>ORDEN DE PRODUCCIÓN DE BLOQUES DE EMPAQUE MESES DE NOVIEMBRE 2023 A MARZO DEL 2024</t>
  </si>
  <si>
    <t xml:space="preserve">NOVIEMBRE </t>
  </si>
  <si>
    <t xml:space="preserve">DICIEMBRE </t>
  </si>
  <si>
    <t>ENERO</t>
  </si>
  <si>
    <t xml:space="preserve">MARZO </t>
  </si>
  <si>
    <t xml:space="preserve">D-30 DURO </t>
  </si>
  <si>
    <t>400 X 200</t>
  </si>
  <si>
    <t>100 X 200</t>
  </si>
  <si>
    <t>NOVIEMBRE</t>
  </si>
  <si>
    <t>DICIEMBRE</t>
  </si>
  <si>
    <t>240 X 190</t>
  </si>
  <si>
    <t>270 X 190</t>
  </si>
  <si>
    <t>ORDEN DE PRODUCCIÓN DE BLOQUES DE COLCHÓN MESES DE NOVIEMBRE 2023 A MARZO 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</si>
</sst>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0.0"/>
    <numFmt numFmtId="165" formatCode="0.0%"/>
    <numFmt numFmtId="166" formatCode="dd/mm/yyyy"/>
    <numFmt numFmtId="167" formatCode="d\/mm\/yyyy"/>
    <numFmt numFmtId="168" formatCode="##,##0.00"/>
    <numFmt numFmtId="169" formatCode="\$#,##0.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theme="1"/>
      <name val="."/>
    </font>
    <font>
      <sz val="11"/>
      <color theme="1"/>
      <name val="."/>
    </font>
    <font>
      <b/>
      <sz val="11"/>
      <color theme="1"/>
      <name val="."/>
    </font>
    <font>
      <sz val="8"/>
      <color indexed="64"/>
      <name val="Verdana"/>
      <family val="2"/>
    </font>
    <font>
      <sz val="8"/>
      <name val="Verdana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ptos"/>
      <family val="2"/>
    </font>
    <font>
      <sz val="8"/>
      <color indexed="8"/>
      <name val="Verdana"/>
      <family val="2"/>
    </font>
    <font>
      <sz val="8"/>
      <color indexed="8"/>
      <name val="Verdana"/>
      <family val="2"/>
    </font>
    <font>
      <sz val="8"/>
      <color indexed="9"/>
      <name val="Verdana"/>
      <family val="2"/>
    </font>
    <font>
      <b/>
      <sz val="11"/>
      <color rgb="FF000000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7D91D"/>
        <bgColor indexed="64"/>
      </patternFill>
    </fill>
    <fill>
      <patternFill patternType="solid">
        <fgColor rgb="FFD685E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7C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CE0E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E1838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A2CBFC"/>
        <bgColor indexed="64"/>
      </patternFill>
    </fill>
    <fill>
      <patternFill patternType="solid">
        <fgColor rgb="FFFF9FB4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CA2B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E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1" tint="0.94119083223975342"/>
        <bgColor indexed="65"/>
      </patternFill>
    </fill>
    <fill>
      <patternFill patternType="solid">
        <fgColor rgb="FF0066CC"/>
      </patternFill>
    </fill>
    <fill>
      <patternFill patternType="solid">
        <fgColor indexed="9"/>
      </patternFill>
    </fill>
  </fills>
  <borders count="5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/>
    <xf numFmtId="0" fontId="25" fillId="0" borderId="0"/>
  </cellStyleXfs>
  <cellXfs count="65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2" xfId="0" applyBorder="1"/>
    <xf numFmtId="0" fontId="0" fillId="0" borderId="0" xfId="0" pivotButton="1"/>
    <xf numFmtId="0" fontId="0" fillId="0" borderId="0" xfId="0" applyAlignment="1">
      <alignment horizontal="left"/>
    </xf>
    <xf numFmtId="0" fontId="3" fillId="5" borderId="9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left"/>
    </xf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8" fillId="0" borderId="13" xfId="0" applyNumberFormat="1" applyFont="1" applyBorder="1" applyAlignment="1">
      <alignment horizontal="right"/>
    </xf>
    <xf numFmtId="0" fontId="8" fillId="0" borderId="13" xfId="0" applyFont="1" applyBorder="1"/>
    <xf numFmtId="10" fontId="8" fillId="0" borderId="13" xfId="1" applyNumberFormat="1" applyFont="1" applyBorder="1"/>
    <xf numFmtId="10" fontId="8" fillId="0" borderId="13" xfId="0" applyNumberFormat="1" applyFont="1" applyBorder="1"/>
    <xf numFmtId="0" fontId="7" fillId="9" borderId="13" xfId="0" applyFont="1" applyFill="1" applyBorder="1" applyAlignment="1">
      <alignment horizontal="center" vertical="center" wrapText="1"/>
    </xf>
    <xf numFmtId="164" fontId="8" fillId="10" borderId="13" xfId="0" applyNumberFormat="1" applyFont="1" applyFill="1" applyBorder="1" applyAlignment="1">
      <alignment horizontal="right"/>
    </xf>
    <xf numFmtId="0" fontId="8" fillId="10" borderId="13" xfId="0" applyFont="1" applyFill="1" applyBorder="1"/>
    <xf numFmtId="2" fontId="8" fillId="10" borderId="13" xfId="0" applyNumberFormat="1" applyFont="1" applyFill="1" applyBorder="1"/>
    <xf numFmtId="10" fontId="8" fillId="10" borderId="13" xfId="1" applyNumberFormat="1" applyFont="1" applyFill="1" applyBorder="1"/>
    <xf numFmtId="10" fontId="8" fillId="10" borderId="13" xfId="0" applyNumberFormat="1" applyFont="1" applyFill="1" applyBorder="1"/>
    <xf numFmtId="0" fontId="8" fillId="0" borderId="0" xfId="0" applyFont="1"/>
    <xf numFmtId="0" fontId="8" fillId="0" borderId="13" xfId="0" applyFont="1" applyBorder="1" applyAlignment="1">
      <alignment horizontal="center"/>
    </xf>
    <xf numFmtId="0" fontId="9" fillId="0" borderId="34" xfId="0" applyFont="1" applyBorder="1" applyAlignment="1">
      <alignment vertical="center"/>
    </xf>
    <xf numFmtId="0" fontId="7" fillId="0" borderId="13" xfId="0" applyFont="1" applyBorder="1"/>
    <xf numFmtId="0" fontId="8" fillId="11" borderId="13" xfId="0" applyFont="1" applyFill="1" applyBorder="1"/>
    <xf numFmtId="9" fontId="8" fillId="0" borderId="13" xfId="0" applyNumberFormat="1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10" fillId="12" borderId="13" xfId="0" applyFont="1" applyFill="1" applyBorder="1" applyAlignment="1">
      <alignment horizontal="right"/>
    </xf>
    <xf numFmtId="10" fontId="10" fillId="12" borderId="13" xfId="1" applyNumberFormat="1" applyFont="1" applyFill="1" applyBorder="1" applyAlignment="1">
      <alignment horizontal="right"/>
    </xf>
    <xf numFmtId="0" fontId="7" fillId="14" borderId="1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indent="1"/>
    </xf>
    <xf numFmtId="0" fontId="0" fillId="0" borderId="35" xfId="0" applyBorder="1" applyAlignment="1">
      <alignment horizontal="left"/>
    </xf>
    <xf numFmtId="0" fontId="0" fillId="0" borderId="36" xfId="0" applyBorder="1"/>
    <xf numFmtId="0" fontId="0" fillId="0" borderId="28" xfId="0" applyBorder="1"/>
    <xf numFmtId="0" fontId="0" fillId="0" borderId="13" xfId="0" applyBorder="1" applyAlignment="1">
      <alignment horizontal="left" indent="1"/>
    </xf>
    <xf numFmtId="41" fontId="10" fillId="0" borderId="13" xfId="2" applyFont="1" applyFill="1" applyBorder="1" applyAlignment="1">
      <alignment horizontal="right"/>
    </xf>
    <xf numFmtId="41" fontId="0" fillId="0" borderId="0" xfId="0" applyNumberFormat="1"/>
    <xf numFmtId="41" fontId="0" fillId="0" borderId="13" xfId="0" applyNumberFormat="1" applyBorder="1"/>
    <xf numFmtId="1" fontId="8" fillId="0" borderId="13" xfId="2" applyNumberFormat="1" applyFont="1" applyBorder="1" applyAlignment="1">
      <alignment horizontal="center"/>
    </xf>
    <xf numFmtId="165" fontId="8" fillId="0" borderId="13" xfId="1" applyNumberFormat="1" applyFont="1" applyBorder="1"/>
    <xf numFmtId="1" fontId="7" fillId="0" borderId="13" xfId="0" applyNumberFormat="1" applyFont="1" applyBorder="1"/>
    <xf numFmtId="165" fontId="7" fillId="0" borderId="13" xfId="1" applyNumberFormat="1" applyFont="1" applyBorder="1"/>
    <xf numFmtId="0" fontId="8" fillId="13" borderId="13" xfId="0" applyFont="1" applyFill="1" applyBorder="1" applyAlignment="1">
      <alignment horizontal="left"/>
    </xf>
    <xf numFmtId="1" fontId="8" fillId="13" borderId="13" xfId="2" applyNumberFormat="1" applyFont="1" applyFill="1" applyBorder="1" applyAlignment="1">
      <alignment horizontal="center"/>
    </xf>
    <xf numFmtId="0" fontId="8" fillId="13" borderId="13" xfId="0" applyFont="1" applyFill="1" applyBorder="1" applyAlignment="1">
      <alignment horizontal="center"/>
    </xf>
    <xf numFmtId="165" fontId="8" fillId="13" borderId="13" xfId="1" applyNumberFormat="1" applyFont="1" applyFill="1" applyBorder="1"/>
    <xf numFmtId="0" fontId="10" fillId="0" borderId="13" xfId="0" applyFont="1" applyBorder="1" applyAlignment="1">
      <alignment horizontal="right"/>
    </xf>
    <xf numFmtId="10" fontId="10" fillId="0" borderId="13" xfId="1" applyNumberFormat="1" applyFont="1" applyFill="1" applyBorder="1" applyAlignment="1">
      <alignment horizontal="right"/>
    </xf>
    <xf numFmtId="10" fontId="10" fillId="0" borderId="13" xfId="0" applyNumberFormat="1" applyFont="1" applyBorder="1" applyAlignment="1">
      <alignment horizontal="right"/>
    </xf>
    <xf numFmtId="1" fontId="10" fillId="12" borderId="13" xfId="0" applyNumberFormat="1" applyFont="1" applyFill="1" applyBorder="1" applyAlignment="1">
      <alignment horizontal="right"/>
    </xf>
    <xf numFmtId="0" fontId="3" fillId="0" borderId="13" xfId="0" applyFont="1" applyBorder="1"/>
    <xf numFmtId="0" fontId="8" fillId="0" borderId="0" xfId="0" applyFont="1" applyAlignment="1">
      <alignment horizontal="right"/>
    </xf>
    <xf numFmtId="0" fontId="8" fillId="4" borderId="13" xfId="0" applyFont="1" applyFill="1" applyBorder="1" applyAlignment="1">
      <alignment horizontal="right"/>
    </xf>
    <xf numFmtId="0" fontId="10" fillId="4" borderId="13" xfId="0" applyFont="1" applyFill="1" applyBorder="1" applyAlignment="1">
      <alignment horizontal="right"/>
    </xf>
    <xf numFmtId="1" fontId="10" fillId="4" borderId="13" xfId="0" applyNumberFormat="1" applyFont="1" applyFill="1" applyBorder="1" applyAlignment="1">
      <alignment horizontal="right"/>
    </xf>
    <xf numFmtId="10" fontId="10" fillId="4" borderId="13" xfId="1" applyNumberFormat="1" applyFont="1" applyFill="1" applyBorder="1" applyAlignment="1">
      <alignment horizontal="right"/>
    </xf>
    <xf numFmtId="10" fontId="10" fillId="4" borderId="13" xfId="0" applyNumberFormat="1" applyFont="1" applyFill="1" applyBorder="1" applyAlignment="1">
      <alignment horizontal="right"/>
    </xf>
    <xf numFmtId="0" fontId="7" fillId="15" borderId="13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right"/>
    </xf>
    <xf numFmtId="2" fontId="7" fillId="15" borderId="13" xfId="0" applyNumberFormat="1" applyFont="1" applyFill="1" applyBorder="1" applyAlignment="1">
      <alignment horizontal="right"/>
    </xf>
    <xf numFmtId="10" fontId="7" fillId="15" borderId="13" xfId="0" applyNumberFormat="1" applyFont="1" applyFill="1" applyBorder="1" applyAlignment="1">
      <alignment horizontal="right"/>
    </xf>
    <xf numFmtId="0" fontId="8" fillId="15" borderId="13" xfId="0" applyFont="1" applyFill="1" applyBorder="1" applyAlignment="1">
      <alignment horizontal="right"/>
    </xf>
    <xf numFmtId="41" fontId="3" fillId="0" borderId="0" xfId="0" applyNumberFormat="1" applyFont="1"/>
    <xf numFmtId="41" fontId="11" fillId="0" borderId="13" xfId="2" applyFont="1" applyFill="1" applyBorder="1" applyAlignment="1">
      <alignment horizontal="right"/>
    </xf>
    <xf numFmtId="41" fontId="7" fillId="0" borderId="0" xfId="0" applyNumberFormat="1" applyFont="1"/>
    <xf numFmtId="1" fontId="8" fillId="0" borderId="13" xfId="2" applyNumberFormat="1" applyFont="1" applyFill="1" applyBorder="1" applyAlignment="1">
      <alignment horizontal="center"/>
    </xf>
    <xf numFmtId="165" fontId="8" fillId="0" borderId="13" xfId="1" applyNumberFormat="1" applyFont="1" applyFill="1" applyBorder="1"/>
    <xf numFmtId="165" fontId="7" fillId="0" borderId="13" xfId="1" applyNumberFormat="1" applyFont="1" applyFill="1" applyBorder="1"/>
    <xf numFmtId="2" fontId="8" fillId="0" borderId="13" xfId="0" applyNumberFormat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7" fillId="9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0" fontId="7" fillId="15" borderId="13" xfId="0" applyFont="1" applyFill="1" applyBorder="1" applyAlignment="1">
      <alignment horizontal="center" vertical="center"/>
    </xf>
    <xf numFmtId="0" fontId="7" fillId="9" borderId="30" xfId="0" applyFont="1" applyFill="1" applyBorder="1"/>
    <xf numFmtId="0" fontId="7" fillId="15" borderId="30" xfId="0" applyFont="1" applyFill="1" applyBorder="1"/>
    <xf numFmtId="0" fontId="7" fillId="11" borderId="13" xfId="0" applyFont="1" applyFill="1" applyBorder="1"/>
    <xf numFmtId="1" fontId="7" fillId="0" borderId="0" xfId="0" applyNumberFormat="1" applyFont="1"/>
    <xf numFmtId="1" fontId="7" fillId="0" borderId="37" xfId="0" applyNumberFormat="1" applyFont="1" applyBorder="1"/>
    <xf numFmtId="1" fontId="7" fillId="0" borderId="30" xfId="2" applyNumberFormat="1" applyFont="1" applyBorder="1" applyAlignment="1">
      <alignment horizontal="center"/>
    </xf>
    <xf numFmtId="1" fontId="7" fillId="0" borderId="13" xfId="2" applyNumberFormat="1" applyFont="1" applyBorder="1" applyAlignment="1">
      <alignment horizontal="center"/>
    </xf>
    <xf numFmtId="0" fontId="7" fillId="16" borderId="13" xfId="0" applyFont="1" applyFill="1" applyBorder="1" applyAlignment="1">
      <alignment horizontal="center" vertical="center" wrapText="1"/>
    </xf>
    <xf numFmtId="0" fontId="7" fillId="16" borderId="13" xfId="0" applyFont="1" applyFill="1" applyBorder="1" applyAlignment="1">
      <alignment horizontal="right"/>
    </xf>
    <xf numFmtId="2" fontId="7" fillId="16" borderId="13" xfId="0" applyNumberFormat="1" applyFont="1" applyFill="1" applyBorder="1" applyAlignment="1">
      <alignment horizontal="right"/>
    </xf>
    <xf numFmtId="10" fontId="7" fillId="16" borderId="13" xfId="0" applyNumberFormat="1" applyFont="1" applyFill="1" applyBorder="1" applyAlignment="1">
      <alignment horizontal="right"/>
    </xf>
    <xf numFmtId="0" fontId="8" fillId="16" borderId="13" xfId="0" applyFont="1" applyFill="1" applyBorder="1" applyAlignment="1">
      <alignment horizontal="right"/>
    </xf>
    <xf numFmtId="0" fontId="10" fillId="18" borderId="13" xfId="0" applyFont="1" applyFill="1" applyBorder="1" applyAlignment="1">
      <alignment horizontal="right"/>
    </xf>
    <xf numFmtId="1" fontId="10" fillId="18" borderId="13" xfId="0" applyNumberFormat="1" applyFont="1" applyFill="1" applyBorder="1" applyAlignment="1">
      <alignment horizontal="right"/>
    </xf>
    <xf numFmtId="10" fontId="10" fillId="18" borderId="13" xfId="1" applyNumberFormat="1" applyFont="1" applyFill="1" applyBorder="1" applyAlignment="1">
      <alignment horizontal="right"/>
    </xf>
    <xf numFmtId="10" fontId="10" fillId="18" borderId="13" xfId="0" applyNumberFormat="1" applyFont="1" applyFill="1" applyBorder="1" applyAlignment="1">
      <alignment horizontal="right"/>
    </xf>
    <xf numFmtId="2" fontId="8" fillId="18" borderId="13" xfId="0" applyNumberFormat="1" applyFont="1" applyFill="1" applyBorder="1" applyAlignment="1">
      <alignment horizontal="right"/>
    </xf>
    <xf numFmtId="0" fontId="8" fillId="18" borderId="13" xfId="0" applyFont="1" applyFill="1" applyBorder="1"/>
    <xf numFmtId="2" fontId="8" fillId="0" borderId="13" xfId="0" applyNumberFormat="1" applyFont="1" applyBorder="1" applyAlignment="1">
      <alignment horizontal="right"/>
    </xf>
    <xf numFmtId="0" fontId="7" fillId="16" borderId="30" xfId="0" applyFont="1" applyFill="1" applyBorder="1"/>
    <xf numFmtId="0" fontId="7" fillId="16" borderId="13" xfId="0" applyFont="1" applyFill="1" applyBorder="1" applyAlignment="1">
      <alignment horizontal="center" vertical="center"/>
    </xf>
    <xf numFmtId="0" fontId="7" fillId="19" borderId="13" xfId="0" applyFont="1" applyFill="1" applyBorder="1" applyAlignment="1">
      <alignment horizontal="center" vertical="center" wrapText="1"/>
    </xf>
    <xf numFmtId="0" fontId="11" fillId="19" borderId="13" xfId="0" applyFont="1" applyFill="1" applyBorder="1"/>
    <xf numFmtId="10" fontId="10" fillId="0" borderId="13" xfId="1" applyNumberFormat="1" applyFont="1" applyFill="1" applyBorder="1" applyAlignment="1"/>
    <xf numFmtId="0" fontId="8" fillId="20" borderId="13" xfId="0" applyFont="1" applyFill="1" applyBorder="1"/>
    <xf numFmtId="0" fontId="10" fillId="20" borderId="13" xfId="0" applyFont="1" applyFill="1" applyBorder="1"/>
    <xf numFmtId="1" fontId="10" fillId="20" borderId="13" xfId="0" applyNumberFormat="1" applyFont="1" applyFill="1" applyBorder="1"/>
    <xf numFmtId="10" fontId="10" fillId="20" borderId="13" xfId="1" applyNumberFormat="1" applyFont="1" applyFill="1" applyBorder="1" applyAlignment="1"/>
    <xf numFmtId="10" fontId="8" fillId="20" borderId="13" xfId="0" applyNumberFormat="1" applyFont="1" applyFill="1" applyBorder="1"/>
    <xf numFmtId="0" fontId="3" fillId="0" borderId="28" xfId="0" applyFont="1" applyBorder="1" applyAlignment="1">
      <alignment horizontal="left"/>
    </xf>
    <xf numFmtId="0" fontId="3" fillId="0" borderId="26" xfId="0" applyFont="1" applyBorder="1"/>
    <xf numFmtId="0" fontId="3" fillId="0" borderId="29" xfId="0" applyFont="1" applyBorder="1" applyAlignment="1">
      <alignment horizontal="left"/>
    </xf>
    <xf numFmtId="0" fontId="3" fillId="0" borderId="27" xfId="0" applyFont="1" applyBorder="1"/>
    <xf numFmtId="10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 indent="1"/>
    </xf>
    <xf numFmtId="0" fontId="7" fillId="21" borderId="13" xfId="0" applyFont="1" applyFill="1" applyBorder="1" applyAlignment="1">
      <alignment horizontal="center" vertical="center" wrapText="1"/>
    </xf>
    <xf numFmtId="0" fontId="7" fillId="21" borderId="13" xfId="0" applyFont="1" applyFill="1" applyBorder="1"/>
    <xf numFmtId="0" fontId="11" fillId="21" borderId="13" xfId="0" applyFont="1" applyFill="1" applyBorder="1"/>
    <xf numFmtId="1" fontId="11" fillId="21" borderId="13" xfId="0" applyNumberFormat="1" applyFont="1" applyFill="1" applyBorder="1"/>
    <xf numFmtId="10" fontId="11" fillId="21" borderId="13" xfId="0" applyNumberFormat="1" applyFont="1" applyFill="1" applyBorder="1"/>
    <xf numFmtId="0" fontId="12" fillId="21" borderId="13" xfId="0" applyFont="1" applyFill="1" applyBorder="1"/>
    <xf numFmtId="0" fontId="8" fillId="22" borderId="13" xfId="0" applyFont="1" applyFill="1" applyBorder="1"/>
    <xf numFmtId="0" fontId="10" fillId="22" borderId="13" xfId="0" applyFont="1" applyFill="1" applyBorder="1" applyAlignment="1">
      <alignment horizontal="right"/>
    </xf>
    <xf numFmtId="1" fontId="10" fillId="22" borderId="13" xfId="0" applyNumberFormat="1" applyFont="1" applyFill="1" applyBorder="1" applyAlignment="1">
      <alignment horizontal="right"/>
    </xf>
    <xf numFmtId="10" fontId="10" fillId="22" borderId="13" xfId="1" applyNumberFormat="1" applyFont="1" applyFill="1" applyBorder="1" applyAlignment="1">
      <alignment horizontal="right"/>
    </xf>
    <xf numFmtId="10" fontId="8" fillId="22" borderId="13" xfId="0" applyNumberFormat="1" applyFont="1" applyFill="1" applyBorder="1" applyAlignment="1">
      <alignment horizontal="right"/>
    </xf>
    <xf numFmtId="0" fontId="7" fillId="21" borderId="30" xfId="0" applyFont="1" applyFill="1" applyBorder="1"/>
    <xf numFmtId="0" fontId="7" fillId="21" borderId="13" xfId="0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7" fillId="23" borderId="13" xfId="0" applyFont="1" applyFill="1" applyBorder="1" applyAlignment="1">
      <alignment horizontal="center"/>
    </xf>
    <xf numFmtId="0" fontId="7" fillId="23" borderId="13" xfId="0" applyFont="1" applyFill="1" applyBorder="1"/>
    <xf numFmtId="0" fontId="11" fillId="23" borderId="13" xfId="0" applyFont="1" applyFill="1" applyBorder="1"/>
    <xf numFmtId="1" fontId="11" fillId="23" borderId="13" xfId="0" applyNumberFormat="1" applyFont="1" applyFill="1" applyBorder="1"/>
    <xf numFmtId="10" fontId="11" fillId="23" borderId="13" xfId="0" applyNumberFormat="1" applyFont="1" applyFill="1" applyBorder="1"/>
    <xf numFmtId="0" fontId="7" fillId="23" borderId="30" xfId="0" applyFont="1" applyFill="1" applyBorder="1"/>
    <xf numFmtId="0" fontId="7" fillId="23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10" fontId="10" fillId="0" borderId="0" xfId="1" applyNumberFormat="1" applyFont="1" applyFill="1" applyBorder="1" applyAlignment="1">
      <alignment horizontal="right"/>
    </xf>
    <xf numFmtId="10" fontId="8" fillId="0" borderId="0" xfId="0" applyNumberFormat="1" applyFont="1" applyAlignment="1">
      <alignment horizontal="right"/>
    </xf>
    <xf numFmtId="0" fontId="8" fillId="0" borderId="37" xfId="0" applyFont="1" applyBorder="1" applyAlignment="1">
      <alignment horizontal="right"/>
    </xf>
    <xf numFmtId="0" fontId="8" fillId="0" borderId="37" xfId="0" applyFont="1" applyBorder="1"/>
    <xf numFmtId="0" fontId="10" fillId="0" borderId="37" xfId="0" applyFont="1" applyBorder="1" applyAlignment="1">
      <alignment horizontal="right"/>
    </xf>
    <xf numFmtId="1" fontId="10" fillId="0" borderId="37" xfId="0" applyNumberFormat="1" applyFont="1" applyBorder="1" applyAlignment="1">
      <alignment horizontal="right"/>
    </xf>
    <xf numFmtId="10" fontId="10" fillId="0" borderId="37" xfId="1" applyNumberFormat="1" applyFont="1" applyFill="1" applyBorder="1" applyAlignment="1">
      <alignment horizontal="right"/>
    </xf>
    <xf numFmtId="10" fontId="8" fillId="0" borderId="37" xfId="0" applyNumberFormat="1" applyFont="1" applyBorder="1" applyAlignment="1">
      <alignment horizontal="right"/>
    </xf>
    <xf numFmtId="0" fontId="7" fillId="24" borderId="13" xfId="0" applyFont="1" applyFill="1" applyBorder="1" applyAlignment="1">
      <alignment horizontal="center" vertical="center" wrapText="1"/>
    </xf>
    <xf numFmtId="0" fontId="7" fillId="24" borderId="30" xfId="0" applyFont="1" applyFill="1" applyBorder="1" applyAlignment="1">
      <alignment horizontal="center"/>
    </xf>
    <xf numFmtId="0" fontId="7" fillId="24" borderId="30" xfId="0" applyFont="1" applyFill="1" applyBorder="1"/>
    <xf numFmtId="9" fontId="7" fillId="24" borderId="30" xfId="1" applyFont="1" applyFill="1" applyBorder="1"/>
    <xf numFmtId="0" fontId="8" fillId="25" borderId="13" xfId="0" applyFont="1" applyFill="1" applyBorder="1" applyAlignment="1">
      <alignment horizontal="right"/>
    </xf>
    <xf numFmtId="0" fontId="10" fillId="25" borderId="13" xfId="0" applyFont="1" applyFill="1" applyBorder="1" applyAlignment="1">
      <alignment horizontal="right"/>
    </xf>
    <xf numFmtId="1" fontId="10" fillId="25" borderId="13" xfId="0" applyNumberFormat="1" applyFont="1" applyFill="1" applyBorder="1" applyAlignment="1">
      <alignment horizontal="right"/>
    </xf>
    <xf numFmtId="10" fontId="10" fillId="25" borderId="13" xfId="1" applyNumberFormat="1" applyFont="1" applyFill="1" applyBorder="1" applyAlignment="1">
      <alignment horizontal="right"/>
    </xf>
    <xf numFmtId="10" fontId="8" fillId="25" borderId="13" xfId="0" applyNumberFormat="1" applyFont="1" applyFill="1" applyBorder="1" applyAlignment="1">
      <alignment horizontal="right"/>
    </xf>
    <xf numFmtId="0" fontId="7" fillId="24" borderId="13" xfId="0" applyFont="1" applyFill="1" applyBorder="1" applyAlignment="1">
      <alignment horizontal="center" vertical="center"/>
    </xf>
    <xf numFmtId="0" fontId="13" fillId="0" borderId="0" xfId="0" applyFont="1"/>
    <xf numFmtId="0" fontId="7" fillId="6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right" indent="1"/>
    </xf>
    <xf numFmtId="10" fontId="8" fillId="4" borderId="13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9" fontId="14" fillId="0" borderId="0" xfId="1" applyFont="1" applyFill="1" applyBorder="1"/>
    <xf numFmtId="0" fontId="7" fillId="6" borderId="13" xfId="0" applyFont="1" applyFill="1" applyBorder="1" applyAlignment="1">
      <alignment horizontal="center"/>
    </xf>
    <xf numFmtId="0" fontId="7" fillId="6" borderId="13" xfId="0" applyFont="1" applyFill="1" applyBorder="1"/>
    <xf numFmtId="1" fontId="7" fillId="6" borderId="13" xfId="0" applyNumberFormat="1" applyFont="1" applyFill="1" applyBorder="1"/>
    <xf numFmtId="9" fontId="7" fillId="6" borderId="13" xfId="1" applyFont="1" applyFill="1" applyBorder="1"/>
    <xf numFmtId="2" fontId="0" fillId="0" borderId="0" xfId="0" applyNumberFormat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7" fillId="28" borderId="13" xfId="0" applyFont="1" applyFill="1" applyBorder="1" applyAlignment="1">
      <alignment horizontal="center" vertical="center" wrapText="1"/>
    </xf>
    <xf numFmtId="0" fontId="7" fillId="28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8" fillId="12" borderId="0" xfId="0" applyFont="1" applyFill="1"/>
    <xf numFmtId="0" fontId="7" fillId="5" borderId="13" xfId="0" applyFont="1" applyFill="1" applyBorder="1"/>
    <xf numFmtId="2" fontId="7" fillId="5" borderId="13" xfId="0" applyNumberFormat="1" applyFont="1" applyFill="1" applyBorder="1"/>
    <xf numFmtId="10" fontId="7" fillId="5" borderId="13" xfId="0" applyNumberFormat="1" applyFont="1" applyFill="1" applyBorder="1"/>
    <xf numFmtId="0" fontId="7" fillId="8" borderId="25" xfId="0" applyFont="1" applyFill="1" applyBorder="1" applyAlignment="1" applyProtection="1">
      <alignment horizontal="center" vertical="center"/>
      <protection locked="0"/>
    </xf>
    <xf numFmtId="9" fontId="7" fillId="8" borderId="20" xfId="1" applyFont="1" applyFill="1" applyBorder="1" applyAlignment="1">
      <alignment horizontal="center" vertical="center"/>
    </xf>
    <xf numFmtId="9" fontId="7" fillId="8" borderId="24" xfId="1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left"/>
    </xf>
    <xf numFmtId="3" fontId="7" fillId="7" borderId="14" xfId="0" applyNumberFormat="1" applyFont="1" applyFill="1" applyBorder="1" applyAlignment="1">
      <alignment horizontal="center"/>
    </xf>
    <xf numFmtId="3" fontId="8" fillId="7" borderId="15" xfId="0" applyNumberFormat="1" applyFont="1" applyFill="1" applyBorder="1" applyAlignment="1">
      <alignment horizontal="center"/>
    </xf>
    <xf numFmtId="1" fontId="8" fillId="7" borderId="15" xfId="0" applyNumberFormat="1" applyFont="1" applyFill="1" applyBorder="1" applyAlignment="1">
      <alignment horizontal="center"/>
    </xf>
    <xf numFmtId="10" fontId="8" fillId="7" borderId="15" xfId="1" applyNumberFormat="1" applyFont="1" applyFill="1" applyBorder="1" applyAlignment="1">
      <alignment horizontal="center"/>
    </xf>
    <xf numFmtId="10" fontId="8" fillId="7" borderId="16" xfId="0" applyNumberFormat="1" applyFont="1" applyFill="1" applyBorder="1" applyAlignment="1">
      <alignment horizontal="center"/>
    </xf>
    <xf numFmtId="3" fontId="7" fillId="0" borderId="14" xfId="0" applyNumberFormat="1" applyFont="1" applyBorder="1" applyAlignment="1">
      <alignment horizontal="center"/>
    </xf>
    <xf numFmtId="3" fontId="8" fillId="0" borderId="15" xfId="0" applyNumberFormat="1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10" fontId="8" fillId="0" borderId="15" xfId="1" applyNumberFormat="1" applyFont="1" applyFill="1" applyBorder="1" applyAlignment="1">
      <alignment horizontal="center"/>
    </xf>
    <xf numFmtId="10" fontId="8" fillId="0" borderId="16" xfId="0" applyNumberFormat="1" applyFont="1" applyBorder="1" applyAlignment="1">
      <alignment horizontal="center"/>
    </xf>
    <xf numFmtId="1" fontId="8" fillId="0" borderId="15" xfId="1" applyNumberFormat="1" applyFont="1" applyBorder="1" applyAlignment="1">
      <alignment horizontal="center"/>
    </xf>
    <xf numFmtId="1" fontId="8" fillId="0" borderId="15" xfId="1" applyNumberFormat="1" applyFont="1" applyFill="1" applyBorder="1" applyAlignment="1">
      <alignment horizontal="center"/>
    </xf>
    <xf numFmtId="0" fontId="7" fillId="8" borderId="18" xfId="0" applyFont="1" applyFill="1" applyBorder="1" applyAlignment="1">
      <alignment horizontal="center"/>
    </xf>
    <xf numFmtId="3" fontId="7" fillId="8" borderId="18" xfId="0" applyNumberFormat="1" applyFont="1" applyFill="1" applyBorder="1" applyAlignment="1">
      <alignment horizontal="center"/>
    </xf>
    <xf numFmtId="10" fontId="7" fillId="8" borderId="11" xfId="1" applyNumberFormat="1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/>
    </xf>
    <xf numFmtId="0" fontId="7" fillId="6" borderId="13" xfId="0" applyFont="1" applyFill="1" applyBorder="1" applyAlignment="1" applyProtection="1">
      <alignment horizontal="center" vertical="center" wrapText="1"/>
      <protection locked="0"/>
    </xf>
    <xf numFmtId="0" fontId="7" fillId="8" borderId="19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29" borderId="13" xfId="0" applyFont="1" applyFill="1" applyBorder="1"/>
    <xf numFmtId="2" fontId="7" fillId="29" borderId="13" xfId="0" applyNumberFormat="1" applyFont="1" applyFill="1" applyBorder="1"/>
    <xf numFmtId="10" fontId="7" fillId="29" borderId="13" xfId="0" applyNumberFormat="1" applyFont="1" applyFill="1" applyBorder="1"/>
    <xf numFmtId="0" fontId="8" fillId="29" borderId="13" xfId="0" applyFont="1" applyFill="1" applyBorder="1"/>
    <xf numFmtId="0" fontId="8" fillId="4" borderId="13" xfId="0" applyFont="1" applyFill="1" applyBorder="1" applyAlignment="1">
      <alignment horizontal="left"/>
    </xf>
    <xf numFmtId="1" fontId="8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2" fontId="8" fillId="4" borderId="13" xfId="0" applyNumberFormat="1" applyFont="1" applyFill="1" applyBorder="1" applyAlignment="1">
      <alignment horizontal="center"/>
    </xf>
    <xf numFmtId="165" fontId="8" fillId="4" borderId="13" xfId="1" applyNumberFormat="1" applyFont="1" applyFill="1" applyBorder="1"/>
    <xf numFmtId="0" fontId="16" fillId="12" borderId="0" xfId="0" applyFont="1" applyFill="1"/>
    <xf numFmtId="0" fontId="17" fillId="19" borderId="30" xfId="0" applyFont="1" applyFill="1" applyBorder="1"/>
    <xf numFmtId="0" fontId="17" fillId="11" borderId="13" xfId="0" applyFont="1" applyFill="1" applyBorder="1"/>
    <xf numFmtId="0" fontId="17" fillId="19" borderId="13" xfId="0" applyFont="1" applyFill="1" applyBorder="1" applyAlignment="1">
      <alignment horizontal="center" vertical="center"/>
    </xf>
    <xf numFmtId="0" fontId="17" fillId="19" borderId="13" xfId="0" applyFont="1" applyFill="1" applyBorder="1" applyAlignment="1">
      <alignment horizontal="center" vertical="center" wrapText="1"/>
    </xf>
    <xf numFmtId="0" fontId="16" fillId="20" borderId="13" xfId="0" applyFont="1" applyFill="1" applyBorder="1" applyAlignment="1">
      <alignment horizontal="left"/>
    </xf>
    <xf numFmtId="1" fontId="17" fillId="20" borderId="13" xfId="0" applyNumberFormat="1" applyFont="1" applyFill="1" applyBorder="1"/>
    <xf numFmtId="0" fontId="16" fillId="20" borderId="13" xfId="0" applyFont="1" applyFill="1" applyBorder="1" applyAlignment="1">
      <alignment horizontal="center"/>
    </xf>
    <xf numFmtId="2" fontId="16" fillId="20" borderId="13" xfId="0" applyNumberFormat="1" applyFont="1" applyFill="1" applyBorder="1" applyAlignment="1">
      <alignment horizontal="center"/>
    </xf>
    <xf numFmtId="165" fontId="16" fillId="20" borderId="13" xfId="1" applyNumberFormat="1" applyFont="1" applyFill="1" applyBorder="1"/>
    <xf numFmtId="165" fontId="17" fillId="20" borderId="13" xfId="1" applyNumberFormat="1" applyFont="1" applyFill="1" applyBorder="1"/>
    <xf numFmtId="0" fontId="16" fillId="0" borderId="13" xfId="0" applyFont="1" applyBorder="1" applyAlignment="1">
      <alignment horizontal="left"/>
    </xf>
    <xf numFmtId="1" fontId="17" fillId="0" borderId="13" xfId="0" applyNumberFormat="1" applyFont="1" applyBorder="1"/>
    <xf numFmtId="0" fontId="16" fillId="0" borderId="13" xfId="0" applyFont="1" applyBorder="1" applyAlignment="1">
      <alignment horizontal="center"/>
    </xf>
    <xf numFmtId="2" fontId="16" fillId="0" borderId="13" xfId="0" applyNumberFormat="1" applyFont="1" applyBorder="1" applyAlignment="1">
      <alignment horizontal="center"/>
    </xf>
    <xf numFmtId="165" fontId="16" fillId="0" borderId="13" xfId="1" applyNumberFormat="1" applyFont="1" applyFill="1" applyBorder="1"/>
    <xf numFmtId="165" fontId="17" fillId="0" borderId="13" xfId="1" applyNumberFormat="1" applyFont="1" applyFill="1" applyBorder="1"/>
    <xf numFmtId="0" fontId="17" fillId="0" borderId="13" xfId="0" applyFont="1" applyBorder="1" applyAlignment="1">
      <alignment horizontal="left"/>
    </xf>
    <xf numFmtId="1" fontId="17" fillId="0" borderId="13" xfId="2" applyNumberFormat="1" applyFont="1" applyBorder="1" applyAlignment="1">
      <alignment horizontal="center"/>
    </xf>
    <xf numFmtId="0" fontId="17" fillId="0" borderId="13" xfId="0" applyFont="1" applyBorder="1"/>
    <xf numFmtId="9" fontId="11" fillId="19" borderId="13" xfId="1" applyFont="1" applyFill="1" applyBorder="1"/>
    <xf numFmtId="0" fontId="8" fillId="9" borderId="13" xfId="0" applyFont="1" applyFill="1" applyBorder="1" applyAlignment="1">
      <alignment horizontal="left"/>
    </xf>
    <xf numFmtId="1" fontId="8" fillId="9" borderId="13" xfId="2" applyNumberFormat="1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2" fontId="8" fillId="9" borderId="13" xfId="0" applyNumberFormat="1" applyFont="1" applyFill="1" applyBorder="1" applyAlignment="1">
      <alignment horizontal="center"/>
    </xf>
    <xf numFmtId="165" fontId="8" fillId="9" borderId="13" xfId="1" applyNumberFormat="1" applyFont="1" applyFill="1" applyBorder="1"/>
    <xf numFmtId="0" fontId="8" fillId="17" borderId="13" xfId="0" applyFont="1" applyFill="1" applyBorder="1" applyAlignment="1">
      <alignment horizontal="left"/>
    </xf>
    <xf numFmtId="1" fontId="7" fillId="17" borderId="13" xfId="0" applyNumberFormat="1" applyFont="1" applyFill="1" applyBorder="1"/>
    <xf numFmtId="0" fontId="8" fillId="17" borderId="13" xfId="0" applyFont="1" applyFill="1" applyBorder="1" applyAlignment="1">
      <alignment horizontal="center"/>
    </xf>
    <xf numFmtId="2" fontId="8" fillId="17" borderId="13" xfId="0" applyNumberFormat="1" applyFont="1" applyFill="1" applyBorder="1" applyAlignment="1">
      <alignment horizontal="center"/>
    </xf>
    <xf numFmtId="165" fontId="8" fillId="17" borderId="13" xfId="1" applyNumberFormat="1" applyFont="1" applyFill="1" applyBorder="1"/>
    <xf numFmtId="165" fontId="7" fillId="17" borderId="13" xfId="1" applyNumberFormat="1" applyFont="1" applyFill="1" applyBorder="1"/>
    <xf numFmtId="2" fontId="8" fillId="12" borderId="13" xfId="0" applyNumberFormat="1" applyFont="1" applyFill="1" applyBorder="1"/>
    <xf numFmtId="1" fontId="10" fillId="0" borderId="13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18" fillId="31" borderId="0" xfId="0" applyFont="1" applyFill="1" applyAlignment="1" applyProtection="1">
      <alignment vertical="center"/>
      <protection locked="0"/>
    </xf>
    <xf numFmtId="14" fontId="18" fillId="31" borderId="0" xfId="0" applyNumberFormat="1" applyFont="1" applyFill="1" applyAlignment="1" applyProtection="1">
      <alignment vertical="center"/>
      <protection locked="0"/>
    </xf>
    <xf numFmtId="166" fontId="18" fillId="31" borderId="0" xfId="0" applyNumberFormat="1" applyFont="1" applyFill="1" applyAlignment="1" applyProtection="1">
      <alignment vertical="center"/>
      <protection locked="0"/>
    </xf>
    <xf numFmtId="4" fontId="18" fillId="31" borderId="0" xfId="0" applyNumberFormat="1" applyFont="1" applyFill="1" applyAlignment="1" applyProtection="1">
      <alignment vertical="center"/>
      <protection locked="0"/>
    </xf>
    <xf numFmtId="14" fontId="0" fillId="0" borderId="0" xfId="0" applyNumberFormat="1" applyAlignment="1">
      <alignment vertical="center"/>
    </xf>
    <xf numFmtId="0" fontId="19" fillId="0" borderId="0" xfId="0" applyFont="1" applyAlignment="1">
      <alignment vertical="center"/>
    </xf>
    <xf numFmtId="0" fontId="3" fillId="5" borderId="39" xfId="0" applyFont="1" applyFill="1" applyBorder="1" applyAlignment="1" applyProtection="1">
      <alignment horizontal="center" vertical="center"/>
      <protection locked="0"/>
    </xf>
    <xf numFmtId="0" fontId="3" fillId="5" borderId="41" xfId="0" applyFont="1" applyFill="1" applyBorder="1" applyAlignment="1">
      <alignment horizontal="center"/>
    </xf>
    <xf numFmtId="3" fontId="3" fillId="5" borderId="20" xfId="0" applyNumberFormat="1" applyFont="1" applyFill="1" applyBorder="1" applyAlignment="1">
      <alignment horizontal="center"/>
    </xf>
    <xf numFmtId="3" fontId="3" fillId="5" borderId="41" xfId="0" applyNumberFormat="1" applyFont="1" applyFill="1" applyBorder="1" applyAlignment="1">
      <alignment horizontal="center"/>
    </xf>
    <xf numFmtId="10" fontId="3" fillId="5" borderId="20" xfId="1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9" fontId="3" fillId="5" borderId="10" xfId="1" applyFont="1" applyFill="1" applyBorder="1" applyAlignment="1">
      <alignment horizontal="center" vertical="center"/>
    </xf>
    <xf numFmtId="9" fontId="3" fillId="5" borderId="42" xfId="1" applyFont="1" applyFill="1" applyBorder="1" applyAlignment="1">
      <alignment horizontal="center" vertical="center"/>
    </xf>
    <xf numFmtId="0" fontId="0" fillId="30" borderId="13" xfId="0" applyFill="1" applyBorder="1" applyAlignment="1">
      <alignment horizontal="left"/>
    </xf>
    <xf numFmtId="3" fontId="0" fillId="30" borderId="13" xfId="0" applyNumberFormat="1" applyFill="1" applyBorder="1" applyAlignment="1">
      <alignment horizontal="center"/>
    </xf>
    <xf numFmtId="10" fontId="0" fillId="30" borderId="13" xfId="1" applyNumberFormat="1" applyFont="1" applyFill="1" applyBorder="1" applyAlignment="1">
      <alignment horizontal="center"/>
    </xf>
    <xf numFmtId="10" fontId="0" fillId="30" borderId="13" xfId="0" applyNumberFormat="1" applyFill="1" applyBorder="1" applyAlignment="1">
      <alignment horizontal="center"/>
    </xf>
    <xf numFmtId="2" fontId="18" fillId="31" borderId="0" xfId="0" applyNumberFormat="1" applyFont="1" applyFill="1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8" fillId="31" borderId="0" xfId="0" applyNumberFormat="1" applyFont="1" applyFill="1" applyAlignment="1" applyProtection="1">
      <alignment vertical="center"/>
      <protection locked="0"/>
    </xf>
    <xf numFmtId="2" fontId="0" fillId="0" borderId="0" xfId="0" applyNumberFormat="1" applyAlignment="1">
      <alignment vertical="center"/>
    </xf>
    <xf numFmtId="0" fontId="0" fillId="12" borderId="0" xfId="0" applyFill="1"/>
    <xf numFmtId="0" fontId="0" fillId="12" borderId="0" xfId="0" applyFill="1" applyAlignment="1">
      <alignment horizontal="center"/>
    </xf>
    <xf numFmtId="0" fontId="9" fillId="39" borderId="13" xfId="0" applyFont="1" applyFill="1" applyBorder="1"/>
    <xf numFmtId="0" fontId="20" fillId="12" borderId="0" xfId="0" applyFont="1" applyFill="1"/>
    <xf numFmtId="0" fontId="20" fillId="12" borderId="0" xfId="0" applyFont="1" applyFill="1" applyAlignment="1">
      <alignment horizontal="center"/>
    </xf>
    <xf numFmtId="0" fontId="9" fillId="28" borderId="18" xfId="0" applyFont="1" applyFill="1" applyBorder="1" applyAlignment="1">
      <alignment horizontal="center" vertical="center"/>
    </xf>
    <xf numFmtId="0" fontId="9" fillId="28" borderId="11" xfId="0" applyFont="1" applyFill="1" applyBorder="1" applyAlignment="1">
      <alignment horizontal="center" vertical="center"/>
    </xf>
    <xf numFmtId="0" fontId="9" fillId="28" borderId="12" xfId="0" applyFont="1" applyFill="1" applyBorder="1" applyAlignment="1">
      <alignment horizontal="center" vertical="center" wrapText="1"/>
    </xf>
    <xf numFmtId="0" fontId="20" fillId="4" borderId="43" xfId="0" applyFont="1" applyFill="1" applyBorder="1" applyAlignment="1">
      <alignment horizontal="center"/>
    </xf>
    <xf numFmtId="0" fontId="20" fillId="4" borderId="44" xfId="0" applyFont="1" applyFill="1" applyBorder="1" applyAlignment="1">
      <alignment horizontal="left" indent="1"/>
    </xf>
    <xf numFmtId="0" fontId="20" fillId="4" borderId="44" xfId="0" applyFont="1" applyFill="1" applyBorder="1" applyAlignment="1">
      <alignment horizontal="center"/>
    </xf>
    <xf numFmtId="0" fontId="20" fillId="4" borderId="46" xfId="0" applyFont="1" applyFill="1" applyBorder="1" applyAlignment="1">
      <alignment horizontal="center"/>
    </xf>
    <xf numFmtId="0" fontId="20" fillId="4" borderId="13" xfId="0" applyFont="1" applyFill="1" applyBorder="1" applyAlignment="1">
      <alignment horizontal="left" indent="1"/>
    </xf>
    <xf numFmtId="0" fontId="20" fillId="4" borderId="13" xfId="0" applyFont="1" applyFill="1" applyBorder="1" applyAlignment="1">
      <alignment horizontal="center"/>
    </xf>
    <xf numFmtId="0" fontId="20" fillId="4" borderId="47" xfId="0" applyFont="1" applyFill="1" applyBorder="1" applyAlignment="1">
      <alignment horizontal="center"/>
    </xf>
    <xf numFmtId="0" fontId="20" fillId="4" borderId="48" xfId="0" applyFont="1" applyFill="1" applyBorder="1" applyAlignment="1">
      <alignment horizontal="left" indent="1"/>
    </xf>
    <xf numFmtId="0" fontId="20" fillId="4" borderId="48" xfId="0" applyFont="1" applyFill="1" applyBorder="1" applyAlignment="1">
      <alignment horizontal="center"/>
    </xf>
    <xf numFmtId="0" fontId="20" fillId="5" borderId="43" xfId="0" applyFont="1" applyFill="1" applyBorder="1" applyAlignment="1">
      <alignment horizontal="center"/>
    </xf>
    <xf numFmtId="0" fontId="20" fillId="5" borderId="44" xfId="0" applyFont="1" applyFill="1" applyBorder="1" applyAlignment="1">
      <alignment horizontal="left" indent="1"/>
    </xf>
    <xf numFmtId="0" fontId="20" fillId="5" borderId="44" xfId="0" applyFont="1" applyFill="1" applyBorder="1" applyAlignment="1">
      <alignment horizontal="center"/>
    </xf>
    <xf numFmtId="0" fontId="20" fillId="5" borderId="46" xfId="0" applyFont="1" applyFill="1" applyBorder="1" applyAlignment="1">
      <alignment horizontal="center"/>
    </xf>
    <xf numFmtId="0" fontId="20" fillId="5" borderId="13" xfId="0" applyFont="1" applyFill="1" applyBorder="1" applyAlignment="1">
      <alignment horizontal="left" indent="1"/>
    </xf>
    <xf numFmtId="0" fontId="20" fillId="5" borderId="13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center"/>
    </xf>
    <xf numFmtId="0" fontId="20" fillId="5" borderId="48" xfId="0" applyFont="1" applyFill="1" applyBorder="1" applyAlignment="1">
      <alignment horizontal="left" indent="1"/>
    </xf>
    <xf numFmtId="0" fontId="20" fillId="5" borderId="48" xfId="0" applyFont="1" applyFill="1" applyBorder="1" applyAlignment="1">
      <alignment horizontal="center"/>
    </xf>
    <xf numFmtId="0" fontId="20" fillId="32" borderId="43" xfId="0" applyFont="1" applyFill="1" applyBorder="1" applyAlignment="1">
      <alignment horizontal="center"/>
    </xf>
    <xf numFmtId="0" fontId="20" fillId="32" borderId="44" xfId="0" applyFont="1" applyFill="1" applyBorder="1" applyAlignment="1">
      <alignment horizontal="left" indent="1"/>
    </xf>
    <xf numFmtId="0" fontId="20" fillId="32" borderId="44" xfId="0" applyFont="1" applyFill="1" applyBorder="1" applyAlignment="1">
      <alignment horizontal="center"/>
    </xf>
    <xf numFmtId="0" fontId="9" fillId="32" borderId="45" xfId="0" applyFont="1" applyFill="1" applyBorder="1" applyAlignment="1">
      <alignment horizontal="center" vertical="center"/>
    </xf>
    <xf numFmtId="0" fontId="20" fillId="32" borderId="46" xfId="0" applyFont="1" applyFill="1" applyBorder="1" applyAlignment="1">
      <alignment horizontal="center"/>
    </xf>
    <xf numFmtId="0" fontId="20" fillId="32" borderId="13" xfId="0" applyFont="1" applyFill="1" applyBorder="1" applyAlignment="1">
      <alignment horizontal="left" indent="1"/>
    </xf>
    <xf numFmtId="0" fontId="20" fillId="32" borderId="13" xfId="0" applyFont="1" applyFill="1" applyBorder="1" applyAlignment="1">
      <alignment horizontal="center"/>
    </xf>
    <xf numFmtId="0" fontId="20" fillId="32" borderId="47" xfId="0" applyFont="1" applyFill="1" applyBorder="1" applyAlignment="1">
      <alignment horizontal="center"/>
    </xf>
    <xf numFmtId="0" fontId="20" fillId="32" borderId="48" xfId="0" applyFont="1" applyFill="1" applyBorder="1" applyAlignment="1">
      <alignment horizontal="left" indent="1"/>
    </xf>
    <xf numFmtId="0" fontId="20" fillId="32" borderId="48" xfId="0" applyFont="1" applyFill="1" applyBorder="1" applyAlignment="1">
      <alignment horizontal="center"/>
    </xf>
    <xf numFmtId="0" fontId="20" fillId="30" borderId="43" xfId="0" applyFont="1" applyFill="1" applyBorder="1" applyAlignment="1">
      <alignment horizontal="center"/>
    </xf>
    <xf numFmtId="0" fontId="20" fillId="30" borderId="44" xfId="0" applyFont="1" applyFill="1" applyBorder="1" applyAlignment="1">
      <alignment horizontal="center"/>
    </xf>
    <xf numFmtId="0" fontId="20" fillId="30" borderId="46" xfId="0" applyFont="1" applyFill="1" applyBorder="1" applyAlignment="1">
      <alignment horizontal="center"/>
    </xf>
    <xf numFmtId="0" fontId="20" fillId="30" borderId="13" xfId="0" applyFont="1" applyFill="1" applyBorder="1" applyAlignment="1">
      <alignment horizontal="center"/>
    </xf>
    <xf numFmtId="0" fontId="20" fillId="30" borderId="47" xfId="0" applyFont="1" applyFill="1" applyBorder="1" applyAlignment="1">
      <alignment horizontal="center"/>
    </xf>
    <xf numFmtId="0" fontId="20" fillId="30" borderId="48" xfId="0" applyFont="1" applyFill="1" applyBorder="1" applyAlignment="1">
      <alignment horizontal="center"/>
    </xf>
    <xf numFmtId="0" fontId="20" fillId="33" borderId="43" xfId="0" applyFont="1" applyFill="1" applyBorder="1" applyAlignment="1">
      <alignment horizontal="center"/>
    </xf>
    <xf numFmtId="0" fontId="20" fillId="33" borderId="44" xfId="0" applyFont="1" applyFill="1" applyBorder="1" applyAlignment="1">
      <alignment horizontal="left" indent="1"/>
    </xf>
    <xf numFmtId="0" fontId="20" fillId="33" borderId="44" xfId="0" applyFont="1" applyFill="1" applyBorder="1" applyAlignment="1">
      <alignment horizontal="center"/>
    </xf>
    <xf numFmtId="0" fontId="20" fillId="33" borderId="46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left" indent="1"/>
    </xf>
    <xf numFmtId="0" fontId="20" fillId="33" borderId="13" xfId="0" applyFont="1" applyFill="1" applyBorder="1" applyAlignment="1">
      <alignment horizontal="center"/>
    </xf>
    <xf numFmtId="0" fontId="20" fillId="33" borderId="47" xfId="0" applyFont="1" applyFill="1" applyBorder="1" applyAlignment="1">
      <alignment horizontal="center"/>
    </xf>
    <xf numFmtId="0" fontId="20" fillId="33" borderId="48" xfId="0" applyFont="1" applyFill="1" applyBorder="1" applyAlignment="1">
      <alignment horizontal="left" indent="1"/>
    </xf>
    <xf numFmtId="0" fontId="20" fillId="33" borderId="48" xfId="0" applyFont="1" applyFill="1" applyBorder="1" applyAlignment="1">
      <alignment horizontal="center"/>
    </xf>
    <xf numFmtId="0" fontId="20" fillId="34" borderId="43" xfId="0" applyFont="1" applyFill="1" applyBorder="1" applyAlignment="1">
      <alignment horizontal="center"/>
    </xf>
    <xf numFmtId="0" fontId="20" fillId="34" borderId="44" xfId="0" applyFont="1" applyFill="1" applyBorder="1" applyAlignment="1">
      <alignment horizontal="left" indent="1"/>
    </xf>
    <xf numFmtId="0" fontId="20" fillId="34" borderId="44" xfId="0" applyFont="1" applyFill="1" applyBorder="1" applyAlignment="1">
      <alignment horizontal="center"/>
    </xf>
    <xf numFmtId="0" fontId="20" fillId="34" borderId="47" xfId="0" applyFont="1" applyFill="1" applyBorder="1" applyAlignment="1">
      <alignment horizontal="center"/>
    </xf>
    <xf numFmtId="0" fontId="20" fillId="34" borderId="48" xfId="0" applyFont="1" applyFill="1" applyBorder="1" applyAlignment="1">
      <alignment horizontal="left" indent="1"/>
    </xf>
    <xf numFmtId="0" fontId="20" fillId="34" borderId="48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left" indent="1"/>
    </xf>
    <xf numFmtId="0" fontId="20" fillId="35" borderId="13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left" indent="1"/>
    </xf>
    <xf numFmtId="0" fontId="20" fillId="35" borderId="30" xfId="0" applyFont="1" applyFill="1" applyBorder="1" applyAlignment="1">
      <alignment horizontal="center"/>
    </xf>
    <xf numFmtId="0" fontId="20" fillId="35" borderId="30" xfId="0" applyFont="1" applyFill="1" applyBorder="1" applyAlignment="1">
      <alignment horizontal="left" indent="1"/>
    </xf>
    <xf numFmtId="0" fontId="20" fillId="36" borderId="43" xfId="0" applyFont="1" applyFill="1" applyBorder="1" applyAlignment="1">
      <alignment horizontal="center"/>
    </xf>
    <xf numFmtId="0" fontId="20" fillId="36" borderId="44" xfId="0" applyFont="1" applyFill="1" applyBorder="1" applyAlignment="1">
      <alignment horizontal="left" indent="1"/>
    </xf>
    <xf numFmtId="0" fontId="20" fillId="36" borderId="44" xfId="0" applyFont="1" applyFill="1" applyBorder="1" applyAlignment="1">
      <alignment horizontal="center"/>
    </xf>
    <xf numFmtId="0" fontId="20" fillId="36" borderId="46" xfId="0" applyFont="1" applyFill="1" applyBorder="1" applyAlignment="1">
      <alignment horizontal="center"/>
    </xf>
    <xf numFmtId="0" fontId="20" fillId="36" borderId="13" xfId="0" applyFont="1" applyFill="1" applyBorder="1" applyAlignment="1">
      <alignment horizontal="left" indent="1"/>
    </xf>
    <xf numFmtId="0" fontId="20" fillId="36" borderId="13" xfId="0" applyFont="1" applyFill="1" applyBorder="1" applyAlignment="1">
      <alignment horizontal="center"/>
    </xf>
    <xf numFmtId="0" fontId="20" fillId="36" borderId="47" xfId="0" applyFont="1" applyFill="1" applyBorder="1" applyAlignment="1">
      <alignment horizontal="center"/>
    </xf>
    <xf numFmtId="0" fontId="20" fillId="36" borderId="48" xfId="0" applyFont="1" applyFill="1" applyBorder="1" applyAlignment="1">
      <alignment horizontal="left" indent="1"/>
    </xf>
    <xf numFmtId="0" fontId="20" fillId="36" borderId="48" xfId="0" applyFont="1" applyFill="1" applyBorder="1" applyAlignment="1">
      <alignment horizontal="center"/>
    </xf>
    <xf numFmtId="0" fontId="20" fillId="37" borderId="43" xfId="0" applyFont="1" applyFill="1" applyBorder="1" applyAlignment="1">
      <alignment horizontal="center"/>
    </xf>
    <xf numFmtId="0" fontId="20" fillId="37" borderId="44" xfId="0" applyFont="1" applyFill="1" applyBorder="1" applyAlignment="1">
      <alignment horizontal="left" indent="1"/>
    </xf>
    <xf numFmtId="0" fontId="20" fillId="37" borderId="44" xfId="0" applyFont="1" applyFill="1" applyBorder="1" applyAlignment="1">
      <alignment horizontal="center"/>
    </xf>
    <xf numFmtId="0" fontId="20" fillId="37" borderId="46" xfId="0" applyFont="1" applyFill="1" applyBorder="1" applyAlignment="1">
      <alignment horizontal="center"/>
    </xf>
    <xf numFmtId="0" fontId="20" fillId="37" borderId="13" xfId="0" applyFont="1" applyFill="1" applyBorder="1" applyAlignment="1">
      <alignment horizontal="left" indent="1"/>
    </xf>
    <xf numFmtId="0" fontId="20" fillId="37" borderId="13" xfId="0" applyFont="1" applyFill="1" applyBorder="1" applyAlignment="1">
      <alignment horizontal="center"/>
    </xf>
    <xf numFmtId="0" fontId="20" fillId="37" borderId="47" xfId="0" applyFont="1" applyFill="1" applyBorder="1" applyAlignment="1">
      <alignment horizontal="center"/>
    </xf>
    <xf numFmtId="0" fontId="20" fillId="37" borderId="48" xfId="0" applyFont="1" applyFill="1" applyBorder="1" applyAlignment="1">
      <alignment horizontal="left" indent="1"/>
    </xf>
    <xf numFmtId="0" fontId="20" fillId="37" borderId="48" xfId="0" applyFont="1" applyFill="1" applyBorder="1" applyAlignment="1">
      <alignment horizontal="center"/>
    </xf>
    <xf numFmtId="0" fontId="20" fillId="30" borderId="18" xfId="0" applyFont="1" applyFill="1" applyBorder="1" applyAlignment="1">
      <alignment horizontal="center"/>
    </xf>
    <xf numFmtId="0" fontId="20" fillId="30" borderId="11" xfId="0" applyFont="1" applyFill="1" applyBorder="1" applyAlignment="1">
      <alignment horizontal="left" indent="1"/>
    </xf>
    <xf numFmtId="0" fontId="20" fillId="30" borderId="11" xfId="0" applyFont="1" applyFill="1" applyBorder="1" applyAlignment="1">
      <alignment horizontal="center"/>
    </xf>
    <xf numFmtId="0" fontId="9" fillId="30" borderId="12" xfId="0" applyFont="1" applyFill="1" applyBorder="1" applyAlignment="1">
      <alignment horizontal="center" vertical="center"/>
    </xf>
    <xf numFmtId="0" fontId="20" fillId="33" borderId="18" xfId="0" applyFont="1" applyFill="1" applyBorder="1" applyAlignment="1">
      <alignment horizontal="center"/>
    </xf>
    <xf numFmtId="0" fontId="20" fillId="33" borderId="11" xfId="0" applyFont="1" applyFill="1" applyBorder="1" applyAlignment="1">
      <alignment horizontal="left" indent="1"/>
    </xf>
    <xf numFmtId="0" fontId="20" fillId="33" borderId="11" xfId="0" applyFont="1" applyFill="1" applyBorder="1" applyAlignment="1">
      <alignment horizontal="center"/>
    </xf>
    <xf numFmtId="0" fontId="9" fillId="33" borderId="12" xfId="0" applyFont="1" applyFill="1" applyBorder="1" applyAlignment="1">
      <alignment horizontal="center" vertical="center"/>
    </xf>
    <xf numFmtId="0" fontId="20" fillId="38" borderId="43" xfId="0" applyFont="1" applyFill="1" applyBorder="1" applyAlignment="1">
      <alignment horizontal="center"/>
    </xf>
    <xf numFmtId="0" fontId="20" fillId="38" borderId="44" xfId="0" applyFont="1" applyFill="1" applyBorder="1" applyAlignment="1">
      <alignment horizontal="left" indent="1"/>
    </xf>
    <xf numFmtId="0" fontId="20" fillId="38" borderId="44" xfId="0" applyFont="1" applyFill="1" applyBorder="1" applyAlignment="1">
      <alignment horizontal="center"/>
    </xf>
    <xf numFmtId="0" fontId="20" fillId="38" borderId="46" xfId="0" applyFont="1" applyFill="1" applyBorder="1" applyAlignment="1">
      <alignment horizontal="center"/>
    </xf>
    <xf numFmtId="0" fontId="20" fillId="38" borderId="13" xfId="0" applyFont="1" applyFill="1" applyBorder="1" applyAlignment="1">
      <alignment horizontal="left" indent="1"/>
    </xf>
    <xf numFmtId="0" fontId="20" fillId="38" borderId="13" xfId="0" applyFont="1" applyFill="1" applyBorder="1" applyAlignment="1">
      <alignment horizontal="center"/>
    </xf>
    <xf numFmtId="0" fontId="20" fillId="38" borderId="47" xfId="0" applyFont="1" applyFill="1" applyBorder="1" applyAlignment="1">
      <alignment horizontal="center"/>
    </xf>
    <xf numFmtId="0" fontId="20" fillId="38" borderId="48" xfId="0" applyFont="1" applyFill="1" applyBorder="1" applyAlignment="1">
      <alignment horizontal="left" indent="1"/>
    </xf>
    <xf numFmtId="0" fontId="20" fillId="38" borderId="48" xfId="0" applyFont="1" applyFill="1" applyBorder="1" applyAlignment="1">
      <alignment horizontal="center"/>
    </xf>
    <xf numFmtId="0" fontId="20" fillId="34" borderId="46" xfId="0" applyFont="1" applyFill="1" applyBorder="1" applyAlignment="1">
      <alignment horizontal="center"/>
    </xf>
    <xf numFmtId="0" fontId="20" fillId="34" borderId="13" xfId="0" applyFont="1" applyFill="1" applyBorder="1" applyAlignment="1">
      <alignment horizontal="left" indent="1"/>
    </xf>
    <xf numFmtId="0" fontId="20" fillId="34" borderId="13" xfId="0" applyFont="1" applyFill="1" applyBorder="1" applyAlignment="1">
      <alignment horizontal="center"/>
    </xf>
    <xf numFmtId="0" fontId="20" fillId="34" borderId="50" xfId="0" applyFont="1" applyFill="1" applyBorder="1" applyAlignment="1">
      <alignment horizontal="center"/>
    </xf>
    <xf numFmtId="0" fontId="20" fillId="34" borderId="30" xfId="0" applyFont="1" applyFill="1" applyBorder="1" applyAlignment="1">
      <alignment horizontal="left" indent="1"/>
    </xf>
    <xf numFmtId="0" fontId="20" fillId="34" borderId="30" xfId="0" applyFont="1" applyFill="1" applyBorder="1" applyAlignment="1">
      <alignment horizontal="center"/>
    </xf>
    <xf numFmtId="2" fontId="0" fillId="0" borderId="0" xfId="0" applyNumberFormat="1" applyAlignment="1">
      <alignment horizontal="right" vertical="center"/>
    </xf>
    <xf numFmtId="0" fontId="20" fillId="35" borderId="46" xfId="0" applyFont="1" applyFill="1" applyBorder="1" applyAlignment="1">
      <alignment horizontal="center"/>
    </xf>
    <xf numFmtId="0" fontId="20" fillId="35" borderId="47" xfId="0" applyFont="1" applyFill="1" applyBorder="1" applyAlignment="1">
      <alignment horizontal="center"/>
    </xf>
    <xf numFmtId="0" fontId="20" fillId="35" borderId="48" xfId="0" applyFont="1" applyFill="1" applyBorder="1" applyAlignment="1">
      <alignment horizontal="center"/>
    </xf>
    <xf numFmtId="0" fontId="9" fillId="39" borderId="15" xfId="0" applyFont="1" applyFill="1" applyBorder="1"/>
    <xf numFmtId="0" fontId="20" fillId="34" borderId="18" xfId="0" applyFont="1" applyFill="1" applyBorder="1" applyAlignment="1">
      <alignment horizontal="center"/>
    </xf>
    <xf numFmtId="0" fontId="20" fillId="34" borderId="11" xfId="0" applyFont="1" applyFill="1" applyBorder="1" applyAlignment="1">
      <alignment horizontal="center"/>
    </xf>
    <xf numFmtId="0" fontId="9" fillId="34" borderId="12" xfId="0" applyFont="1" applyFill="1" applyBorder="1" applyAlignment="1">
      <alignment horizontal="center" vertical="center"/>
    </xf>
    <xf numFmtId="0" fontId="20" fillId="32" borderId="18" xfId="0" applyFont="1" applyFill="1" applyBorder="1" applyAlignment="1">
      <alignment horizontal="center"/>
    </xf>
    <xf numFmtId="0" fontId="20" fillId="32" borderId="11" xfId="0" applyFont="1" applyFill="1" applyBorder="1" applyAlignment="1">
      <alignment horizontal="center"/>
    </xf>
    <xf numFmtId="0" fontId="9" fillId="32" borderId="12" xfId="0" applyFont="1" applyFill="1" applyBorder="1" applyAlignment="1">
      <alignment horizontal="center" vertical="center"/>
    </xf>
    <xf numFmtId="0" fontId="20" fillId="35" borderId="52" xfId="0" applyFont="1" applyFill="1" applyBorder="1" applyAlignment="1">
      <alignment horizontal="center"/>
    </xf>
    <xf numFmtId="0" fontId="7" fillId="12" borderId="34" xfId="0" applyFont="1" applyFill="1" applyBorder="1"/>
    <xf numFmtId="0" fontId="9" fillId="40" borderId="12" xfId="0" applyFont="1" applyFill="1" applyBorder="1" applyAlignment="1">
      <alignment horizontal="center" vertical="center"/>
    </xf>
    <xf numFmtId="0" fontId="7" fillId="40" borderId="18" xfId="0" applyFont="1" applyFill="1" applyBorder="1"/>
    <xf numFmtId="0" fontId="7" fillId="40" borderId="11" xfId="0" applyFont="1" applyFill="1" applyBorder="1"/>
    <xf numFmtId="0" fontId="9" fillId="40" borderId="11" xfId="0" applyFont="1" applyFill="1" applyBorder="1" applyAlignment="1">
      <alignment horizontal="center"/>
    </xf>
    <xf numFmtId="0" fontId="7" fillId="36" borderId="13" xfId="0" applyFont="1" applyFill="1" applyBorder="1" applyAlignment="1">
      <alignment horizontal="center"/>
    </xf>
    <xf numFmtId="0" fontId="7" fillId="40" borderId="11" xfId="0" applyFont="1" applyFill="1" applyBorder="1" applyAlignment="1">
      <alignment horizontal="center"/>
    </xf>
    <xf numFmtId="0" fontId="9" fillId="39" borderId="15" xfId="0" applyFont="1" applyFill="1" applyBorder="1" applyAlignment="1">
      <alignment horizontal="center"/>
    </xf>
    <xf numFmtId="0" fontId="20" fillId="30" borderId="9" xfId="0" applyFont="1" applyFill="1" applyBorder="1" applyAlignment="1">
      <alignment horizontal="center"/>
    </xf>
    <xf numFmtId="0" fontId="20" fillId="30" borderId="10" xfId="0" applyFont="1" applyFill="1" applyBorder="1" applyAlignment="1">
      <alignment horizontal="center"/>
    </xf>
    <xf numFmtId="0" fontId="20" fillId="38" borderId="52" xfId="0" applyFont="1" applyFill="1" applyBorder="1" applyAlignment="1">
      <alignment horizontal="center"/>
    </xf>
    <xf numFmtId="0" fontId="20" fillId="38" borderId="15" xfId="0" applyFont="1" applyFill="1" applyBorder="1" applyAlignment="1">
      <alignment horizontal="center"/>
    </xf>
    <xf numFmtId="0" fontId="9" fillId="30" borderId="42" xfId="0" applyFont="1" applyFill="1" applyBorder="1" applyAlignment="1">
      <alignment horizontal="center" vertical="center"/>
    </xf>
    <xf numFmtId="10" fontId="0" fillId="0" borderId="13" xfId="1" applyNumberFormat="1" applyFont="1" applyFill="1" applyBorder="1" applyAlignment="1">
      <alignment horizontal="center"/>
    </xf>
    <xf numFmtId="0" fontId="0" fillId="32" borderId="13" xfId="0" applyFill="1" applyBorder="1" applyAlignment="1">
      <alignment horizontal="left"/>
    </xf>
    <xf numFmtId="3" fontId="0" fillId="32" borderId="13" xfId="0" applyNumberFormat="1" applyFill="1" applyBorder="1" applyAlignment="1">
      <alignment horizontal="center"/>
    </xf>
    <xf numFmtId="10" fontId="0" fillId="32" borderId="13" xfId="1" applyNumberFormat="1" applyFont="1" applyFill="1" applyBorder="1" applyAlignment="1">
      <alignment horizontal="center"/>
    </xf>
    <xf numFmtId="10" fontId="0" fillId="32" borderId="13" xfId="0" applyNumberFormat="1" applyFill="1" applyBorder="1" applyAlignment="1">
      <alignment horizontal="center"/>
    </xf>
    <xf numFmtId="164" fontId="0" fillId="30" borderId="13" xfId="0" applyNumberFormat="1" applyFill="1" applyBorder="1"/>
    <xf numFmtId="164" fontId="0" fillId="32" borderId="13" xfId="0" applyNumberFormat="1" applyFill="1" applyBorder="1"/>
    <xf numFmtId="164" fontId="0" fillId="0" borderId="13" xfId="0" applyNumberFormat="1" applyBorder="1"/>
    <xf numFmtId="0" fontId="9" fillId="6" borderId="13" xfId="0" applyFont="1" applyFill="1" applyBorder="1" applyAlignment="1" applyProtection="1">
      <alignment horizontal="center" vertical="center" wrapText="1"/>
      <protection locked="0"/>
    </xf>
    <xf numFmtId="0" fontId="9" fillId="8" borderId="53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8" fillId="19" borderId="13" xfId="0" applyFont="1" applyFill="1" applyBorder="1" applyAlignment="1">
      <alignment horizontal="left"/>
    </xf>
    <xf numFmtId="2" fontId="8" fillId="19" borderId="13" xfId="0" applyNumberFormat="1" applyFont="1" applyFill="1" applyBorder="1"/>
    <xf numFmtId="3" fontId="8" fillId="19" borderId="15" xfId="0" applyNumberFormat="1" applyFont="1" applyFill="1" applyBorder="1" applyAlignment="1">
      <alignment horizontal="center"/>
    </xf>
    <xf numFmtId="164" fontId="8" fillId="19" borderId="15" xfId="0" applyNumberFormat="1" applyFont="1" applyFill="1" applyBorder="1" applyAlignment="1">
      <alignment horizontal="center"/>
    </xf>
    <xf numFmtId="1" fontId="8" fillId="19" borderId="15" xfId="0" applyNumberFormat="1" applyFont="1" applyFill="1" applyBorder="1" applyAlignment="1">
      <alignment horizontal="center"/>
    </xf>
    <xf numFmtId="10" fontId="8" fillId="19" borderId="15" xfId="1" applyNumberFormat="1" applyFont="1" applyFill="1" applyBorder="1" applyAlignment="1">
      <alignment horizontal="center"/>
    </xf>
    <xf numFmtId="10" fontId="8" fillId="19" borderId="16" xfId="0" applyNumberFormat="1" applyFont="1" applyFill="1" applyBorder="1" applyAlignment="1">
      <alignment horizontal="center"/>
    </xf>
    <xf numFmtId="2" fontId="8" fillId="0" borderId="13" xfId="0" applyNumberFormat="1" applyFont="1" applyBorder="1"/>
    <xf numFmtId="164" fontId="8" fillId="0" borderId="15" xfId="0" applyNumberFormat="1" applyFont="1" applyBorder="1" applyAlignment="1">
      <alignment horizontal="center"/>
    </xf>
    <xf numFmtId="0" fontId="7" fillId="8" borderId="41" xfId="0" applyFont="1" applyFill="1" applyBorder="1" applyAlignment="1">
      <alignment horizontal="center"/>
    </xf>
    <xf numFmtId="3" fontId="7" fillId="8" borderId="41" xfId="0" applyNumberFormat="1" applyFont="1" applyFill="1" applyBorder="1" applyAlignment="1">
      <alignment horizontal="center"/>
    </xf>
    <xf numFmtId="0" fontId="7" fillId="30" borderId="13" xfId="0" applyFont="1" applyFill="1" applyBorder="1" applyAlignment="1">
      <alignment horizontal="center" vertical="center" wrapText="1"/>
    </xf>
    <xf numFmtId="0" fontId="7" fillId="30" borderId="30" xfId="0" applyFont="1" applyFill="1" applyBorder="1"/>
    <xf numFmtId="0" fontId="7" fillId="30" borderId="13" xfId="0" applyFont="1" applyFill="1" applyBorder="1" applyAlignment="1">
      <alignment horizontal="center" vertical="center"/>
    </xf>
    <xf numFmtId="0" fontId="7" fillId="41" borderId="13" xfId="0" applyFont="1" applyFill="1" applyBorder="1"/>
    <xf numFmtId="0" fontId="7" fillId="30" borderId="13" xfId="0" applyFont="1" applyFill="1" applyBorder="1"/>
    <xf numFmtId="0" fontId="11" fillId="30" borderId="13" xfId="0" applyFont="1" applyFill="1" applyBorder="1"/>
    <xf numFmtId="1" fontId="11" fillId="30" borderId="13" xfId="0" applyNumberFormat="1" applyFont="1" applyFill="1" applyBorder="1"/>
    <xf numFmtId="10" fontId="11" fillId="30" borderId="13" xfId="0" applyNumberFormat="1" applyFont="1" applyFill="1" applyBorder="1"/>
    <xf numFmtId="0" fontId="12" fillId="30" borderId="13" xfId="0" applyFont="1" applyFill="1" applyBorder="1"/>
    <xf numFmtId="165" fontId="8" fillId="42" borderId="13" xfId="1" applyNumberFormat="1" applyFont="1" applyFill="1" applyBorder="1"/>
    <xf numFmtId="0" fontId="20" fillId="0" borderId="13" xfId="0" applyFont="1" applyBorder="1" applyAlignment="1">
      <alignment horizontal="center" vertical="center"/>
    </xf>
    <xf numFmtId="0" fontId="10" fillId="43" borderId="13" xfId="0" applyFont="1" applyFill="1" applyBorder="1" applyAlignment="1">
      <alignment horizontal="right"/>
    </xf>
    <xf numFmtId="1" fontId="10" fillId="43" borderId="13" xfId="0" applyNumberFormat="1" applyFont="1" applyFill="1" applyBorder="1" applyAlignment="1">
      <alignment horizontal="right"/>
    </xf>
    <xf numFmtId="10" fontId="10" fillId="43" borderId="13" xfId="1" applyNumberFormat="1" applyFont="1" applyFill="1" applyBorder="1" applyAlignment="1">
      <alignment horizontal="right"/>
    </xf>
    <xf numFmtId="10" fontId="10" fillId="43" borderId="13" xfId="0" applyNumberFormat="1" applyFont="1" applyFill="1" applyBorder="1" applyAlignment="1">
      <alignment horizontal="right"/>
    </xf>
    <xf numFmtId="0" fontId="20" fillId="0" borderId="31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0" fillId="0" borderId="13" xfId="0" applyFont="1" applyBorder="1"/>
    <xf numFmtId="1" fontId="10" fillId="0" borderId="13" xfId="0" applyNumberFormat="1" applyFont="1" applyBorder="1"/>
    <xf numFmtId="0" fontId="8" fillId="5" borderId="13" xfId="0" applyFont="1" applyFill="1" applyBorder="1" applyAlignment="1">
      <alignment horizontal="right"/>
    </xf>
    <xf numFmtId="0" fontId="10" fillId="5" borderId="13" xfId="0" applyFont="1" applyFill="1" applyBorder="1" applyAlignment="1">
      <alignment horizontal="right"/>
    </xf>
    <xf numFmtId="1" fontId="10" fillId="5" borderId="13" xfId="0" applyNumberFormat="1" applyFont="1" applyFill="1" applyBorder="1" applyAlignment="1">
      <alignment horizontal="right"/>
    </xf>
    <xf numFmtId="10" fontId="10" fillId="5" borderId="13" xfId="1" applyNumberFormat="1" applyFont="1" applyFill="1" applyBorder="1" applyAlignment="1">
      <alignment horizontal="right"/>
    </xf>
    <xf numFmtId="10" fontId="8" fillId="5" borderId="13" xfId="0" applyNumberFormat="1" applyFont="1" applyFill="1" applyBorder="1" applyAlignment="1">
      <alignment horizontal="right"/>
    </xf>
    <xf numFmtId="0" fontId="8" fillId="22" borderId="13" xfId="0" applyFont="1" applyFill="1" applyBorder="1" applyAlignment="1">
      <alignment horizontal="right"/>
    </xf>
    <xf numFmtId="9" fontId="10" fillId="0" borderId="13" xfId="1" applyFont="1" applyFill="1" applyBorder="1" applyAlignment="1">
      <alignment horizontal="right" vertical="center"/>
    </xf>
    <xf numFmtId="9" fontId="8" fillId="17" borderId="13" xfId="1" applyFont="1" applyFill="1" applyBorder="1" applyAlignment="1">
      <alignment horizontal="right" vertical="center"/>
    </xf>
    <xf numFmtId="164" fontId="8" fillId="17" borderId="13" xfId="0" applyNumberFormat="1" applyFont="1" applyFill="1" applyBorder="1" applyAlignment="1">
      <alignment horizontal="right"/>
    </xf>
    <xf numFmtId="1" fontId="8" fillId="17" borderId="13" xfId="0" applyNumberFormat="1" applyFont="1" applyFill="1" applyBorder="1" applyAlignment="1">
      <alignment horizontal="right"/>
    </xf>
    <xf numFmtId="1" fontId="8" fillId="0" borderId="13" xfId="0" applyNumberFormat="1" applyFont="1" applyBorder="1" applyAlignment="1">
      <alignment horizontal="right"/>
    </xf>
    <xf numFmtId="9" fontId="8" fillId="0" borderId="13" xfId="1" applyFont="1" applyFill="1" applyBorder="1" applyAlignment="1">
      <alignment horizontal="right" vertical="center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164" fontId="23" fillId="0" borderId="13" xfId="0" applyNumberFormat="1" applyFont="1" applyBorder="1" applyAlignment="1">
      <alignment horizontal="center"/>
    </xf>
    <xf numFmtId="0" fontId="23" fillId="0" borderId="0" xfId="0" applyFont="1" applyAlignment="1">
      <alignment vertical="center"/>
    </xf>
    <xf numFmtId="0" fontId="0" fillId="0" borderId="54" xfId="0" applyBorder="1"/>
    <xf numFmtId="0" fontId="23" fillId="0" borderId="37" xfId="0" applyFont="1" applyBorder="1" applyAlignment="1">
      <alignment vertical="center"/>
    </xf>
    <xf numFmtId="0" fontId="9" fillId="38" borderId="45" xfId="0" applyFont="1" applyFill="1" applyBorder="1" applyAlignment="1">
      <alignment horizontal="center" vertical="center"/>
    </xf>
    <xf numFmtId="0" fontId="9" fillId="38" borderId="49" xfId="0" applyFont="1" applyFill="1" applyBorder="1" applyAlignment="1">
      <alignment horizontal="center" vertical="center"/>
    </xf>
    <xf numFmtId="0" fontId="24" fillId="0" borderId="0" xfId="3"/>
    <xf numFmtId="2" fontId="0" fillId="0" borderId="0" xfId="0" applyNumberFormat="1"/>
    <xf numFmtId="3" fontId="0" fillId="0" borderId="13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3" fontId="0" fillId="41" borderId="13" xfId="0" applyNumberFormat="1" applyFill="1" applyBorder="1" applyAlignment="1">
      <alignment horizontal="center"/>
    </xf>
    <xf numFmtId="10" fontId="0" fillId="41" borderId="13" xfId="1" applyNumberFormat="1" applyFont="1" applyFill="1" applyBorder="1" applyAlignment="1">
      <alignment horizontal="center"/>
    </xf>
    <xf numFmtId="10" fontId="0" fillId="41" borderId="13" xfId="0" applyNumberFormat="1" applyFill="1" applyBorder="1" applyAlignment="1">
      <alignment horizontal="center"/>
    </xf>
    <xf numFmtId="0" fontId="0" fillId="41" borderId="13" xfId="0" applyFill="1" applyBorder="1" applyAlignment="1">
      <alignment horizontal="left"/>
    </xf>
    <xf numFmtId="164" fontId="0" fillId="41" borderId="13" xfId="0" applyNumberFormat="1" applyFill="1" applyBorder="1"/>
    <xf numFmtId="0" fontId="3" fillId="5" borderId="13" xfId="0" applyFont="1" applyFill="1" applyBorder="1" applyAlignment="1">
      <alignment horizontal="center"/>
    </xf>
    <xf numFmtId="3" fontId="3" fillId="5" borderId="13" xfId="0" applyNumberFormat="1" applyFont="1" applyFill="1" applyBorder="1" applyAlignment="1">
      <alignment horizontal="center"/>
    </xf>
    <xf numFmtId="10" fontId="3" fillId="5" borderId="13" xfId="1" applyNumberFormat="1" applyFont="1" applyFill="1" applyBorder="1" applyAlignment="1">
      <alignment horizontal="center"/>
    </xf>
    <xf numFmtId="167" fontId="25" fillId="46" borderId="0" xfId="4" applyNumberFormat="1" applyFill="1" applyAlignment="1">
      <alignment horizontal="left" vertical="center"/>
    </xf>
    <xf numFmtId="0" fontId="25" fillId="44" borderId="0" xfId="4" applyFill="1" applyAlignment="1">
      <alignment horizontal="left" vertical="center"/>
    </xf>
    <xf numFmtId="0" fontId="25" fillId="44" borderId="0" xfId="4" applyFill="1" applyAlignment="1">
      <alignment horizontal="right" vertical="center"/>
    </xf>
    <xf numFmtId="0" fontId="26" fillId="45" borderId="0" xfId="4" applyFont="1" applyFill="1" applyAlignment="1">
      <alignment horizontal="left" vertical="center"/>
    </xf>
    <xf numFmtId="0" fontId="25" fillId="46" borderId="0" xfId="4" applyFill="1" applyAlignment="1">
      <alignment horizontal="left" vertical="center"/>
    </xf>
    <xf numFmtId="168" fontId="25" fillId="46" borderId="0" xfId="4" applyNumberFormat="1" applyFill="1" applyAlignment="1">
      <alignment horizontal="right" vertical="center"/>
    </xf>
    <xf numFmtId="0" fontId="25" fillId="46" borderId="0" xfId="4" applyFill="1" applyAlignment="1">
      <alignment horizontal="right" vertical="center"/>
    </xf>
    <xf numFmtId="169" fontId="25" fillId="46" borderId="0" xfId="4" applyNumberFormat="1" applyFill="1" applyAlignment="1">
      <alignment horizontal="right" vertical="center"/>
    </xf>
    <xf numFmtId="0" fontId="9" fillId="28" borderId="30" xfId="0" applyFont="1" applyFill="1" applyBorder="1" applyAlignment="1">
      <alignment horizontal="center" vertical="center"/>
    </xf>
    <xf numFmtId="0" fontId="9" fillId="28" borderId="30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/>
    </xf>
    <xf numFmtId="0" fontId="20" fillId="34" borderId="12" xfId="0" applyFont="1" applyFill="1" applyBorder="1" applyAlignment="1">
      <alignment horizontal="center"/>
    </xf>
    <xf numFmtId="0" fontId="20" fillId="35" borderId="18" xfId="0" applyFont="1" applyFill="1" applyBorder="1" applyAlignment="1">
      <alignment horizontal="center"/>
    </xf>
    <xf numFmtId="0" fontId="20" fillId="35" borderId="11" xfId="0" applyFont="1" applyFill="1" applyBorder="1" applyAlignment="1">
      <alignment horizontal="center"/>
    </xf>
    <xf numFmtId="0" fontId="20" fillId="35" borderId="12" xfId="0" applyFont="1" applyFill="1" applyBorder="1" applyAlignment="1">
      <alignment horizontal="center"/>
    </xf>
    <xf numFmtId="0" fontId="8" fillId="12" borderId="0" xfId="0" applyFont="1" applyFill="1" applyAlignment="1">
      <alignment horizontal="center"/>
    </xf>
    <xf numFmtId="0" fontId="20" fillId="5" borderId="20" xfId="0" applyFont="1" applyFill="1" applyBorder="1" applyAlignment="1">
      <alignment horizontal="center"/>
    </xf>
    <xf numFmtId="0" fontId="20" fillId="5" borderId="41" xfId="0" applyFont="1" applyFill="1" applyBorder="1" applyAlignment="1">
      <alignment horizontal="center"/>
    </xf>
    <xf numFmtId="0" fontId="20" fillId="5" borderId="24" xfId="0" applyFont="1" applyFill="1" applyBorder="1" applyAlignment="1">
      <alignment horizontal="center"/>
    </xf>
    <xf numFmtId="0" fontId="20" fillId="33" borderId="52" xfId="0" applyFont="1" applyFill="1" applyBorder="1" applyAlignment="1">
      <alignment horizontal="center"/>
    </xf>
    <xf numFmtId="0" fontId="20" fillId="33" borderId="15" xfId="0" applyFont="1" applyFill="1" applyBorder="1" applyAlignment="1">
      <alignment horizontal="left" indent="1"/>
    </xf>
    <xf numFmtId="0" fontId="9" fillId="28" borderId="4" xfId="0" applyFont="1" applyFill="1" applyBorder="1" applyAlignment="1">
      <alignment horizontal="center" vertical="center" wrapText="1"/>
    </xf>
    <xf numFmtId="0" fontId="9" fillId="28" borderId="5" xfId="0" applyFont="1" applyFill="1" applyBorder="1" applyAlignment="1">
      <alignment horizontal="center" vertical="center" wrapText="1"/>
    </xf>
    <xf numFmtId="0" fontId="9" fillId="28" borderId="6" xfId="0" applyFont="1" applyFill="1" applyBorder="1" applyAlignment="1">
      <alignment horizontal="center" vertical="center" wrapText="1"/>
    </xf>
    <xf numFmtId="0" fontId="9" fillId="28" borderId="21" xfId="0" applyFont="1" applyFill="1" applyBorder="1" applyAlignment="1">
      <alignment horizontal="center" vertical="center" wrapText="1"/>
    </xf>
    <xf numFmtId="0" fontId="9" fillId="28" borderId="22" xfId="0" applyFont="1" applyFill="1" applyBorder="1" applyAlignment="1">
      <alignment horizontal="center" vertical="center" wrapText="1"/>
    </xf>
    <xf numFmtId="0" fontId="9" fillId="28" borderId="23" xfId="0" applyFont="1" applyFill="1" applyBorder="1" applyAlignment="1">
      <alignment horizontal="center" vertical="center" wrapText="1"/>
    </xf>
    <xf numFmtId="0" fontId="9" fillId="34" borderId="45" xfId="0" applyFont="1" applyFill="1" applyBorder="1" applyAlignment="1">
      <alignment horizontal="center" vertical="center"/>
    </xf>
    <xf numFmtId="0" fontId="9" fillId="34" borderId="49" xfId="0" applyFont="1" applyFill="1" applyBorder="1" applyAlignment="1">
      <alignment horizontal="center" vertical="center"/>
    </xf>
    <xf numFmtId="0" fontId="9" fillId="35" borderId="15" xfId="0" applyFont="1" applyFill="1" applyBorder="1" applyAlignment="1">
      <alignment horizontal="center" vertical="center"/>
    </xf>
    <xf numFmtId="0" fontId="9" fillId="35" borderId="13" xfId="0" applyFont="1" applyFill="1" applyBorder="1" applyAlignment="1">
      <alignment horizontal="center" vertical="center"/>
    </xf>
    <xf numFmtId="0" fontId="9" fillId="35" borderId="30" xfId="0" applyFont="1" applyFill="1" applyBorder="1" applyAlignment="1">
      <alignment horizontal="center" vertical="center"/>
    </xf>
    <xf numFmtId="0" fontId="9" fillId="36" borderId="45" xfId="0" applyFont="1" applyFill="1" applyBorder="1" applyAlignment="1">
      <alignment horizontal="center" vertical="center"/>
    </xf>
    <xf numFmtId="0" fontId="9" fillId="36" borderId="17" xfId="0" applyFont="1" applyFill="1" applyBorder="1" applyAlignment="1">
      <alignment horizontal="center" vertical="center"/>
    </xf>
    <xf numFmtId="0" fontId="9" fillId="36" borderId="49" xfId="0" applyFont="1" applyFill="1" applyBorder="1" applyAlignment="1">
      <alignment horizontal="center" vertical="center"/>
    </xf>
    <xf numFmtId="0" fontId="9" fillId="37" borderId="45" xfId="0" applyFont="1" applyFill="1" applyBorder="1" applyAlignment="1">
      <alignment horizontal="center" vertical="center"/>
    </xf>
    <xf numFmtId="0" fontId="9" fillId="37" borderId="17" xfId="0" applyFont="1" applyFill="1" applyBorder="1" applyAlignment="1">
      <alignment horizontal="center" vertical="center"/>
    </xf>
    <xf numFmtId="0" fontId="9" fillId="37" borderId="49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9" fillId="5" borderId="45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/>
    </xf>
    <xf numFmtId="0" fontId="9" fillId="32" borderId="45" xfId="0" applyFont="1" applyFill="1" applyBorder="1" applyAlignment="1">
      <alignment horizontal="center" vertical="center"/>
    </xf>
    <xf numFmtId="0" fontId="9" fillId="32" borderId="17" xfId="0" applyFont="1" applyFill="1" applyBorder="1" applyAlignment="1">
      <alignment horizontal="center" vertical="center"/>
    </xf>
    <xf numFmtId="0" fontId="9" fillId="32" borderId="49" xfId="0" applyFont="1" applyFill="1" applyBorder="1" applyAlignment="1">
      <alignment horizontal="center" vertical="center"/>
    </xf>
    <xf numFmtId="0" fontId="9" fillId="30" borderId="45" xfId="0" applyFont="1" applyFill="1" applyBorder="1" applyAlignment="1">
      <alignment horizontal="center" vertical="center"/>
    </xf>
    <xf numFmtId="0" fontId="9" fillId="30" borderId="17" xfId="0" applyFont="1" applyFill="1" applyBorder="1" applyAlignment="1">
      <alignment horizontal="center" vertical="center"/>
    </xf>
    <xf numFmtId="0" fontId="9" fillId="30" borderId="49" xfId="0" applyFont="1" applyFill="1" applyBorder="1" applyAlignment="1">
      <alignment horizontal="center" vertical="center"/>
    </xf>
    <xf numFmtId="0" fontId="9" fillId="33" borderId="45" xfId="0" applyFont="1" applyFill="1" applyBorder="1" applyAlignment="1">
      <alignment horizontal="center" vertical="center"/>
    </xf>
    <xf numFmtId="0" fontId="9" fillId="33" borderId="17" xfId="0" applyFont="1" applyFill="1" applyBorder="1" applyAlignment="1">
      <alignment horizontal="center" vertical="center"/>
    </xf>
    <xf numFmtId="0" fontId="9" fillId="33" borderId="49" xfId="0" applyFont="1" applyFill="1" applyBorder="1" applyAlignment="1">
      <alignment horizontal="center" vertical="center"/>
    </xf>
    <xf numFmtId="0" fontId="9" fillId="38" borderId="45" xfId="0" applyFont="1" applyFill="1" applyBorder="1" applyAlignment="1">
      <alignment horizontal="center" vertical="center"/>
    </xf>
    <xf numFmtId="0" fontId="9" fillId="38" borderId="17" xfId="0" applyFont="1" applyFill="1" applyBorder="1" applyAlignment="1">
      <alignment horizontal="center" vertical="center"/>
    </xf>
    <xf numFmtId="0" fontId="9" fillId="38" borderId="49" xfId="0" applyFont="1" applyFill="1" applyBorder="1" applyAlignment="1">
      <alignment horizontal="center" vertical="center"/>
    </xf>
    <xf numFmtId="0" fontId="9" fillId="34" borderId="17" xfId="0" applyFont="1" applyFill="1" applyBorder="1" applyAlignment="1">
      <alignment horizontal="center" vertical="center"/>
    </xf>
    <xf numFmtId="0" fontId="9" fillId="34" borderId="40" xfId="0" applyFont="1" applyFill="1" applyBorder="1" applyAlignment="1">
      <alignment horizontal="center" vertical="center"/>
    </xf>
    <xf numFmtId="0" fontId="9" fillId="39" borderId="13" xfId="0" applyFont="1" applyFill="1" applyBorder="1" applyAlignment="1">
      <alignment horizontal="center"/>
    </xf>
    <xf numFmtId="0" fontId="9" fillId="33" borderId="16" xfId="0" applyFont="1" applyFill="1" applyBorder="1" applyAlignment="1">
      <alignment horizontal="center" vertical="center"/>
    </xf>
    <xf numFmtId="0" fontId="20" fillId="34" borderId="42" xfId="0" applyFont="1" applyFill="1" applyBorder="1" applyAlignment="1">
      <alignment horizontal="center" vertical="center"/>
    </xf>
    <xf numFmtId="0" fontId="20" fillId="34" borderId="51" xfId="0" applyFont="1" applyFill="1" applyBorder="1" applyAlignment="1">
      <alignment horizontal="center" vertical="center"/>
    </xf>
    <xf numFmtId="0" fontId="20" fillId="34" borderId="24" xfId="0" applyFont="1" applyFill="1" applyBorder="1" applyAlignment="1">
      <alignment horizontal="center" vertical="center"/>
    </xf>
    <xf numFmtId="0" fontId="9" fillId="33" borderId="42" xfId="0" applyFont="1" applyFill="1" applyBorder="1" applyAlignment="1">
      <alignment horizontal="center" vertical="center"/>
    </xf>
    <xf numFmtId="0" fontId="9" fillId="33" borderId="51" xfId="0" applyFont="1" applyFill="1" applyBorder="1" applyAlignment="1">
      <alignment horizontal="center" vertical="center"/>
    </xf>
    <xf numFmtId="0" fontId="9" fillId="33" borderId="24" xfId="0" applyFont="1" applyFill="1" applyBorder="1" applyAlignment="1">
      <alignment horizontal="center" vertical="center"/>
    </xf>
    <xf numFmtId="0" fontId="9" fillId="35" borderId="16" xfId="0" applyFont="1" applyFill="1" applyBorder="1" applyAlignment="1">
      <alignment horizontal="center" vertical="center"/>
    </xf>
    <xf numFmtId="0" fontId="9" fillId="35" borderId="17" xfId="0" applyFont="1" applyFill="1" applyBorder="1" applyAlignment="1">
      <alignment horizontal="center" vertical="center"/>
    </xf>
    <xf numFmtId="0" fontId="9" fillId="35" borderId="49" xfId="0" applyFont="1" applyFill="1" applyBorder="1" applyAlignment="1">
      <alignment horizontal="center" vertical="center"/>
    </xf>
    <xf numFmtId="0" fontId="7" fillId="36" borderId="13" xfId="0" applyFont="1" applyFill="1" applyBorder="1" applyAlignment="1">
      <alignment horizontal="center"/>
    </xf>
    <xf numFmtId="0" fontId="9" fillId="38" borderId="16" xfId="0" applyFont="1" applyFill="1" applyBorder="1" applyAlignment="1">
      <alignment horizontal="center" vertical="center"/>
    </xf>
    <xf numFmtId="0" fontId="9" fillId="39" borderId="44" xfId="0" applyFont="1" applyFill="1" applyBorder="1" applyAlignment="1">
      <alignment horizontal="center"/>
    </xf>
    <xf numFmtId="0" fontId="9" fillId="39" borderId="15" xfId="0" applyFont="1" applyFill="1" applyBorder="1" applyAlignment="1">
      <alignment horizontal="center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1" fillId="8" borderId="5" xfId="0" applyFont="1" applyFill="1" applyBorder="1" applyAlignment="1" applyProtection="1">
      <alignment horizontal="center" vertical="center" wrapText="1"/>
      <protection locked="0"/>
    </xf>
    <xf numFmtId="0" fontId="21" fillId="8" borderId="6" xfId="0" applyFont="1" applyFill="1" applyBorder="1" applyAlignment="1" applyProtection="1">
      <alignment horizontal="center" vertical="center" wrapText="1"/>
      <protection locked="0"/>
    </xf>
    <xf numFmtId="0" fontId="21" fillId="8" borderId="7" xfId="0" applyFont="1" applyFill="1" applyBorder="1" applyAlignment="1" applyProtection="1">
      <alignment horizontal="center" vertical="center" wrapText="1"/>
      <protection locked="0"/>
    </xf>
    <xf numFmtId="0" fontId="21" fillId="8" borderId="0" xfId="0" applyFont="1" applyFill="1" applyAlignment="1" applyProtection="1">
      <alignment horizontal="center" vertical="center" wrapText="1"/>
      <protection locked="0"/>
    </xf>
    <xf numFmtId="0" fontId="21" fillId="8" borderId="8" xfId="0" applyFont="1" applyFill="1" applyBorder="1" applyAlignment="1" applyProtection="1">
      <alignment horizontal="center" vertical="center" wrapText="1"/>
      <protection locked="0"/>
    </xf>
    <xf numFmtId="0" fontId="21" fillId="6" borderId="13" xfId="0" applyFont="1" applyFill="1" applyBorder="1" applyAlignment="1" applyProtection="1">
      <alignment horizontal="center" vertical="center" wrapText="1"/>
      <protection locked="0"/>
    </xf>
    <xf numFmtId="0" fontId="9" fillId="6" borderId="13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 applyProtection="1">
      <alignment horizontal="center" vertical="center" wrapText="1"/>
      <protection locked="0"/>
    </xf>
    <xf numFmtId="0" fontId="4" fillId="4" borderId="22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 applyProtection="1">
      <alignment horizontal="center" vertical="center" wrapText="1"/>
      <protection locked="0"/>
    </xf>
    <xf numFmtId="0" fontId="7" fillId="8" borderId="5" xfId="0" applyFont="1" applyFill="1" applyBorder="1" applyAlignment="1" applyProtection="1">
      <alignment horizontal="center" vertical="center" wrapText="1"/>
      <protection locked="0"/>
    </xf>
    <xf numFmtId="0" fontId="7" fillId="8" borderId="6" xfId="0" applyFont="1" applyFill="1" applyBorder="1" applyAlignment="1" applyProtection="1">
      <alignment horizontal="center" vertical="center" wrapText="1"/>
      <protection locked="0"/>
    </xf>
    <xf numFmtId="0" fontId="7" fillId="8" borderId="7" xfId="0" applyFont="1" applyFill="1" applyBorder="1" applyAlignment="1" applyProtection="1">
      <alignment horizontal="center"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0" fontId="7" fillId="8" borderId="8" xfId="0" applyFont="1" applyFill="1" applyBorder="1" applyAlignment="1" applyProtection="1">
      <alignment horizontal="center" vertical="center" wrapText="1"/>
      <protection locked="0"/>
    </xf>
    <xf numFmtId="0" fontId="7" fillId="6" borderId="13" xfId="0" applyFont="1" applyFill="1" applyBorder="1" applyAlignment="1" applyProtection="1">
      <alignment horizontal="center" vertical="center" wrapText="1"/>
      <protection locked="0"/>
    </xf>
    <xf numFmtId="0" fontId="7" fillId="28" borderId="13" xfId="0" applyFont="1" applyFill="1" applyBorder="1" applyAlignment="1">
      <alignment horizontal="right"/>
    </xf>
    <xf numFmtId="0" fontId="7" fillId="9" borderId="13" xfId="0" applyFont="1" applyFill="1" applyBorder="1" applyAlignment="1">
      <alignment horizontal="center" vertical="center" wrapText="1"/>
    </xf>
    <xf numFmtId="0" fontId="7" fillId="26" borderId="13" xfId="0" applyFont="1" applyFill="1" applyBorder="1" applyAlignment="1">
      <alignment horizontal="center" vertical="center"/>
    </xf>
    <xf numFmtId="0" fontId="7" fillId="27" borderId="13" xfId="0" applyFont="1" applyFill="1" applyBorder="1" applyAlignment="1">
      <alignment horizontal="center"/>
    </xf>
    <xf numFmtId="0" fontId="7" fillId="26" borderId="13" xfId="0" applyFont="1" applyFill="1" applyBorder="1" applyAlignment="1">
      <alignment horizontal="center" wrapText="1"/>
    </xf>
    <xf numFmtId="0" fontId="8" fillId="0" borderId="13" xfId="0" applyFont="1" applyBorder="1" applyAlignment="1">
      <alignment horizontal="center" vertical="center"/>
    </xf>
    <xf numFmtId="0" fontId="7" fillId="9" borderId="13" xfId="0" applyFont="1" applyFill="1" applyBorder="1" applyAlignment="1">
      <alignment horizontal="center" wrapText="1"/>
    </xf>
    <xf numFmtId="0" fontId="8" fillId="11" borderId="31" xfId="0" applyFont="1" applyFill="1" applyBorder="1" applyAlignment="1">
      <alignment horizontal="center"/>
    </xf>
    <xf numFmtId="0" fontId="8" fillId="11" borderId="32" xfId="0" applyFont="1" applyFill="1" applyBorder="1" applyAlignment="1">
      <alignment horizontal="center"/>
    </xf>
    <xf numFmtId="0" fontId="8" fillId="11" borderId="33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7" fillId="9" borderId="33" xfId="0" applyFont="1" applyFill="1" applyBorder="1" applyAlignment="1">
      <alignment horizontal="center"/>
    </xf>
    <xf numFmtId="0" fontId="9" fillId="10" borderId="31" xfId="0" applyFont="1" applyFill="1" applyBorder="1" applyAlignment="1">
      <alignment horizontal="center" vertical="center"/>
    </xf>
    <xf numFmtId="0" fontId="9" fillId="10" borderId="3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7" fillId="14" borderId="13" xfId="0" applyFont="1" applyFill="1" applyBorder="1" applyAlignment="1">
      <alignment horizontal="center" wrapText="1"/>
    </xf>
    <xf numFmtId="0" fontId="9" fillId="13" borderId="31" xfId="0" applyFont="1" applyFill="1" applyBorder="1" applyAlignment="1">
      <alignment horizontal="center" vertical="center"/>
    </xf>
    <xf numFmtId="0" fontId="9" fillId="13" borderId="32" xfId="0" applyFont="1" applyFill="1" applyBorder="1" applyAlignment="1">
      <alignment horizontal="center" vertical="center"/>
    </xf>
    <xf numFmtId="0" fontId="7" fillId="15" borderId="13" xfId="0" applyFont="1" applyFill="1" applyBorder="1" applyAlignment="1">
      <alignment horizont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7" fillId="15" borderId="31" xfId="0" applyFont="1" applyFill="1" applyBorder="1" applyAlignment="1">
      <alignment horizontal="center"/>
    </xf>
    <xf numFmtId="0" fontId="7" fillId="15" borderId="32" xfId="0" applyFont="1" applyFill="1" applyBorder="1" applyAlignment="1">
      <alignment horizontal="center"/>
    </xf>
    <xf numFmtId="0" fontId="7" fillId="15" borderId="33" xfId="0" applyFont="1" applyFill="1" applyBorder="1" applyAlignment="1">
      <alignment horizontal="center"/>
    </xf>
    <xf numFmtId="0" fontId="7" fillId="11" borderId="31" xfId="0" applyFont="1" applyFill="1" applyBorder="1" applyAlignment="1">
      <alignment horizontal="center"/>
    </xf>
    <xf numFmtId="0" fontId="7" fillId="11" borderId="32" xfId="0" applyFont="1" applyFill="1" applyBorder="1" applyAlignment="1">
      <alignment horizontal="center"/>
    </xf>
    <xf numFmtId="0" fontId="7" fillId="11" borderId="33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 wrapText="1"/>
    </xf>
    <xf numFmtId="0" fontId="9" fillId="18" borderId="31" xfId="0" applyFont="1" applyFill="1" applyBorder="1" applyAlignment="1">
      <alignment horizontal="center" vertical="center"/>
    </xf>
    <xf numFmtId="0" fontId="9" fillId="18" borderId="32" xfId="0" applyFont="1" applyFill="1" applyBorder="1" applyAlignment="1">
      <alignment horizontal="center" vertical="center"/>
    </xf>
    <xf numFmtId="0" fontId="7" fillId="16" borderId="31" xfId="0" applyFont="1" applyFill="1" applyBorder="1" applyAlignment="1">
      <alignment horizontal="center"/>
    </xf>
    <xf numFmtId="0" fontId="7" fillId="16" borderId="32" xfId="0" applyFont="1" applyFill="1" applyBorder="1" applyAlignment="1">
      <alignment horizontal="center"/>
    </xf>
    <xf numFmtId="0" fontId="7" fillId="16" borderId="33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7" fillId="19" borderId="13" xfId="0" applyFont="1" applyFill="1" applyBorder="1" applyAlignment="1">
      <alignment horizontal="center" wrapText="1"/>
    </xf>
    <xf numFmtId="0" fontId="15" fillId="20" borderId="31" xfId="0" applyFont="1" applyFill="1" applyBorder="1" applyAlignment="1">
      <alignment horizontal="center" vertical="center"/>
    </xf>
    <xf numFmtId="0" fontId="15" fillId="20" borderId="32" xfId="0" applyFont="1" applyFill="1" applyBorder="1" applyAlignment="1">
      <alignment horizontal="center" vertical="center"/>
    </xf>
    <xf numFmtId="0" fontId="17" fillId="19" borderId="31" xfId="0" applyFont="1" applyFill="1" applyBorder="1" applyAlignment="1">
      <alignment horizontal="center"/>
    </xf>
    <xf numFmtId="0" fontId="17" fillId="19" borderId="32" xfId="0" applyFont="1" applyFill="1" applyBorder="1" applyAlignment="1">
      <alignment horizontal="center"/>
    </xf>
    <xf numFmtId="0" fontId="17" fillId="19" borderId="33" xfId="0" applyFont="1" applyFill="1" applyBorder="1" applyAlignment="1">
      <alignment horizontal="center"/>
    </xf>
    <xf numFmtId="0" fontId="17" fillId="11" borderId="31" xfId="0" applyFont="1" applyFill="1" applyBorder="1" applyAlignment="1">
      <alignment horizontal="center"/>
    </xf>
    <xf numFmtId="0" fontId="17" fillId="11" borderId="32" xfId="0" applyFont="1" applyFill="1" applyBorder="1" applyAlignment="1">
      <alignment horizontal="center"/>
    </xf>
    <xf numFmtId="0" fontId="17" fillId="11" borderId="33" xfId="0" applyFont="1" applyFill="1" applyBorder="1" applyAlignment="1">
      <alignment horizontal="center"/>
    </xf>
    <xf numFmtId="0" fontId="7" fillId="30" borderId="13" xfId="0" applyFont="1" applyFill="1" applyBorder="1" applyAlignment="1">
      <alignment horizontal="center" wrapText="1"/>
    </xf>
    <xf numFmtId="0" fontId="9" fillId="9" borderId="31" xfId="0" applyFont="1" applyFill="1" applyBorder="1" applyAlignment="1">
      <alignment horizontal="center" vertical="center"/>
    </xf>
    <xf numFmtId="0" fontId="9" fillId="9" borderId="32" xfId="0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/>
    </xf>
    <xf numFmtId="0" fontId="7" fillId="30" borderId="32" xfId="0" applyFont="1" applyFill="1" applyBorder="1" applyAlignment="1">
      <alignment horizontal="center"/>
    </xf>
    <xf numFmtId="0" fontId="7" fillId="30" borderId="33" xfId="0" applyFont="1" applyFill="1" applyBorder="1" applyAlignment="1">
      <alignment horizontal="center"/>
    </xf>
    <xf numFmtId="0" fontId="7" fillId="41" borderId="31" xfId="0" applyFont="1" applyFill="1" applyBorder="1" applyAlignment="1">
      <alignment horizontal="center"/>
    </xf>
    <xf numFmtId="0" fontId="7" fillId="41" borderId="32" xfId="0" applyFont="1" applyFill="1" applyBorder="1" applyAlignment="1">
      <alignment horizontal="center"/>
    </xf>
    <xf numFmtId="0" fontId="7" fillId="41" borderId="33" xfId="0" applyFont="1" applyFill="1" applyBorder="1" applyAlignment="1">
      <alignment horizontal="center"/>
    </xf>
    <xf numFmtId="0" fontId="7" fillId="21" borderId="13" xfId="0" applyFont="1" applyFill="1" applyBorder="1" applyAlignment="1">
      <alignment horizontal="center" wrapText="1"/>
    </xf>
    <xf numFmtId="0" fontId="7" fillId="21" borderId="31" xfId="0" applyFont="1" applyFill="1" applyBorder="1" applyAlignment="1">
      <alignment horizontal="center"/>
    </xf>
    <xf numFmtId="0" fontId="7" fillId="21" borderId="32" xfId="0" applyFont="1" applyFill="1" applyBorder="1" applyAlignment="1">
      <alignment horizontal="center"/>
    </xf>
    <xf numFmtId="0" fontId="7" fillId="21" borderId="33" xfId="0" applyFont="1" applyFill="1" applyBorder="1" applyAlignment="1">
      <alignment horizontal="center"/>
    </xf>
    <xf numFmtId="0" fontId="9" fillId="22" borderId="31" xfId="0" applyFont="1" applyFill="1" applyBorder="1" applyAlignment="1">
      <alignment horizontal="center" vertical="center"/>
    </xf>
    <xf numFmtId="0" fontId="9" fillId="22" borderId="32" xfId="0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wrapText="1"/>
    </xf>
    <xf numFmtId="0" fontId="7" fillId="17" borderId="13" xfId="0" applyFont="1" applyFill="1" applyBorder="1" applyAlignment="1">
      <alignment horizontal="center" vertical="center"/>
    </xf>
    <xf numFmtId="0" fontId="7" fillId="23" borderId="31" xfId="0" applyFont="1" applyFill="1" applyBorder="1" applyAlignment="1">
      <alignment horizontal="center"/>
    </xf>
    <xf numFmtId="0" fontId="7" fillId="23" borderId="32" xfId="0" applyFont="1" applyFill="1" applyBorder="1" applyAlignment="1">
      <alignment horizontal="center"/>
    </xf>
    <xf numFmtId="0" fontId="7" fillId="23" borderId="33" xfId="0" applyFont="1" applyFill="1" applyBorder="1" applyAlignment="1">
      <alignment horizontal="center"/>
    </xf>
    <xf numFmtId="0" fontId="7" fillId="24" borderId="13" xfId="0" applyFont="1" applyFill="1" applyBorder="1" applyAlignment="1">
      <alignment horizontal="center" wrapText="1"/>
    </xf>
    <xf numFmtId="0" fontId="9" fillId="25" borderId="31" xfId="0" applyFont="1" applyFill="1" applyBorder="1" applyAlignment="1">
      <alignment horizontal="center" vertical="center"/>
    </xf>
    <xf numFmtId="0" fontId="9" fillId="25" borderId="32" xfId="0" applyFont="1" applyFill="1" applyBorder="1" applyAlignment="1">
      <alignment horizontal="center" vertical="center"/>
    </xf>
    <xf numFmtId="0" fontId="7" fillId="24" borderId="31" xfId="0" applyFont="1" applyFill="1" applyBorder="1" applyAlignment="1">
      <alignment horizontal="center"/>
    </xf>
    <xf numFmtId="0" fontId="7" fillId="24" borderId="32" xfId="0" applyFont="1" applyFill="1" applyBorder="1" applyAlignment="1">
      <alignment horizontal="center"/>
    </xf>
    <xf numFmtId="0" fontId="7" fillId="24" borderId="33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</cellXfs>
  <cellStyles count="5">
    <cellStyle name="Millares [0]" xfId="2" builtinId="6"/>
    <cellStyle name="Normal" xfId="0" builtinId="0"/>
    <cellStyle name="Normal 2" xfId="4" xr:uid="{8CA44D20-AC75-49D2-BAF6-310F713AF8EB}"/>
    <cellStyle name="Normal 3" xfId="3" xr:uid="{E1C7C44B-DA64-4096-A23E-8843BB7F74D0}"/>
    <cellStyle name="Porcentaje" xfId="1" builtinId="5"/>
  </cellStyles>
  <dxfs count="3">
    <dxf>
      <fill>
        <patternFill>
          <bgColor theme="9"/>
        </patternFill>
      </fill>
    </dxf>
    <dxf>
      <fill>
        <patternFill>
          <bgColor rgb="FF00B050"/>
        </patternFill>
      </fill>
    </dxf>
    <dxf>
      <numFmt numFmtId="2" formatCode="0.00"/>
    </dxf>
  </dxfs>
  <tableStyles count="0" defaultTableStyle="TableStyleMedium2" defaultPivotStyle="PivotStyleLight16"/>
  <colors>
    <mruColors>
      <color rgb="FFCCCCFF"/>
      <color rgb="FF6699FF"/>
      <color rgb="FF33CCFF"/>
      <color rgb="FF43CEFF"/>
      <color rgb="FFFFFFFF"/>
      <color rgb="FFFFFFCC"/>
      <color rgb="FFFFCCCC"/>
      <color rgb="FFCCFFFF"/>
      <color rgb="FFFFE7FF"/>
      <color rgb="FFBD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pivotCacheDefinition" Target="pivotCache/pivotCacheDefinition1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_ingenieria\Dropbox\18.%20COSTOS%20ESPUMA\2023\COSTEADOR%20DE%20ESPUMA%202023%20-%20ARREGLO.xlsm" TargetMode="External"/><Relationship Id="rId1" Type="http://schemas.openxmlformats.org/officeDocument/2006/relationships/externalLinkPath" Target="file:///C:\Users\aux_ingenieria\Dropbox\18.%20COSTOS%20ESPUMA\2023\COSTEADOR%20DE%20ESPUMA%202023%20-%20ARREGLO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ol%20Liliana%20R\Dropbox\PC\Documents\Dropbox\COSTOS%20NUEVOS%20COMPLETO%2015-08-2019\4.%20PARETO\2023\ESTAD&#205;STICAS%20DE%20VENTAS\1%20ESPUMA\VENTAS%20ESPUMA%20X%20CALIBRE.xlsx" TargetMode="External"/><Relationship Id="rId1" Type="http://schemas.openxmlformats.org/officeDocument/2006/relationships/externalLinkPath" Target="file:///C:\Users\Carol%20Liliana%20R\Dropbox\PC\Documents\Dropbox\COSTOS%20NUEVOS%20COMPLETO%2015-08-2019\4.%20PARETO\2023\ESTAD&#205;STICAS%20DE%20VENTAS\1%20ESPUMA\VENTAS%20ESPUMA%20X%20CALI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(31)"/>
      <sheetName val="3-(30)"/>
      <sheetName val="3-(29)"/>
      <sheetName val="3-(28)"/>
      <sheetName val="3-(27)"/>
      <sheetName val="3-(26)"/>
      <sheetName val="3-(25)"/>
      <sheetName val="3-(24)"/>
      <sheetName val="3-(23)"/>
      <sheetName val="3-(22)"/>
      <sheetName val="3-(21)"/>
      <sheetName val="3-(20)"/>
      <sheetName val="3-(19)"/>
      <sheetName val="3-(18)"/>
      <sheetName val="3-(17)"/>
      <sheetName val="3-(16)"/>
      <sheetName val="3-(15)"/>
      <sheetName val="3-(14)"/>
      <sheetName val="3-(13)"/>
      <sheetName val="3-(12)"/>
      <sheetName val="3-(11)"/>
      <sheetName val="3-(10)"/>
      <sheetName val="3-(9)"/>
      <sheetName val="3-(8)"/>
      <sheetName val="3-(7)"/>
      <sheetName val="3-(6)"/>
      <sheetName val="3-(5)"/>
      <sheetName val="3-(4)"/>
      <sheetName val="3-(3)"/>
      <sheetName val="3-(2)"/>
      <sheetName val="3-(1)"/>
      <sheetName val="2-(31)"/>
      <sheetName val="2-(30)"/>
      <sheetName val="2-(29)"/>
      <sheetName val="2-(28)"/>
      <sheetName val="2-(27)"/>
      <sheetName val="2-(26)"/>
      <sheetName val="2-(25)"/>
      <sheetName val="2-(24)"/>
      <sheetName val="2-(23)"/>
      <sheetName val="2-(22)"/>
      <sheetName val="2-(21)"/>
      <sheetName val="2-(20)"/>
      <sheetName val="2-(19)"/>
      <sheetName val="2-(18)"/>
      <sheetName val="2-(17)"/>
      <sheetName val="2-(16)"/>
      <sheetName val="2-(15)"/>
      <sheetName val="2-(14)"/>
      <sheetName val="2-(13)"/>
      <sheetName val="2-(12)"/>
      <sheetName val="2-(11)"/>
      <sheetName val="2-(10)"/>
      <sheetName val="2-(9)"/>
      <sheetName val="2-(8)"/>
      <sheetName val="2-(7)"/>
      <sheetName val="2-(6)"/>
      <sheetName val="2-(5)"/>
      <sheetName val="2-(4)"/>
      <sheetName val="2-(3)"/>
      <sheetName val="2-(2)"/>
      <sheetName val="2-(1)"/>
      <sheetName val="1-(31)"/>
      <sheetName val="1-(30)"/>
      <sheetName val="1-(29)"/>
      <sheetName val="1-(28)"/>
      <sheetName val="1-(27)"/>
      <sheetName val="1-(26)"/>
      <sheetName val="1-(25)"/>
      <sheetName val="1-(24)"/>
      <sheetName val="1-(23)"/>
      <sheetName val="1-(22)"/>
      <sheetName val="1-(21)"/>
      <sheetName val="1-(20)"/>
      <sheetName val="1-(19)"/>
      <sheetName val="1-(18)"/>
      <sheetName val="1-(17)"/>
      <sheetName val="1-(16)"/>
      <sheetName val="1-(15)"/>
      <sheetName val="1-(14)"/>
      <sheetName val="1-(13)"/>
      <sheetName val="1-(12)"/>
      <sheetName val="1-(11)"/>
      <sheetName val="1-(10)"/>
      <sheetName val="1-(9)"/>
      <sheetName val="1-(8)"/>
      <sheetName val="1-(7)"/>
      <sheetName val="1-(6)"/>
      <sheetName val="1-(5)"/>
      <sheetName val="1-(4)"/>
      <sheetName val="1-(3)"/>
      <sheetName val="1-(2)"/>
      <sheetName val="1-(1)"/>
      <sheetName val="CHEQUEO NOM - MED"/>
      <sheetName val="HISTORIA"/>
      <sheetName val="CONTROL DEL CALIDAD"/>
      <sheetName val="PRODUCCION ESPUMA"/>
      <sheetName val="PESO BLOQUES"/>
      <sheetName val="D-12"/>
      <sheetName val="D-15 CILINDRO"/>
      <sheetName val="D-15"/>
      <sheetName val="D-15 SA"/>
      <sheetName val="D-16 DURA"/>
      <sheetName val="D-18"/>
      <sheetName val="D-18 DURA"/>
      <sheetName val="D-18 OPTICO"/>
      <sheetName val="D-20"/>
      <sheetName val="D-20 CIL"/>
      <sheetName val="PENTA 20.5"/>
      <sheetName val="D-23"/>
      <sheetName val="PENTA 23.0"/>
      <sheetName val="D-23 DURA"/>
      <sheetName val="D-26"/>
      <sheetName val="PENTA 26.0"/>
      <sheetName val="D-30"/>
      <sheetName val="D-40"/>
      <sheetName val="D-40 CIL"/>
      <sheetName val="D-60"/>
      <sheetName val="ANTFL 26 NUEVO"/>
      <sheetName val="COSTO DE MP"/>
      <sheetName val="RESUMEN"/>
      <sheetName val="RESUMEN CONSUMO"/>
      <sheetName val="HISTORICO"/>
      <sheetName val="TARJETA PARA IMPRIMIR"/>
      <sheetName val="PESOS BRUTOS HISTORICOS"/>
      <sheetName val="COSTEO D-23 PENTA"/>
      <sheetName val="COSTEO D-55 VISCOELASTICA"/>
      <sheetName val="COSTEO D-16 DURA 3X2"/>
      <sheetName val="COSTEO D-16 DURA 240X190"/>
      <sheetName val="D-16 (2)"/>
      <sheetName val="D-16 (3)"/>
      <sheetName val="D-20 DURA (2)"/>
      <sheetName val="D-20 D bloquecajon"/>
      <sheetName val="COMPAR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14">
          <cell r="U114">
            <v>82.668095999999991</v>
          </cell>
        </row>
      </sheetData>
      <sheetData sheetId="99" refreshError="1"/>
      <sheetData sheetId="100" refreshError="1">
        <row r="114">
          <cell r="U114">
            <v>107.02565999999999</v>
          </cell>
        </row>
      </sheetData>
      <sheetData sheetId="101" refreshError="1"/>
      <sheetData sheetId="102" refreshError="1"/>
      <sheetData sheetId="103" refreshError="1">
        <row r="114">
          <cell r="U114">
            <v>125.10930599999998</v>
          </cell>
        </row>
      </sheetData>
      <sheetData sheetId="104" refreshError="1"/>
      <sheetData sheetId="105" refreshError="1"/>
      <sheetData sheetId="106" refreshError="1">
        <row r="114">
          <cell r="U114">
            <v>141.47069999999997</v>
          </cell>
        </row>
      </sheetData>
      <sheetData sheetId="107" refreshError="1"/>
      <sheetData sheetId="108" refreshError="1">
        <row r="114">
          <cell r="U114">
            <v>140.24051999999998</v>
          </cell>
        </row>
      </sheetData>
      <sheetData sheetId="109" refreshError="1">
        <row r="114">
          <cell r="U114">
            <v>162.69130499999997</v>
          </cell>
        </row>
      </sheetData>
      <sheetData sheetId="110" refreshError="1"/>
      <sheetData sheetId="111" refreshError="1"/>
      <sheetData sheetId="112" refreshError="1">
        <row r="114">
          <cell r="U114">
            <v>182.31267599999995</v>
          </cell>
        </row>
      </sheetData>
      <sheetData sheetId="113" refreshError="1">
        <row r="114">
          <cell r="U114">
            <v>179.11420799999999</v>
          </cell>
        </row>
      </sheetData>
      <sheetData sheetId="114" refreshError="1">
        <row r="114">
          <cell r="U114">
            <v>204.82496999999998</v>
          </cell>
        </row>
      </sheetData>
      <sheetData sheetId="115" refreshError="1">
        <row r="114">
          <cell r="U114">
            <v>258.33779999999996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  <sheetName val=""/>
      <sheetName val="Sheet1"/>
    </sheetNames>
    <sheetDataSet>
      <sheetData sheetId="0"/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ldemar Madrid Güiza" refreshedDate="45250.555682754632" createdVersion="8" refreshedVersion="8" minRefreshableVersion="3" recordCount="29" xr:uid="{E0826694-6C8B-41FC-86E5-714651D34E3F}">
  <cacheSource type="worksheet">
    <worksheetSource ref="A1:N30" sheet="BLOQUES 15 CIL"/>
  </cacheSource>
  <cacheFields count="14">
    <cacheField name="SECCION                                 " numFmtId="0">
      <sharedItems/>
    </cacheField>
    <cacheField name="Fecha" numFmtId="14">
      <sharedItems containsSemiMixedTypes="0" containsNonDate="0" containsDate="1" containsString="0" minDate="2023-01-10T00:00:00" maxDate="2023-10-22T00:00:00"/>
    </cacheField>
    <cacheField name="MES" numFmtId="166">
      <sharedItems count="10">
        <s v="Enero"/>
        <s v="Febrero"/>
        <s v="Marzo"/>
        <s v="Abril"/>
        <s v="Mayo"/>
        <s v="Junio"/>
        <s v="Julio"/>
        <s v="Agosto"/>
        <s v="Septiembre"/>
        <s v="Octubre"/>
      </sharedItems>
    </cacheField>
    <cacheField name="Nro documento" numFmtId="0">
      <sharedItems/>
    </cacheField>
    <cacheField name="O.P. numero docto" numFmtId="0">
      <sharedItems/>
    </cacheField>
    <cacheField name="Referencia" numFmtId="0">
      <sharedItems count="1">
        <s v="PP - BLOQUE ESPUMA D-15.0 CILINDRO"/>
      </sharedItems>
    </cacheField>
    <cacheField name="Detalle ext. 1" numFmtId="0">
      <sharedItems/>
    </cacheField>
    <cacheField name="Detalle ext. 2" numFmtId="0">
      <sharedItems/>
    </cacheField>
    <cacheField name="U.M." numFmtId="0">
      <sharedItems/>
    </cacheField>
    <cacheField name="Cantidad" numFmtId="0">
      <sharedItems containsSemiMixedTypes="0" containsString="0" containsNumber="1" containsInteger="1" minValue="1" maxValue="104"/>
    </cacheField>
    <cacheField name="CANT INFORME" numFmtId="4">
      <sharedItems containsSemiMixedTypes="0" containsString="0" containsNumber="1" minValue="90.000000000000085" maxValue="6552"/>
    </cacheField>
    <cacheField name="Bodega" numFmtId="0">
      <sharedItems/>
    </cacheField>
    <cacheField name="Desc. Motivo" numFmtId="0">
      <sharedItems/>
    </cacheField>
    <cacheField name="Estad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ldemar Madrid Güiza" refreshedDate="45253.419288194447" createdVersion="8" refreshedVersion="8" minRefreshableVersion="3" recordCount="481" xr:uid="{B9F42E47-3BE4-4E41-B3F3-11F5C4B1DE98}">
  <cacheSource type="worksheet">
    <worksheetSource ref="B1:N482" sheet="Hoja35"/>
  </cacheSource>
  <cacheFields count="13">
    <cacheField name="Fecha" numFmtId="14">
      <sharedItems containsSemiMixedTypes="0" containsNonDate="0" containsDate="1" containsString="0" minDate="2023-01-05T00:00:00" maxDate="2023-10-28T00:00:00"/>
    </cacheField>
    <cacheField name="MES" numFmtId="166">
      <sharedItems count="10">
        <s v="Enero"/>
        <s v="Febrero"/>
        <s v="Marzo"/>
        <s v="Abril"/>
        <s v="Mayo"/>
        <s v="Junio"/>
        <s v="Julio"/>
        <s v="Agosto"/>
        <s v="Septiembre"/>
        <s v="Octubre"/>
      </sharedItems>
    </cacheField>
    <cacheField name="Nro documento" numFmtId="0">
      <sharedItems/>
    </cacheField>
    <cacheField name="O.P. numero docto" numFmtId="0">
      <sharedItems/>
    </cacheField>
    <cacheField name="Referencia" numFmtId="0">
      <sharedItems count="16">
        <s v="PP - BLOQUE CASATA D-70.0"/>
        <s v="PP - BLOQUE ESPUMA D-12.0"/>
        <s v="PP - BLOQUE ESPUMA D-18.0"/>
        <s v="PP - BLOQUE ESPUMA D-20.0"/>
        <s v="PP - BLOQUE ESPUMA D-23.0"/>
        <s v="PP - BLOQUE ESPUMA D-26.0"/>
        <s v="PP - BLOQUE ESPUMA D-30.0"/>
        <s v="PP - BLOQUE ESPUMA D-15.0 CILINDRO"/>
        <s v="PP - BLOQUE ESPUMA D-26.0 PENTA"/>
        <s v="PP - BLOQUE ESPUMA D-15.0"/>
        <s v="PP - BLOQUE CASATA D-90.0"/>
        <s v="PP - BLOQUE ESPUMA D-40.0"/>
        <s v="PP - BLOQUE ESPUMA D-20.5 PENTA"/>
        <s v="PP - BLOQUE ESPUMA D-18.0 OPTICO"/>
        <s v="PP - BLOQUE ESPUMA D-26.0 ANTIFLAMA"/>
        <s v="PP - BLOQUE ESPUMA D-16.0 DURA"/>
      </sharedItems>
    </cacheField>
    <cacheField name="Detalle ext. 1" numFmtId="0">
      <sharedItems count="7">
        <s v="200.0X200.0"/>
        <s v="300.0X200.0"/>
        <s v="280.0X200.0"/>
        <s v="210.0X200.0"/>
        <s v="240.0X200.0"/>
        <s v="140.0X200.0"/>
        <s v="160.0X200.0"/>
      </sharedItems>
    </cacheField>
    <cacheField name="Detalle ext. 2" numFmtId="0">
      <sharedItems containsBlank="1"/>
    </cacheField>
    <cacheField name="U.M." numFmtId="0">
      <sharedItems/>
    </cacheField>
    <cacheField name="Cantidad" numFmtId="0">
      <sharedItems containsSemiMixedTypes="0" containsString="0" containsNumber="1" containsInteger="1" minValue="1" maxValue="104"/>
    </cacheField>
    <cacheField name="CANT INFORME" numFmtId="4">
      <sharedItems containsSemiMixedTypes="0" containsString="0" containsNumber="1" minValue="50.4" maxValue="6552"/>
    </cacheField>
    <cacheField name="Bodega" numFmtId="0">
      <sharedItems/>
    </cacheField>
    <cacheField name="Desc. Motivo" numFmtId="0">
      <sharedItems/>
    </cacheField>
    <cacheField name="Estad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ldemar Madrid Güiza" refreshedDate="45355.679568981483" createdVersion="8" refreshedVersion="8" minRefreshableVersion="3" recordCount="9740" xr:uid="{77F8A4F4-A234-4E61-AA96-35CD1276D5A1}">
  <cacheSource type="worksheet">
    <worksheetSource ref="A1:F9741" sheet="SIESA"/>
  </cacheSource>
  <cacheFields count="6"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Referencia" numFmtId="0">
      <sharedItems/>
    </cacheField>
    <cacheField name="Detalle ext. 1" numFmtId="0">
      <sharedItems containsBlank="1"/>
    </cacheField>
    <cacheField name="Detalle ext. 2" numFmtId="0">
      <sharedItems containsBlank="1"/>
    </cacheField>
    <cacheField name="CANTIDAD INFORME" numFmtId="0">
      <sharedItems containsSemiMixedTypes="0" containsString="0" containsNumber="1" minValue="-450.8" maxValue="1231.6500000000001"/>
    </cacheField>
    <cacheField name="PRODUCTO" numFmtId="0">
      <sharedItems containsBlank="1" count="532">
        <s v="LAMINA ESPUMA D-12.0 - 100.0X200.0X000.5 - BLANCO"/>
        <s v="LAMINA ESPUMA D-12.0 - 100.0X200.0X004.0 - BLANCO"/>
        <s v="LAMINA ESPUMA D-15.0 - 100.0X200.0X004.0 - ROSADO"/>
        <s v="LAMINA ESPUMA D-15.0 - 100.0X200.0X004.5 - ROSADO"/>
        <s v="LAMINA ESPUMA D-23.0 - 100.0X200.0X004.5 - NARANJA"/>
        <s v="LAMINA ESPUMA D-23.0 - 100.0X200.0X009.0 - NARANJA"/>
        <s v="LAMINA ESPUMA D-26.0 - 100.0X200.0X003.0 - NARANJA"/>
        <s v="LAMINA ESPUMA D-26.0 - 100.0X200.0X009.0 - NARANJA"/>
        <s v="LAMINA ESPUMA D-12.0 - 100.0X200.0X000.8 - BLANCO"/>
        <s v="LAMINA ESPUMA D-12.0 - 100.0X200.0X001.3 - BLANCO"/>
        <s v="LAMINA ESPUMA D-18.0 - 100.0X200.0X009.0 - ROSADO"/>
        <s v="LAMINA ESPUMA D-20.0 - 100.0X200.0X004.0 - NARANJA"/>
        <s v="LAMINA ESPUMA D-20.0 - 100.0X200.0X006.0 - NARANJA"/>
        <s v="LAMINA ESPUMA D-20.0 ANTIESCARA - 100.0X200.0X004.0 - NARANJA"/>
        <s v="LAMINA ESPUMA D-23.0 - 100.0X200.0X004.3 - NARANJA"/>
        <s v="LAMINA ESPUMA D-23.0 - 100.0X200.0X006.0 - NARANJA"/>
        <s v="LAMINA ESPUMA D-26.0 - 100.0X200.0X004.5 - NARANJA"/>
        <s v="LAMINA CASATA D-70.0 - 100.0X190.0X003.0"/>
        <s v="LAMINA ESPUMA D-12.0 - 100.0X200.0X002.5 - BLANCO"/>
        <s v="LAMINA ESPUMA D-15.0 - 100.0X200.0X002.8 - ROSADO"/>
        <s v="LAMINA ESPUMA D-15.0 - 100.0X200.0X005.0 - ROSADO"/>
        <s v="LAMINA ESPUMA D-15.0 - 100.0X200.0X006.0 - ROSADO"/>
        <s v="LAMINA ESPUMA D-26.0 - 100.0X200.0X002.0 - GRIS"/>
        <s v="LAMINA ESPUMA D-26.0 - 100.0X200.0X006.5 - NARANJA"/>
        <s v="LAMINA ESPUMA D-30.0 - 150.0X200.0X001.7 - LILA"/>
        <s v="LAMINA ESPUMA D-20.0 - 100.0X200.0X000.9 - NARANJA"/>
        <s v="LAMINA ESPUMA D-12.0 - 100.0X200.0X001.8 - BLANCO"/>
        <s v="LAMINA ESPUMA D-12.0 - 100.0X200.0X004.3 - BLANCO"/>
        <s v="LAMINA ESPUMA D-15.0 - 100.0X200.0X001.8 - ROSADO"/>
        <s v="LAMINA ESPUMA D-15.0 - 100.0X200.0X004.3 - ROSADO"/>
        <s v="LAMINA ESPUMA D-23.0 - 100.0X200.0X006.8 - NARANJA"/>
        <s v="LAMINA ESPUMA D-26.0 - 100.0X200.0X006.8 - NARANJA"/>
        <s v="LAMINA ESPUMA D-26.0 PENTA - 100.0X200.0X002.8 - GRIS"/>
        <s v="LAMINA ESPUMA D-26.0 - 100.0X200.0X004.5 - GRIS"/>
        <s v="LAMINA ESPUMA D-26.0 - 100.0X200.0X007.0 - NARANJA"/>
        <s v="LAMINA ESPUMA D-26.0 - 100.0X200.0X007.0 - GRIS"/>
        <s v="LAMINA CASATA D-70.0 - 098.0X188.0X010.0"/>
        <s v="LAMINA ESPUMA D-18.0 - 100.0X200.0X003.0 - ROSADO"/>
        <s v="LAMINA ESPUMA D-18.0 - 100.0X200.0X005.0 - ROSADO"/>
        <s v="LAMINA ESPUMA D-23.0 - 100.0X200.0X002.0 - NARANJA"/>
        <s v="LAMINA ESPUMA D-23.0 - 100.0X200.0X003.0 - NARANJA"/>
        <s v="LAMINA ESPUMA D-23.0 - 100.0X200.0X005.0 - NARANJA"/>
        <s v="LAMINA ESPUMA D-26.0 - 100.0X200.0X004.8 - NARANJA"/>
        <s v="LAMINA ESPUMA D-26.0 - 100.0X200.0X012.0 - NARANJA"/>
        <s v="LAMINA ESPUMA D-26.0 PENTA - 100.0X200.0X003.0 - GRIS"/>
        <s v="LAMINA ESPUMA D-30.0 - 100.0X200.0X009.0 - NARANJA"/>
        <s v="LAMINA CASATA D-70.0 - 098.0X188.0X003.0"/>
        <s v="LAMINA ESPUMA D-12.0 - 040.0X065.0X005.0 - BLANCO"/>
        <s v="LAMINA ESPUMA D-12.0 - 100.0X200.0X005.8 - BLANCO"/>
        <s v="LAMINA ESPUMA D-15.0 - 080.0X190.0X005.0 - ROSADO"/>
        <s v="LAMINA ESPUMA D-15.0 - 100.0X200.0X002.5 - ROSADO"/>
        <s v="LAMINA ESPUMA D-15.0 - 100.0X200.0X003.8 - ROSADO"/>
        <s v="LAMINA ESPUMA D-18.0 - 040.0X070.0X010.0 - ROSADO"/>
        <s v="LAMINA ESPUMA D-18.0 - 040.0X080.0X010.0 - ROSADO"/>
        <s v="LAMINA ESPUMA D-18.0 - 100.0X200.0X004.5 - ROSADO"/>
        <s v="LAMINA ESPUMA D-18.0 - 100.0X200.0X008.0 - ROSADO"/>
        <s v="LAMINA ESPUMA D-20.0 - 100.0X200.0X004.5 - NARANJA"/>
        <s v="LAMINA ESPUMA D-23.0 - 100.0X190.0X015.5 - NARANJA"/>
        <s v="LAMINA ESPUMA D-23.0 - 140.0X190.0X015.5 - NARANJA"/>
        <s v="LAMINA ESPUMA D-26.0 - 100.0X200.0X002.7 - NARANJA"/>
        <s v="LAMINA ESPUMA D-26.0 - 100.0X200.0X005.0 - NARANJA"/>
        <s v="LAMINA ESPUMA D-26.0 - 150.0X200.0X001.3 - ROSADO"/>
        <s v="LAMINA ESPUMA D-26.0 PENTA - 100.0X200.0X004.0 - GRIS"/>
        <s v="LAMINA ESPUMA D-26.0 PENTA - 100.0X200.0X007.5 - GRIS"/>
        <s v="LAMINA ESPUMA D-12.0 - 100.0X200.0X003.8 - BLANCO"/>
        <s v="LAMINA ESPUMA D-20.0 - 100.0X200.0X006.4 - NARANJA"/>
        <s v="LAMINA ESPUMA D-23.0 - 100.0X200.0X100.0 - NARANJA"/>
        <s v="LAMINA ESPUMA D-26.0 - 100.0X190.0X004.7 - NARANJA"/>
        <s v="LAMINA ESPUMA D-26.0 - 140.0X190.0X004.7 - NARANJA"/>
        <s v="LAMINA CASATA D-70.0 - 098.0X188.0X009.5"/>
        <s v="LAMINA ESPUMA D-23.0 - 150.0X200.0X001.3 - GRIS CLARO"/>
        <s v="LAMINA ESPUMA D-30.0 - 100.0X200.0X100.0 - NARANJA"/>
        <s v="LAMINA ESPUMA D-12.0 - 100.0X200.0X001.5 - BLANCO"/>
        <s v="LAMINA ESPUMA D-12.0 - 100.0X200.0X003.0 - BLANCO"/>
        <s v="LAMINA ESPUMA D-18.0 - 100.0X200.0X004.0 - ROSADO"/>
        <s v="LAMINA ESPUMA D-20.0 - 100.0X200.0X001.0 - NARANJA"/>
        <s v="LAMINA ESPUMA D-20.0 - 100.0X200.0X001.5 - NARANJA"/>
        <s v="LAMINA ESPUMA D-20.0 - 100.0X200.0X003.0 - NARANJA"/>
        <s v="LAMINA ESPUMA D-20.0 - 100.0X200.0X005.0 - NARANJA"/>
        <s v="LAMINA ESPUMA D-26.0 - 048.0X065.0X005.0 - NARANJA"/>
        <s v="LAMINA ESPUMA D-26.0 PENTA - 100.0X200.0X004.8 - GRIS"/>
        <s v="LAMINA ESPUMA D-26.0 PENTA - 100.0X200.0X005.0 - GRIS"/>
        <s v="LAMINA ESPUMA D-23.0 - 140.0X190.0X004.7 - NARANJA"/>
        <s v="LAMINA ESPUMA D-30.0 - 100.0X190.0X003.2 - NARANJA"/>
        <s v="LAMINA ESPUMA D-30.0 - 100.0X190.0X007.7 - NARANJA"/>
        <s v="LAMINA ESPUMA D-30.0 - 100.0X190.0X009.7 - NARANJA"/>
        <s v="LAMINA ESPUMA D-15.0 - 100.0X200.0X002.0 - ROSADO"/>
        <s v="LAMINA ESPUMA D-18.0 - 100.0X200.0X006.0 - ROSADO"/>
        <s v="LAMINA ESPUMA D-20.5 PENTA - 100.0X200.0X008.0 - BLANCO"/>
        <s v="LAMINA ESPUMA D-26.0 PENTA - 100.0X200.0X008.0 - GRIS"/>
        <s v="LAMINA ESPUMA D-26.0 PENTA - 100.0X200.0X009.0 - GRIS"/>
        <s v="LAMINA ESPUMA D-23.0 - 100.0X190.0X013.5 - NARANJA"/>
        <s v="LAMINA ESPUMA D-23.0 - 100.0X200.0X004.7 - NARANJA"/>
        <s v="LAMINA ESPUMA D-23.0 - 120.0X190.0X013.5 - NARANJA"/>
        <s v="LAMINA ESPUMA D-26.0 - 100.0X200.0X010.0 - NARANJA"/>
        <s v="LAMINA ESPUMA D-26.0 - 150.0X200.0X001.7 - GRIS"/>
        <s v="LAMINA ESPUMA D-26.0 PENTA - 100.0X200.0X004.5 - GRIS"/>
        <s v="LAMINA ESPUMA D-23.0 - 140.0X200.0X001.3 - GRIS CLARO"/>
        <s v="LAMINA ESPUMA D-26.0 - 140.0X180.0X001.4 - GRIS"/>
        <s v="LAMINA ESPUMA D-26.0 - 140.0X200.0X001.3 - GRIS"/>
        <s v="LAMINA ESPUMA D-12.0 - 100.0X200.0X002.0 - BLANCO"/>
        <s v="LAMINA ESPUMA D-23.0 - 100.0X200.0X004.0 - NARANJA"/>
        <s v="LAMINA ESPUMA D-23.0 - 140.0X190.0X018.0 - NARANJA"/>
        <s v="LAMINA ESPUMA D-26.0 - 100.0X200.0X007.5 - NARANJA"/>
        <s v="LAMINA ESPUMA D-26.0 - 100.0X200.0X008.0 - NARANJA"/>
        <s v="LAMINA ESPUMA D-23.0 - 100.0X200.0X008.6 - NARANJA"/>
        <s v="LAMINA ESPUMA D-23.0 - 130.0X190.0X018.0 - NARANJA"/>
        <s v="LAMINA ESPUMA D-23.0 - 150.0X200.0X001.5 - GRIS CLARO"/>
        <s v="LAMINA ESPUMA D-15.0 - 100.0X200.0X005.8 - ROSADO"/>
        <s v="LAMINA ESPUMA D-15.0 - 100.0X200.0X003.0 - ROSADO"/>
        <s v="LAMINA ESPUMA D-26.0 - 100.0X200.0X006.0 - NARANJA"/>
        <s v="LAMINA ESPUMA D-26.0 - 150.0X200.0X001.4 - GRIS"/>
        <s v="LAMINA ESPUMA D-30.0 - 100.0X200.0X008.0 - NARANJA"/>
        <s v="LAMINA ESPUMA D-26.0 - 150.0X200.0X001.2 - GRIS"/>
        <s v="LAMINA CASATA D-70.0 - 100.0X190.0X010.0"/>
        <s v="LAMINA CASATA D-70.0 - 100.0X190.0X016.0"/>
        <s v="LAMINA CASATA D-70.0 - 120.0X190.0X016.0"/>
        <s v="LAMINA CASATA D-70.0 - 138.0X188.0X015.0"/>
        <s v="LAMINA CASATA D-70.0 - 140.0X190.0X016.0"/>
        <s v="LAMINA CASATA D-70.0 - 140.0X190.0X017.0"/>
        <s v="LAMINA ESPUMA D-15.0 - 100.0X200.0X006.8 - ROSADO"/>
        <s v="LAMINA ESPUMA D-20.0 - 100.0X200.0X004.3 - NARANJA"/>
        <s v="LAMINA ESPUMA D-23.0 - 100.0X190.0X003.0 - NARANJA"/>
        <s v="LAMINA ESPUMA D-23.0 - 140.0X190.0X003.0 - NARANJA"/>
        <s v="LAMINA ESPUMA D-23.0 - 140.0X190.0X004.5 - NARANJA"/>
        <s v="LAMINA ESPUMA D-26.0 PENTA - 100.0X200.0X004.3 - GRIS"/>
        <s v="LAMINA ESPUMA D-26.0 PENTA - 100.0X200.0X007.3 - GRIS"/>
        <s v="LAMINA ESPUMA D-26.0 PENTA - 100.0X200.0X009.3 - GRIS"/>
        <s v="LAMINA ESPUMA D-12.0 - 100.0X200.0X000.7 - BLANCO"/>
        <s v="LAMINA ESPUMA D-12.0 - 100.0X200.0X001.0 - BLANCO"/>
        <s v="LAMINA ESPUMA D-23.0 - 100.0X200.0X006.5 - NARANJA"/>
        <s v="LAMINA ESPUMA D-23.0 - 100.0X200.0X009.5 - NARANJA"/>
        <s v="LAMINA CASATA D-70.0 - 098.0X188.0X015.0"/>
        <s v="LAMINA CASATA D-70.0 - 118.0X188.0X015.0"/>
        <s v="LAMINA CASATA D-70.0 - 098.0X188.0X012.0"/>
        <s v="LAMINA CASATA D-70.0 - 138.0X188.0X003.0"/>
        <s v="LAMINA CASATA D-70.0 - 138.0X188.0X012.0"/>
        <s v="LAMINA CASATA D-90.0 - 120.0X190.0X010.0"/>
        <s v="LAMINA ESPUMA D-20.0 - 100.0X200.0X002.0 - NARANJA"/>
        <s v="LAMINA ESPUMA D-26.0 - 100.0X200.0X004.3 - NARANJA"/>
        <s v="LAMINA CASATA D-70.0 - 098.0X188.0X005.0"/>
        <s v="LAMINA CASATA D-70.0 - 138.0X188.0X005.0"/>
        <s v="LAMINA ESPUMA D-12.0 - 100.0X200.0X005.0 - BLANCO"/>
        <s v="LAMINA ESPUMA D-20.0 - 100.0X200.0X008.0 - NARANJA"/>
        <s v="LAMINA ESPUMA D-20.0 - 100.0X200.0X010.0 - NARANJA"/>
        <s v="LAMINA ESPUMA D-23.0 - 100.0X200.0X008.0 - NARANJA"/>
        <s v="LAMINA ESPUMA D-23.0 - 100.0X200.0X010.0 - NARANJA"/>
        <s v="LAMINA ESPUMA D-23.0 - 100.0X200.0X013.0 - NARANJA"/>
        <s v="LAMINA ESPUMA D-23.0 - 120.0X190.0X015.5 - NARANJA"/>
        <s v="LAMINA ESPUMA D-30.0 - 150.0X200.0X000.7 - LILA"/>
        <s v="LAMINA ESPUMA D-20.0 - 100.0X200.0X006.5 - NARANJA"/>
        <s v="LAMINA ESPUMA D-23.0 - 100.0X200.0X001.5 - NARANJA"/>
        <s v="LAMINA ESPUMA D-26.0 - 100.0X200.0X002.0 - NARANJA"/>
        <s v="LAMINA ESPUMA D-30.0 - 100.0X200.0X005.0 - NARANJA"/>
        <s v="LAMINA ESPUMA D-30.0 - 100.0X200.0X010.0 - NARANJA"/>
        <s v="LAMINA CASATA D-70.0 - 138.0X188.0X010.0"/>
        <s v="LAMINA CASATA D-70.0 - 100.0X200.0X002.0"/>
        <s v="LAMINA CASATA D-70.0 - 100.0X200.0X003.0"/>
        <s v="LAMINA CASATA D-70.0 - 120.0X190.0X010.0"/>
        <s v="LAMINA ESPUMA D-18.0 - 100.0X200.0X001.5 - ROSADO"/>
        <s v="LAMINA ESPUMA D-23.0 - 100.0X200.0X002.6 - NARANJA"/>
        <s v="LAMINA ESPUMA D-23.0 - 100.0X200.0X009.3 - NARANJA"/>
        <s v="LAMINA ESPUMA D-23.0 - 100.0X200.0X012.0 - NARANJA"/>
        <s v="LAMINA ESPUMA D-26.0 - 100.0X200.0X007.3 - NARANJA"/>
        <s v="LAMINA ESPUMA D-12.0 - 100.0X200.0X007.0 - BLANCO"/>
        <s v="LAMINA ESPUMA D-18.0 - 050.0X065.0X005.0 - ROSADO CLARO"/>
        <s v="LAMINA ESPUMA D-23.0 - 100.0X190.0X002.0 - NARANJA"/>
        <s v="LAMINA ESPUMA D-23.0 - 120.0X190.0X002.0 - NARANJA"/>
        <s v="LAMINA ESPUMA D-23.0 - 140.0X190.0X002.0 - NARANJA"/>
        <s v="LAMINA ESPUMA D-26.0 - 050.0X065.0X005.0 - ROSADO CLARO"/>
        <s v="LAMINA ESPUMA D-26.0 - 100.0X190.0X002.0 - ROSADO CLARO"/>
        <s v="LAMINA ESPUMA D-26.0 - 140.0X190.0X004.5 - ROSADO CLARO"/>
        <s v="LAMINA ESPUMA D-26.0 PENTA - 100.0X200.0X002.6 - GRIS"/>
        <s v="LAMINA ESPUMA D-26.0 PENTA - 140.0X190.0X002.8 - GRIS"/>
        <s v="LAMINA ESPUMA D-18.0 - 050.0X066.0X005.0 - ROSADO"/>
        <s v="LAMINA ESPUMA D-18.0 - 050.0X100.0X010.0 - ROSADO"/>
        <s v="LAMINA ESPUMA D-26.0 - 160.0X190.0X004.5 - ROSADO CLARO"/>
        <s v="LAMINA ESPUMA D-23.0 - 100.0X200.0X002.5 - NARANJA"/>
        <s v="LAMINA CASATA D-70.0 - 100.0X200.0X005.0"/>
        <s v="LAMINA ESPUMA D-18.0 - 100.0X200.0X004.5 - ROSADO CLARO"/>
        <s v="LAMINA ESPUMA D-26.0 - 100.0X200.0X002.8 - ROSADO CLARO"/>
        <s v="LAMINA ESPUMA D-26.0 - 100.0X200.0X004.8 - ROSADO CLARO"/>
        <s v="LAMINA ESPUMA D-23.0 - 100.0X200.0X003.5 - NARANJA"/>
        <s v="LAMINA ESPUMA D-23.0 - 100.0X200.0X004.8 - NARANJA"/>
        <s v="LAMINA ESPUMA D-23.0 - 100.0X200.0X007.0 - NARANJA"/>
        <s v="LAMINA CASATA D-70.0 - 140.0X190.0X010.0"/>
        <s v="LAMINA ESPUMA D-23.0 - 100.0X200.0X002.8 - NARANJA"/>
        <s v="LAMINA ESPUMA D-26.0 PENTA - 100.0X200.0X002.0 - GRIS"/>
        <s v="LAMINA ESPUMA D-26.0 PENTA - 100.0X200.0X007.0 - GRIS"/>
        <s v="LAMINA ESPUMA D-20.0 - 100.0X190.0X001.0 - ROSADO"/>
        <s v="LAMINA CASATA D-70.0 - 120.0X190.0X017.0"/>
        <s v="LAMINA ESPUMA D-18.0 - 100.0X200.0X002.8 - ROSADO"/>
        <s v="LAMINA ESPUMA D-18.0 - 100.0X200.0X004.8 - ROSADO"/>
        <s v="LAMINA CASATA D-70.0 - 118.0X188.0X009.0"/>
        <s v="LAMINA CASATA D-70.0 - 118.0X188.0X012.0"/>
        <s v="LAMINA CASATA D-70.0 - 138.0X188.0X002.5"/>
        <s v="LAMINA CASATA D-70.0 - 138.0X188.0X009.0"/>
        <s v="LAMINA ESPUMA D-12.0 - 100.0X200.0X000.4 - BLANCO"/>
        <s v="LAMINA ESPUMA D-18.0 - 100.0X200.0X001.0 - ROSADO CLARO"/>
        <s v="LAMINA ESPUMA D-20.0 ANTIESCARA - 100.0X190.0X004.0 - NARANJA"/>
        <s v="LAMINA ESPUMA D-23.0 - 120.0X190.0X003.0 - NARANJA"/>
        <s v="LAMINA ESPUMA D-26.0 - 100.0X200.0X005.0 - ROSADO CLARO"/>
        <s v="LAMINA ESPUMA D-18.0 - 100.0X200.0X007.0 - ROSADO"/>
        <s v="LAMINA ESPUMA D-26.0 - 100.0X200.0X001.0 - NARANJA"/>
        <s v="LAMINA ESPUMA D-15.0 - 100.0X200.0X000.8 - ROSADO"/>
        <s v="LAMINA ESPUMA D-15.0 - 100.0X200.0X002.6 - ROSADO"/>
        <s v="LAMINA ESPUMA D-20.0 - 100.0X200.0X001.8 - NARANJA"/>
        <s v="LAMINA ESPUMA D-20.0 - 100.0X200.0X002.6 - NARANJA"/>
        <s v="LAMINA ESPUMA D-26.0 - 048.0X065.0X005.0 - ROSADO"/>
        <s v="LAMINA ESPUMA D-18.0 REBORDEADA - 048.0X065.0X005.0 - ROSADO"/>
        <s v="LAMINA ESPUMA D-18.0 - 100.0X200.0X001.8 - ROSADO"/>
        <s v="LAMINA CASATA D-90.0 - 138.0X188.0X010.0"/>
        <s v="LAMINA ESPUMA D-23.0 - 100.0X190.0X004.5 - NARANJA"/>
        <s v="LAMINA ESPUMA D-26.0 - 138.0X188.0X004.0 - NARANJA"/>
        <s v="LAMINA ESPUMA D-26.0 - 140.0X200.0X001.4 - GRIS"/>
        <s v="LAMINA ESPUMA D-30.0 - 140.0X190.0X004.5 - NARANJA"/>
        <s v="LAMINA ESPUMA D-20.0 - 120.0X190.0X009.5 - NARANJA"/>
        <s v="LAMINA CASATA D-90.0 - 138.0X188.0X013.0"/>
        <s v="LAMINA CASATA D-70.0 - 098.0X188.0X007.0"/>
        <s v="LAMINA CASATA D-90.0 - 098.0X188.0X013.0"/>
        <s v="ESPUMA SEGUNDAS -"/>
        <s v="LAMINA ESPUMA D-15.0 - 100.0X200.0X001.0 - ROSADO"/>
        <s v="LAMINA ESPUMA D-18.0 - 100.0X200.0X010.0 - ROSADO"/>
        <s v="LAMINA ESPUMA D-23.0 - 138.0X188.0X002.0 - NARANJA"/>
        <s v="LAMINA ESPUMA D-26.0 PENTA - 100.0X200.0X010.0 - GRIS"/>
        <s v="LAMINA CASATA D-70.0 - 140.0X190.0X004.0"/>
        <s v="LAMINA CASATA D-70.0 - 140.0X190.0X005.0"/>
        <s v="LAMINA CASATA D-70.0 - 140.0X190.0X009.0"/>
        <s v="LAMINA CASATA D-70.0 - 140.0X190.0X014.0"/>
        <s v="LAMINA CASATA D-90.0 - 100.0X190.0X003.0"/>
        <s v="LAMINA ESPUMA D-26.0 PENTA - 140.0X190.0X017.0 - GRIS"/>
        <s v="LAMINA ESPUMA D-18.0 - 100.0X200.0X001.9 - ROSADO"/>
        <s v="LAMINA ESPUMA D-18.0 - 100.0X200.0X007.8 - ROSADO"/>
        <s v="LAMINA ESPUMA D-18.0 - 100.0X200.0X009.8 - ROSADO"/>
        <s v="LAMINA ESPUMA D-26.0 - 100.0X200.0X001.9 - ROSADO"/>
        <s v="LAMINA ESPUMA D-26.0 - 100.0X200.0X002.8 - ROSADO"/>
        <s v="LAMINA ESPUMA D-26.0 - 100.0X200.0X007.8 - ROSADO"/>
        <s v="LAMINA ESPUMA D-30.0 - 100.0X200.0X004.8 - NARANJA"/>
        <s v="LAMINA ESPUMA D-30.0 - 100.0X200.0X007.8 - NARANJA"/>
        <s v="LAMINA CASATA D-70.0 - 160.0X190.0X015.0"/>
        <s v="LAMINA ESPUMA D-18.0 - 100.0X200.0X001.4 - ROSADO"/>
        <s v="LAMINA ESPUMA D-23.0 - 140.0X180.0X001.3 - GRIS CLARO"/>
        <s v="LAMINA ESPUMA D-40.0 - 140.0X190.0X001.4 - GRIS"/>
        <s v="LAMINA ESPUMA D-30.0 - 150.0X200.0X001.5 - LILA"/>
        <s v="LAMINA ESPUMA D-26.0 CONTINUA - 150.0X000.8 - GRIS"/>
        <s v="LAMINA ESPUMA D-26.0 CONTINUA - 150.0X000.5 - GRIS"/>
        <s v="LAMINA ESPUMA D-26.0 CONTINUA - 150.0X001.2 - GRIS"/>
        <s v="LAMINA CASATA D-90.0 - 140.0X190.0X002.0"/>
        <s v="LAMINA ESPUMA D-26.0 - 100.0X200.0X004.7 - NARANJA"/>
        <s v="LAMINA CASATA D-70.0 - 140.0X190.0X002.5"/>
        <s v="LAMINA ESPUMA D-30.0 - 140.0X190.0X004.7 - NARANJA"/>
        <s v="LAMINA ESPUMA D-30.0 - 140.0X190.0X007.7 - NARANJA"/>
        <s v="LAMINA ESPUMA D-30.0 - 140.0X190.0X009.7 - NARANJA"/>
        <s v="LAMINA CASATA D-70.0 - 100.0X190.0X005.0"/>
        <s v="LAMINA ESPUMA D-30.0 - 100.0X200.0X007.0 - NARANJA"/>
        <s v="LAMINA ESPUMA D-30.0 - 100.0X200.0X003.0 - NARANJA"/>
        <s v="LAMINA ESPUMA D-23.0 - 100.0X200.0X004.4 - NARANJA"/>
        <s v="LAMINA ESPUMA D-26.0 - 100.0X200.0X005.8 - NARANJA"/>
        <s v="LAMINA ESPUMA D-23.0 - 100.0X200.0X007.5 - NARANJA"/>
        <s v="LAMINA ESPUMA D-12.0 - 100.0X200.0X004.5 - BLANCO"/>
        <s v="LAMINA ESPUMA D-18.0 - 020.0X020.0X020.0 - AZUL"/>
        <s v="LAMINA ESPUMA D-23.0 - 120.0X190.0X018.0 - NARANJA"/>
        <s v="LAMINA ESPUMA D-18.0 - 140.0X190.0X004.7 - ROSADO"/>
        <s v="LAMINA ESPUMA D-23.0 - 100.0X200.0X007.3 - NARANJA"/>
        <s v="LAMINA CASATA D-90.0 - 120.0X190.0X013.0"/>
        <s v="LAMINA CASATA D-90.0 - 140.0X190.0X013.0"/>
        <s v="LAMINA ESPUMA D-20.0 - 100.0X200.0X009.3 - NARANJA"/>
        <s v="LAMINA ESPUMA D-26.0 - 100.0X200.0X015.0 - NARANJA"/>
        <s v="LAMINA CASATA D-90.0 - 100.0X200.0X003.0"/>
        <s v="LAMINA CASATA D-90.0 - 100.0X200.0X002.0"/>
        <s v="LAMINA CASATA D-70.0 - 100.0X190.0X012.0"/>
        <s v="LAMINA ESPUMA D-26.0 - 100.0X200.0X006.7 - NARANJA"/>
        <s v="LAMINA CASATA D-70.0 - 120.0X190.0X012.0"/>
        <s v="LAMINA CASATA D-70.0 - 140.0X190.0X012.0"/>
        <s v="LAMINA ESPUMA D-26.0 - 100.0X200.0X009.3 - NARANJA"/>
        <s v="LAMINA ESPUMA D-18.0 - 100.0X180.0X045.0 - ROSADO"/>
        <s v="LAMINA ESPUMA D-20.5 PENTA - 100.0X200.0X005.0 - BLANCO"/>
        <s v="LAMINA ESPUMA D-26.0 REBORDEADA - 048.0X065.0X005.0 - ROSADO"/>
        <s v="LAMINA ESPUMA D-23.0 - 140.0X190.0X009.0 - NARANJA"/>
        <s v="LAMINA ESPUMA D-20.0 - 140.0X190.0X001.0 - NARANJA"/>
        <s v="LAMINA ESPUMA D-20.0 - 140.0X190.0X001.5 - NARANJA"/>
        <s v="LAMINA ESPUMA D-26.0 - 140.0X190.0X004.5 - NARANJA"/>
        <s v="LAMINA ESPUMA D-20.0 - 100.0X200.0X004.2 - NARANJA"/>
        <s v="LAMINA ESPUMA D-12.0 - 080.0X200.0X003.0 - BLANCO"/>
        <s v="LAMINA ESPUMA D-26.0 - 100.0X200.0X004.8 - ROSADO"/>
        <s v="LAMINA ESPUMA D-26.0 - 100.0X200.0X009.8 - ROSADO"/>
        <s v="LAMINA ESPUMA D-20.0 - 100.0X200.0X007.0 - NARANJA"/>
        <s v="LAMINA ESPUMA D-15.0 - 100.0X200.0X001.5 - ROSADO"/>
        <s v="LAMINA ESPUMA D-40.0 - 160.0X190.0X008.0 - GRIS"/>
        <s v="LAMINA ESPUMA D-26.0 REBORDEADA - 050.0X065.0X005.0 - ROSADO CLARO"/>
        <s v="LAMINA ESPUMA D-23.0 REBORDEADA - 050.0X065.0X005.0 - ROSADO CLARO"/>
        <s v="LAMINA ESPUMA D-18.0 REBORDEADA - 050.0X065.0X005.0 - ROSADO CLARO"/>
        <s v="LAMINA ESPUMA D-18.0 - 100.0X200.0X002.0 - ROSADO"/>
        <s v="LAMINA ESPUMA D-26.0 - 100.0X200.0X013.0 - NARANJA"/>
        <s v="LAMINA ESPUMA D-23.0 - 100.0X200.0X001.0 - NARANJA"/>
        <s v="LAMINA ESPUMA D-15.0 - 100.0X200.0X004.8 - ROSADO CLARO"/>
        <s v="LAMINA ESPUMA D-18.0 - 100.0X200.0X004.8 - ROSADO CLARO"/>
        <s v="LAMINA ESPUMA D-18.0 - 100.0X200.0X001.0 - ROSADO"/>
        <s v="LAMINA ESPUMA D-26.0 - 100.0X190.0X004.5 - NARANJA"/>
        <s v="LAMINA ESPUMA D-26.0 - 100.0X190.0X003.0 - NARANJA"/>
        <s v="LAMINA ESPUMA D-26.0 - 140.0X190.0X003.0 - NARANJA"/>
        <s v="LAMINA ESPUMA D-18.0 - 100.0X200.0X004.5 - NARANJA"/>
        <s v="LAMINA ESPUMA D-26.0 - 140.0X190.0X002.8 - NARANJA"/>
        <s v="LAMINA CASATA D-70.0 - 098.0X188.0X002.5"/>
        <s v="LAMINA CASATA D-70.0 - 098.0X188.0X009.0"/>
        <s v="LAMINA CASATA D-70.0 - 118.0X188.0X002.5"/>
        <s v="LAMINA ESPUMA D-23.0 - 150.0X190.0X001.5 - GRIS CLARO"/>
        <s v="LAMINA ESPUMA D-26.0 PENTA - 140.0X190.0X003.0 - GRIS"/>
        <s v="LAMINA ESPUMA D-26.0 PENTA - 140.0X190.0X004.5 - GRIS"/>
        <s v="LAMINA ESPUMA D-12.0 - 100.0X200.0X015.0 - BLANCO"/>
        <s v="LAMINA ESPUMA D-26.0 - 100.0X200.0X007.8 - NARANJA"/>
        <s v="LAMINA ESPUMA D-26.0 - 100.0X200.0X009.8 - NARANJA"/>
        <s v="LAMINA ESPUMA D-30.0 - 100.0X200.0X009.8 - NARANJA"/>
        <s v="LAMINA ESPUMA D-26.0 - 100.0X200.0X001.8 - NARANJA"/>
        <s v="LAMINA ESPUMA D-26.0 - 100.0X200.0X002.8 - NARANJA"/>
        <s v="LAMINA ESPUMA D-20.0 - 100.0X200.0X004.4 - NARANJA"/>
        <s v="LAMINA ESPUMA D-15.0 - 100.0X200.0X008.0 - ROSADO"/>
        <s v="LAMINA ESPUMA D-15.0 - 100.0X200.0X006.0 - ROSADO CLARO"/>
        <s v="LAMINA ESPUMA D-26.0 - 150.0X190.0X001.7 - GRIS"/>
        <s v="LAMINA CASATA D-70.0 - 138.0X188.0X002.0"/>
        <s v="LAMINA ESPUMA D-15.0 - 150.0X200.0X001.0 - ROSADO"/>
        <s v="LAMINA ESPUMA D-18.0 OPTICO - 100.0X200.0X002.0 - AMARILLO"/>
        <s v="LAMINA ESPUMA D-23.0 - 100.0X200.0X006.4 - NARANJA"/>
        <s v="LAMINA ESPUMA D-20.0 - 100.0X200.0X009.4 - NARANJA"/>
        <s v="LAMINA ESPUMA D-26.0 PENTA - 100.0X190.0X010.0 - GRIS"/>
        <s v="LAMINA ESPUMA D-23.0 - 100.0X200.0X008.5 - NARANJA"/>
        <s v="LAMINA ESPUMA D-15.0 - 100.0X200.0X003.0 - ROSADO CLARO"/>
        <s v="LAMINA ESPUMA D-15.0 - 100.0X200.0X001.8 - ROSADO CLARO"/>
        <s v="LAMINA ESPUMA D-15.0 - 100.0X200.0X002.8 - ROSADO CLARO"/>
        <s v="LAMINA ESPUMA D-15.0 - 100.0X200.0X000.9 - ROSADO CLARO"/>
        <s v="LAMINA CASATA D-90.0 - 120.0X190.0X003.0"/>
        <s v="LAMINA ESPUMA D-12.0 - 100.0X200.0X002.8 - BLANCO"/>
        <s v="LAMINA ESPUMA D-30.0 - 140.0X190.0X004.0 - NARANJA"/>
        <s v="LAMINA ESPUMA D-15.0 - 100.0X200.0X000.9 - ROSADO"/>
        <s v="LAMINA ESPUMA D-20.0 - 100.0X200.0X004.8 - NARANJA"/>
        <s v="LAMINA CASATA D-90.0 - 100.0X200.0X005.0"/>
        <s v="LAMINA ESPUMA D-26.0 PENTA - 100.0X200.0X006.0 - GRIS"/>
        <s v="LAMINA ESPUMA D-30.0 - 150.0X200.0X001.4 - LILA"/>
        <s v="LAMINA ESPUMA D-26.0 - 100.0X200.0X004.5 - ROSADO"/>
        <s v="LAMINA ESPUMA COMPRIMIDA D-26.0 PENTA - 150.0X200.0X005.0 - GRIS"/>
        <s v="LAMINA ESPUMA COMPRIMIDA D-26.0 PENTA - 150.0X200.0X020.0 - GRIS"/>
        <s v="LAMINA ESPUMA COMPRIMIDA D-26.0 - 150.0X200.0X005.0 - NARANJA"/>
        <s v="LAMINA ESPUMA D-20.0 - 100.0X200.0X005.8 - NARANJA"/>
        <s v="LAMINA ESPUMA D-15.0 - 100.0X200.0X005.0 - ROSADO CLARO"/>
        <s v="LAMINA ESPUMA D-15.0 - 100.0X200.0X001.5 - ROSADO CLARO"/>
        <s v="LAMINA ESPUMA D-26.0 PENTA - 100.0X200.0X001.7 - GRIS"/>
        <s v="LAMINA CASATA D-70.0 - 140.0X190.0X020.0"/>
        <s v="LAMINA ESPUMA D-26.0 - 090.0X190.0X013.0 - ROSADO"/>
        <s v="LAMINA ESPUMA D-20.0 ANTIESCARA - 100.0X200.0X004.0 - GRIS"/>
        <s v="LAMINA ESPUMA D-15.0 - 100.0X200.0X007.0 - ROSADO"/>
        <s v="LAMINA ESPUMA D-15.0 - 100.0X200.0X007.8 - ROSADO CLARO"/>
        <s v="LAMINA ESPUMA D-26.0 - 100.0X200.0X005.0 - ROSADO"/>
        <s v="LAMINA ESPUMA D-26.0 - 100.0X200.0X010.0 - ROSADO"/>
        <s v="LAMINA CASATA D-70.0 - 100.0X190.0X008.0"/>
        <s v="LAMINA ESPUMA D-26.0 PENTA - 100.0X200.0X012.0 - GRIS"/>
        <s v="LAMINA ESPUMA D-20.5 PENTA - 140.0X190.0X004.5 - BLANCO"/>
        <s v="LAMINA ESPUMA D-26.0 - 090.0X190.0X014.0 - ROSADO"/>
        <s v="LAMINA CASATA D-90.0 - 140.0X190.0X010.0"/>
        <s v="LAMINA CASATA D-90.0 - 098.0X188.0X010.0"/>
        <s v="LAMINA ESPUMA D-26.0 - 140.0X190.0X003.5 - NARANJA"/>
        <s v="LAMINA CASATA D-90.0 - 100.0X190.0X018.0"/>
        <s v="LAMINA ESPUMA D-20.0 CONTINUA - 150.0X000.4 - BLANCO"/>
        <s v="LAMINA ESPUMA D-18.0 - 120.0X200.0X005.0 - ROSADO"/>
        <s v="LAMINA ESPUMA D-26.0 PENTA - 120.0X200.0X005.0 - GRIS"/>
        <s v="LAMINA ESPUMA D-18.0 - 100.0X200.0X003.8 - ROSADO"/>
        <s v="LAMINA ESPUMA D-15.0 - 100.0X200.0X009.8 - ROSADO CLARO"/>
        <s v="LAMINA ESPUMA D-18.0 - 100.0X200.0X006.8 - ROSADO"/>
        <s v="LAMINA CASATA D-90.0 - 160.0X190.0X015.0"/>
        <s v="LAMINA ESPUMA D-18.0 - 100.0X200.0X005.8 - ROSADO"/>
        <s v="LAMINA ESPUMA D-23.0 - 100.0X190.0X007.0 - NARANJA"/>
        <s v="LAMINA ESPUMA D-26.0 - 100.0X190.0X004.0 - NARANJA"/>
        <s v="LAMINA ESPUMA D-26.0 - 100.0X190.0X007.0 - NARANJA"/>
        <s v="LAMINA ESPUMA D-15.0 - 100.0X200.0X006.5 - ROSADO"/>
        <s v="LAMINA ESPUMA D-12.0 - 100.0X200.0X006.0 - BLANCO"/>
        <s v="LAMINA ESPUMA D-26.0 - 150.0X200.0X001.6 - GRIS"/>
        <s v="LAMINA ESPUMA D-20.0 - 100.0X200.0X006.2 - NARANJA"/>
        <s v="LAMINA ESPUMA D-55.0 VISCOELASTICA - 214.0X214.0X002.0 - BLANCO"/>
        <s v="LAMINA ESPUMA D-26.0 PENTA - 140.0X190.0X005.0 - GRIS"/>
        <s v="LAMINA ESPUMA D-20.5 PENTA REBORDEADA - 040.0X070.0X008.0 - BLANCO"/>
        <s v="LAMINA ESPUMA D-26.0 - 090.0X190.0X012.0 - ROSADO"/>
        <s v="LAMINA ESPUMA D-20.0 CONTINUA - 150.0X000.4 - GRIS"/>
        <s v="LAMINA ESPUMA D-30.0 - 150.0X200.0X001.9 - LILA"/>
        <s v="LAMINA ESPUMA D-12.0 - 100.0X200.0X001.9 - BLANCO"/>
        <s v="LAMINA ESPUMA D-26.0 PENTA - 100.0X200.0X006.7 - GRIS"/>
        <s v="LAMINA ESPUMA D-20.0 - 100.0X200.0X009.0 - NARANJA"/>
        <s v="LAMINA ESPUMA D-26.0 - 060.0X120.0X008.0 - ROSADO"/>
        <s v="LAMINA ESPUMA D-30.0 - 035.0X035.0X030.0 - NARANJA"/>
        <s v="LAMINA ESPUMA D-30.0 - 040.0X045.0X020.0 - NARANJA"/>
        <s v="LAMINA ESPUMA D-30.0 - 070.0X070.0X035.0 - NARANJA"/>
        <s v="LAMINA ESPUMA D-30.0 - 065.0X065.0X025.0 - NARANJA"/>
        <s v="LAMINA ESPUMA D-20.0 - 100.0X190.0X015.5 - NARANJA"/>
        <s v="LAMINA ESPUMA D-26.0 PENTA - 100.0X190.0X004.0 - GRIS"/>
        <s v="LAMINA ESPUMA D-26.0 - 098.0X188.0X002.5 - NARANJA"/>
        <s v="LAMINA ESPUMA D-26.0 - 138.0X188.0X002.5 - NARANJA"/>
        <s v="LAMINA ESPUMA D-26.0 - 118.0X188.0X002.5 - NARANJA"/>
        <s v="LAMINA ESPUMA D-26.0 PENTA - 100.0X190.0X002.5 - GRIS"/>
        <s v="LAMINA CASATA D-90.0 - 140.0X190.0X018.0"/>
        <s v="LAMINA ESPUMA D-12.0 - 100.0X200.0X002.7 - BLANCO"/>
        <s v="LAMINA CASATA D-70.0 - 120.0X190.0X015.0"/>
        <s v="LAMINA CASATA D-70.0 - 140.0X190.0X018.0"/>
        <s v="LAMINA ESPUMA D-20.0 - 100.0X200.0X002.8 - NARANJA"/>
        <s v="LAMINA ESPUMA D-18.0 - 100.0X200.0X006.8 - NARANJA"/>
        <s v="LAMINA ESPUMA D-18.0 - 120.0X190.0X016.0 - NARANJA"/>
        <s v="LAMINA ESPUMA D-20.5 PENTA REBORDEADA - 035.0X070.0X008.0 - BLANCO"/>
        <s v="LAMINA ESPUMA D-26.0 PENTA - 100.0X200.0X003.5 - GRIS"/>
        <s v="LAMINA ESPUMA D-23.0 - 100.0X190.0X002.5 - NARANJA"/>
        <s v="LAMINA ESPUMA D-23.0 - 100.0X190.0X004.0 - NARANJA"/>
        <s v="LAMINA ESPUMA D-26.0 - 100.0X200.0X007.0 - ROSADO"/>
        <s v="LAMINA ESPUMA D-23.0 - 140.0X180.0X001.0 - GRIS CLARO"/>
        <s v="LAMINA ESPUMA D-23.0 - 140.0X180.0X001.2 - GRIS CLARO"/>
        <s v="LAMINA CASATA D-90.0 - 140.0X190.0X003.0"/>
        <s v="LAMINA ESPUMA D-26.0 - 090.0X200.0X015.0 - NARANJA"/>
        <s v="LAMINA ESPUMA D-30.0 - 100.0X190.0X004.7 - NARANJA"/>
        <s v="LAMINA ESPUMA D-30.0 - 140.0X190.0X001.5 - NARANJA"/>
        <s v="LAMINA ESPUMA D-30.0 - 140.0X190.0X002.0 - NARANJA"/>
        <s v="LAMINA ESPUMA D-30.0 - 140.0X190.0X002.5 - NARANJA"/>
        <s v="LAMINA ESPUMA D-30.0 - 140.0X190.0X002.8 - NARANJA"/>
        <s v="LAMINA ESPUMA D-30.0 - 140.0X190.0X003.2 - NARANJA"/>
        <s v="LAMINA ESPUMA D-26.0 - 100.0X200.0X001.9 - NARANJA"/>
        <s v="LAMINA ESPUMA D-15.0 - 100.0X190.0X001.8 - ROSADO"/>
        <s v="LAMINA ESPUMA D-15.0 - 100.0X190.0X000.9 - ROSADO"/>
        <s v="LAMINA ESPUMA D-26.0 PENTA - 098.0X188.0X002.5 - GRIS"/>
        <s v="LAMINA ESPUMA D-26.0 PENTA - 098.0X188.0X004.5 - GRIS"/>
        <s v="LAMINA ESPUMA D-26.0 PENTA - 138.0X188.0X002.5 - GRIS"/>
        <s v="LAMINA ESPUMA D-26.0 PENTA - 138.0X188.0X004.5 - GRIS"/>
        <s v="LAMINA ESPUMA D-18.0 - 100.0X190.0X005.0 - ROSADO CLARO"/>
        <s v="LAMINA ESPUMA D-26.0 - 100.0X190.0X005.0 - ROSADO CLARO"/>
        <s v="LAMINA ESPUMA D-23.0 - 100.0X200.0X007.8 - NARANJA"/>
        <s v="LAMINA ESPUMA D-26.0 ANTIFLAMA - 080.0X190.0X008.0 - ROSADO"/>
        <s v="LAMINA ESPUMA D-23.0 - 100.0X190.0X001.7 - NARANJA"/>
        <s v="LAMINA CASATA D-90.0 - 140.0X190.0X005.0"/>
        <s v="LAMINA ESPUMA D-30.0 - 100.0X200.0X002.8 - NARANJA"/>
        <s v="LAMINA ESPUMA D-26.0 - 100.0X200.0X003.3 - NARANJA"/>
        <s v="LAMINA ESPUMA D-20.5 PENTA - 100.0X200.0X006.3 - BLANCO"/>
        <s v="LAMINA ESPUMA D-26.0 - 150.0X200.0X000.6 - GRIS"/>
        <s v="LAMINA ESPUMA D-30.0 - 150.0X200.0X001.6 - LILA"/>
        <s v="LAMINA ESPUMA D-12.0 - 100.0X200.0X008.0 - BLANCO"/>
        <s v="LAMINA ESPUMA D-23.0 - 140.0X190.0X003.5 - NARANJA"/>
        <s v="LAMINA ESPUMA D-26.0 - 100.0X200.0X002.5 - NARANJA"/>
        <s v="TRITURADO DE ESPUMA -"/>
        <s v="LAMINA ESPUMA D-40.0 - 100.0X190.0X001.0 - GRIS"/>
        <s v="LAMINA ESPUMA D-40.0 - 100.0X200.0X001.5 - GRIS"/>
        <s v="LAMINA ESPUMA D-40.0 - 100.0X190.0X001.5 - GRIS"/>
        <s v="LAMINA ESPUMA D-40.0 - 100.0X200.0X001.0 - GRIS"/>
        <s v="LAMINA ESPUMA D-26.0 - 150.0X200.0X001.3 - GRIS"/>
        <s v="LAMINA ESPUMA D-26.0 - 100.0X200.0X009.0 - ROSADO"/>
        <s v="LAMINA ESPUMA D-12.0 - 100.0X200.0X000.9 - BLANCO"/>
        <s v="LAMINA ESPUMA D-18.0 - 098.0X188.0X009.0 - ROSADO"/>
        <s v="LAMINA ESPUMA D-26.0 PENTA - 118.0X188.0X004.5 - GRIS"/>
        <s v="LAMINA ESPUMA D-26.0 - 140.0X190.0X004.0 - NARANJA"/>
        <s v="LAMINA ESPUMA D-18.0 - 098.0X188.0X013.0 - ROSADO"/>
        <s v="LAMINA CASATA D-70.0 - 140.0X190.0X003.0"/>
        <s v="LAMINA ESPUMA D-26.0 - 100.0X190.0X005.0 - ROSADO"/>
        <s v="LAMINA CASATA D-70.0 - 100.0X190.0X002.0"/>
        <s v="LAMINA CASATA D-70.0 - 120.0X190.0X002.0"/>
        <s v="LAMINA CASATA D-70.0 - 140.0X190.0X002.0"/>
        <s v="LAMINA ESPUMA D-26.0 REBORDEADA - 050.0X065.0X005.0 - ROSADO"/>
        <s v="LAMINA ESPUMA D-23.0 - 140.0X190.0X007.0 - NARANJA"/>
        <s v="LAMINA CASATA D-90.0 - 140.0X190.0X015.0"/>
        <s v="LAMINA ESPUMA D-18.0 - 050.0X065.0X005.0 - NARANJA"/>
        <s v="LAMINA ESPUMA D-26.0 PENTA - 100.0X190.0X007.0 - GRIS"/>
        <s v="LAMINA ESPUMA D-26.0 PENTA - 118.0X188.0X002.5 - GRIS"/>
        <s v="LAMINA ESPUMA D-18.0 - 100.0X200.0X005.0 - NARANJA"/>
        <s v="LAMINA ESPUMA D-18.0 - 100.0X200.0X010.0 - NARANJA"/>
        <s v="LAMINA ESPUMA D-26.0 - 100.0X200.0X013.0 - ROSADO"/>
        <s v="LAMINA ESPUMA D-15.0 - 100.0X200.0X010.0 - ROSADO"/>
        <s v="LAMINA ESPUMA D-18.0 - 100.0X200.0X002.0 - NARANJA"/>
        <s v="LAMINA ESPUMA D-18.0 - 100.0X200.0X003.0 - NARANJA"/>
        <s v="LAMINA ESPUMA D-26.0 - 100.0X200.0X005.0 - GRIS"/>
        <s v="LAMINA CASATA D-70.0 - 140.0X190.0X013.0"/>
        <s v="LAMINA ESPUMA D-30.0 - 150.0X200.0X002.0 - LILA"/>
        <s v="LAMINA ESPUMA D-18.0 - 050.0X065.0X005.0 - ROSADO"/>
        <s v="LAMINA ESPUMA D-18.0 - 140.0X190.0X003.0 - ROSADO"/>
        <s v="LAMINA ESPUMA D-15.0 - 100.0X190.0X004.0 - ROSADO"/>
        <s v="LAMINA CASATA D-70.0 - 120.0X190.0X009.0"/>
        <s v="LAMINA ESPUMA D-40.0 - 140.0X190.0X010.0 - GRIS"/>
        <s v="LAMINA ESPUMA D-18.0 - 100.0X200.0X006.5 - ROSADO"/>
        <s v="LAMINA ESPUMA D-23.0 - 100.0X200.0X005.5 - NARANJA"/>
        <s v="LAMINA ESPUMA D-26.0 - 100.0X200.0X006.0 - ROSADO"/>
        <s v="LAMINA ESPUMA D-26.0 - 100.0X200.0X006.6 - NARANJA"/>
        <s v="LAMINA ESPUMA D-26.0 - 100.0X200.0X010.0 - ROSADO CLARO"/>
        <s v="LAMINA ESPUMA D-26.0 - 120.0X200.0X018.0 - NARANJA"/>
        <s v="LAMINA ESPUMA D-26.0 PENTA - 098.0X188.0X007.0 - GRIS"/>
        <s v="LAMINA ESPUMA D-26.0 PENTA - 100.0X200.0X006.3 - GRIS"/>
        <s v="LAMINA ESPUMA D-26.0 PENTA - 100.0X200.0X006.5 - GRIS"/>
        <s v="LAMINA ESPUMA D-26.0 PENTA - 138.0X188.0X007.0 - GRIS"/>
        <s v="LAMINA ESPUMA D-26.0 - 150.0X200.0X001.5 - GRIS"/>
        <s v="LAMINA CASATA D-70.0 - 100.0X200.0X009.0"/>
        <s v="LAMINA CASATA D-90.0 - 140.0X200.0X002.0"/>
        <s v="LAMINA ESPUMA D-26.0 - 120.0X200.0X003.0 - NARANJA"/>
        <s v="LAMINA CASATA D-90.0 - 160.0X190.0X018.0"/>
        <s v="LAMINA ESPUMA D-15.0 - 100.0X190.0X007.0 - ROSADO"/>
        <s v="LAMINA CASATA D-90.0 - 059.0X190.0X002.0"/>
        <s v="LAMINA ESPUMA D-40.0 - 100.0X200.0X003.5 - GRIS"/>
        <s v="LAMINA ESPUMA D-40.0 - 160.0X190.0X025.0 - GRIS"/>
        <s v="LAMINA ESPUMA D-15.0 - 100.0X200.0X000.6 - ROSADO"/>
        <s v="LAMINA ESPUMA D-15.0 - 100.0X190.0X002.5 - ROSADO"/>
        <s v="LAMINA ESPUMA D-26.0 - 100.0X190.0X009.0 - NARANJA"/>
        <s v="LAMINA CASATA D-70.0 - 090.0X190.0X009.0"/>
        <s v="LAMINA ESPUMA D-26.0 PENTA - 100.0X200.0X002.5 - GRIS"/>
        <s v="LAMINA ESPUMA D-26.0 - 100.0X200.0X002.6 - NARANJA"/>
        <s v="LAMINA ESPUMA D-26.0 REBORDEADA - 048.0X065.0X005.0 - NARANJA"/>
        <s v="LAMINA ESPUMA D-18.0 OPTICO - 100.0X200.0X002.5 - AMARILLO"/>
        <s v="LAMINA ESPUMA D-18.0 OPTICO - 100.0X200.0X003.8 - AMARILLO"/>
        <s v="LAMINA ESPUMA D-18.0 OPTICO - 100.0X200.0X002.3 - AMARILLO"/>
        <s v="LAMINA ESPUMA D-30.0 - 120.0X200.0X010.0 - NARANJA"/>
        <s v="LAMINA ESPUMA D-30.0 - 100.0X190.0X015.7 - NARANJA"/>
        <s v="LAMINA ESPUMA D-26.0 - 100.0X200.0X006.0 - GRIS"/>
        <s v="LAMINA ESPUMA D-26.0 PENTA - 088.0X188.0X004.5 - GRIS"/>
        <s v="LAMINA ESPUMA D-26.0 PENTA - 140.0X190.0X002.5 - GRIS"/>
        <s v="LAMINA ESPUMA D-26.0 PENTA - 140.0X190.0X004.0 - GRIS"/>
        <s v="LAMINA ESPUMA D-15.0 - 100.0X200.0X003.5 - ROSADO"/>
        <s v="LAMINA ESPUMA D-23.0 - 100.0X200.0X004.5 - ROSADO"/>
        <s v="LAMINA ESPUMA D-26.0 - 140.0X190.0X004.8 - NARANJA"/>
        <s v="LAMINA ESPUMA D-26.0 - 150.0X200.0X001.3 - ROSADO CLARO"/>
        <s v="LAMINA ESPUMA D-26.0 - 100.0X200.0X004.0 - NARANJA"/>
        <s v="LAMINA ESPUMA D-40.0 - 158.0X188.0X001.7 - GRIS"/>
        <s v="LAMINA ESPUMA D-20.0 - 100.0X200.0X005.0 - GRIS"/>
        <s v="LAMINA ESPUMA D-23.0 - 140.0X190.0X022.0 - NARANJA"/>
        <s v="LAMINA ESPUMA D-20.0 - 100.0X200.0X006.0 - GRIS"/>
        <s v="LAMINA ESPUMA D-23.0 - 100.0X190.0X010.0 - NARANJA"/>
        <s v="LAMINA ESPUMA D-23.0 - 140.0X190.0X005.0 - NARANJA"/>
        <s v="LAMINA ESPUMA D-23.0 - 150.0X190.0X001.0 - GRIS CLARO"/>
        <s v="LAMINA ESPUMA D-23.0 - 150.0X190.0X001.1 - GRIS CLARO"/>
        <s v="LAMINA ESPUMA D-26.0 REBORDEADA - 048.0X065.0X005.0 - ROSADO CLARO"/>
        <s v="LAMINA ESPUMA D-18.0 - 100.0X200.0X002.5 - ROSADO"/>
        <s v="LAMINA ESPUMA D-18.0 - 100.0X200.0X003.5 - ROSADO"/>
        <s v="LAMINA ESPUMA D-26.0 PENTA - 118.0X188.0X007.0 - GRIS"/>
        <s v="LAMINA ESPUMA D-23.0 - 090.0X190.0X014.0 - NARANJA"/>
        <s v="LAMINA ESPUMA D-23.0 - 090.0X190.0X009.0 - NARANJA"/>
        <s v="LAMINA ESPUMA D-18.0 - 100.0X200.0X002.8 - ROSADO CLARO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ldemar Madrid Güiza" refreshedDate="45370.376975578707" createdVersion="8" refreshedVersion="8" minRefreshableVersion="3" recordCount="349" xr:uid="{CE7DC599-EE5F-4196-BB03-0B13B82E0420}">
  <cacheSource type="worksheet">
    <worksheetSource ref="A1:AC350" sheet="COLSOLIDADO BLOQUES PROD. COL"/>
  </cacheSource>
  <cacheFields count="29">
    <cacheField name="OP. Docto" numFmtId="0">
      <sharedItems/>
    </cacheField>
    <cacheField name="Tipo registro" numFmtId="0">
      <sharedItems/>
    </cacheField>
    <cacheField name="Referencia" numFmtId="0">
      <sharedItems count="17">
        <s v="PP - BLOQUE ESPUMA D-15.0 CILINDRO                "/>
        <s v="PP - BLOQUE ESPUMA D-12.0                         "/>
        <s v="PP - BLOQUE ESPUMA D-18.0                         "/>
        <s v="PP - BLOQUE ESPUMA D-23.0                         "/>
        <s v="PP - BLOQUE ESPUMA D-26.0                         "/>
        <s v="PP - BLOQUE ESPUMA D-15.0                         "/>
        <s v="PP - BLOQUE ESPUMA D-20.0                         "/>
        <s v="PP - BLOQUE ESPUMA D-26.0 PENTA                   "/>
        <s v="PP - BLOQUE ESPUMA D-30.0                         "/>
        <s v="PP - BLOQUE ESPUMA D-18.0 OPTICO                  "/>
        <s v="PP - BLOQUE ESPUMA D-20.5 PENTA                   "/>
        <s v="PP - BLOQUE ESPUMA D-40.0                         "/>
        <s v="PP - BLOQUE ESPUMA D-18.0 DURA                    "/>
        <s v="PP - BLOQUE ESPUMA D-23.0 DURA                    "/>
        <s v="PP - BLOQUE ESPUMA D-16.0 DURA                    "/>
        <s v="PP - BLOQUE ESPUMA D-30.0 DURO                    "/>
        <s v="PP - BLOQUE ESPUMA D-60.0                         "/>
      </sharedItems>
    </cacheField>
    <cacheField name="Ext. 1" numFmtId="0">
      <sharedItems count="12">
        <s v="210.0X200.0         "/>
        <s v="300.0X200.0         "/>
        <s v="240.0X190.0         "/>
        <s v="280.0X190.0         "/>
        <s v="300.0X190.0         "/>
        <s v="270.0X190.0         "/>
        <s v="240.0X200.0         "/>
        <s v="280.0X200.0         "/>
        <s v="400.0X200.0         "/>
        <s v="100.0X200.0         "/>
        <s v="150.0X200.0         "/>
        <s v="200.0X190.0         "/>
      </sharedItems>
    </cacheField>
    <cacheField name="Ext. 2" numFmtId="0">
      <sharedItems/>
    </cacheField>
    <cacheField name="Fecha OP." numFmtId="167">
      <sharedItems containsSemiMixedTypes="0" containsNonDate="0" containsDate="1" containsString="0" minDate="2023-11-03T00:00:00" maxDate="2024-03-19T00:00:00"/>
    </cacheField>
    <cacheField name="Fecha cumplida" numFmtId="167">
      <sharedItems containsSemiMixedTypes="0" containsNonDate="0" containsDate="1" containsString="0" minDate="2023-11-03T00:00:00" maxDate="2024-03-19T00:00:00"/>
    </cacheField>
    <cacheField name="mes" numFmtId="0">
      <sharedItems count="5">
        <s v="noviembre"/>
        <s v="diciembre"/>
        <s v="enero"/>
        <s v="febrero"/>
        <s v="marzo"/>
      </sharedItems>
    </cacheField>
    <cacheField name="Item otros" numFmtId="0">
      <sharedItems/>
    </cacheField>
    <cacheField name="Item componente consumido" numFmtId="0">
      <sharedItems/>
    </cacheField>
    <cacheField name="Operación" numFmtId="0">
      <sharedItems/>
    </cacheField>
    <cacheField name="Desc. Operación" numFmtId="0">
      <sharedItems/>
    </cacheField>
    <cacheField name="Estado OP." numFmtId="0">
      <sharedItems/>
    </cacheField>
    <cacheField name="UM. Base" numFmtId="0">
      <sharedItems/>
    </cacheField>
    <cacheField name="Cantidad completa" numFmtId="168">
      <sharedItems containsSemiMixedTypes="0" containsString="0" containsNumber="1" containsInteger="1" minValue="1" maxValue="94"/>
    </cacheField>
    <cacheField name="Cantidad consumida" numFmtId="168">
      <sharedItems containsSemiMixedTypes="0" containsString="0" containsNumber="1" containsInteger="1" minValue="0" maxValue="0"/>
    </cacheField>
    <cacheField name="Horas ejecución real" numFmtId="0">
      <sharedItems/>
    </cacheField>
    <cacheField name="Horas ejecución real unit." numFmtId="0">
      <sharedItems/>
    </cacheField>
    <cacheField name="Horas ejecución estándar unit." numFmtId="0">
      <sharedItems/>
    </cacheField>
    <cacheField name="Ctrabajo estándar" numFmtId="0">
      <sharedItems/>
    </cacheField>
    <cacheField name="Ctrabajo sustituto" numFmtId="0">
      <sharedItems/>
    </cacheField>
    <cacheField name="Costo MP real" numFmtId="169">
      <sharedItems containsSemiMixedTypes="0" containsString="0" containsNumber="1" minValue="527037.57999999996" maxValue="53746565.75"/>
    </cacheField>
    <cacheField name="Costo MO real" numFmtId="169">
      <sharedItems containsSemiMixedTypes="0" containsString="0" containsNumber="1" minValue="7318.84" maxValue="651633.61"/>
    </cacheField>
    <cacheField name="Costo CIF real" numFmtId="169">
      <sharedItems containsSemiMixedTypes="0" containsString="0" containsNumber="1" minValue="15179.32" maxValue="1351492.44"/>
    </cacheField>
    <cacheField name="Costo total real" numFmtId="169">
      <sharedItems containsSemiMixedTypes="0" containsString="0" containsNumber="1" minValue="549535.74" maxValue="55749691.799999997"/>
    </cacheField>
    <cacheField name="Costo MP real unitario" numFmtId="169">
      <sharedItems containsSemiMixedTypes="0" containsString="0" containsNumber="1" minValue="527037.57999999996" maxValue="2037403.612"/>
    </cacheField>
    <cacheField name="Costo MO real unitario" numFmtId="169">
      <sharedItems containsSemiMixedTypes="0" containsString="0" containsNumber="1" minValue="4811.2624999999998" maxValue="20441.833999999999"/>
    </cacheField>
    <cacheField name="Costo CIF real unitario" numFmtId="169">
      <sharedItems containsSemiMixedTypes="0" containsString="0" containsNumber="1" minValue="9978.59" maxValue="42396.493999999999"/>
    </cacheField>
    <cacheField name="Costo total real unitario" numFmtId="169">
      <sharedItems containsSemiMixedTypes="0" containsString="0" containsNumber="1" minValue="549535.74" maxValue="2088524.8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s v="0007 - PRODUCCION                              "/>
    <d v="2023-01-10T00:00:00"/>
    <x v="0"/>
    <s v="EOP-00000166"/>
    <s v="OPP-00000010"/>
    <x v="0"/>
    <s v="210.0X200.0"/>
    <s v="BLANCO"/>
    <s v="BLQ "/>
    <n v="62"/>
    <n v="3906"/>
    <s v="00102"/>
    <s v="ENTREGAS DE PRODUCCION"/>
    <s v="Contabilizado"/>
  </r>
  <r>
    <s v="0007 - PRODUCCION                              "/>
    <d v="2023-01-17T00:00:00"/>
    <x v="0"/>
    <s v="EOP-00000371"/>
    <s v="OPP-00000025"/>
    <x v="0"/>
    <s v="210.0X200.0"/>
    <s v="BLANCO"/>
    <s v="BLQ "/>
    <n v="50"/>
    <n v="3150"/>
    <s v="00102"/>
    <s v="ENTREGAS DE PRODUCCION"/>
    <s v="Contabilizado"/>
  </r>
  <r>
    <s v="0007 - PRODUCCION                              "/>
    <d v="2023-01-24T00:00:00"/>
    <x v="0"/>
    <s v="EOP-00000796"/>
    <s v="OPC-00000064"/>
    <x v="0"/>
    <s v="210.0X200.0"/>
    <s v="BLANCO"/>
    <s v="BLQ "/>
    <n v="61"/>
    <n v="3843"/>
    <s v="00102"/>
    <s v="ENTREGAS DE PRODUCCION"/>
    <s v="Contabilizado"/>
  </r>
  <r>
    <s v="0007 - PRODUCCION                              "/>
    <d v="2023-02-02T00:00:00"/>
    <x v="1"/>
    <s v="EOP-00001365"/>
    <s v="OPP-00000058"/>
    <x v="0"/>
    <s v="210.0X200.0"/>
    <s v="BLANCO"/>
    <s v="BLQ "/>
    <n v="29"/>
    <n v="1827"/>
    <s v="00102"/>
    <s v="ENTREGAS DE PRODUCCION"/>
    <s v="Contabilizado"/>
  </r>
  <r>
    <s v="0007 - PRODUCCION                              "/>
    <d v="2023-02-08T00:00:00"/>
    <x v="1"/>
    <s v="EOP-00001694"/>
    <s v="OPP-00000069"/>
    <x v="0"/>
    <s v="210.0X200.0"/>
    <s v="BLANCO"/>
    <s v="BLQ "/>
    <n v="47"/>
    <n v="2961"/>
    <s v="00102"/>
    <s v="ENTREGAS DE PRODUCCION"/>
    <s v="Contabilizado"/>
  </r>
  <r>
    <s v="0007 - PRODUCCION                              "/>
    <d v="2023-02-17T00:00:00"/>
    <x v="1"/>
    <s v="EOP-00002307"/>
    <s v="OPP-00000086"/>
    <x v="0"/>
    <s v="210.0X200.0"/>
    <s v="BLANCO"/>
    <s v="BLQ "/>
    <n v="62"/>
    <n v="3906"/>
    <s v="00102"/>
    <s v="ENTREGAS DE PRODUCCION"/>
    <s v="Contabilizado"/>
  </r>
  <r>
    <s v="0007 - PRODUCCION                              "/>
    <d v="2023-02-27T00:00:00"/>
    <x v="1"/>
    <s v="EOP-00002863"/>
    <s v="OPP-00000102"/>
    <x v="0"/>
    <s v="210.0X200.0"/>
    <s v="BLANCO"/>
    <s v="BLQ "/>
    <n v="51"/>
    <n v="3213"/>
    <s v="00102"/>
    <s v="ENTREGAS DE PRODUCCION"/>
    <s v="Contabilizado"/>
  </r>
  <r>
    <s v="0007 - PRODUCCION"/>
    <d v="2023-03-13T00:00:00"/>
    <x v="2"/>
    <s v="EOP-00003665"/>
    <s v="OPP-00000124"/>
    <x v="0"/>
    <s v="210.0X200.0"/>
    <s v="BLANCO"/>
    <s v="BLQ"/>
    <n v="41"/>
    <n v="2583"/>
    <s v="00102"/>
    <s v="ENTREGAS DE PRODUCCION"/>
    <s v="Contabilizado"/>
  </r>
  <r>
    <s v="0007 - PRODUCCION"/>
    <d v="2023-03-23T00:00:00"/>
    <x v="2"/>
    <s v="EOP-00004300"/>
    <s v="OPP-00000137"/>
    <x v="0"/>
    <s v="210.0X200.0"/>
    <s v="BLANCO"/>
    <s v="BLQ"/>
    <n v="42"/>
    <n v="2646"/>
    <s v="00102"/>
    <s v="ENTREGAS DE PRODUCCION"/>
    <s v="Contabilizado"/>
  </r>
  <r>
    <s v="0007 - PRODUCCION"/>
    <d v="2023-03-13T00:00:00"/>
    <x v="2"/>
    <s v="EOP-00003665"/>
    <s v="OPP-00000124"/>
    <x v="0"/>
    <s v="300.0X200.0"/>
    <s v="BLANCO"/>
    <s v="BLQ"/>
    <n v="1"/>
    <n v="90.000000000000085"/>
    <s v="00102"/>
    <s v="ENTREGAS DE PRODUCCION"/>
    <s v="Contabilizado"/>
  </r>
  <r>
    <s v="0007 - PRODUCCION"/>
    <d v="2023-04-12T00:00:00"/>
    <x v="3"/>
    <s v="EOP-00004979"/>
    <s v="OPP-00000150"/>
    <x v="0"/>
    <s v="210.0X200.0"/>
    <s v="BLANCO"/>
    <s v="BLQ"/>
    <n v="104"/>
    <n v="6552"/>
    <s v="00102"/>
    <s v="ENTREGAS DE PRODUCCION"/>
    <s v="Contabilizado"/>
  </r>
  <r>
    <s v="0007 - PRODUCCION"/>
    <d v="2023-04-24T00:00:00"/>
    <x v="3"/>
    <s v="EOP-00005855"/>
    <s v="OPP-00000167"/>
    <x v="0"/>
    <s v="210.0X200.0"/>
    <s v="BLANCO"/>
    <s v="BLQ"/>
    <n v="62"/>
    <n v="3906"/>
    <s v="00102"/>
    <s v="ENTREGAS DE PRODUCCION"/>
    <s v="Contabilizado"/>
  </r>
  <r>
    <s v="0007 - PRODUCCION"/>
    <d v="2023-05-03T00:00:00"/>
    <x v="4"/>
    <s v="EOP-00006404"/>
    <s v="OPP-00000182"/>
    <x v="0"/>
    <s v="210.0X200.0"/>
    <s v="BLANCO"/>
    <s v="BLQ"/>
    <n v="103"/>
    <n v="6489"/>
    <s v="00102"/>
    <s v="ENTREGAS DE PRODUCCION"/>
    <s v="Contabilizado"/>
  </r>
  <r>
    <s v="0007 - PRODUCCION"/>
    <d v="2023-05-08T00:00:00"/>
    <x v="4"/>
    <s v="EOP-00006742"/>
    <s v="OPP-00000192"/>
    <x v="0"/>
    <s v="210.0X200.0"/>
    <s v="BLANCO"/>
    <s v="BLQ"/>
    <n v="42"/>
    <n v="2646"/>
    <s v="00102"/>
    <s v="ENTREGAS DE PRODUCCION"/>
    <s v="Contabilizado"/>
  </r>
  <r>
    <s v="0007 - PRODUCCION"/>
    <d v="2023-05-16T00:00:00"/>
    <x v="4"/>
    <s v="EOP-00007219"/>
    <s v="OPP-00000205"/>
    <x v="0"/>
    <s v="210.0X200.0"/>
    <s v="BLANCO"/>
    <s v="BLQ"/>
    <n v="46"/>
    <n v="2898"/>
    <s v="00102"/>
    <s v="ENTREGAS DE PRODUCCION"/>
    <s v="Contabilizado"/>
  </r>
  <r>
    <s v="0007 - PRODUCCION"/>
    <d v="2023-06-02T00:00:00"/>
    <x v="5"/>
    <s v="EOP-00008001"/>
    <s v="OPP-00000228"/>
    <x v="0"/>
    <s v="210.0X200.0"/>
    <s v="BLANCO"/>
    <s v="BLQ"/>
    <n v="48"/>
    <n v="3024"/>
    <s v="00102"/>
    <s v="ENTREGAS DE PRODUCCION"/>
    <s v="Contabilizado"/>
  </r>
  <r>
    <s v="0007 - PRODUCCION"/>
    <d v="2023-06-20T00:00:00"/>
    <x v="5"/>
    <s v="EOP-00008833"/>
    <s v="OPP-00000247"/>
    <x v="0"/>
    <s v="210.0X200.0"/>
    <s v="BLANCO"/>
    <s v="BLQ"/>
    <n v="62"/>
    <n v="3906"/>
    <s v="00102"/>
    <s v="ENTREGAS DE PRODUCCION"/>
    <s v="Contabilizado"/>
  </r>
  <r>
    <s v="0007 - PRODUCCION"/>
    <d v="2023-07-06T00:00:00"/>
    <x v="6"/>
    <s v="EOP-00009695"/>
    <s v="OPP-00000271"/>
    <x v="0"/>
    <s v="210.0X200.0"/>
    <s v="BLANCO"/>
    <s v="BLQ"/>
    <n v="81"/>
    <n v="5103"/>
    <s v="00102"/>
    <s v="ENTREGAS DE PRODUCCION"/>
    <s v="Contabilizado"/>
  </r>
  <r>
    <s v="0007 - PRODUCCION"/>
    <d v="2023-07-13T00:00:00"/>
    <x v="6"/>
    <s v="EOP-00010083"/>
    <s v="OPP-00000279"/>
    <x v="0"/>
    <s v="210.0X200.0"/>
    <s v="BLANCO"/>
    <s v="BLQ"/>
    <n v="82"/>
    <n v="5166"/>
    <s v="00102"/>
    <s v="ENTREGAS DE PRODUCCION"/>
    <s v="Contabilizado"/>
  </r>
  <r>
    <s v="0007 - PRODUCCION"/>
    <d v="2023-07-22T00:00:00"/>
    <x v="6"/>
    <s v="EOP-00010596"/>
    <s v="OPP-00000294"/>
    <x v="0"/>
    <s v="210.0X200.0"/>
    <s v="BLANCO"/>
    <s v="BLQ"/>
    <n v="74"/>
    <n v="4662"/>
    <s v="00102"/>
    <s v="ENTREGAS DE PRODUCCION"/>
    <s v="Contabilizado"/>
  </r>
  <r>
    <s v="0007 - PRODUCCION"/>
    <d v="2023-07-31T00:00:00"/>
    <x v="6"/>
    <s v="EOP-00011297"/>
    <s v="OPP-00000308"/>
    <x v="0"/>
    <s v="210.0X200.0"/>
    <s v="BLANCO"/>
    <s v="BLQ"/>
    <n v="49"/>
    <n v="3087"/>
    <s v="00102"/>
    <s v="ENTREGAS DE PRODUCCION"/>
    <s v="Contabilizado"/>
  </r>
  <r>
    <s v="0007 - PRODUCCION"/>
    <d v="2023-08-14T00:00:00"/>
    <x v="7"/>
    <s v="EOP-00012047"/>
    <s v="OPP-00000327"/>
    <x v="0"/>
    <s v="210.0X200.0"/>
    <s v="BLANCO"/>
    <s v="BLQ"/>
    <n v="47"/>
    <n v="2961"/>
    <s v="00102"/>
    <s v="ENTREGAS DE PRODUCCION"/>
    <s v="Contabilizado"/>
  </r>
  <r>
    <s v="0007 - PRODUCCION"/>
    <d v="2023-08-23T00:00:00"/>
    <x v="7"/>
    <s v="EOP-00012640"/>
    <s v="OPP-00000344"/>
    <x v="0"/>
    <s v="210.0X200.0"/>
    <s v="BLANCO"/>
    <s v="BLQ"/>
    <n v="58"/>
    <n v="3654"/>
    <s v="00102"/>
    <s v="ENTREGAS DE PRODUCCION"/>
    <s v="Contabilizado"/>
  </r>
  <r>
    <s v="0007 - PRODUCCION"/>
    <d v="2023-08-23T00:00:00"/>
    <x v="7"/>
    <s v="EOP-00012640"/>
    <s v="OPP-00000344"/>
    <x v="0"/>
    <s v="300.0X200.0"/>
    <s v="BLANCO"/>
    <s v="BLQ"/>
    <n v="1"/>
    <n v="90.000000000000085"/>
    <s v="00102"/>
    <s v="ENTREGAS DE PRODUCCION"/>
    <s v="Contabilizado"/>
  </r>
  <r>
    <s v="0007 - PRODUCCION"/>
    <d v="2023-09-04T00:00:00"/>
    <x v="8"/>
    <s v="EOP-00012709"/>
    <s v="OPP-00000362"/>
    <x v="0"/>
    <s v="210.0X200.0"/>
    <s v="BLANCO"/>
    <s v="BLQ"/>
    <n v="54"/>
    <n v="3402"/>
    <s v="00102"/>
    <s v="ENTREGAS DE PRODUCCION"/>
    <s v="Contabilizado"/>
  </r>
  <r>
    <s v="0007 - PRODUCCION"/>
    <d v="2023-09-11T00:00:00"/>
    <x v="8"/>
    <s v="EOP-00012719"/>
    <s v="OPP-00000370"/>
    <x v="0"/>
    <s v="210.0X200.0"/>
    <s v="BLANCO"/>
    <s v="BLQ"/>
    <n v="83"/>
    <n v="5229"/>
    <s v="00102"/>
    <s v="ENTREGAS DE PRODUCCION"/>
    <s v="Contabilizado"/>
  </r>
  <r>
    <s v="0007 - PRODUCCION"/>
    <d v="2023-09-20T00:00:00"/>
    <x v="8"/>
    <s v="EOP-00012732"/>
    <s v="OPP-00000382"/>
    <x v="0"/>
    <s v="210.0X200.0"/>
    <s v="BLANCO"/>
    <s v="BLQ"/>
    <n v="77"/>
    <n v="4851"/>
    <s v="00102"/>
    <s v="ENTREGAS DE PRODUCCION"/>
    <s v="Contabilizado"/>
  </r>
  <r>
    <s v="0007 - PRODUCCION"/>
    <d v="2023-10-10T00:00:00"/>
    <x v="9"/>
    <s v="EOP-00012755"/>
    <s v="OPP-00000405"/>
    <x v="0"/>
    <s v="210.0X200.0"/>
    <s v="BLANCO"/>
    <s v="BLQ"/>
    <n v="66"/>
    <n v="4158"/>
    <s v="00102"/>
    <s v="ENTREGAS DE PRODUCCION"/>
    <s v="Contabilizado"/>
  </r>
  <r>
    <s v="0007 - PRODUCCION"/>
    <d v="2023-10-21T00:00:00"/>
    <x v="9"/>
    <s v="EOP-00012770"/>
    <s v="OPP-00000421"/>
    <x v="0"/>
    <s v="210.0X200.0"/>
    <s v="BLANCO"/>
    <s v="BLQ"/>
    <n v="68"/>
    <n v="4284"/>
    <s v="00102"/>
    <s v="ENTREGAS DE PRODUCCION"/>
    <s v="Contabilizad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d v="2023-01-05T00:00:00"/>
    <x v="0"/>
    <s v="EOP-00000054"/>
    <s v="OPP-00000005"/>
    <x v="0"/>
    <x v="0"/>
    <s v=""/>
    <s v="BLQ "/>
    <n v="3"/>
    <n v="189.1"/>
    <s v="00102"/>
    <s v="ENTREGAS DE PRODUCCION"/>
    <s v="Contabilizado"/>
  </r>
  <r>
    <d v="2023-01-18T00:00:00"/>
    <x v="0"/>
    <s v="EOP-00000416"/>
    <s v="OPP-00000027"/>
    <x v="0"/>
    <x v="0"/>
    <s v=""/>
    <s v="BLQ "/>
    <n v="1"/>
    <n v="189.1"/>
    <s v="00102"/>
    <s v="ENTREGAS DE PRODUCCION"/>
    <s v="Contabilizado"/>
  </r>
  <r>
    <d v="2023-01-19T00:00:00"/>
    <x v="0"/>
    <s v="EOP-00000467"/>
    <s v="OPP-00000030"/>
    <x v="0"/>
    <x v="0"/>
    <s v=""/>
    <s v="BLQ "/>
    <n v="1"/>
    <n v="189.1"/>
    <s v="00102"/>
    <s v="ENTREGAS DE PRODUCCION"/>
    <s v="Contabilizado"/>
  </r>
  <r>
    <d v="2023-01-20T00:00:00"/>
    <x v="0"/>
    <s v="EOP-00000590"/>
    <s v="OPP-00000035"/>
    <x v="0"/>
    <x v="0"/>
    <s v=""/>
    <s v="BLQ "/>
    <n v="3"/>
    <n v="567.29999999999995"/>
    <s v="00102"/>
    <s v="ENTREGAS DE PRODUCCION"/>
    <s v="Contabilizado"/>
  </r>
  <r>
    <d v="2023-01-24T00:00:00"/>
    <x v="0"/>
    <s v="EOP-00000737"/>
    <s v="OPP-00000041"/>
    <x v="0"/>
    <x v="0"/>
    <s v=""/>
    <s v="BLQ "/>
    <n v="1"/>
    <n v="189.1"/>
    <s v="00102"/>
    <s v="ENTREGAS DE PRODUCCION"/>
    <s v="Contabilizado"/>
  </r>
  <r>
    <d v="2023-01-27T00:00:00"/>
    <x v="0"/>
    <s v="EOP-00001007"/>
    <s v="OPP-00000047"/>
    <x v="0"/>
    <x v="0"/>
    <s v=""/>
    <s v="BLQ "/>
    <n v="3"/>
    <n v="567.29999999999995"/>
    <s v="00102"/>
    <s v="ENTREGAS DE PRODUCCION"/>
    <s v="Contabilizado"/>
  </r>
  <r>
    <d v="2023-01-28T00:00:00"/>
    <x v="0"/>
    <s v="EOP-00001150"/>
    <s v="OPP-00000048"/>
    <x v="0"/>
    <x v="0"/>
    <s v=""/>
    <s v="BLQ "/>
    <n v="2"/>
    <n v="378.2"/>
    <s v="00102"/>
    <s v="ENTREGAS DE PRODUCCION"/>
    <s v="Contabilizado"/>
  </r>
  <r>
    <d v="2023-01-31T00:00:00"/>
    <x v="0"/>
    <s v="EOP-00001257"/>
    <s v="OPP-00000051"/>
    <x v="0"/>
    <x v="0"/>
    <s v=""/>
    <s v="BLQ "/>
    <n v="1"/>
    <n v="189.1"/>
    <s v="00102"/>
    <s v="ENTREGAS DE PRODUCCION"/>
    <s v="Contabilizado"/>
  </r>
  <r>
    <d v="2023-01-07T00:00:00"/>
    <x v="0"/>
    <s v="EOP-00000094"/>
    <s v="OPC-00000006"/>
    <x v="1"/>
    <x v="1"/>
    <s v="BLANCO"/>
    <s v="BLQ "/>
    <n v="7"/>
    <n v="504"/>
    <s v="00102"/>
    <s v="ENTREGAS DE PRODUCCION"/>
    <s v="Contabilizado"/>
  </r>
  <r>
    <d v="2023-01-07T00:00:00"/>
    <x v="0"/>
    <s v="EOP-00000094"/>
    <s v="OPC-00000006"/>
    <x v="2"/>
    <x v="1"/>
    <s v="ROSADO"/>
    <s v="BLQ "/>
    <n v="5"/>
    <n v="540"/>
    <s v="00102"/>
    <s v="ENTREGAS DE PRODUCCION"/>
    <s v="Contabilizado"/>
  </r>
  <r>
    <d v="2023-01-07T00:00:00"/>
    <x v="0"/>
    <s v="EOP-00000094"/>
    <s v="OPC-00000006"/>
    <x v="3"/>
    <x v="1"/>
    <s v="NARANJA"/>
    <s v="BLQ "/>
    <n v="12"/>
    <n v="1440"/>
    <s v="00102"/>
    <s v="ENTREGAS DE PRODUCCION"/>
    <s v="Contabilizado"/>
  </r>
  <r>
    <d v="2023-01-07T00:00:00"/>
    <x v="0"/>
    <s v="EOP-00000094"/>
    <s v="OPC-00000006"/>
    <x v="4"/>
    <x v="2"/>
    <s v="GRIS CLARO"/>
    <s v="BLQ "/>
    <n v="5"/>
    <n v="644"/>
    <s v="00102"/>
    <s v="ENTREGAS DE PRODUCCION"/>
    <s v="Contabilizado"/>
  </r>
  <r>
    <d v="2023-01-07T00:00:00"/>
    <x v="0"/>
    <s v="EOP-00000094"/>
    <s v="OPC-00000006"/>
    <x v="4"/>
    <x v="1"/>
    <s v="NARANJA"/>
    <s v="BLQ "/>
    <n v="7"/>
    <n v="966"/>
    <s v="00102"/>
    <s v="ENTREGAS DE PRODUCCION"/>
    <s v="Contabilizado"/>
  </r>
  <r>
    <d v="2023-01-07T00:00:00"/>
    <x v="0"/>
    <s v="EOP-00000094"/>
    <s v="OPC-00000006"/>
    <x v="5"/>
    <x v="1"/>
    <s v="GRIS"/>
    <s v="BLQ "/>
    <n v="5"/>
    <n v="780"/>
    <s v="00102"/>
    <s v="ENTREGAS DE PRODUCCION"/>
    <s v="Contabilizado"/>
  </r>
  <r>
    <d v="2023-01-07T00:00:00"/>
    <x v="0"/>
    <s v="EOP-00000094"/>
    <s v="OPC-00000006"/>
    <x v="5"/>
    <x v="1"/>
    <s v="NARANJA"/>
    <s v="BLQ "/>
    <n v="10"/>
    <n v="1560"/>
    <s v="00102"/>
    <s v="ENTREGAS DE PRODUCCION"/>
    <s v="Contabilizado"/>
  </r>
  <r>
    <d v="2023-01-07T00:00:00"/>
    <x v="0"/>
    <s v="EOP-00000094"/>
    <s v="OPC-00000006"/>
    <x v="5"/>
    <x v="1"/>
    <s v="ROSADO"/>
    <s v="BLQ "/>
    <n v="4"/>
    <n v="624"/>
    <s v="00102"/>
    <s v="ENTREGAS DE PRODUCCION"/>
    <s v="Contabilizado"/>
  </r>
  <r>
    <d v="2023-01-07T00:00:00"/>
    <x v="0"/>
    <s v="EOP-00000094"/>
    <s v="OPC-00000006"/>
    <x v="6"/>
    <x v="1"/>
    <s v="LILA"/>
    <s v="BLQ "/>
    <n v="8"/>
    <n v="1440"/>
    <s v="00102"/>
    <s v="ENTREGAS DE PRODUCCION"/>
    <s v="Contabilizado"/>
  </r>
  <r>
    <d v="2023-01-10T00:00:00"/>
    <x v="0"/>
    <s v="EOP-00000166"/>
    <s v="OPP-00000010"/>
    <x v="7"/>
    <x v="3"/>
    <s v="BLANCO"/>
    <s v="BLQ "/>
    <n v="62"/>
    <n v="3906"/>
    <s v="00102"/>
    <s v="ENTREGAS DE PRODUCCION"/>
    <s v="Contabilizado"/>
  </r>
  <r>
    <d v="2023-01-12T00:00:00"/>
    <x v="0"/>
    <s v="EOP-00000213"/>
    <s v="OPP-00000013"/>
    <x v="1"/>
    <x v="1"/>
    <s v="BLANCO"/>
    <s v="BLQ "/>
    <n v="7"/>
    <n v="504"/>
    <s v="00102"/>
    <s v="ENTREGAS DE PRODUCCION"/>
    <s v="Contabilizado"/>
  </r>
  <r>
    <d v="2023-01-12T00:00:00"/>
    <x v="0"/>
    <s v="EOP-00000213"/>
    <s v="OPP-00000013"/>
    <x v="2"/>
    <x v="1"/>
    <s v="ROSADO"/>
    <s v="BLQ "/>
    <n v="5"/>
    <n v="540"/>
    <s v="00102"/>
    <s v="ENTREGAS DE PRODUCCION"/>
    <s v="Contabilizado"/>
  </r>
  <r>
    <d v="2023-01-12T00:00:00"/>
    <x v="0"/>
    <s v="EOP-00000213"/>
    <s v="OPP-00000013"/>
    <x v="3"/>
    <x v="1"/>
    <s v="NARANJA"/>
    <s v="BLQ "/>
    <n v="5"/>
    <n v="600"/>
    <s v="00102"/>
    <s v="ENTREGAS DE PRODUCCION"/>
    <s v="Contabilizado"/>
  </r>
  <r>
    <d v="2023-01-12T00:00:00"/>
    <x v="0"/>
    <s v="EOP-00000213"/>
    <s v="OPP-00000013"/>
    <x v="4"/>
    <x v="2"/>
    <s v="GRIS CLARO"/>
    <s v="BLQ "/>
    <n v="6"/>
    <n v="772.80000000000007"/>
    <s v="00102"/>
    <s v="ENTREGAS DE PRODUCCION"/>
    <s v="Contabilizado"/>
  </r>
  <r>
    <d v="2023-01-12T00:00:00"/>
    <x v="0"/>
    <s v="EOP-00000213"/>
    <s v="OPP-00000013"/>
    <x v="4"/>
    <x v="1"/>
    <s v="GRIS CLARO"/>
    <s v="BLQ "/>
    <n v="5"/>
    <n v="690"/>
    <s v="00102"/>
    <s v="ENTREGAS DE PRODUCCION"/>
    <s v="Contabilizado"/>
  </r>
  <r>
    <d v="2023-01-12T00:00:00"/>
    <x v="0"/>
    <s v="EOP-00000213"/>
    <s v="OPP-00000013"/>
    <x v="4"/>
    <x v="1"/>
    <s v="NARANJA"/>
    <s v="BLQ "/>
    <n v="5"/>
    <n v="690"/>
    <s v="00102"/>
    <s v="ENTREGAS DE PRODUCCION"/>
    <s v="Contabilizado"/>
  </r>
  <r>
    <d v="2023-01-12T00:00:00"/>
    <x v="0"/>
    <s v="EOP-00000213"/>
    <s v="OPP-00000013"/>
    <x v="6"/>
    <x v="1"/>
    <s v="NARANJA"/>
    <s v="BLQ "/>
    <n v="5"/>
    <n v="900"/>
    <s v="00102"/>
    <s v="ENTREGAS DE PRODUCCION"/>
    <s v="Contabilizado"/>
  </r>
  <r>
    <d v="2023-01-12T00:00:00"/>
    <x v="0"/>
    <s v="EOP-00000213"/>
    <s v="OPP-00000013"/>
    <x v="5"/>
    <x v="2"/>
    <s v="GRIS"/>
    <s v="BLQ "/>
    <n v="3"/>
    <n v="436.79999999999995"/>
    <s v="00102"/>
    <s v="ENTREGAS DE PRODUCCION"/>
    <s v="Contabilizado"/>
  </r>
  <r>
    <d v="2023-01-12T00:00:00"/>
    <x v="0"/>
    <s v="EOP-00000213"/>
    <s v="OPP-00000013"/>
    <x v="5"/>
    <x v="2"/>
    <s v="NARANJA"/>
    <s v="BLQ "/>
    <n v="5"/>
    <n v="728"/>
    <s v="00102"/>
    <s v="ENTREGAS DE PRODUCCION"/>
    <s v="Contabilizado"/>
  </r>
  <r>
    <d v="2023-01-12T00:00:00"/>
    <x v="0"/>
    <s v="EOP-00000213"/>
    <s v="OPP-00000013"/>
    <x v="5"/>
    <x v="1"/>
    <s v="GRIS"/>
    <s v="BLQ "/>
    <n v="8"/>
    <n v="1248"/>
    <s v="00102"/>
    <s v="ENTREGAS DE PRODUCCION"/>
    <s v="Contabilizado"/>
  </r>
  <r>
    <d v="2023-01-12T00:00:00"/>
    <x v="0"/>
    <s v="EOP-00000213"/>
    <s v="OPP-00000013"/>
    <x v="5"/>
    <x v="1"/>
    <s v="NARANJA"/>
    <s v="BLQ "/>
    <n v="7"/>
    <n v="1092"/>
    <s v="00102"/>
    <s v="ENTREGAS DE PRODUCCION"/>
    <s v="Contabilizado"/>
  </r>
  <r>
    <d v="2023-01-12T00:00:00"/>
    <x v="0"/>
    <s v="EOP-00000213"/>
    <s v="OPP-00000013"/>
    <x v="8"/>
    <x v="1"/>
    <s v="GRIS"/>
    <s v="BLQ "/>
    <n v="4"/>
    <n v="624"/>
    <s v="00102"/>
    <s v="ENTREGAS DE PRODUCCION"/>
    <s v="Contabilizado"/>
  </r>
  <r>
    <d v="2023-01-12T00:00:00"/>
    <x v="0"/>
    <s v="EOP-00000213"/>
    <s v="OPP-00000013"/>
    <x v="6"/>
    <x v="1"/>
    <s v="LILA"/>
    <s v="BLQ "/>
    <n v="6"/>
    <n v="1080"/>
    <s v="00102"/>
    <s v="ENTREGAS DE PRODUCCION"/>
    <s v="Contabilizado"/>
  </r>
  <r>
    <d v="2023-01-17T00:00:00"/>
    <x v="0"/>
    <s v="EOP-00000371"/>
    <s v="OPP-00000025"/>
    <x v="1"/>
    <x v="1"/>
    <s v="BLANCO"/>
    <s v="BLQ "/>
    <n v="8"/>
    <n v="576"/>
    <s v="00102"/>
    <s v="ENTREGAS DE PRODUCCION"/>
    <s v="Contabilizado"/>
  </r>
  <r>
    <d v="2023-01-17T00:00:00"/>
    <x v="0"/>
    <s v="EOP-00000371"/>
    <s v="OPP-00000025"/>
    <x v="7"/>
    <x v="3"/>
    <s v="BLANCO"/>
    <s v="BLQ "/>
    <n v="50"/>
    <n v="3150"/>
    <s v="00102"/>
    <s v="ENTREGAS DE PRODUCCION"/>
    <s v="Contabilizado"/>
  </r>
  <r>
    <d v="2023-01-18T00:00:00"/>
    <x v="0"/>
    <s v="EOP-00000422"/>
    <s v="OPP-00000029"/>
    <x v="5"/>
    <x v="1"/>
    <s v="NARANJA"/>
    <s v="BLQ "/>
    <n v="9"/>
    <n v="1404"/>
    <s v="00102"/>
    <s v="ENTREGAS DE PRODUCCION"/>
    <s v="Contabilizado"/>
  </r>
  <r>
    <d v="2023-01-18T00:00:00"/>
    <x v="0"/>
    <s v="EOP-00000422"/>
    <s v="OPP-00000029"/>
    <x v="8"/>
    <x v="1"/>
    <s v="GRIS"/>
    <s v="BLQ "/>
    <n v="5"/>
    <n v="780"/>
    <s v="00102"/>
    <s v="ENTREGAS DE PRODUCCION"/>
    <s v="Contabilizado"/>
  </r>
  <r>
    <d v="2023-01-18T00:00:00"/>
    <x v="0"/>
    <s v="EOP-00000422"/>
    <s v="OPP-00000029"/>
    <x v="1"/>
    <x v="1"/>
    <s v="BLANCO"/>
    <s v="BLQ "/>
    <n v="10"/>
    <n v="720"/>
    <s v="00102"/>
    <s v="ENTREGAS DE PRODUCCION"/>
    <s v="Contabilizado"/>
  </r>
  <r>
    <d v="2023-01-18T00:00:00"/>
    <x v="0"/>
    <s v="EOP-00000422"/>
    <s v="OPP-00000029"/>
    <x v="9"/>
    <x v="1"/>
    <s v="ROSADO"/>
    <s v="BLQ "/>
    <n v="7"/>
    <n v="630"/>
    <s v="00102"/>
    <s v="ENTREGAS DE PRODUCCION"/>
    <s v="Contabilizado"/>
  </r>
  <r>
    <d v="2023-01-18T00:00:00"/>
    <x v="0"/>
    <s v="EOP-00000422"/>
    <s v="OPP-00000029"/>
    <x v="2"/>
    <x v="1"/>
    <s v="NARANJA"/>
    <s v="BLQ "/>
    <n v="5"/>
    <n v="540"/>
    <s v="00102"/>
    <s v="ENTREGAS DE PRODUCCION"/>
    <s v="Contabilizado"/>
  </r>
  <r>
    <d v="2023-01-18T00:00:00"/>
    <x v="0"/>
    <s v="EOP-00000422"/>
    <s v="OPP-00000029"/>
    <x v="3"/>
    <x v="1"/>
    <s v="NARANJA"/>
    <s v="BLQ "/>
    <n v="5"/>
    <n v="600"/>
    <s v="00102"/>
    <s v="ENTREGAS DE PRODUCCION"/>
    <s v="Contabilizado"/>
  </r>
  <r>
    <d v="2023-01-18T00:00:00"/>
    <x v="0"/>
    <s v="EOP-00000422"/>
    <s v="OPP-00000029"/>
    <x v="4"/>
    <x v="1"/>
    <s v="NARANJA"/>
    <s v="BLQ "/>
    <n v="6"/>
    <n v="828"/>
    <s v="00102"/>
    <s v="ENTREGAS DE PRODUCCION"/>
    <s v="Contabilizado"/>
  </r>
  <r>
    <d v="2023-01-23T00:00:00"/>
    <x v="0"/>
    <s v="EOP-00000687"/>
    <s v="OPP-00000040"/>
    <x v="1"/>
    <x v="2"/>
    <s v="BLANCO"/>
    <s v="BLQ "/>
    <n v="1"/>
    <n v="67.2"/>
    <s v="00102"/>
    <s v="ENTREGAS DE PRODUCCION"/>
    <s v="Contabilizado"/>
  </r>
  <r>
    <d v="2023-01-23T00:00:00"/>
    <x v="0"/>
    <s v="EOP-00000687"/>
    <s v="OPP-00000040"/>
    <x v="1"/>
    <x v="1"/>
    <s v="BLANCO"/>
    <s v="BLQ "/>
    <n v="9"/>
    <n v="648"/>
    <s v="00102"/>
    <s v="ENTREGAS DE PRODUCCION"/>
    <s v="Contabilizado"/>
  </r>
  <r>
    <d v="2023-01-23T00:00:00"/>
    <x v="0"/>
    <s v="EOP-00000687"/>
    <s v="OPP-00000040"/>
    <x v="9"/>
    <x v="1"/>
    <s v="ROSADO"/>
    <s v="BLQ "/>
    <n v="5"/>
    <n v="450"/>
    <s v="00102"/>
    <s v="ENTREGAS DE PRODUCCION"/>
    <s v="Contabilizado"/>
  </r>
  <r>
    <d v="2023-01-23T00:00:00"/>
    <x v="0"/>
    <s v="EOP-00000687"/>
    <s v="OPP-00000040"/>
    <x v="2"/>
    <x v="1"/>
    <s v="ROSADO"/>
    <s v="BLQ "/>
    <n v="5"/>
    <n v="540"/>
    <s v="00102"/>
    <s v="ENTREGAS DE PRODUCCION"/>
    <s v="Contabilizado"/>
  </r>
  <r>
    <d v="2023-01-23T00:00:00"/>
    <x v="0"/>
    <s v="EOP-00000687"/>
    <s v="OPP-00000040"/>
    <x v="4"/>
    <x v="1"/>
    <s v="NARANJA"/>
    <s v="BLQ "/>
    <n v="11"/>
    <n v="1518"/>
    <s v="00102"/>
    <s v="ENTREGAS DE PRODUCCION"/>
    <s v="Contabilizado"/>
  </r>
  <r>
    <d v="2023-01-23T00:00:00"/>
    <x v="0"/>
    <s v="EOP-00000687"/>
    <s v="OPP-00000040"/>
    <x v="5"/>
    <x v="1"/>
    <s v="GRIS"/>
    <s v="BLQ "/>
    <n v="6"/>
    <n v="936"/>
    <s v="00102"/>
    <s v="ENTREGAS DE PRODUCCION"/>
    <s v="Contabilizado"/>
  </r>
  <r>
    <d v="2023-01-23T00:00:00"/>
    <x v="0"/>
    <s v="EOP-00000687"/>
    <s v="OPP-00000040"/>
    <x v="5"/>
    <x v="1"/>
    <s v="NARANJA"/>
    <s v="BLQ "/>
    <n v="10"/>
    <n v="1560"/>
    <s v="00102"/>
    <s v="ENTREGAS DE PRODUCCION"/>
    <s v="Contabilizado"/>
  </r>
  <r>
    <d v="2023-01-24T00:00:00"/>
    <x v="0"/>
    <s v="EOP-00000796"/>
    <s v="OPC-00000064"/>
    <x v="7"/>
    <x v="3"/>
    <s v="BLANCO"/>
    <s v="BLQ "/>
    <n v="61"/>
    <n v="3843"/>
    <s v="00102"/>
    <s v="ENTREGAS DE PRODUCCION"/>
    <s v="Contabilizado"/>
  </r>
  <r>
    <d v="2023-01-25T00:00:00"/>
    <x v="0"/>
    <s v="EOP-00000901"/>
    <s v="OPP-00000044"/>
    <x v="1"/>
    <x v="1"/>
    <s v="BLANCO"/>
    <s v="BLQ "/>
    <n v="13"/>
    <n v="936"/>
    <s v="00102"/>
    <s v="ENTREGAS DE PRODUCCION"/>
    <s v="Contabilizado"/>
  </r>
  <r>
    <d v="2023-01-25T00:00:00"/>
    <x v="0"/>
    <s v="EOP-00000901"/>
    <s v="OPP-00000044"/>
    <x v="2"/>
    <x v="1"/>
    <s v="NARANJA"/>
    <s v="BLQ "/>
    <n v="5"/>
    <n v="540"/>
    <s v="00102"/>
    <s v="ENTREGAS DE PRODUCCION"/>
    <s v="Contabilizado"/>
  </r>
  <r>
    <d v="2023-01-25T00:00:00"/>
    <x v="0"/>
    <s v="EOP-00000901"/>
    <s v="OPP-00000044"/>
    <x v="4"/>
    <x v="1"/>
    <s v="NARANJA"/>
    <s v="BLQ "/>
    <n v="11"/>
    <n v="1518"/>
    <s v="00102"/>
    <s v="ENTREGAS DE PRODUCCION"/>
    <s v="Contabilizado"/>
  </r>
  <r>
    <d v="2023-01-25T00:00:00"/>
    <x v="0"/>
    <s v="EOP-00000901"/>
    <s v="OPP-00000044"/>
    <x v="5"/>
    <x v="1"/>
    <s v="NARANJA"/>
    <s v="BLQ "/>
    <n v="5"/>
    <n v="780"/>
    <s v="00102"/>
    <s v="ENTREGAS DE PRODUCCION"/>
    <s v="Contabilizado"/>
  </r>
  <r>
    <d v="2023-01-25T00:00:00"/>
    <x v="0"/>
    <s v="EOP-00000901"/>
    <s v="OPP-00000044"/>
    <x v="5"/>
    <x v="1"/>
    <s v="ROSADO CLARO"/>
    <s v="BLQ "/>
    <n v="5"/>
    <n v="780"/>
    <s v="00102"/>
    <s v="ENTREGAS DE PRODUCCION"/>
    <s v="Contabilizado"/>
  </r>
  <r>
    <d v="2023-01-25T00:00:00"/>
    <x v="0"/>
    <s v="EOP-00000901"/>
    <s v="OPP-00000044"/>
    <x v="1"/>
    <x v="4"/>
    <s v="BLANCO"/>
    <s v="BLQ "/>
    <n v="5"/>
    <n v="288"/>
    <s v="00102"/>
    <s v="ENTREGAS DE PRODUCCION"/>
    <s v="Contabilizado"/>
  </r>
  <r>
    <d v="2023-01-25T00:00:00"/>
    <x v="0"/>
    <s v="EOP-00000901"/>
    <s v="OPP-00000044"/>
    <x v="1"/>
    <x v="2"/>
    <s v="BLANCO"/>
    <s v="BLQ "/>
    <n v="7"/>
    <n v="470.40000000000003"/>
    <s v="00102"/>
    <s v="ENTREGAS DE PRODUCCION"/>
    <s v="Contabilizado"/>
  </r>
  <r>
    <d v="2023-02-03T00:00:00"/>
    <x v="1"/>
    <s v="EOP-00001437"/>
    <s v="OPP-00000060"/>
    <x v="0"/>
    <x v="0"/>
    <s v=""/>
    <s v="BLQ "/>
    <n v="2"/>
    <n v="378.2"/>
    <s v="00102"/>
    <s v="ENTREGAS DE PRODUCCION"/>
    <s v="Contabilizado"/>
  </r>
  <r>
    <d v="2023-02-13T00:00:00"/>
    <x v="1"/>
    <s v="EOP-00001984"/>
    <s v="OPP-00000077"/>
    <x v="0"/>
    <x v="0"/>
    <s v=""/>
    <s v="BLQ "/>
    <n v="1"/>
    <n v="189.1"/>
    <s v="00102"/>
    <s v="ENTREGAS DE PRODUCCION"/>
    <s v="Contabilizado"/>
  </r>
  <r>
    <d v="2023-02-15T00:00:00"/>
    <x v="1"/>
    <s v="EOP-00002141"/>
    <s v="OPP-00000079"/>
    <x v="0"/>
    <x v="0"/>
    <s v=""/>
    <s v="BLQ "/>
    <n v="1"/>
    <n v="189.1"/>
    <s v="00102"/>
    <s v="ENTREGAS DE PRODUCCION"/>
    <s v="Contabilizado"/>
  </r>
  <r>
    <d v="2023-02-24T00:00:00"/>
    <x v="1"/>
    <s v="EOP-00002782"/>
    <s v="OPP-00000098"/>
    <x v="0"/>
    <x v="0"/>
    <s v=""/>
    <s v="BLQ "/>
    <n v="2"/>
    <n v="378.2"/>
    <s v="00102"/>
    <s v="ENTREGAS DE PRODUCCION"/>
    <s v="Contabilizado"/>
  </r>
  <r>
    <d v="2023-02-22T00:00:00"/>
    <x v="1"/>
    <s v="EOP-00002614"/>
    <s v="OPP-00000095"/>
    <x v="10"/>
    <x v="0"/>
    <s v=""/>
    <s v="BLQ "/>
    <n v="1"/>
    <n v="231"/>
    <s v="00102"/>
    <s v="ENTREGAS DE PRODUCCION"/>
    <s v="Contabilizado"/>
  </r>
  <r>
    <d v="2023-02-27T00:00:00"/>
    <x v="1"/>
    <s v="EOP-00002863"/>
    <s v="OPP-00000102"/>
    <x v="1"/>
    <x v="3"/>
    <s v="BLANCO"/>
    <s v="BLQ "/>
    <n v="1"/>
    <n v="50.4"/>
    <s v="00102"/>
    <s v="ENTREGAS DE PRODUCCION"/>
    <s v="Contabilizado"/>
  </r>
  <r>
    <d v="2023-02-02T00:00:00"/>
    <x v="1"/>
    <s v="EOP-00001365"/>
    <s v="OPP-00000058"/>
    <x v="1"/>
    <x v="4"/>
    <s v="BLANCO"/>
    <s v="BLQ "/>
    <n v="15"/>
    <n v="864"/>
    <s v="00102"/>
    <s v="ENTREGAS DE PRODUCCION"/>
    <s v="Contabilizado"/>
  </r>
  <r>
    <d v="2023-02-08T00:00:00"/>
    <x v="1"/>
    <s v="EOP-00001694"/>
    <s v="OPP-00000069"/>
    <x v="1"/>
    <x v="4"/>
    <s v="BLANCO"/>
    <s v="BLQ "/>
    <n v="5"/>
    <n v="288"/>
    <s v="00102"/>
    <s v="ENTREGAS DE PRODUCCION"/>
    <s v="Contabilizado"/>
  </r>
  <r>
    <d v="2023-02-06T00:00:00"/>
    <x v="1"/>
    <s v="EOP-00001566"/>
    <s v="OPP-00000065"/>
    <x v="1"/>
    <x v="2"/>
    <s v="BLANCO"/>
    <s v="BLQ "/>
    <n v="8"/>
    <n v="537.6"/>
    <s v="00102"/>
    <s v="ENTREGAS DE PRODUCCION"/>
    <s v="Contabilizado"/>
  </r>
  <r>
    <d v="2023-02-08T00:00:00"/>
    <x v="1"/>
    <s v="EOP-00001694"/>
    <s v="OPP-00000069"/>
    <x v="1"/>
    <x v="2"/>
    <s v="BLANCO"/>
    <s v="BLQ "/>
    <n v="5"/>
    <n v="336"/>
    <s v="00102"/>
    <s v="ENTREGAS DE PRODUCCION"/>
    <s v="Contabilizado"/>
  </r>
  <r>
    <d v="2023-02-14T00:00:00"/>
    <x v="1"/>
    <s v="EOP-00002059"/>
    <s v="OPC-00000122"/>
    <x v="1"/>
    <x v="2"/>
    <s v="BLANCO"/>
    <s v="BLQ "/>
    <n v="5"/>
    <n v="336"/>
    <s v="00102"/>
    <s v="ENTREGAS DE PRODUCCION"/>
    <s v="Contabilizado"/>
  </r>
  <r>
    <d v="2023-02-17T00:00:00"/>
    <x v="1"/>
    <s v="EOP-00002307"/>
    <s v="OPP-00000086"/>
    <x v="1"/>
    <x v="2"/>
    <s v="BLANCO"/>
    <s v="BLQ "/>
    <n v="9"/>
    <n v="604.80000000000007"/>
    <s v="00102"/>
    <s v="ENTREGAS DE PRODUCCION"/>
    <s v="Contabilizado"/>
  </r>
  <r>
    <d v="2023-02-02T00:00:00"/>
    <x v="1"/>
    <s v="EOP-00001365"/>
    <s v="OPP-00000058"/>
    <x v="1"/>
    <x v="1"/>
    <s v="BLANCO"/>
    <s v="BLQ "/>
    <n v="13"/>
    <n v="936"/>
    <s v="00102"/>
    <s v="ENTREGAS DE PRODUCCION"/>
    <s v="Contabilizado"/>
  </r>
  <r>
    <d v="2023-02-08T00:00:00"/>
    <x v="1"/>
    <s v="EOP-00001694"/>
    <s v="OPP-00000069"/>
    <x v="1"/>
    <x v="1"/>
    <s v="BLANCO"/>
    <s v="BLQ "/>
    <n v="9"/>
    <n v="648"/>
    <s v="00102"/>
    <s v="ENTREGAS DE PRODUCCION"/>
    <s v="Contabilizado"/>
  </r>
  <r>
    <d v="2023-02-14T00:00:00"/>
    <x v="1"/>
    <s v="EOP-00002059"/>
    <s v="OPC-00000122"/>
    <x v="1"/>
    <x v="1"/>
    <s v="BLANCO"/>
    <s v="BLQ "/>
    <n v="13"/>
    <n v="936"/>
    <s v="00102"/>
    <s v="ENTREGAS DE PRODUCCION"/>
    <s v="Contabilizado"/>
  </r>
  <r>
    <d v="2023-02-22T00:00:00"/>
    <x v="1"/>
    <s v="EOP-00002626"/>
    <s v="OPC-00000144"/>
    <x v="1"/>
    <x v="1"/>
    <s v="BLANCO"/>
    <s v="BLQ "/>
    <n v="10"/>
    <n v="720"/>
    <s v="00102"/>
    <s v="ENTREGAS DE PRODUCCION"/>
    <s v="Contabilizado"/>
  </r>
  <r>
    <d v="2023-02-27T00:00:00"/>
    <x v="1"/>
    <s v="EOP-00002863"/>
    <s v="OPP-00000102"/>
    <x v="1"/>
    <x v="1"/>
    <s v="BLANCO"/>
    <s v="BLQ "/>
    <n v="13"/>
    <n v="936"/>
    <s v="00102"/>
    <s v="ENTREGAS DE PRODUCCION"/>
    <s v="Contabilizado"/>
  </r>
  <r>
    <d v="2023-02-06T00:00:00"/>
    <x v="1"/>
    <s v="EOP-00001566"/>
    <s v="OPP-00000065"/>
    <x v="9"/>
    <x v="1"/>
    <s v="ROSADO"/>
    <s v="BLQ "/>
    <n v="6"/>
    <n v="540"/>
    <s v="00102"/>
    <s v="ENTREGAS DE PRODUCCION"/>
    <s v="Contabilizado"/>
  </r>
  <r>
    <d v="2023-02-14T00:00:00"/>
    <x v="1"/>
    <s v="EOP-00002059"/>
    <s v="OPC-00000122"/>
    <x v="9"/>
    <x v="1"/>
    <s v="ROSADO"/>
    <s v="BLQ "/>
    <n v="4"/>
    <n v="360"/>
    <s v="00102"/>
    <s v="ENTREGAS DE PRODUCCION"/>
    <s v="Contabilizado"/>
  </r>
  <r>
    <d v="2023-02-22T00:00:00"/>
    <x v="1"/>
    <s v="EOP-00002626"/>
    <s v="OPC-00000144"/>
    <x v="9"/>
    <x v="1"/>
    <s v="ROSADO"/>
    <s v="BLQ "/>
    <n v="4"/>
    <n v="360"/>
    <s v="00102"/>
    <s v="ENTREGAS DE PRODUCCION"/>
    <s v="Contabilizado"/>
  </r>
  <r>
    <d v="2023-02-02T00:00:00"/>
    <x v="1"/>
    <s v="EOP-00001365"/>
    <s v="OPP-00000058"/>
    <x v="7"/>
    <x v="3"/>
    <s v="BLANCO"/>
    <s v="BLQ "/>
    <n v="29"/>
    <n v="1827"/>
    <s v="00102"/>
    <s v="ENTREGAS DE PRODUCCION"/>
    <s v="Contabilizado"/>
  </r>
  <r>
    <d v="2023-02-08T00:00:00"/>
    <x v="1"/>
    <s v="EOP-00001694"/>
    <s v="OPP-00000069"/>
    <x v="7"/>
    <x v="3"/>
    <s v="BLANCO"/>
    <s v="BLQ "/>
    <n v="47"/>
    <n v="2961"/>
    <s v="00102"/>
    <s v="ENTREGAS DE PRODUCCION"/>
    <s v="Contabilizado"/>
  </r>
  <r>
    <d v="2023-02-17T00:00:00"/>
    <x v="1"/>
    <s v="EOP-00002307"/>
    <s v="OPP-00000086"/>
    <x v="7"/>
    <x v="3"/>
    <s v="BLANCO"/>
    <s v="BLQ "/>
    <n v="62"/>
    <n v="3906"/>
    <s v="00102"/>
    <s v="ENTREGAS DE PRODUCCION"/>
    <s v="Contabilizado"/>
  </r>
  <r>
    <d v="2023-02-27T00:00:00"/>
    <x v="1"/>
    <s v="EOP-00002863"/>
    <s v="OPP-00000102"/>
    <x v="7"/>
    <x v="3"/>
    <s v="BLANCO"/>
    <s v="BLQ "/>
    <n v="51"/>
    <n v="3213"/>
    <s v="00102"/>
    <s v="ENTREGAS DE PRODUCCION"/>
    <s v="Contabilizado"/>
  </r>
  <r>
    <d v="2023-02-14T00:00:00"/>
    <x v="1"/>
    <s v="EOP-00002059"/>
    <s v="OPC-00000122"/>
    <x v="2"/>
    <x v="1"/>
    <s v="NARANJA"/>
    <s v="BLQ "/>
    <n v="7"/>
    <n v="756"/>
    <s v="00102"/>
    <s v="ENTREGAS DE PRODUCCION"/>
    <s v="Contabilizado"/>
  </r>
  <r>
    <d v="2023-02-06T00:00:00"/>
    <x v="1"/>
    <s v="EOP-00001566"/>
    <s v="OPP-00000065"/>
    <x v="2"/>
    <x v="1"/>
    <s v="ROSADO"/>
    <s v="BLQ "/>
    <n v="4"/>
    <n v="432"/>
    <s v="00102"/>
    <s v="ENTREGAS DE PRODUCCION"/>
    <s v="Contabilizado"/>
  </r>
  <r>
    <d v="2023-02-10T00:00:00"/>
    <x v="1"/>
    <s v="EOP-00001853"/>
    <s v="OPP-00000074"/>
    <x v="2"/>
    <x v="1"/>
    <s v="ROSADO"/>
    <s v="BLQ "/>
    <n v="5"/>
    <n v="540"/>
    <s v="00102"/>
    <s v="ENTREGAS DE PRODUCCION"/>
    <s v="Contabilizado"/>
  </r>
  <r>
    <d v="2023-02-22T00:00:00"/>
    <x v="1"/>
    <s v="EOP-00002626"/>
    <s v="OPC-00000144"/>
    <x v="2"/>
    <x v="1"/>
    <s v="ROSADO"/>
    <s v="BLQ "/>
    <n v="5"/>
    <n v="540"/>
    <s v="00102"/>
    <s v="ENTREGAS DE PRODUCCION"/>
    <s v="Contabilizado"/>
  </r>
  <r>
    <d v="2023-02-10T00:00:00"/>
    <x v="1"/>
    <s v="EOP-00001853"/>
    <s v="OPP-00000074"/>
    <x v="2"/>
    <x v="1"/>
    <s v="ROSADO CLARO"/>
    <s v="BLQ "/>
    <n v="5"/>
    <n v="540"/>
    <s v="00102"/>
    <s v="ENTREGAS DE PRODUCCION"/>
    <s v="Contabilizado"/>
  </r>
  <r>
    <d v="2023-02-06T00:00:00"/>
    <x v="1"/>
    <s v="EOP-00001566"/>
    <s v="OPP-00000065"/>
    <x v="3"/>
    <x v="1"/>
    <s v="NARANJA"/>
    <s v="BLQ "/>
    <n v="6"/>
    <n v="720"/>
    <s v="00102"/>
    <s v="ENTREGAS DE PRODUCCION"/>
    <s v="Contabilizado"/>
  </r>
  <r>
    <d v="2023-02-10T00:00:00"/>
    <x v="1"/>
    <s v="EOP-00001853"/>
    <s v="OPP-00000074"/>
    <x v="3"/>
    <x v="1"/>
    <s v="NARANJA"/>
    <s v="BLQ "/>
    <n v="6"/>
    <n v="720"/>
    <s v="00102"/>
    <s v="ENTREGAS DE PRODUCCION"/>
    <s v="Contabilizado"/>
  </r>
  <r>
    <d v="2023-02-14T00:00:00"/>
    <x v="1"/>
    <s v="EOP-00002059"/>
    <s v="OPC-00000122"/>
    <x v="3"/>
    <x v="1"/>
    <s v="NARANJA"/>
    <s v="BLQ "/>
    <n v="6"/>
    <n v="720"/>
    <s v="00102"/>
    <s v="ENTREGAS DE PRODUCCION"/>
    <s v="Contabilizado"/>
  </r>
  <r>
    <d v="2023-02-22T00:00:00"/>
    <x v="1"/>
    <s v="EOP-00002626"/>
    <s v="OPC-00000144"/>
    <x v="3"/>
    <x v="1"/>
    <s v="NARANJA"/>
    <s v="BLQ "/>
    <n v="6"/>
    <n v="720"/>
    <s v="00102"/>
    <s v="ENTREGAS DE PRODUCCION"/>
    <s v="Contabilizado"/>
  </r>
  <r>
    <d v="2023-02-06T00:00:00"/>
    <x v="1"/>
    <s v="EOP-00001566"/>
    <s v="OPP-00000065"/>
    <x v="4"/>
    <x v="1"/>
    <s v="NARANJA"/>
    <s v="BLQ "/>
    <n v="6"/>
    <n v="828"/>
    <s v="00102"/>
    <s v="ENTREGAS DE PRODUCCION"/>
    <s v="Contabilizado"/>
  </r>
  <r>
    <d v="2023-02-10T00:00:00"/>
    <x v="1"/>
    <s v="EOP-00001853"/>
    <s v="OPP-00000074"/>
    <x v="4"/>
    <x v="1"/>
    <s v="NARANJA"/>
    <s v="BLQ "/>
    <n v="9"/>
    <n v="1242"/>
    <s v="00102"/>
    <s v="ENTREGAS DE PRODUCCION"/>
    <s v="Contabilizado"/>
  </r>
  <r>
    <d v="2023-02-22T00:00:00"/>
    <x v="1"/>
    <s v="EOP-00002626"/>
    <s v="OPC-00000144"/>
    <x v="4"/>
    <x v="1"/>
    <s v="NARANJA"/>
    <s v="BLQ "/>
    <n v="7"/>
    <n v="966"/>
    <s v="00102"/>
    <s v="ENTREGAS DE PRODUCCION"/>
    <s v="Contabilizado"/>
  </r>
  <r>
    <d v="2023-02-22T00:00:00"/>
    <x v="1"/>
    <s v="EOP-00002626"/>
    <s v="OPC-00000144"/>
    <x v="5"/>
    <x v="2"/>
    <s v="GRIS"/>
    <s v="BLQ "/>
    <n v="6"/>
    <n v="873.59999999999991"/>
    <s v="00102"/>
    <s v="ENTREGAS DE PRODUCCION"/>
    <s v="Contabilizado"/>
  </r>
  <r>
    <d v="2023-02-14T00:00:00"/>
    <x v="1"/>
    <s v="EOP-00002059"/>
    <s v="OPC-00000122"/>
    <x v="5"/>
    <x v="1"/>
    <s v="GRIS"/>
    <s v="BLQ "/>
    <n v="9"/>
    <n v="1404"/>
    <s v="00102"/>
    <s v="ENTREGAS DE PRODUCCION"/>
    <s v="Contabilizado"/>
  </r>
  <r>
    <d v="2023-02-06T00:00:00"/>
    <x v="1"/>
    <s v="EOP-00001566"/>
    <s v="OPP-00000065"/>
    <x v="5"/>
    <x v="1"/>
    <s v="NARANJA"/>
    <s v="BLQ "/>
    <n v="6"/>
    <n v="936"/>
    <s v="00102"/>
    <s v="ENTREGAS DE PRODUCCION"/>
    <s v="Contabilizado"/>
  </r>
  <r>
    <d v="2023-02-10T00:00:00"/>
    <x v="1"/>
    <s v="EOP-00001853"/>
    <s v="OPP-00000074"/>
    <x v="5"/>
    <x v="1"/>
    <s v="NARANJA"/>
    <s v="BLQ "/>
    <n v="15"/>
    <n v="2340"/>
    <s v="00102"/>
    <s v="ENTREGAS DE PRODUCCION"/>
    <s v="Contabilizado"/>
  </r>
  <r>
    <d v="2023-02-14T00:00:00"/>
    <x v="1"/>
    <s v="EOP-00002059"/>
    <s v="OPC-00000122"/>
    <x v="5"/>
    <x v="1"/>
    <s v="NARANJA"/>
    <s v="BLQ "/>
    <n v="9"/>
    <n v="1404"/>
    <s v="00102"/>
    <s v="ENTREGAS DE PRODUCCION"/>
    <s v="Contabilizado"/>
  </r>
  <r>
    <d v="2023-02-22T00:00:00"/>
    <x v="1"/>
    <s v="EOP-00002626"/>
    <s v="OPC-00000144"/>
    <x v="5"/>
    <x v="1"/>
    <s v="NARANJA"/>
    <s v="BLQ "/>
    <n v="6"/>
    <n v="936"/>
    <s v="00102"/>
    <s v="ENTREGAS DE PRODUCCION"/>
    <s v="Contabilizado"/>
  </r>
  <r>
    <d v="2023-02-10T00:00:00"/>
    <x v="1"/>
    <s v="EOP-00001853"/>
    <s v="OPP-00000074"/>
    <x v="5"/>
    <x v="1"/>
    <s v="ROSADO"/>
    <s v="BLQ "/>
    <n v="5"/>
    <n v="780"/>
    <s v="00102"/>
    <s v="ENTREGAS DE PRODUCCION"/>
    <s v="Contabilizado"/>
  </r>
  <r>
    <d v="2023-02-10T00:00:00"/>
    <x v="1"/>
    <s v="EOP-00001853"/>
    <s v="OPP-00000074"/>
    <x v="5"/>
    <x v="1"/>
    <s v="ROSADO CLARO"/>
    <s v="BLQ "/>
    <n v="3"/>
    <n v="468"/>
    <s v="00102"/>
    <s v="ENTREGAS DE PRODUCCION"/>
    <s v="Contabilizado"/>
  </r>
  <r>
    <d v="2023-02-06T00:00:00"/>
    <x v="1"/>
    <s v="EOP-00001566"/>
    <s v="OPP-00000065"/>
    <x v="8"/>
    <x v="1"/>
    <s v="GRIS"/>
    <s v="BLQ "/>
    <n v="5"/>
    <n v="780"/>
    <s v="00102"/>
    <s v="ENTREGAS DE PRODUCCION"/>
    <s v="Contabilizado"/>
  </r>
  <r>
    <d v="2023-02-14T00:00:00"/>
    <x v="1"/>
    <s v="EOP-00002059"/>
    <s v="OPC-00000122"/>
    <x v="8"/>
    <x v="1"/>
    <s v="GRIS"/>
    <s v="BLQ "/>
    <n v="5"/>
    <n v="780"/>
    <s v="00102"/>
    <s v="ENTREGAS DE PRODUCCION"/>
    <s v="Contabilizado"/>
  </r>
  <r>
    <d v="2023-02-22T00:00:00"/>
    <x v="1"/>
    <s v="EOP-00002626"/>
    <s v="OPC-00000144"/>
    <x v="6"/>
    <x v="1"/>
    <s v="LILA"/>
    <s v="BLQ "/>
    <n v="5"/>
    <n v="900"/>
    <s v="00102"/>
    <s v="ENTREGAS DE PRODUCCION"/>
    <s v="Contabilizado"/>
  </r>
  <r>
    <d v="2023-02-06T00:00:00"/>
    <x v="1"/>
    <s v="EOP-00001566"/>
    <s v="OPP-00000065"/>
    <x v="6"/>
    <x v="1"/>
    <s v="LILA"/>
    <s v="BLQ "/>
    <n v="13"/>
    <n v="2340"/>
    <s v="00102"/>
    <s v="ENTREGAS DE PRODUCCION"/>
    <s v="Contabilizado"/>
  </r>
  <r>
    <d v="2023-02-06T00:00:00"/>
    <x v="1"/>
    <s v="EOP-00001566"/>
    <s v="OPP-00000065"/>
    <x v="6"/>
    <x v="1"/>
    <s v="NARANJA"/>
    <s v="BLQ "/>
    <n v="4"/>
    <n v="720"/>
    <s v="00102"/>
    <s v="ENTREGAS DE PRODUCCION"/>
    <s v="Contabilizado"/>
  </r>
  <r>
    <d v="2023-02-14T00:00:00"/>
    <x v="1"/>
    <s v="EOP-00002059"/>
    <s v="OPC-00000122"/>
    <x v="2"/>
    <x v="2"/>
    <s v="NARANJA"/>
    <s v="BLQ "/>
    <n v="4"/>
    <n v="403.2"/>
    <s v="00102"/>
    <s v="ENTREGAS DE PRODUCCION"/>
    <s v="Contabilizado"/>
  </r>
  <r>
    <d v="2023-03-02T00:00:00"/>
    <x v="2"/>
    <s v="EOP-00002989"/>
    <s v="OPP-00000107"/>
    <x v="0"/>
    <x v="0"/>
    <s v=""/>
    <s v="BLQ"/>
    <n v="1"/>
    <n v="189.1"/>
    <s v="00102"/>
    <s v="ENTREGAS DE PRODUCCION"/>
    <s v="Contabilizado"/>
  </r>
  <r>
    <d v="2023-03-07T00:00:00"/>
    <x v="2"/>
    <s v="EOP-00003259"/>
    <s v="OPP-00000113"/>
    <x v="0"/>
    <x v="0"/>
    <s v=""/>
    <s v="BLQ"/>
    <n v="1"/>
    <n v="189.1"/>
    <s v="00102"/>
    <s v="ENTREGAS DE PRODUCCION"/>
    <s v="Contabilizado"/>
  </r>
  <r>
    <d v="2023-03-08T00:00:00"/>
    <x v="2"/>
    <s v="EOP-00003365"/>
    <s v="OPP-00000116"/>
    <x v="0"/>
    <x v="0"/>
    <s v=""/>
    <s v="BLQ"/>
    <n v="2"/>
    <n v="378.2"/>
    <s v="00102"/>
    <s v="ENTREGAS DE PRODUCCION"/>
    <s v="Contabilizado"/>
  </r>
  <r>
    <d v="2023-03-09T00:00:00"/>
    <x v="2"/>
    <s v="EOP-00003448"/>
    <s v="OPP-00000118"/>
    <x v="0"/>
    <x v="0"/>
    <s v=""/>
    <s v="BLQ"/>
    <n v="1"/>
    <n v="189.1"/>
    <s v="00102"/>
    <s v="ENTREGAS DE PRODUCCION"/>
    <s v="Contabilizado"/>
  </r>
  <r>
    <d v="2023-03-13T00:00:00"/>
    <x v="2"/>
    <s v="EOP-00003666"/>
    <s v="OPP-00000125"/>
    <x v="0"/>
    <x v="0"/>
    <s v=""/>
    <s v="BLQ"/>
    <n v="1"/>
    <n v="189.1"/>
    <s v="00102"/>
    <s v="ENTREGAS DE PRODUCCION"/>
    <s v="Contabilizado"/>
  </r>
  <r>
    <d v="2023-03-14T00:00:00"/>
    <x v="2"/>
    <s v="EOP-00003774"/>
    <s v="OPP-00000126"/>
    <x v="0"/>
    <x v="0"/>
    <s v=""/>
    <s v="BLQ"/>
    <n v="1"/>
    <n v="189.1"/>
    <s v="00102"/>
    <s v="ENTREGAS DE PRODUCCION"/>
    <s v="Contabilizado"/>
  </r>
  <r>
    <d v="2023-03-21T00:00:00"/>
    <x v="2"/>
    <s v="EOP-00004064"/>
    <s v="OPP-00000130"/>
    <x v="0"/>
    <x v="0"/>
    <s v=""/>
    <s v="BLQ"/>
    <n v="1"/>
    <n v="189.1"/>
    <s v="00102"/>
    <s v="ENTREGAS DE PRODUCCION"/>
    <s v="Contabilizado"/>
  </r>
  <r>
    <d v="2023-03-23T00:00:00"/>
    <x v="2"/>
    <s v="EOP-00004286"/>
    <s v="OPP-00000136"/>
    <x v="0"/>
    <x v="0"/>
    <s v=""/>
    <s v="BLQ"/>
    <n v="1"/>
    <n v="189.1"/>
    <s v="00102"/>
    <s v="ENTREGAS DE PRODUCCION"/>
    <s v="Contabilizado"/>
  </r>
  <r>
    <d v="2023-03-24T00:00:00"/>
    <x v="2"/>
    <s v="EOP-00004371"/>
    <s v="OPP-00000138"/>
    <x v="0"/>
    <x v="0"/>
    <s v=""/>
    <s v="BLQ"/>
    <n v="1"/>
    <n v="189.1"/>
    <s v="00102"/>
    <s v="ENTREGAS DE PRODUCCION"/>
    <s v="Contabilizado"/>
  </r>
  <r>
    <d v="2023-03-29T00:00:00"/>
    <x v="2"/>
    <s v="EOP-00004673"/>
    <s v="OPP-00000142"/>
    <x v="0"/>
    <x v="0"/>
    <s v=""/>
    <s v="BLQ"/>
    <n v="2"/>
    <n v="378.2"/>
    <s v="00102"/>
    <s v="ENTREGAS DE PRODUCCION"/>
    <s v="Contabilizado"/>
  </r>
  <r>
    <d v="2023-03-21T00:00:00"/>
    <x v="2"/>
    <s v="EOP-00004064"/>
    <s v="OPP-00000130"/>
    <x v="10"/>
    <x v="0"/>
    <s v=""/>
    <s v="BLQ"/>
    <n v="1"/>
    <n v="231"/>
    <s v="00102"/>
    <s v="ENTREGAS DE PRODUCCION"/>
    <s v="Contabilizado"/>
  </r>
  <r>
    <d v="2023-03-23T00:00:00"/>
    <x v="2"/>
    <s v="EOP-00004300"/>
    <s v="OPP-00000137"/>
    <x v="1"/>
    <x v="2"/>
    <s v="BLANCO"/>
    <s v="BLQ"/>
    <n v="6"/>
    <n v="403.20000000000005"/>
    <s v="00102"/>
    <s v="ENTREGAS DE PRODUCCION"/>
    <s v="Contabilizado"/>
  </r>
  <r>
    <d v="2023-03-02T00:00:00"/>
    <x v="2"/>
    <s v="EOP-00002987"/>
    <s v="OPP-00000108"/>
    <x v="1"/>
    <x v="1"/>
    <s v="BLANCO"/>
    <s v="BLQ"/>
    <n v="9"/>
    <n v="648"/>
    <s v="00102"/>
    <s v="ENTREGAS DE PRODUCCION"/>
    <s v="Contabilizado"/>
  </r>
  <r>
    <d v="2023-03-07T00:00:00"/>
    <x v="2"/>
    <s v="EOP-00003281"/>
    <s v="OPP-00000115"/>
    <x v="1"/>
    <x v="1"/>
    <s v="BLANCO"/>
    <s v="BLQ"/>
    <n v="10"/>
    <n v="720"/>
    <s v="00102"/>
    <s v="ENTREGAS DE PRODUCCION"/>
    <s v="Contabilizado"/>
  </r>
  <r>
    <d v="2023-03-13T00:00:00"/>
    <x v="2"/>
    <s v="EOP-00003665"/>
    <s v="OPP-00000124"/>
    <x v="1"/>
    <x v="1"/>
    <s v="BLANCO"/>
    <s v="BLQ"/>
    <n v="10"/>
    <n v="720"/>
    <s v="00102"/>
    <s v="ENTREGAS DE PRODUCCION"/>
    <s v="Contabilizado"/>
  </r>
  <r>
    <d v="2023-03-23T00:00:00"/>
    <x v="2"/>
    <s v="EOP-00004300"/>
    <s v="OPP-00000137"/>
    <x v="1"/>
    <x v="1"/>
    <s v="BLANCO"/>
    <s v="BLQ"/>
    <n v="12"/>
    <n v="864"/>
    <s v="00102"/>
    <s v="ENTREGAS DE PRODUCCION"/>
    <s v="Contabilizado"/>
  </r>
  <r>
    <d v="2023-03-02T00:00:00"/>
    <x v="2"/>
    <s v="EOP-00002987"/>
    <s v="OPP-00000108"/>
    <x v="9"/>
    <x v="1"/>
    <s v="ROSADO"/>
    <s v="BLQ"/>
    <n v="6"/>
    <n v="540"/>
    <s v="00102"/>
    <s v="ENTREGAS DE PRODUCCION"/>
    <s v="Contabilizado"/>
  </r>
  <r>
    <d v="2023-03-07T00:00:00"/>
    <x v="2"/>
    <s v="EOP-00003281"/>
    <s v="OPP-00000115"/>
    <x v="9"/>
    <x v="1"/>
    <s v="ROSADO"/>
    <s v="BLQ"/>
    <n v="6"/>
    <n v="540"/>
    <s v="00102"/>
    <s v="ENTREGAS DE PRODUCCION"/>
    <s v="Contabilizado"/>
  </r>
  <r>
    <d v="2023-03-13T00:00:00"/>
    <x v="2"/>
    <s v="EOP-00003665"/>
    <s v="OPP-00000124"/>
    <x v="7"/>
    <x v="3"/>
    <s v="BLANCO"/>
    <s v="BLQ"/>
    <n v="41"/>
    <n v="2583"/>
    <s v="00102"/>
    <s v="ENTREGAS DE PRODUCCION"/>
    <s v="Contabilizado"/>
  </r>
  <r>
    <d v="2023-03-23T00:00:00"/>
    <x v="2"/>
    <s v="EOP-00004300"/>
    <s v="OPP-00000137"/>
    <x v="7"/>
    <x v="3"/>
    <s v="BLANCO"/>
    <s v="BLQ"/>
    <n v="42"/>
    <n v="2646"/>
    <s v="00102"/>
    <s v="ENTREGAS DE PRODUCCION"/>
    <s v="Contabilizado"/>
  </r>
  <r>
    <d v="2023-03-24T00:00:00"/>
    <x v="2"/>
    <s v="EOP-00004377"/>
    <s v="OPP-00000139"/>
    <x v="2"/>
    <x v="1"/>
    <s v="NARANJA"/>
    <s v="BLQ"/>
    <n v="6"/>
    <n v="648"/>
    <s v="00102"/>
    <s v="ENTREGAS DE PRODUCCION"/>
    <s v="Contabilizado"/>
  </r>
  <r>
    <d v="2023-03-02T00:00:00"/>
    <x v="2"/>
    <s v="EOP-00002987"/>
    <s v="OPP-00000108"/>
    <x v="2"/>
    <x v="1"/>
    <s v="ROSADO"/>
    <s v="BLQ"/>
    <n v="5"/>
    <n v="540"/>
    <s v="00102"/>
    <s v="ENTREGAS DE PRODUCCION"/>
    <s v="Contabilizado"/>
  </r>
  <r>
    <d v="2023-03-07T00:00:00"/>
    <x v="2"/>
    <s v="EOP-00003281"/>
    <s v="OPP-00000115"/>
    <x v="2"/>
    <x v="1"/>
    <s v="ROSADO"/>
    <s v="BLQ"/>
    <n v="5"/>
    <n v="540"/>
    <s v="00102"/>
    <s v="ENTREGAS DE PRODUCCION"/>
    <s v="Contabilizado"/>
  </r>
  <r>
    <d v="2023-03-24T00:00:00"/>
    <x v="2"/>
    <s v="EOP-00004377"/>
    <s v="OPP-00000139"/>
    <x v="2"/>
    <x v="1"/>
    <s v="ROSADO"/>
    <s v="BLQ"/>
    <n v="7"/>
    <n v="756"/>
    <s v="00102"/>
    <s v="ENTREGAS DE PRODUCCION"/>
    <s v="Contabilizado"/>
  </r>
  <r>
    <d v="2023-03-23T00:00:00"/>
    <x v="2"/>
    <s v="EOP-00004300"/>
    <s v="OPP-00000137"/>
    <x v="2"/>
    <x v="1"/>
    <s v="ROSADO CLARO"/>
    <s v="BLQ"/>
    <n v="6"/>
    <n v="648"/>
    <s v="00102"/>
    <s v="ENTREGAS DE PRODUCCION"/>
    <s v="Contabilizado"/>
  </r>
  <r>
    <d v="2023-03-07T00:00:00"/>
    <x v="2"/>
    <s v="EOP-00003281"/>
    <s v="OPP-00000115"/>
    <x v="3"/>
    <x v="1"/>
    <s v="NARANJA"/>
    <s v="BLQ"/>
    <n v="5"/>
    <n v="600"/>
    <s v="00102"/>
    <s v="ENTREGAS DE PRODUCCION"/>
    <s v="Contabilizado"/>
  </r>
  <r>
    <d v="2023-03-15T00:00:00"/>
    <x v="2"/>
    <s v="EOP-00003841"/>
    <s v="OPP-00000128"/>
    <x v="3"/>
    <x v="1"/>
    <s v="NARANJA"/>
    <s v="BLQ"/>
    <n v="6"/>
    <n v="720"/>
    <s v="00102"/>
    <s v="ENTREGAS DE PRODUCCION"/>
    <s v="Contabilizado"/>
  </r>
  <r>
    <d v="2023-03-24T00:00:00"/>
    <x v="2"/>
    <s v="EOP-00004377"/>
    <s v="OPP-00000139"/>
    <x v="3"/>
    <x v="1"/>
    <s v="NARANJA"/>
    <s v="BLQ"/>
    <n v="6"/>
    <n v="720"/>
    <s v="00102"/>
    <s v="ENTREGAS DE PRODUCCION"/>
    <s v="Contabilizado"/>
  </r>
  <r>
    <d v="2023-03-07T00:00:00"/>
    <x v="2"/>
    <s v="EOP-00003281"/>
    <s v="OPP-00000115"/>
    <x v="4"/>
    <x v="1"/>
    <s v="GRIS CLARO"/>
    <s v="BLQ"/>
    <n v="6"/>
    <n v="828"/>
    <s v="00102"/>
    <s v="ENTREGAS DE PRODUCCION"/>
    <s v="Contabilizado"/>
  </r>
  <r>
    <d v="2023-03-15T00:00:00"/>
    <x v="2"/>
    <s v="EOP-00003841"/>
    <s v="OPP-00000128"/>
    <x v="4"/>
    <x v="1"/>
    <s v="GRIS CLARO"/>
    <s v="BLQ"/>
    <n v="7"/>
    <n v="966"/>
    <s v="00102"/>
    <s v="ENTREGAS DE PRODUCCION"/>
    <s v="Contabilizado"/>
  </r>
  <r>
    <d v="2023-03-02T00:00:00"/>
    <x v="2"/>
    <s v="EOP-00002987"/>
    <s v="OPP-00000108"/>
    <x v="4"/>
    <x v="1"/>
    <s v="NARANJA"/>
    <s v="BLQ"/>
    <n v="6"/>
    <n v="828"/>
    <s v="00102"/>
    <s v="ENTREGAS DE PRODUCCION"/>
    <s v="Contabilizado"/>
  </r>
  <r>
    <d v="2023-03-07T00:00:00"/>
    <x v="2"/>
    <s v="EOP-00003281"/>
    <s v="OPP-00000115"/>
    <x v="4"/>
    <x v="1"/>
    <s v="NARANJA"/>
    <s v="BLQ"/>
    <n v="4"/>
    <n v="552"/>
    <s v="00102"/>
    <s v="ENTREGAS DE PRODUCCION"/>
    <s v="Contabilizado"/>
  </r>
  <r>
    <d v="2023-03-15T00:00:00"/>
    <x v="2"/>
    <s v="EOP-00003841"/>
    <s v="OPP-00000128"/>
    <x v="4"/>
    <x v="1"/>
    <s v="NARANJA"/>
    <s v="BLQ"/>
    <n v="12"/>
    <n v="1656"/>
    <s v="00102"/>
    <s v="ENTREGAS DE PRODUCCION"/>
    <s v="Contabilizado"/>
  </r>
  <r>
    <d v="2023-03-24T00:00:00"/>
    <x v="2"/>
    <s v="EOP-00004377"/>
    <s v="OPP-00000139"/>
    <x v="4"/>
    <x v="1"/>
    <s v="NARANJA"/>
    <s v="BLQ"/>
    <n v="13"/>
    <n v="1794"/>
    <s v="00102"/>
    <s v="ENTREGAS DE PRODUCCION"/>
    <s v="Contabilizado"/>
  </r>
  <r>
    <d v="2023-03-02T00:00:00"/>
    <x v="2"/>
    <s v="EOP-00002987"/>
    <s v="OPP-00000108"/>
    <x v="5"/>
    <x v="2"/>
    <s v="GRIS"/>
    <s v="BLQ"/>
    <n v="1"/>
    <n v="145.6"/>
    <s v="00102"/>
    <s v="ENTREGAS DE PRODUCCION"/>
    <s v="Contabilizado"/>
  </r>
  <r>
    <d v="2023-03-02T00:00:00"/>
    <x v="2"/>
    <s v="EOP-00002987"/>
    <s v="OPP-00000108"/>
    <x v="5"/>
    <x v="1"/>
    <s v="GRIS"/>
    <s v="BLQ"/>
    <n v="11"/>
    <n v="1716"/>
    <s v="00102"/>
    <s v="ENTREGAS DE PRODUCCION"/>
    <s v="Contabilizado"/>
  </r>
  <r>
    <d v="2023-03-07T00:00:00"/>
    <x v="2"/>
    <s v="EOP-00003281"/>
    <s v="OPP-00000115"/>
    <x v="5"/>
    <x v="1"/>
    <s v="GRIS"/>
    <s v="BLQ"/>
    <n v="10"/>
    <n v="1560"/>
    <s v="00102"/>
    <s v="ENTREGAS DE PRODUCCION"/>
    <s v="Contabilizado"/>
  </r>
  <r>
    <d v="2023-03-24T00:00:00"/>
    <x v="2"/>
    <s v="EOP-00004377"/>
    <s v="OPP-00000139"/>
    <x v="5"/>
    <x v="1"/>
    <s v="GRIS"/>
    <s v="BLQ"/>
    <n v="6"/>
    <n v="936"/>
    <s v="00102"/>
    <s v="ENTREGAS DE PRODUCCION"/>
    <s v="Contabilizado"/>
  </r>
  <r>
    <d v="2023-03-02T00:00:00"/>
    <x v="2"/>
    <s v="EOP-00002987"/>
    <s v="OPP-00000108"/>
    <x v="5"/>
    <x v="1"/>
    <s v="NARANJA"/>
    <s v="BLQ"/>
    <n v="9"/>
    <n v="1404"/>
    <s v="00102"/>
    <s v="ENTREGAS DE PRODUCCION"/>
    <s v="Contabilizado"/>
  </r>
  <r>
    <d v="2023-03-07T00:00:00"/>
    <x v="2"/>
    <s v="EOP-00003281"/>
    <s v="OPP-00000115"/>
    <x v="5"/>
    <x v="1"/>
    <s v="NARANJA"/>
    <s v="BLQ"/>
    <n v="9"/>
    <n v="1404"/>
    <s v="00102"/>
    <s v="ENTREGAS DE PRODUCCION"/>
    <s v="Contabilizado"/>
  </r>
  <r>
    <d v="2023-03-15T00:00:00"/>
    <x v="2"/>
    <s v="EOP-00003841"/>
    <s v="OPP-00000128"/>
    <x v="5"/>
    <x v="1"/>
    <s v="NARANJA"/>
    <s v="BLQ"/>
    <n v="9"/>
    <n v="1404"/>
    <s v="00102"/>
    <s v="ENTREGAS DE PRODUCCION"/>
    <s v="Contabilizado"/>
  </r>
  <r>
    <d v="2023-03-24T00:00:00"/>
    <x v="2"/>
    <s v="EOP-00004377"/>
    <s v="OPP-00000139"/>
    <x v="5"/>
    <x v="1"/>
    <s v="NARANJA"/>
    <s v="BLQ"/>
    <n v="12"/>
    <n v="1872"/>
    <s v="00102"/>
    <s v="ENTREGAS DE PRODUCCION"/>
    <s v="Contabilizado"/>
  </r>
  <r>
    <d v="2023-03-07T00:00:00"/>
    <x v="2"/>
    <s v="EOP-00003281"/>
    <s v="OPP-00000115"/>
    <x v="5"/>
    <x v="1"/>
    <s v="ROSADO CLARO"/>
    <s v="BLQ"/>
    <n v="5"/>
    <n v="780"/>
    <s v="00102"/>
    <s v="ENTREGAS DE PRODUCCION"/>
    <s v="Contabilizado"/>
  </r>
  <r>
    <d v="2023-03-15T00:00:00"/>
    <x v="2"/>
    <s v="EOP-00003841"/>
    <s v="OPP-00000128"/>
    <x v="8"/>
    <x v="2"/>
    <s v="GRIS"/>
    <s v="BLQ"/>
    <n v="1"/>
    <n v="145.6"/>
    <s v="00102"/>
    <s v="ENTREGAS DE PRODUCCION"/>
    <s v="Contabilizado"/>
  </r>
  <r>
    <d v="2023-03-07T00:00:00"/>
    <x v="2"/>
    <s v="EOP-00003281"/>
    <s v="OPP-00000115"/>
    <x v="8"/>
    <x v="1"/>
    <s v="GRIS"/>
    <s v="BLQ"/>
    <n v="6"/>
    <n v="936"/>
    <s v="00102"/>
    <s v="ENTREGAS DE PRODUCCION"/>
    <s v="Contabilizado"/>
  </r>
  <r>
    <d v="2023-03-15T00:00:00"/>
    <x v="2"/>
    <s v="EOP-00003841"/>
    <s v="OPP-00000128"/>
    <x v="8"/>
    <x v="1"/>
    <s v="GRIS"/>
    <s v="BLQ"/>
    <n v="5"/>
    <n v="780"/>
    <s v="00102"/>
    <s v="ENTREGAS DE PRODUCCION"/>
    <s v="Contabilizado"/>
  </r>
  <r>
    <d v="2023-03-15T00:00:00"/>
    <x v="2"/>
    <s v="EOP-00003841"/>
    <s v="OPP-00000128"/>
    <x v="6"/>
    <x v="1"/>
    <s v="NARANJA"/>
    <s v="BLQ"/>
    <n v="6"/>
    <n v="1080"/>
    <s v="00102"/>
    <s v="ENTREGAS DE PRODUCCION"/>
    <s v="Contabilizado"/>
  </r>
  <r>
    <d v="2023-03-13T00:00:00"/>
    <x v="2"/>
    <s v="EOP-00003665"/>
    <s v="OPP-00000124"/>
    <x v="2"/>
    <x v="1"/>
    <s v="AZUL"/>
    <s v="BLQ"/>
    <n v="5"/>
    <n v="540"/>
    <s v="00102"/>
    <s v="ENTREGAS DE PRODUCCION"/>
    <s v="Contabilizado"/>
  </r>
  <r>
    <d v="2023-03-13T00:00:00"/>
    <x v="2"/>
    <s v="EOP-00003665"/>
    <s v="OPP-00000124"/>
    <x v="7"/>
    <x v="1"/>
    <s v="BLANCO"/>
    <s v="BLQ"/>
    <n v="1"/>
    <n v="90.000000000000085"/>
    <s v="00102"/>
    <s v="ENTREGAS DE PRODUCCION"/>
    <s v="Contabilizado"/>
  </r>
  <r>
    <d v="2023-04-11T00:00:00"/>
    <x v="3"/>
    <s v="EOP-00004878"/>
    <s v="OPP-00000148"/>
    <x v="9"/>
    <x v="1"/>
    <s v="ROSADO"/>
    <s v="BLQ"/>
    <n v="7"/>
    <n v="630"/>
    <s v="00102"/>
    <s v="ENTREGAS DE PRODUCCION"/>
    <s v="Contabilizado"/>
  </r>
  <r>
    <d v="2023-04-11T00:00:00"/>
    <x v="3"/>
    <s v="EOP-00004878"/>
    <s v="OPP-00000148"/>
    <x v="2"/>
    <x v="1"/>
    <s v="ROSADO"/>
    <s v="BLQ"/>
    <n v="6"/>
    <n v="648"/>
    <s v="00102"/>
    <s v="ENTREGAS DE PRODUCCION"/>
    <s v="Contabilizado"/>
  </r>
  <r>
    <d v="2023-04-11T00:00:00"/>
    <x v="3"/>
    <s v="EOP-00004878"/>
    <s v="OPP-00000148"/>
    <x v="3"/>
    <x v="1"/>
    <s v="NARANJA"/>
    <s v="BLQ"/>
    <n v="6"/>
    <n v="720"/>
    <s v="00102"/>
    <s v="ENTREGAS DE PRODUCCION"/>
    <s v="Contabilizado"/>
  </r>
  <r>
    <d v="2023-04-11T00:00:00"/>
    <x v="3"/>
    <s v="EOP-00004878"/>
    <s v="OPP-00000148"/>
    <x v="4"/>
    <x v="1"/>
    <s v="NARANJA"/>
    <s v="BLQ"/>
    <n v="12"/>
    <n v="1656"/>
    <s v="00102"/>
    <s v="ENTREGAS DE PRODUCCION"/>
    <s v="Contabilizado"/>
  </r>
  <r>
    <d v="2023-04-11T00:00:00"/>
    <x v="3"/>
    <s v="EOP-00004878"/>
    <s v="OPP-00000148"/>
    <x v="4"/>
    <x v="1"/>
    <s v="ROSADO CLARO"/>
    <s v="BLQ"/>
    <n v="6"/>
    <n v="828"/>
    <s v="00102"/>
    <s v="ENTREGAS DE PRODUCCION"/>
    <s v="Contabilizado"/>
  </r>
  <r>
    <d v="2023-04-11T00:00:00"/>
    <x v="3"/>
    <s v="EOP-00004878"/>
    <s v="OPP-00000148"/>
    <x v="8"/>
    <x v="1"/>
    <s v="GRIS"/>
    <s v="BLQ"/>
    <n v="7"/>
    <n v="1092"/>
    <s v="00102"/>
    <s v="ENTREGAS DE PRODUCCION"/>
    <s v="Contabilizado"/>
  </r>
  <r>
    <d v="2023-04-11T00:00:00"/>
    <x v="3"/>
    <s v="EOP-00004878"/>
    <s v="OPP-00000148"/>
    <x v="5"/>
    <x v="1"/>
    <s v="NARANJA"/>
    <s v="BLQ"/>
    <n v="8"/>
    <n v="1248"/>
    <s v="00102"/>
    <s v="ENTREGAS DE PRODUCCION"/>
    <s v="Contabilizado"/>
  </r>
  <r>
    <d v="2023-04-11T00:00:00"/>
    <x v="3"/>
    <s v="EOP-00004878"/>
    <s v="OPP-00000148"/>
    <x v="1"/>
    <x v="1"/>
    <s v="BLANCO"/>
    <s v="BLQ"/>
    <n v="10"/>
    <n v="720"/>
    <s v="00102"/>
    <s v="ENTREGAS DE PRODUCCION"/>
    <s v="Contabilizado"/>
  </r>
  <r>
    <d v="2023-04-11T00:00:00"/>
    <x v="3"/>
    <s v="EOP-00004878"/>
    <s v="OPP-00000148"/>
    <x v="6"/>
    <x v="1"/>
    <s v="LILA"/>
    <s v="BLQ"/>
    <n v="6"/>
    <n v="1080"/>
    <s v="00102"/>
    <s v="ENTREGAS DE PRODUCCION"/>
    <s v="Contabilizado"/>
  </r>
  <r>
    <d v="2023-04-12T00:00:00"/>
    <x v="3"/>
    <s v="EOP-00004979"/>
    <s v="OPP-00000150"/>
    <x v="7"/>
    <x v="3"/>
    <s v="BLANCO"/>
    <s v="BLQ"/>
    <n v="104"/>
    <n v="6552"/>
    <s v="00102"/>
    <s v="ENTREGAS DE PRODUCCION"/>
    <s v="Contabilizado"/>
  </r>
  <r>
    <d v="2023-04-14T00:00:00"/>
    <x v="3"/>
    <s v="EOP-00005151"/>
    <s v="OPP-00000152"/>
    <x v="0"/>
    <x v="0"/>
    <m/>
    <s v="BLQ"/>
    <n v="1"/>
    <n v="189.1"/>
    <s v="00102"/>
    <s v="ENTREGAS DE PRODUCCION"/>
    <s v="Contabilizado"/>
  </r>
  <r>
    <d v="2023-04-15T00:00:00"/>
    <x v="3"/>
    <s v="EOP-00005199"/>
    <s v="OPP-00000155"/>
    <x v="0"/>
    <x v="0"/>
    <m/>
    <s v="BLQ"/>
    <n v="1"/>
    <n v="189.1"/>
    <s v="00102"/>
    <s v="ENTREGAS DE PRODUCCION"/>
    <s v="Contabilizado"/>
  </r>
  <r>
    <d v="2023-04-18T00:00:00"/>
    <x v="3"/>
    <s v="EOP-00005378"/>
    <s v="OPP-00000158"/>
    <x v="4"/>
    <x v="1"/>
    <s v="GRIS CLARO"/>
    <s v="BLQ"/>
    <n v="7"/>
    <n v="966"/>
    <s v="00102"/>
    <s v="ENTREGAS DE PRODUCCION"/>
    <s v="Contabilizado"/>
  </r>
  <r>
    <d v="2023-04-18T00:00:00"/>
    <x v="3"/>
    <s v="EOP-00005378"/>
    <s v="OPP-00000158"/>
    <x v="4"/>
    <x v="1"/>
    <s v="NARANJA"/>
    <s v="BLQ"/>
    <n v="16"/>
    <n v="2208"/>
    <s v="00102"/>
    <s v="ENTREGAS DE PRODUCCION"/>
    <s v="Contabilizado"/>
  </r>
  <r>
    <d v="2023-04-18T00:00:00"/>
    <x v="3"/>
    <s v="EOP-00005378"/>
    <s v="OPP-00000158"/>
    <x v="5"/>
    <x v="1"/>
    <s v="NARANJA"/>
    <s v="BLQ"/>
    <n v="25"/>
    <n v="3900"/>
    <s v="00102"/>
    <s v="ENTREGAS DE PRODUCCION"/>
    <s v="Contabilizado"/>
  </r>
  <r>
    <d v="2023-04-18T00:00:00"/>
    <x v="3"/>
    <s v="EOP-00005378"/>
    <s v="OPP-00000158"/>
    <x v="5"/>
    <x v="1"/>
    <s v="ROSADO"/>
    <s v="BLQ"/>
    <n v="5"/>
    <n v="780"/>
    <s v="00102"/>
    <s v="ENTREGAS DE PRODUCCION"/>
    <s v="Contabilizado"/>
  </r>
  <r>
    <d v="2023-04-18T00:00:00"/>
    <x v="3"/>
    <s v="EOP-00005378"/>
    <s v="OPP-00000158"/>
    <x v="5"/>
    <x v="1"/>
    <s v="ROSADO CLARO"/>
    <s v="BLQ"/>
    <n v="5"/>
    <n v="780"/>
    <s v="00102"/>
    <s v="ENTREGAS DE PRODUCCION"/>
    <s v="Contabilizado"/>
  </r>
  <r>
    <d v="2023-04-18T00:00:00"/>
    <x v="3"/>
    <s v="EOP-00005378"/>
    <s v="OPP-00000158"/>
    <x v="5"/>
    <x v="2"/>
    <s v="GRIS"/>
    <s v="BLQ"/>
    <n v="6"/>
    <n v="873.59999999999991"/>
    <s v="00102"/>
    <s v="ENTREGAS DE PRODUCCION"/>
    <s v="Contabilizado"/>
  </r>
  <r>
    <d v="2023-04-18T00:00:00"/>
    <x v="3"/>
    <s v="EOP-00005378"/>
    <s v="OPP-00000158"/>
    <x v="5"/>
    <x v="1"/>
    <s v="GRIS"/>
    <s v="BLQ"/>
    <n v="6"/>
    <n v="936"/>
    <s v="00102"/>
    <s v="ENTREGAS DE PRODUCCION"/>
    <s v="Contabilizado"/>
  </r>
  <r>
    <d v="2023-04-20T00:00:00"/>
    <x v="3"/>
    <s v="EOP-00005585"/>
    <s v="OPP-00000162"/>
    <x v="0"/>
    <x v="0"/>
    <m/>
    <s v="BLQ"/>
    <n v="1"/>
    <n v="189.1"/>
    <s v="00102"/>
    <s v="ENTREGAS DE PRODUCCION"/>
    <s v="Contabilizado"/>
  </r>
  <r>
    <d v="2023-04-20T00:00:00"/>
    <x v="3"/>
    <s v="EOP-00005588"/>
    <s v="OPP-00000163"/>
    <x v="9"/>
    <x v="1"/>
    <s v="ROSADO"/>
    <s v="BLQ"/>
    <n v="11"/>
    <n v="990"/>
    <s v="00102"/>
    <s v="ENTREGAS DE PRODUCCION"/>
    <s v="Contabilizado"/>
  </r>
  <r>
    <d v="2023-04-20T00:00:00"/>
    <x v="3"/>
    <s v="EOP-00005588"/>
    <s v="OPP-00000163"/>
    <x v="2"/>
    <x v="1"/>
    <s v="ROSADO"/>
    <s v="BLQ"/>
    <n v="10"/>
    <n v="1080"/>
    <s v="00102"/>
    <s v="ENTREGAS DE PRODUCCION"/>
    <s v="Contabilizado"/>
  </r>
  <r>
    <d v="2023-04-20T00:00:00"/>
    <x v="3"/>
    <s v="EOP-00005588"/>
    <s v="OPP-00000163"/>
    <x v="2"/>
    <x v="1"/>
    <s v="ROSADO CLARO"/>
    <s v="BLQ"/>
    <n v="6"/>
    <n v="648"/>
    <s v="00102"/>
    <s v="ENTREGAS DE PRODUCCION"/>
    <s v="Contabilizado"/>
  </r>
  <r>
    <d v="2023-04-20T00:00:00"/>
    <x v="3"/>
    <s v="EOP-00005588"/>
    <s v="OPP-00000163"/>
    <x v="3"/>
    <x v="1"/>
    <s v="NARANJA"/>
    <s v="BLQ"/>
    <n v="11"/>
    <n v="1320"/>
    <s v="00102"/>
    <s v="ENTREGAS DE PRODUCCION"/>
    <s v="Contabilizado"/>
  </r>
  <r>
    <d v="2023-04-20T00:00:00"/>
    <x v="3"/>
    <s v="EOP-00005588"/>
    <s v="OPP-00000163"/>
    <x v="3"/>
    <x v="2"/>
    <s v="NARANJA"/>
    <s v="BLQ"/>
    <n v="1"/>
    <n v="112"/>
    <s v="00102"/>
    <s v="ENTREGAS DE PRODUCCION"/>
    <s v="Contabilizado"/>
  </r>
  <r>
    <d v="2023-04-20T00:00:00"/>
    <x v="3"/>
    <s v="EOP-00005588"/>
    <s v="OPP-00000163"/>
    <x v="1"/>
    <x v="1"/>
    <s v="BLANCO"/>
    <s v="BLQ"/>
    <n v="28"/>
    <n v="2016"/>
    <s v="00102"/>
    <s v="ENTREGAS DE PRODUCCION"/>
    <s v="Contabilizado"/>
  </r>
  <r>
    <d v="2023-04-20T00:00:00"/>
    <x v="3"/>
    <s v="EOP-00005589"/>
    <s v="OPP-00000164"/>
    <x v="0"/>
    <x v="0"/>
    <m/>
    <s v="BLQ"/>
    <n v="1"/>
    <n v="189.1"/>
    <s v="00102"/>
    <s v="ENTREGAS DE PRODUCCION"/>
    <s v="Contabilizado"/>
  </r>
  <r>
    <d v="2023-04-24T00:00:00"/>
    <x v="3"/>
    <s v="EOP-00005855"/>
    <s v="OPP-00000167"/>
    <x v="7"/>
    <x v="3"/>
    <s v="BLANCO"/>
    <s v="BLQ"/>
    <n v="62"/>
    <n v="3906"/>
    <s v="00102"/>
    <s v="ENTREGAS DE PRODUCCION"/>
    <s v="Contabilizado"/>
  </r>
  <r>
    <d v="2023-04-24T00:00:00"/>
    <x v="3"/>
    <s v="EOP-00005855"/>
    <s v="OPP-00000167"/>
    <x v="9"/>
    <x v="1"/>
    <s v="ROSADO CLARO"/>
    <s v="BLQ"/>
    <n v="6"/>
    <n v="540"/>
    <s v="00102"/>
    <s v="ENTREGAS DE PRODUCCION"/>
    <s v="Contabilizado"/>
  </r>
  <r>
    <d v="2023-04-24T00:00:00"/>
    <x v="3"/>
    <s v="EOP-00005855"/>
    <s v="OPP-00000167"/>
    <x v="2"/>
    <x v="1"/>
    <s v="ROSADO"/>
    <s v="BLQ"/>
    <n v="7"/>
    <n v="756"/>
    <s v="00102"/>
    <s v="ENTREGAS DE PRODUCCION"/>
    <s v="Contabilizado"/>
  </r>
  <r>
    <d v="2023-04-24T00:00:00"/>
    <x v="3"/>
    <s v="EOP-00005855"/>
    <s v="OPP-00000167"/>
    <x v="1"/>
    <x v="1"/>
    <s v="BLANCO"/>
    <s v="BLQ"/>
    <n v="20"/>
    <n v="1440"/>
    <s v="00102"/>
    <s v="ENTREGAS DE PRODUCCION"/>
    <s v="Contabilizado"/>
  </r>
  <r>
    <d v="2023-04-25T00:00:00"/>
    <x v="3"/>
    <s v="EOP-00005918"/>
    <s v="OPP-00000168"/>
    <x v="0"/>
    <x v="0"/>
    <m/>
    <s v="BLQ"/>
    <n v="1"/>
    <n v="189.1"/>
    <s v="00102"/>
    <s v="ENTREGAS DE PRODUCCION"/>
    <s v="Contabilizado"/>
  </r>
  <r>
    <d v="2023-04-27T00:00:00"/>
    <x v="3"/>
    <s v="EOP-00006156"/>
    <s v="OPP-00000174"/>
    <x v="3"/>
    <x v="1"/>
    <s v="NARANJA"/>
    <s v="BLQ"/>
    <n v="7"/>
    <n v="840"/>
    <s v="00102"/>
    <s v="ENTREGAS DE PRODUCCION"/>
    <s v="Contabilizado"/>
  </r>
  <r>
    <d v="2023-04-27T00:00:00"/>
    <x v="3"/>
    <s v="EOP-00006156"/>
    <s v="OPP-00000174"/>
    <x v="4"/>
    <x v="1"/>
    <s v="NARANJA"/>
    <s v="BLQ"/>
    <n v="10"/>
    <n v="1380"/>
    <s v="00102"/>
    <s v="ENTREGAS DE PRODUCCION"/>
    <s v="Contabilizado"/>
  </r>
  <r>
    <d v="2023-04-27T00:00:00"/>
    <x v="3"/>
    <s v="EOP-00006156"/>
    <s v="OPP-00000174"/>
    <x v="8"/>
    <x v="1"/>
    <s v="GRIS"/>
    <s v="BLQ"/>
    <n v="10"/>
    <n v="1560"/>
    <s v="00102"/>
    <s v="ENTREGAS DE PRODUCCION"/>
    <s v="Contabilizado"/>
  </r>
  <r>
    <d v="2023-04-27T00:00:00"/>
    <x v="3"/>
    <s v="EOP-00006156"/>
    <s v="OPP-00000174"/>
    <x v="5"/>
    <x v="1"/>
    <s v="NARANJA"/>
    <s v="BLQ"/>
    <n v="12"/>
    <n v="1872"/>
    <s v="00102"/>
    <s v="ENTREGAS DE PRODUCCION"/>
    <s v="Contabilizado"/>
  </r>
  <r>
    <d v="2023-04-27T00:00:00"/>
    <x v="3"/>
    <s v="EOP-00006156"/>
    <s v="OPP-00000174"/>
    <x v="5"/>
    <x v="1"/>
    <s v="ROSADO"/>
    <s v="BLQ"/>
    <n v="5"/>
    <n v="780"/>
    <s v="00102"/>
    <s v="ENTREGAS DE PRODUCCION"/>
    <s v="Contabilizado"/>
  </r>
  <r>
    <d v="2023-04-27T00:00:00"/>
    <x v="3"/>
    <s v="EOP-00006156"/>
    <s v="OPP-00000174"/>
    <x v="5"/>
    <x v="1"/>
    <s v="GRIS"/>
    <s v="BLQ"/>
    <n v="11"/>
    <n v="1716"/>
    <s v="00102"/>
    <s v="ENTREGAS DE PRODUCCION"/>
    <s v="Contabilizado"/>
  </r>
  <r>
    <d v="2023-04-27T00:00:00"/>
    <x v="3"/>
    <s v="EOP-00006156"/>
    <s v="OPP-00000174"/>
    <x v="6"/>
    <x v="1"/>
    <s v="NARANJA"/>
    <s v="BLQ"/>
    <n v="6"/>
    <n v="1080"/>
    <s v="00102"/>
    <s v="ENTREGAS DE PRODUCCION"/>
    <s v="Contabilizado"/>
  </r>
  <r>
    <d v="2023-04-27T00:00:00"/>
    <x v="3"/>
    <s v="EOP-00006156"/>
    <s v="OPP-00000174"/>
    <x v="11"/>
    <x v="1"/>
    <s v="GRIS"/>
    <s v="BLQ"/>
    <n v="6"/>
    <n v="1440"/>
    <s v="00102"/>
    <s v="ENTREGAS DE PRODUCCION"/>
    <s v="Contabilizado"/>
  </r>
  <r>
    <d v="2023-04-27T00:00:00"/>
    <x v="3"/>
    <s v="EOP-00006156"/>
    <s v="OPP-00000174"/>
    <x v="6"/>
    <x v="1"/>
    <s v="LILA"/>
    <s v="BLQ"/>
    <n v="6"/>
    <n v="1080"/>
    <s v="00102"/>
    <s v="ENTREGAS DE PRODUCCION"/>
    <s v="Contabilizado"/>
  </r>
  <r>
    <d v="2023-05-01T00:00:00"/>
    <x v="4"/>
    <s v="EOP-00006342"/>
    <s v="OPP-00000178"/>
    <x v="0"/>
    <x v="0"/>
    <m/>
    <s v="BLQ"/>
    <n v="2"/>
    <n v="378.2"/>
    <s v="00102"/>
    <s v="ENTREGAS DE PRODUCCION"/>
    <s v="Contabilizado"/>
  </r>
  <r>
    <d v="2023-05-03T00:00:00"/>
    <x v="4"/>
    <s v="EOP-00006399"/>
    <s v="OPP-00000181"/>
    <x v="0"/>
    <x v="0"/>
    <m/>
    <s v="BLQ"/>
    <n v="1"/>
    <n v="189.1"/>
    <s v="00102"/>
    <s v="ENTREGAS DE PRODUCCION"/>
    <s v="Contabilizado"/>
  </r>
  <r>
    <d v="2023-05-03T00:00:00"/>
    <x v="4"/>
    <s v="EOP-00006404"/>
    <s v="OPP-00000182"/>
    <x v="7"/>
    <x v="3"/>
    <s v="BLANCO"/>
    <s v="BLQ"/>
    <n v="103"/>
    <n v="6489"/>
    <s v="00102"/>
    <s v="ENTREGAS DE PRODUCCION"/>
    <s v="Contabilizado"/>
  </r>
  <r>
    <d v="2023-05-04T00:00:00"/>
    <x v="4"/>
    <s v="EOP-00006431"/>
    <s v="OPP-00000183"/>
    <x v="0"/>
    <x v="0"/>
    <m/>
    <s v="BLQ"/>
    <n v="1"/>
    <n v="189.1"/>
    <s v="00102"/>
    <s v="ENTREGAS DE PRODUCCION"/>
    <s v="Contabilizado"/>
  </r>
  <r>
    <d v="2023-05-06T00:00:00"/>
    <x v="4"/>
    <s v="EOP-00006630"/>
    <s v="OPP-00000189"/>
    <x v="4"/>
    <x v="1"/>
    <s v="NARANJA"/>
    <s v="BLQ"/>
    <n v="19"/>
    <n v="2622"/>
    <s v="00102"/>
    <s v="ENTREGAS DE PRODUCCION"/>
    <s v="Contabilizado"/>
  </r>
  <r>
    <d v="2023-05-06T00:00:00"/>
    <x v="4"/>
    <s v="EOP-00006630"/>
    <s v="OPP-00000189"/>
    <x v="8"/>
    <x v="1"/>
    <s v="GRIS"/>
    <s v="BLQ"/>
    <n v="12"/>
    <n v="1872"/>
    <s v="00102"/>
    <s v="ENTREGAS DE PRODUCCION"/>
    <s v="Contabilizado"/>
  </r>
  <r>
    <d v="2023-05-06T00:00:00"/>
    <x v="4"/>
    <s v="EOP-00006630"/>
    <s v="OPP-00000189"/>
    <x v="5"/>
    <x v="1"/>
    <s v="NARANJA"/>
    <s v="BLQ"/>
    <n v="29"/>
    <n v="4524"/>
    <s v="00102"/>
    <s v="ENTREGAS DE PRODUCCION"/>
    <s v="Contabilizado"/>
  </r>
  <r>
    <d v="2023-05-06T00:00:00"/>
    <x v="4"/>
    <s v="EOP-00006630"/>
    <s v="OPP-00000189"/>
    <x v="5"/>
    <x v="1"/>
    <s v="GRIS"/>
    <s v="BLQ"/>
    <n v="7"/>
    <n v="1092"/>
    <s v="00102"/>
    <s v="ENTREGAS DE PRODUCCION"/>
    <s v="Contabilizado"/>
  </r>
  <r>
    <d v="2023-05-06T00:00:00"/>
    <x v="4"/>
    <s v="EOP-00006630"/>
    <s v="OPP-00000189"/>
    <x v="5"/>
    <x v="1"/>
    <s v="ROSADO"/>
    <s v="BLQ"/>
    <n v="5"/>
    <n v="780"/>
    <s v="00102"/>
    <s v="ENTREGAS DE PRODUCCION"/>
    <s v="Contabilizado"/>
  </r>
  <r>
    <d v="2023-05-06T00:00:00"/>
    <x v="4"/>
    <s v="EOP-00006630"/>
    <s v="OPP-00000189"/>
    <x v="6"/>
    <x v="1"/>
    <s v="NARANJA"/>
    <s v="BLQ"/>
    <n v="5"/>
    <n v="900"/>
    <s v="00102"/>
    <s v="ENTREGAS DE PRODUCCION"/>
    <s v="Contabilizado"/>
  </r>
  <r>
    <d v="2023-05-08T00:00:00"/>
    <x v="4"/>
    <s v="EOP-00006742"/>
    <s v="OPP-00000192"/>
    <x v="7"/>
    <x v="3"/>
    <s v="BLANCO"/>
    <s v="BLQ"/>
    <n v="42"/>
    <n v="2646"/>
    <s v="00102"/>
    <s v="ENTREGAS DE PRODUCCION"/>
    <s v="Contabilizado"/>
  </r>
  <r>
    <d v="2023-05-08T00:00:00"/>
    <x v="4"/>
    <s v="EOP-00006742"/>
    <s v="OPP-00000192"/>
    <x v="9"/>
    <x v="1"/>
    <s v="ROSADO"/>
    <s v="BLQ"/>
    <n v="11"/>
    <n v="990"/>
    <s v="00102"/>
    <s v="ENTREGAS DE PRODUCCION"/>
    <s v="Contabilizado"/>
  </r>
  <r>
    <d v="2023-05-08T00:00:00"/>
    <x v="4"/>
    <s v="EOP-00006742"/>
    <s v="OPP-00000192"/>
    <x v="1"/>
    <x v="1"/>
    <s v="BLANCO"/>
    <s v="BLQ"/>
    <n v="11"/>
    <n v="792"/>
    <s v="00102"/>
    <s v="ENTREGAS DE PRODUCCION"/>
    <s v="Contabilizado"/>
  </r>
  <r>
    <d v="2023-05-09T00:00:00"/>
    <x v="4"/>
    <s v="EOP-00006793"/>
    <s v="OPP-00000193"/>
    <x v="10"/>
    <x v="0"/>
    <m/>
    <s v="BLQ"/>
    <n v="1"/>
    <n v="231"/>
    <s v="00102"/>
    <s v="ENTREGAS DE PRODUCCION"/>
    <s v="Contabilizado"/>
  </r>
  <r>
    <d v="2023-05-10T00:00:00"/>
    <x v="4"/>
    <s v="EOP-00006825"/>
    <s v="OPP-00000195"/>
    <x v="0"/>
    <x v="0"/>
    <m/>
    <s v="BLQ"/>
    <n v="1"/>
    <n v="189.1"/>
    <s v="00102"/>
    <s v="ENTREGAS DE PRODUCCION"/>
    <s v="Contabilizado"/>
  </r>
  <r>
    <d v="2023-05-11T00:00:00"/>
    <x v="4"/>
    <s v="EOP-00006931"/>
    <s v="OPP-00000197"/>
    <x v="0"/>
    <x v="0"/>
    <m/>
    <s v="BLQ"/>
    <n v="1"/>
    <n v="189.1"/>
    <s v="00102"/>
    <s v="ENTREGAS DE PRODUCCION"/>
    <s v="Contabilizado"/>
  </r>
  <r>
    <d v="2023-05-15T00:00:00"/>
    <x v="4"/>
    <s v="EOP-00007102"/>
    <s v="OPP-00000200"/>
    <x v="0"/>
    <x v="0"/>
    <m/>
    <s v="BLQ"/>
    <n v="1"/>
    <n v="189.1"/>
    <s v="00102"/>
    <s v="ENTREGAS DE PRODUCCION"/>
    <s v="Contabilizado"/>
  </r>
  <r>
    <d v="2023-05-15T00:00:00"/>
    <x v="4"/>
    <s v="EOP-00007133"/>
    <s v="OPP-00000202"/>
    <x v="0"/>
    <x v="0"/>
    <m/>
    <s v="BLQ"/>
    <n v="1"/>
    <n v="189.1"/>
    <s v="00102"/>
    <s v="ENTREGAS DE PRODUCCION"/>
    <s v="Contabilizado"/>
  </r>
  <r>
    <d v="2023-05-16T00:00:00"/>
    <x v="4"/>
    <s v="EOP-00007219"/>
    <s v="OPP-00000205"/>
    <x v="7"/>
    <x v="3"/>
    <s v="BLANCO"/>
    <s v="BLQ"/>
    <n v="46"/>
    <n v="2898"/>
    <s v="00102"/>
    <s v="ENTREGAS DE PRODUCCION"/>
    <s v="Contabilizado"/>
  </r>
  <r>
    <d v="2023-05-17T00:00:00"/>
    <x v="4"/>
    <s v="EOP-00007220"/>
    <s v="OPP-00000204"/>
    <x v="10"/>
    <x v="0"/>
    <m/>
    <s v="BLQ"/>
    <n v="1"/>
    <n v="231"/>
    <s v="00102"/>
    <s v="ENTREGAS DE PRODUCCION"/>
    <s v="Contabilizado"/>
  </r>
  <r>
    <d v="2023-05-17T00:00:00"/>
    <x v="4"/>
    <s v="EOP-00007283"/>
    <s v="OPP-00000207"/>
    <x v="10"/>
    <x v="0"/>
    <m/>
    <s v="BLQ"/>
    <n v="1"/>
    <n v="231"/>
    <s v="00102"/>
    <s v="ENTREGAS DE PRODUCCION"/>
    <s v="Contabilizado"/>
  </r>
  <r>
    <d v="2023-05-17T00:00:00"/>
    <x v="4"/>
    <s v="EOP-00007284"/>
    <s v="OPP-00000208"/>
    <x v="9"/>
    <x v="1"/>
    <s v="ROSADO"/>
    <s v="BLQ"/>
    <n v="6"/>
    <n v="540"/>
    <s v="00102"/>
    <s v="ENTREGAS DE PRODUCCION"/>
    <s v="Contabilizado"/>
  </r>
  <r>
    <d v="2023-05-17T00:00:00"/>
    <x v="4"/>
    <s v="EOP-00007284"/>
    <s v="OPP-00000208"/>
    <x v="9"/>
    <x v="1"/>
    <s v="BLANCO"/>
    <s v="BLQ"/>
    <n v="8"/>
    <n v="720"/>
    <s v="00102"/>
    <s v="ENTREGAS DE PRODUCCION"/>
    <s v="Contabilizado"/>
  </r>
  <r>
    <d v="2023-05-17T00:00:00"/>
    <x v="4"/>
    <s v="EOP-00007284"/>
    <s v="OPP-00000208"/>
    <x v="2"/>
    <x v="1"/>
    <s v="ROSADO"/>
    <s v="BLQ"/>
    <n v="8"/>
    <n v="864"/>
    <s v="00102"/>
    <s v="ENTREGAS DE PRODUCCION"/>
    <s v="Contabilizado"/>
  </r>
  <r>
    <d v="2023-05-17T00:00:00"/>
    <x v="4"/>
    <s v="EOP-00007284"/>
    <s v="OPP-00000208"/>
    <x v="3"/>
    <x v="1"/>
    <s v="NARANJA"/>
    <s v="BLQ"/>
    <n v="9"/>
    <n v="1080"/>
    <s v="00102"/>
    <s v="ENTREGAS DE PRODUCCION"/>
    <s v="Contabilizado"/>
  </r>
  <r>
    <d v="2023-05-17T00:00:00"/>
    <x v="4"/>
    <s v="EOP-00007284"/>
    <s v="OPP-00000208"/>
    <x v="1"/>
    <x v="2"/>
    <s v="BLANCO"/>
    <s v="BLQ"/>
    <n v="10"/>
    <n v="672"/>
    <s v="00102"/>
    <s v="ENTREGAS DE PRODUCCION"/>
    <s v="Contabilizado"/>
  </r>
  <r>
    <d v="2023-05-18T00:00:00"/>
    <x v="4"/>
    <s v="EOP-00007339"/>
    <s v="OPP-00000209"/>
    <x v="10"/>
    <x v="0"/>
    <m/>
    <s v="BLQ"/>
    <n v="1"/>
    <n v="231"/>
    <s v="00102"/>
    <s v="ENTREGAS DE PRODUCCION"/>
    <s v="Contabilizado"/>
  </r>
  <r>
    <d v="2023-05-18T00:00:00"/>
    <x v="4"/>
    <s v="EOP-00007340"/>
    <s v="OPP-00000210"/>
    <x v="0"/>
    <x v="0"/>
    <m/>
    <s v="BLQ"/>
    <n v="1"/>
    <n v="189.1"/>
    <s v="00102"/>
    <s v="ENTREGAS DE PRODUCCION"/>
    <s v="Contabilizado"/>
  </r>
  <r>
    <d v="2023-05-20T00:00:00"/>
    <x v="4"/>
    <s v="EOP-00007412"/>
    <s v="OPP-00000212"/>
    <x v="9"/>
    <x v="1"/>
    <s v="ROSADO"/>
    <s v="BLQ"/>
    <n v="7"/>
    <n v="630"/>
    <s v="00102"/>
    <s v="ENTREGAS DE PRODUCCION"/>
    <s v="Contabilizado"/>
  </r>
  <r>
    <d v="2023-05-20T00:00:00"/>
    <x v="4"/>
    <s v="EOP-00007412"/>
    <s v="OPP-00000212"/>
    <x v="9"/>
    <x v="1"/>
    <s v="ROSADO CLARO"/>
    <s v="BLQ"/>
    <n v="9"/>
    <n v="810"/>
    <s v="00102"/>
    <s v="ENTREGAS DE PRODUCCION"/>
    <s v="Contabilizado"/>
  </r>
  <r>
    <d v="2023-05-20T00:00:00"/>
    <x v="4"/>
    <s v="EOP-00007412"/>
    <s v="OPP-00000212"/>
    <x v="2"/>
    <x v="1"/>
    <s v="ROSADO"/>
    <s v="BLQ"/>
    <n v="6"/>
    <n v="648"/>
    <s v="00102"/>
    <s v="ENTREGAS DE PRODUCCION"/>
    <s v="Contabilizado"/>
  </r>
  <r>
    <d v="2023-05-20T00:00:00"/>
    <x v="4"/>
    <s v="EOP-00007412"/>
    <s v="OPP-00000212"/>
    <x v="3"/>
    <x v="1"/>
    <s v="NARANJA"/>
    <s v="BLQ"/>
    <n v="5"/>
    <n v="600"/>
    <s v="00102"/>
    <s v="ENTREGAS DE PRODUCCION"/>
    <s v="Contabilizado"/>
  </r>
  <r>
    <d v="2023-05-20T00:00:00"/>
    <x v="4"/>
    <s v="EOP-00007412"/>
    <s v="OPP-00000212"/>
    <x v="4"/>
    <x v="1"/>
    <s v="NARANJA"/>
    <s v="BLQ"/>
    <n v="7"/>
    <n v="966"/>
    <s v="00102"/>
    <s v="ENTREGAS DE PRODUCCION"/>
    <s v="Contabilizado"/>
  </r>
  <r>
    <d v="2023-05-20T00:00:00"/>
    <x v="4"/>
    <s v="EOP-00007412"/>
    <s v="OPP-00000212"/>
    <x v="5"/>
    <x v="1"/>
    <s v="NARANJA"/>
    <s v="BLQ"/>
    <n v="7"/>
    <n v="1092"/>
    <s v="00102"/>
    <s v="ENTREGAS DE PRODUCCION"/>
    <s v="Contabilizado"/>
  </r>
  <r>
    <d v="2023-05-20T00:00:00"/>
    <x v="4"/>
    <s v="EOP-00007412"/>
    <s v="OPP-00000212"/>
    <x v="8"/>
    <x v="1"/>
    <s v="GRIS"/>
    <s v="BLQ"/>
    <n v="5"/>
    <n v="780"/>
    <s v="00102"/>
    <s v="ENTREGAS DE PRODUCCION"/>
    <s v="Contabilizado"/>
  </r>
  <r>
    <d v="2023-05-27T00:00:00"/>
    <x v="4"/>
    <s v="EOP-00007715"/>
    <s v="OPP-00000219"/>
    <x v="0"/>
    <x v="0"/>
    <m/>
    <s v="BLQ"/>
    <n v="1"/>
    <n v="189.1"/>
    <s v="00102"/>
    <s v="ENTREGAS DE PRODUCCION"/>
    <s v="Contabilizado"/>
  </r>
  <r>
    <d v="2023-05-27T00:00:00"/>
    <x v="4"/>
    <s v="EOP-00007716"/>
    <s v="OPP-00000220"/>
    <x v="3"/>
    <x v="1"/>
    <s v="NARANJA"/>
    <s v="BLQ"/>
    <n v="7"/>
    <n v="840"/>
    <s v="00102"/>
    <s v="ENTREGAS DE PRODUCCION"/>
    <s v="Contabilizado"/>
  </r>
  <r>
    <d v="2023-05-27T00:00:00"/>
    <x v="4"/>
    <s v="EOP-00007716"/>
    <s v="OPP-00000220"/>
    <x v="3"/>
    <x v="1"/>
    <s v="GRIS"/>
    <s v="BLQ"/>
    <n v="4"/>
    <n v="480"/>
    <s v="00102"/>
    <s v="ENTREGAS DE PRODUCCION"/>
    <s v="Contabilizado"/>
  </r>
  <r>
    <d v="2023-05-27T00:00:00"/>
    <x v="4"/>
    <s v="EOP-00007716"/>
    <s v="OPP-00000220"/>
    <x v="4"/>
    <x v="1"/>
    <s v="NARANJA"/>
    <s v="BLQ"/>
    <n v="28"/>
    <n v="3864"/>
    <s v="00102"/>
    <s v="ENTREGAS DE PRODUCCION"/>
    <s v="Contabilizado"/>
  </r>
  <r>
    <d v="2023-05-27T00:00:00"/>
    <x v="4"/>
    <s v="EOP-00007716"/>
    <s v="OPP-00000220"/>
    <x v="8"/>
    <x v="1"/>
    <s v="GRIS"/>
    <s v="BLQ"/>
    <n v="7"/>
    <n v="1092"/>
    <s v="00102"/>
    <s v="ENTREGAS DE PRODUCCION"/>
    <s v="Contabilizado"/>
  </r>
  <r>
    <d v="2023-05-27T00:00:00"/>
    <x v="4"/>
    <s v="EOP-00007716"/>
    <s v="OPP-00000220"/>
    <x v="5"/>
    <x v="1"/>
    <s v="NARANJA"/>
    <s v="BLQ"/>
    <n v="38"/>
    <n v="5928"/>
    <s v="00102"/>
    <s v="ENTREGAS DE PRODUCCION"/>
    <s v="Contabilizado"/>
  </r>
  <r>
    <d v="2023-05-27T00:00:00"/>
    <x v="4"/>
    <s v="EOP-00007716"/>
    <s v="OPP-00000220"/>
    <x v="6"/>
    <x v="1"/>
    <s v="NARANJA"/>
    <s v="BLQ"/>
    <n v="5"/>
    <n v="900"/>
    <s v="00102"/>
    <s v="ENTREGAS DE PRODUCCION"/>
    <s v="Contabilizado"/>
  </r>
  <r>
    <d v="2023-05-27T00:00:00"/>
    <x v="4"/>
    <s v="EOP-00007716"/>
    <s v="OPP-00000220"/>
    <x v="11"/>
    <x v="1"/>
    <s v="GRIS"/>
    <s v="BLQ"/>
    <n v="4"/>
    <n v="960"/>
    <s v="00102"/>
    <s v="ENTREGAS DE PRODUCCION"/>
    <s v="Contabilizado"/>
  </r>
  <r>
    <d v="2023-05-31T00:00:00"/>
    <x v="4"/>
    <s v="EOP-00007954"/>
    <s v="OPP-00000225"/>
    <x v="0"/>
    <x v="0"/>
    <m/>
    <s v="BLQ"/>
    <n v="2"/>
    <n v="378.2"/>
    <s v="00102"/>
    <s v="ENTREGAS DE PRODUCCION"/>
    <s v="Contabilizado"/>
  </r>
  <r>
    <d v="2023-05-31T00:00:00"/>
    <x v="4"/>
    <s v="EOP-00007956"/>
    <s v="OPP-00000224"/>
    <x v="3"/>
    <x v="2"/>
    <s v="GRIS"/>
    <s v="BLQ"/>
    <n v="1"/>
    <n v="112"/>
    <s v="00102"/>
    <s v="ENTREGAS DE PRODUCCION"/>
    <s v="Contabilizado"/>
  </r>
  <r>
    <d v="2023-06-02T00:00:00"/>
    <x v="5"/>
    <s v="EOP-00007999"/>
    <s v="OPP-00000227"/>
    <x v="0"/>
    <x v="0"/>
    <m/>
    <s v="BLQ"/>
    <n v="1"/>
    <n v="189.1"/>
    <s v="00102"/>
    <s v="ENTREGAS DE PRODUCCION"/>
    <s v="Contabilizado"/>
  </r>
  <r>
    <d v="2023-06-02T00:00:00"/>
    <x v="5"/>
    <s v="EOP-00008001"/>
    <s v="OPP-00000228"/>
    <x v="7"/>
    <x v="3"/>
    <s v="BLANCO"/>
    <s v="BLQ"/>
    <n v="48"/>
    <n v="3024"/>
    <s v="00102"/>
    <s v="ENTREGAS DE PRODUCCION"/>
    <s v="Contabilizado"/>
  </r>
  <r>
    <d v="2023-06-02T00:00:00"/>
    <x v="5"/>
    <s v="EOP-00008001"/>
    <s v="OPP-00000228"/>
    <x v="9"/>
    <x v="1"/>
    <s v="ROSADO"/>
    <s v="BLQ"/>
    <n v="14"/>
    <n v="1260"/>
    <s v="00102"/>
    <s v="ENTREGAS DE PRODUCCION"/>
    <s v="Contabilizado"/>
  </r>
  <r>
    <d v="2023-06-02T00:00:00"/>
    <x v="5"/>
    <s v="EOP-00008001"/>
    <s v="OPP-00000228"/>
    <x v="2"/>
    <x v="1"/>
    <s v="ROSADO"/>
    <s v="BLQ"/>
    <n v="12"/>
    <n v="1296"/>
    <s v="00102"/>
    <s v="ENTREGAS DE PRODUCCION"/>
    <s v="Contabilizado"/>
  </r>
  <r>
    <d v="2023-06-02T00:00:00"/>
    <x v="5"/>
    <s v="EOP-00008001"/>
    <s v="OPP-00000228"/>
    <x v="2"/>
    <x v="1"/>
    <s v="ROSADO CLARO"/>
    <s v="BLQ"/>
    <n v="5"/>
    <n v="540"/>
    <s v="00102"/>
    <s v="ENTREGAS DE PRODUCCION"/>
    <s v="Contabilizado"/>
  </r>
  <r>
    <d v="2023-06-02T00:00:00"/>
    <x v="5"/>
    <s v="EOP-00008001"/>
    <s v="OPP-00000228"/>
    <x v="1"/>
    <x v="1"/>
    <s v="BLANCO"/>
    <s v="BLQ"/>
    <n v="25"/>
    <n v="1800"/>
    <s v="00102"/>
    <s v="ENTREGAS DE PRODUCCION"/>
    <s v="Contabilizado"/>
  </r>
  <r>
    <d v="2023-06-03T00:00:00"/>
    <x v="5"/>
    <s v="EOP-00008021"/>
    <s v="OPP-00000231"/>
    <x v="3"/>
    <x v="1"/>
    <s v="BLANCO"/>
    <s v="BLQ"/>
    <n v="1"/>
    <n v="120"/>
    <s v="00102"/>
    <s v="ENTREGAS DE PRODUCCION"/>
    <s v="Contabilizado"/>
  </r>
  <r>
    <d v="2023-06-05T00:00:00"/>
    <x v="5"/>
    <s v="EOP-00008096"/>
    <s v="OPP-00000234"/>
    <x v="3"/>
    <x v="1"/>
    <s v="BLANCO"/>
    <s v="BLQ"/>
    <n v="3"/>
    <n v="360"/>
    <s v="00102"/>
    <s v="ENTREGAS DE PRODUCCION"/>
    <s v="Contabilizado"/>
  </r>
  <r>
    <d v="2023-06-07T00:00:00"/>
    <x v="5"/>
    <s v="EOP-00008204"/>
    <s v="OPP-00000235"/>
    <x v="0"/>
    <x v="0"/>
    <m/>
    <s v="BLQ"/>
    <n v="1"/>
    <n v="189.1"/>
    <s v="00102"/>
    <s v="ENTREGAS DE PRODUCCION"/>
    <s v="Contabilizado"/>
  </r>
  <r>
    <d v="2023-06-13T00:00:00"/>
    <x v="5"/>
    <s v="EOP-00008442"/>
    <s v="OPP-00000240"/>
    <x v="0"/>
    <x v="0"/>
    <m/>
    <s v="BLQ"/>
    <n v="2"/>
    <n v="378.2"/>
    <s v="00102"/>
    <s v="ENTREGAS DE PRODUCCION"/>
    <s v="Contabilizado"/>
  </r>
  <r>
    <d v="2023-06-13T00:00:00"/>
    <x v="5"/>
    <s v="EOP-00008508"/>
    <s v="OPP-00000241"/>
    <x v="0"/>
    <x v="0"/>
    <m/>
    <s v="BLQ"/>
    <n v="1"/>
    <n v="189.1"/>
    <s v="00102"/>
    <s v="ENTREGAS DE PRODUCCION"/>
    <s v="Contabilizado"/>
  </r>
  <r>
    <d v="2023-06-16T00:00:00"/>
    <x v="5"/>
    <s v="EOP-00008735"/>
    <s v="OPP-00000243"/>
    <x v="9"/>
    <x v="1"/>
    <s v="ROSADO CLARO"/>
    <s v="BLQ"/>
    <n v="9"/>
    <n v="810"/>
    <s v="00102"/>
    <s v="ENTREGAS DE PRODUCCION"/>
    <s v="Contabilizado"/>
  </r>
  <r>
    <d v="2023-06-16T00:00:00"/>
    <x v="5"/>
    <s v="EOP-00008735"/>
    <s v="OPP-00000243"/>
    <x v="9"/>
    <x v="1"/>
    <s v="ROSADO"/>
    <s v="BLQ"/>
    <n v="5"/>
    <n v="450"/>
    <s v="00102"/>
    <s v="ENTREGAS DE PRODUCCION"/>
    <s v="Contabilizado"/>
  </r>
  <r>
    <d v="2023-06-16T00:00:00"/>
    <x v="5"/>
    <s v="EOP-00008735"/>
    <s v="OPP-00000243"/>
    <x v="2"/>
    <x v="1"/>
    <s v="ROSADO"/>
    <s v="BLQ"/>
    <n v="10"/>
    <n v="1080"/>
    <s v="00102"/>
    <s v="ENTREGAS DE PRODUCCION"/>
    <s v="Contabilizado"/>
  </r>
  <r>
    <d v="2023-06-16T00:00:00"/>
    <x v="5"/>
    <s v="EOP-00008735"/>
    <s v="OPP-00000243"/>
    <x v="2"/>
    <x v="1"/>
    <s v="ROSADO CLARO"/>
    <s v="BLQ"/>
    <n v="5"/>
    <n v="540"/>
    <s v="00102"/>
    <s v="ENTREGAS DE PRODUCCION"/>
    <s v="Contabilizado"/>
  </r>
  <r>
    <d v="2023-06-16T00:00:00"/>
    <x v="5"/>
    <s v="EOP-00008735"/>
    <s v="OPP-00000243"/>
    <x v="3"/>
    <x v="1"/>
    <s v="NARANJA"/>
    <s v="BLQ"/>
    <n v="17"/>
    <n v="2040"/>
    <s v="00102"/>
    <s v="ENTREGAS DE PRODUCCION"/>
    <s v="Contabilizado"/>
  </r>
  <r>
    <d v="2023-06-16T00:00:00"/>
    <x v="5"/>
    <s v="EOP-00008735"/>
    <s v="OPP-00000243"/>
    <x v="4"/>
    <x v="1"/>
    <s v="NARANJA"/>
    <s v="BLQ"/>
    <n v="15"/>
    <n v="2070"/>
    <s v="00102"/>
    <s v="ENTREGAS DE PRODUCCION"/>
    <s v="Contabilizado"/>
  </r>
  <r>
    <d v="2023-06-16T00:00:00"/>
    <x v="5"/>
    <s v="EOP-00008735"/>
    <s v="OPP-00000243"/>
    <x v="8"/>
    <x v="1"/>
    <s v="GRIS"/>
    <s v="BLQ"/>
    <n v="7"/>
    <n v="1092"/>
    <s v="00102"/>
    <s v="ENTREGAS DE PRODUCCION"/>
    <s v="Contabilizado"/>
  </r>
  <r>
    <d v="2023-06-16T00:00:00"/>
    <x v="5"/>
    <s v="EOP-00008735"/>
    <s v="OPP-00000243"/>
    <x v="5"/>
    <x v="1"/>
    <s v="NARANJA"/>
    <s v="BLQ"/>
    <n v="11"/>
    <n v="1716"/>
    <s v="00102"/>
    <s v="ENTREGAS DE PRODUCCION"/>
    <s v="Contabilizado"/>
  </r>
  <r>
    <d v="2023-06-16T00:00:00"/>
    <x v="5"/>
    <s v="EOP-00008735"/>
    <s v="OPP-00000243"/>
    <x v="5"/>
    <x v="1"/>
    <s v="ROSADO"/>
    <s v="BLQ"/>
    <n v="4"/>
    <n v="624"/>
    <s v="00102"/>
    <s v="ENTREGAS DE PRODUCCION"/>
    <s v="Contabilizado"/>
  </r>
  <r>
    <d v="2023-06-16T00:00:00"/>
    <x v="5"/>
    <s v="EOP-00008735"/>
    <s v="OPP-00000243"/>
    <x v="5"/>
    <x v="1"/>
    <s v="ROSADO CLARO"/>
    <s v="BLQ"/>
    <n v="5"/>
    <n v="780"/>
    <s v="00102"/>
    <s v="ENTREGAS DE PRODUCCION"/>
    <s v="Contabilizado"/>
  </r>
  <r>
    <d v="2023-06-16T00:00:00"/>
    <x v="5"/>
    <s v="EOP-00008735"/>
    <s v="OPP-00000243"/>
    <x v="12"/>
    <x v="1"/>
    <s v="BLANCO"/>
    <s v="BLQ"/>
    <n v="6"/>
    <n v="738"/>
    <s v="00102"/>
    <s v="ENTREGAS DE PRODUCCION"/>
    <s v="Contabilizado"/>
  </r>
  <r>
    <d v="2023-06-20T00:00:00"/>
    <x v="5"/>
    <s v="EOP-00008833"/>
    <s v="OPP-00000247"/>
    <x v="7"/>
    <x v="3"/>
    <s v="BLANCO"/>
    <s v="BLQ"/>
    <n v="62"/>
    <n v="3906"/>
    <s v="00102"/>
    <s v="ENTREGAS DE PRODUCCION"/>
    <s v="Contabilizado"/>
  </r>
  <r>
    <d v="2023-06-20T00:00:00"/>
    <x v="5"/>
    <s v="EOP-00008833"/>
    <s v="OPP-00000247"/>
    <x v="1"/>
    <x v="1"/>
    <s v="BLANCO"/>
    <s v="BLQ"/>
    <n v="23"/>
    <n v="1656"/>
    <s v="00102"/>
    <s v="ENTREGAS DE PRODUCCION"/>
    <s v="Contabilizado"/>
  </r>
  <r>
    <d v="2023-06-20T00:00:00"/>
    <x v="5"/>
    <s v="EOP-00008833"/>
    <s v="OPP-00000247"/>
    <x v="1"/>
    <x v="4"/>
    <s v="BLANCO"/>
    <s v="BLQ"/>
    <n v="15"/>
    <n v="864"/>
    <s v="00102"/>
    <s v="ENTREGAS DE PRODUCCION"/>
    <s v="Contabilizado"/>
  </r>
  <r>
    <d v="2023-06-20T00:00:00"/>
    <x v="5"/>
    <s v="EOP-00008833"/>
    <s v="OPP-00000247"/>
    <x v="1"/>
    <x v="2"/>
    <s v="BLANCO"/>
    <s v="BLQ"/>
    <n v="15"/>
    <n v="1008"/>
    <s v="00102"/>
    <s v="ENTREGAS DE PRODUCCION"/>
    <s v="Contabilizado"/>
  </r>
  <r>
    <d v="2023-06-23T00:00:00"/>
    <x v="5"/>
    <s v="EOP-00008990"/>
    <s v="OPP-00000253"/>
    <x v="13"/>
    <x v="1"/>
    <s v="AMARILLO"/>
    <s v="BLQ"/>
    <n v="1"/>
    <n v="108"/>
    <s v="00102"/>
    <s v="ENTREGAS DE PRODUCCION"/>
    <s v="Contabilizado"/>
  </r>
  <r>
    <d v="2023-06-23T00:00:00"/>
    <x v="5"/>
    <s v="EOP-00009062"/>
    <s v="OPP-00000254"/>
    <x v="10"/>
    <x v="0"/>
    <m/>
    <s v="BLQ"/>
    <n v="1"/>
    <n v="231"/>
    <s v="00102"/>
    <s v="ENTREGAS DE PRODUCCION"/>
    <s v="Contabilizado"/>
  </r>
  <r>
    <d v="2023-06-23T00:00:00"/>
    <x v="5"/>
    <s v="EOP-00009065"/>
    <s v="OPP-00000255"/>
    <x v="13"/>
    <x v="1"/>
    <s v="AMARILLO"/>
    <s v="BLQ"/>
    <n v="1"/>
    <n v="108"/>
    <s v="00102"/>
    <s v="ENTREGAS DE PRODUCCION"/>
    <s v="Contabilizado"/>
  </r>
  <r>
    <d v="2023-06-26T00:00:00"/>
    <x v="5"/>
    <s v="EOP-00009159"/>
    <s v="OPP-00000256"/>
    <x v="0"/>
    <x v="0"/>
    <m/>
    <s v="BLQ"/>
    <n v="1"/>
    <n v="189.1"/>
    <s v="00102"/>
    <s v="ENTREGAS DE PRODUCCION"/>
    <s v="Contabilizado"/>
  </r>
  <r>
    <d v="2023-06-26T00:00:00"/>
    <x v="5"/>
    <s v="EOP-00009159"/>
    <s v="OPP-00000256"/>
    <x v="10"/>
    <x v="0"/>
    <m/>
    <s v="BLQ"/>
    <n v="1"/>
    <n v="231"/>
    <s v="00102"/>
    <s v="ENTREGAS DE PRODUCCION"/>
    <s v="Contabilizado"/>
  </r>
  <r>
    <d v="2023-06-27T00:00:00"/>
    <x v="5"/>
    <s v="EOP-00009185"/>
    <s v="OPP-00000258"/>
    <x v="0"/>
    <x v="0"/>
    <m/>
    <s v="BLQ"/>
    <n v="1"/>
    <n v="189.1"/>
    <s v="00102"/>
    <s v="ENTREGAS DE PRODUCCION"/>
    <s v="Contabilizado"/>
  </r>
  <r>
    <d v="2023-06-29T00:00:00"/>
    <x v="5"/>
    <s v="EOP-00009376"/>
    <s v="OPP-00000259"/>
    <x v="0"/>
    <x v="0"/>
    <m/>
    <s v="BLQ"/>
    <n v="2"/>
    <n v="378.2"/>
    <s v="00102"/>
    <s v="ENTREGAS DE PRODUCCION"/>
    <s v="Contabilizado"/>
  </r>
  <r>
    <d v="2023-06-29T00:00:00"/>
    <x v="5"/>
    <s v="EOP-00009378"/>
    <s v="OPP-00000260"/>
    <x v="9"/>
    <x v="1"/>
    <s v="ROSADO"/>
    <s v="BLQ"/>
    <n v="9"/>
    <n v="810"/>
    <s v="00102"/>
    <s v="ENTREGAS DE PRODUCCION"/>
    <s v="Contabilizado"/>
  </r>
  <r>
    <d v="2023-06-29T00:00:00"/>
    <x v="5"/>
    <s v="EOP-00009378"/>
    <s v="OPP-00000260"/>
    <x v="9"/>
    <x v="0"/>
    <s v="ROSADO"/>
    <s v="BLQ"/>
    <n v="1"/>
    <n v="60.000000000000028"/>
    <s v="00102"/>
    <s v="ENTREGAS DE PRODUCCION"/>
    <s v="Contabilizado"/>
  </r>
  <r>
    <d v="2023-06-29T00:00:00"/>
    <x v="5"/>
    <s v="EOP-00009378"/>
    <s v="OPP-00000260"/>
    <x v="2"/>
    <x v="1"/>
    <s v="ROSADO"/>
    <s v="BLQ"/>
    <n v="10"/>
    <n v="1080"/>
    <s v="00102"/>
    <s v="ENTREGAS DE PRODUCCION"/>
    <s v="Contabilizado"/>
  </r>
  <r>
    <d v="2023-06-29T00:00:00"/>
    <x v="5"/>
    <s v="EOP-00009378"/>
    <s v="OPP-00000260"/>
    <x v="2"/>
    <x v="0"/>
    <s v="ROSADO"/>
    <s v="BLQ"/>
    <n v="1"/>
    <n v="71.999999999999972"/>
    <s v="00102"/>
    <s v="ENTREGAS DE PRODUCCION"/>
    <s v="Contabilizado"/>
  </r>
  <r>
    <d v="2023-06-29T00:00:00"/>
    <x v="5"/>
    <s v="EOP-00009378"/>
    <s v="OPP-00000260"/>
    <x v="3"/>
    <x v="1"/>
    <s v="NARANJA"/>
    <s v="BLQ"/>
    <n v="6"/>
    <n v="720"/>
    <s v="00102"/>
    <s v="ENTREGAS DE PRODUCCION"/>
    <s v="Contabilizado"/>
  </r>
  <r>
    <d v="2023-06-29T00:00:00"/>
    <x v="5"/>
    <s v="EOP-00009378"/>
    <s v="OPP-00000260"/>
    <x v="3"/>
    <x v="0"/>
    <s v="NARANJA"/>
    <s v="BLQ"/>
    <n v="1"/>
    <n v="80.000000000000028"/>
    <s v="00102"/>
    <s v="ENTREGAS DE PRODUCCION"/>
    <s v="Contabilizado"/>
  </r>
  <r>
    <d v="2023-06-29T00:00:00"/>
    <x v="5"/>
    <s v="EOP-00009378"/>
    <s v="OPP-00000260"/>
    <x v="3"/>
    <x v="5"/>
    <s v="NARANJA"/>
    <s v="BLQ"/>
    <n v="2"/>
    <n v="112.00000000000003"/>
    <s v="00102"/>
    <s v="ENTREGAS DE PRODUCCION"/>
    <s v="Contabilizado"/>
  </r>
  <r>
    <d v="2023-06-29T00:00:00"/>
    <x v="5"/>
    <s v="EOP-00009378"/>
    <s v="OPP-00000260"/>
    <x v="4"/>
    <x v="1"/>
    <s v="NARANJA"/>
    <s v="BLQ"/>
    <n v="8"/>
    <n v="1104"/>
    <s v="00102"/>
    <s v="ENTREGAS DE PRODUCCION"/>
    <s v="Contabilizado"/>
  </r>
  <r>
    <d v="2023-06-29T00:00:00"/>
    <x v="5"/>
    <s v="EOP-00009378"/>
    <s v="OPP-00000260"/>
    <x v="4"/>
    <x v="1"/>
    <s v="GRIS CLARO"/>
    <s v="BLQ"/>
    <n v="4"/>
    <n v="552"/>
    <s v="00102"/>
    <s v="ENTREGAS DE PRODUCCION"/>
    <s v="Contabilizado"/>
  </r>
  <r>
    <d v="2023-06-29T00:00:00"/>
    <x v="5"/>
    <s v="EOP-00009378"/>
    <s v="OPP-00000260"/>
    <x v="4"/>
    <x v="0"/>
    <s v="NARANJA"/>
    <s v="BLQ"/>
    <n v="1"/>
    <n v="92.000000000000043"/>
    <s v="00102"/>
    <s v="ENTREGAS DE PRODUCCION"/>
    <s v="Contabilizado"/>
  </r>
  <r>
    <d v="2023-06-29T00:00:00"/>
    <x v="5"/>
    <s v="EOP-00009378"/>
    <s v="OPP-00000260"/>
    <x v="4"/>
    <x v="4"/>
    <s v="GRIS CLARO"/>
    <s v="BLQ"/>
    <n v="1"/>
    <n v="110.39999999999999"/>
    <s v="00102"/>
    <s v="ENTREGAS DE PRODUCCION"/>
    <s v="Contabilizado"/>
  </r>
  <r>
    <d v="2023-06-29T00:00:00"/>
    <x v="5"/>
    <s v="EOP-00009378"/>
    <s v="OPP-00000260"/>
    <x v="8"/>
    <x v="1"/>
    <s v="GRIS"/>
    <s v="BLQ"/>
    <n v="6"/>
    <n v="936"/>
    <s v="00102"/>
    <s v="ENTREGAS DE PRODUCCION"/>
    <s v="Contabilizado"/>
  </r>
  <r>
    <d v="2023-06-29T00:00:00"/>
    <x v="5"/>
    <s v="EOP-00009378"/>
    <s v="OPP-00000260"/>
    <x v="5"/>
    <x v="1"/>
    <s v="NARANJA"/>
    <s v="BLQ"/>
    <n v="17"/>
    <n v="2652"/>
    <s v="00102"/>
    <s v="ENTREGAS DE PRODUCCION"/>
    <s v="Contabilizado"/>
  </r>
  <r>
    <d v="2023-06-29T00:00:00"/>
    <x v="5"/>
    <s v="EOP-00009378"/>
    <s v="OPP-00000260"/>
    <x v="5"/>
    <x v="1"/>
    <s v="GRIS"/>
    <s v="BLQ"/>
    <n v="4"/>
    <n v="624"/>
    <s v="00102"/>
    <s v="ENTREGAS DE PRODUCCION"/>
    <s v="Contabilizado"/>
  </r>
  <r>
    <d v="2023-06-29T00:00:00"/>
    <x v="5"/>
    <s v="EOP-00009378"/>
    <s v="OPP-00000260"/>
    <x v="5"/>
    <x v="0"/>
    <s v="NARANJA"/>
    <s v="BLQ"/>
    <n v="1"/>
    <n v="83.200000000000031"/>
    <s v="00102"/>
    <s v="ENTREGAS DE PRODUCCION"/>
    <s v="Contabilizado"/>
  </r>
  <r>
    <d v="2023-06-29T00:00:00"/>
    <x v="5"/>
    <s v="EOP-00009378"/>
    <s v="OPP-00000260"/>
    <x v="5"/>
    <x v="2"/>
    <s v="GRIS"/>
    <s v="BLQ"/>
    <n v="1"/>
    <n v="145.6"/>
    <s v="00102"/>
    <s v="ENTREGAS DE PRODUCCION"/>
    <s v="Contabilizado"/>
  </r>
  <r>
    <d v="2023-06-29T00:00:00"/>
    <x v="5"/>
    <s v="EOP-00009378"/>
    <s v="OPP-00000260"/>
    <x v="6"/>
    <x v="1"/>
    <s v="NARANJA"/>
    <s v="BLQ"/>
    <n v="6"/>
    <n v="1080"/>
    <s v="00102"/>
    <s v="ENTREGAS DE PRODUCCION"/>
    <s v="Contabilizado"/>
  </r>
  <r>
    <d v="2023-06-29T00:00:00"/>
    <x v="5"/>
    <s v="EOP-00009378"/>
    <s v="OPP-00000260"/>
    <x v="6"/>
    <x v="0"/>
    <s v="NARANJA"/>
    <s v="BLQ"/>
    <n v="1"/>
    <n v="120.00000000000006"/>
    <s v="00102"/>
    <s v="ENTREGAS DE PRODUCCION"/>
    <s v="Contabilizado"/>
  </r>
  <r>
    <d v="2023-06-29T00:00:00"/>
    <x v="5"/>
    <s v="EOP-00009380"/>
    <s v="OPP-00000262"/>
    <x v="0"/>
    <x v="0"/>
    <m/>
    <s v="BLQ"/>
    <n v="1"/>
    <n v="189.1"/>
    <s v="00102"/>
    <s v="ENTREGAS DE PRODUCCION"/>
    <s v="Contabilizado"/>
  </r>
  <r>
    <d v="2023-06-29T00:00:00"/>
    <x v="5"/>
    <s v="EOP-00009443"/>
    <s v="OPP-00000264"/>
    <x v="0"/>
    <x v="0"/>
    <m/>
    <s v="BLQ"/>
    <n v="2"/>
    <n v="378.2"/>
    <s v="00102"/>
    <s v="ENTREGAS DE PRODUCCION"/>
    <s v="Contabilizado"/>
  </r>
  <r>
    <d v="2023-06-30T00:00:00"/>
    <x v="5"/>
    <s v="EOP-00009501"/>
    <s v="OPP-00000265"/>
    <x v="14"/>
    <x v="1"/>
    <s v="ROSADO"/>
    <s v="BLQ"/>
    <n v="1"/>
    <n v="156"/>
    <s v="00102"/>
    <s v="ENTREGAS DE PRODUCCION"/>
    <s v="Contabilizado"/>
  </r>
  <r>
    <d v="2023-07-05T00:00:00"/>
    <x v="6"/>
    <s v="EOP-00009635"/>
    <s v="OPP-00000269"/>
    <x v="0"/>
    <x v="0"/>
    <s v=""/>
    <s v="BLQ"/>
    <n v="1"/>
    <n v="189.1"/>
    <s v="00102"/>
    <s v="ENTREGAS DE PRODUCCION"/>
    <s v="Contabilizado"/>
  </r>
  <r>
    <d v="2023-07-06T00:00:00"/>
    <x v="6"/>
    <s v="EOP-00009695"/>
    <s v="OPP-00000271"/>
    <x v="7"/>
    <x v="3"/>
    <s v="BLANCO"/>
    <s v="BLQ"/>
    <n v="81"/>
    <n v="5103"/>
    <s v="00102"/>
    <s v="ENTREGAS DE PRODUCCION"/>
    <s v="Contabilizado"/>
  </r>
  <r>
    <d v="2023-07-06T00:00:00"/>
    <x v="6"/>
    <s v="EOP-00009695"/>
    <s v="OPP-00000271"/>
    <x v="15"/>
    <x v="4"/>
    <s v="ROSADO"/>
    <s v="BLQ"/>
    <n v="11"/>
    <n v="844.79999999999984"/>
    <s v="00102"/>
    <s v="ENTREGAS DE PRODUCCION"/>
    <s v="Contabilizado"/>
  </r>
  <r>
    <d v="2023-07-06T00:00:00"/>
    <x v="6"/>
    <s v="EOP-00009696"/>
    <s v="OPP-00000270"/>
    <x v="0"/>
    <x v="0"/>
    <s v=""/>
    <s v="BLQ"/>
    <n v="2"/>
    <n v="378.2"/>
    <s v="00102"/>
    <s v="ENTREGAS DE PRODUCCION"/>
    <s v="Contabilizado"/>
  </r>
  <r>
    <d v="2023-07-11T00:00:00"/>
    <x v="6"/>
    <s v="EOP-00009906"/>
    <s v="OPP-00000274"/>
    <x v="2"/>
    <x v="1"/>
    <s v="NARANJA"/>
    <s v="BLQ"/>
    <n v="8"/>
    <n v="864"/>
    <s v="00102"/>
    <s v="ENTREGAS DE PRODUCCION"/>
    <s v="Contabilizado"/>
  </r>
  <r>
    <d v="2023-07-11T00:00:00"/>
    <x v="6"/>
    <s v="EOP-00009906"/>
    <s v="OPP-00000274"/>
    <x v="3"/>
    <x v="1"/>
    <s v="GRIS"/>
    <s v="BLQ"/>
    <n v="4"/>
    <n v="480"/>
    <s v="00102"/>
    <s v="ENTREGAS DE PRODUCCION"/>
    <s v="Contabilizado"/>
  </r>
  <r>
    <d v="2023-07-11T00:00:00"/>
    <x v="6"/>
    <s v="EOP-00009906"/>
    <s v="OPP-00000274"/>
    <x v="3"/>
    <x v="1"/>
    <s v="NARANJA"/>
    <s v="BLQ"/>
    <n v="4"/>
    <n v="480"/>
    <s v="00102"/>
    <s v="ENTREGAS DE PRODUCCION"/>
    <s v="Contabilizado"/>
  </r>
  <r>
    <d v="2023-07-11T00:00:00"/>
    <x v="6"/>
    <s v="EOP-00009906"/>
    <s v="OPP-00000274"/>
    <x v="3"/>
    <x v="6"/>
    <s v="GRIS"/>
    <s v="BLQ"/>
    <n v="1"/>
    <n v="64"/>
    <s v="00102"/>
    <s v="ENTREGAS DE PRODUCCION"/>
    <s v="Contabilizado"/>
  </r>
  <r>
    <d v="2023-07-11T00:00:00"/>
    <x v="6"/>
    <s v="EOP-00009906"/>
    <s v="OPP-00000274"/>
    <x v="3"/>
    <x v="2"/>
    <s v="GRIS"/>
    <s v="BLQ"/>
    <n v="1"/>
    <n v="112"/>
    <s v="00102"/>
    <s v="ENTREGAS DE PRODUCCION"/>
    <s v="Contabilizado"/>
  </r>
  <r>
    <d v="2023-07-11T00:00:00"/>
    <x v="6"/>
    <s v="EOP-00009906"/>
    <s v="OPP-00000274"/>
    <x v="3"/>
    <x v="0"/>
    <s v="NARANJA"/>
    <s v="BLQ"/>
    <n v="1"/>
    <n v="80.000000000000028"/>
    <s v="00102"/>
    <s v="ENTREGAS DE PRODUCCION"/>
    <s v="Contabilizado"/>
  </r>
  <r>
    <d v="2023-07-11T00:00:00"/>
    <x v="6"/>
    <s v="EOP-00009906"/>
    <s v="OPP-00000274"/>
    <x v="4"/>
    <x v="1"/>
    <s v="NARANJA"/>
    <s v="BLQ"/>
    <n v="11"/>
    <n v="1518"/>
    <s v="00102"/>
    <s v="ENTREGAS DE PRODUCCION"/>
    <s v="Contabilizado"/>
  </r>
  <r>
    <d v="2023-07-11T00:00:00"/>
    <x v="6"/>
    <s v="EOP-00009906"/>
    <s v="OPP-00000274"/>
    <x v="8"/>
    <x v="1"/>
    <s v="GRIS"/>
    <s v="BLQ"/>
    <n v="11"/>
    <n v="1716"/>
    <s v="00102"/>
    <s v="ENTREGAS DE PRODUCCION"/>
    <s v="Contabilizado"/>
  </r>
  <r>
    <d v="2023-07-11T00:00:00"/>
    <x v="6"/>
    <s v="EOP-00009906"/>
    <s v="OPP-00000274"/>
    <x v="8"/>
    <x v="5"/>
    <s v="GRIS"/>
    <s v="BLQ"/>
    <n v="1"/>
    <n v="72.8"/>
    <s v="00102"/>
    <s v="ENTREGAS DE PRODUCCION"/>
    <s v="Contabilizado"/>
  </r>
  <r>
    <d v="2023-07-11T00:00:00"/>
    <x v="6"/>
    <s v="EOP-00009906"/>
    <s v="OPP-00000274"/>
    <x v="5"/>
    <x v="1"/>
    <s v="NARANJA"/>
    <s v="BLQ"/>
    <n v="17"/>
    <n v="2652"/>
    <s v="00102"/>
    <s v="ENTREGAS DE PRODUCCION"/>
    <s v="Contabilizado"/>
  </r>
  <r>
    <d v="2023-07-11T00:00:00"/>
    <x v="6"/>
    <s v="EOP-00009906"/>
    <s v="OPP-00000274"/>
    <x v="5"/>
    <x v="1"/>
    <s v="GRIS"/>
    <s v="BLQ"/>
    <n v="7"/>
    <n v="1092"/>
    <s v="00102"/>
    <s v="ENTREGAS DE PRODUCCION"/>
    <s v="Contabilizado"/>
  </r>
  <r>
    <d v="2023-07-11T00:00:00"/>
    <x v="6"/>
    <s v="EOP-00009906"/>
    <s v="OPP-00000274"/>
    <x v="5"/>
    <x v="4"/>
    <s v="NARANJA"/>
    <s v="BLQ"/>
    <n v="1"/>
    <n v="124.8"/>
    <s v="00102"/>
    <s v="ENTREGAS DE PRODUCCION"/>
    <s v="Contabilizado"/>
  </r>
  <r>
    <d v="2023-07-11T00:00:00"/>
    <x v="6"/>
    <s v="EOP-00009906"/>
    <s v="OPP-00000274"/>
    <x v="5"/>
    <x v="0"/>
    <s v="GRIS"/>
    <s v="BLQ"/>
    <n v="1"/>
    <n v="83.200000000000031"/>
    <s v="00102"/>
    <s v="ENTREGAS DE PRODUCCION"/>
    <s v="Contabilizado"/>
  </r>
  <r>
    <d v="2023-07-13T00:00:00"/>
    <x v="6"/>
    <s v="EOP-00010083"/>
    <s v="OPP-00000279"/>
    <x v="7"/>
    <x v="3"/>
    <s v="BLANCO"/>
    <s v="BLQ"/>
    <n v="82"/>
    <n v="5166"/>
    <s v="00102"/>
    <s v="ENTREGAS DE PRODUCCION"/>
    <s v="Contabilizado"/>
  </r>
  <r>
    <d v="2023-07-13T00:00:00"/>
    <x v="6"/>
    <s v="EOP-00010083"/>
    <s v="OPP-00000279"/>
    <x v="9"/>
    <x v="1"/>
    <s v="ROSADO"/>
    <s v="BLQ"/>
    <n v="11"/>
    <n v="990"/>
    <s v="00102"/>
    <s v="ENTREGAS DE PRODUCCION"/>
    <s v="Contabilizado"/>
  </r>
  <r>
    <d v="2023-07-13T00:00:00"/>
    <x v="6"/>
    <s v="EOP-00010083"/>
    <s v="OPP-00000279"/>
    <x v="9"/>
    <x v="1"/>
    <s v="ROSADO CLARO"/>
    <s v="BLQ"/>
    <n v="5"/>
    <n v="450"/>
    <s v="00102"/>
    <s v="ENTREGAS DE PRODUCCION"/>
    <s v="Contabilizado"/>
  </r>
  <r>
    <d v="2023-07-13T00:00:00"/>
    <x v="6"/>
    <s v="EOP-00010083"/>
    <s v="OPP-00000279"/>
    <x v="9"/>
    <x v="4"/>
    <s v="ROSADO"/>
    <s v="BLQ"/>
    <n v="1"/>
    <n v="72"/>
    <s v="00102"/>
    <s v="ENTREGAS DE PRODUCCION"/>
    <s v="Contabilizado"/>
  </r>
  <r>
    <d v="2023-07-13T00:00:00"/>
    <x v="6"/>
    <s v="EOP-00010083"/>
    <s v="OPP-00000279"/>
    <x v="2"/>
    <x v="1"/>
    <s v="ROSADO CLARO"/>
    <s v="BLQ"/>
    <n v="5"/>
    <n v="540"/>
    <s v="00102"/>
    <s v="ENTREGAS DE PRODUCCION"/>
    <s v="Contabilizado"/>
  </r>
  <r>
    <d v="2023-07-13T00:00:00"/>
    <x v="6"/>
    <s v="EOP-00010083"/>
    <s v="OPP-00000279"/>
    <x v="2"/>
    <x v="1"/>
    <s v="ROSADO"/>
    <s v="BLQ"/>
    <n v="9"/>
    <n v="972"/>
    <s v="00102"/>
    <s v="ENTREGAS DE PRODUCCION"/>
    <s v="Contabilizado"/>
  </r>
  <r>
    <d v="2023-07-13T00:00:00"/>
    <x v="6"/>
    <s v="EOP-00010083"/>
    <s v="OPP-00000279"/>
    <x v="2"/>
    <x v="4"/>
    <s v="ROSADO CLARO"/>
    <s v="BLQ"/>
    <n v="1"/>
    <n v="86.4"/>
    <s v="00102"/>
    <s v="ENTREGAS DE PRODUCCION"/>
    <s v="Contabilizado"/>
  </r>
  <r>
    <d v="2023-07-17T00:00:00"/>
    <x v="6"/>
    <s v="EOP-00010260"/>
    <s v="OPP-00000282"/>
    <x v="10"/>
    <x v="0"/>
    <s v=""/>
    <s v="BLQ"/>
    <n v="1"/>
    <n v="231"/>
    <s v="00102"/>
    <s v="ENTREGAS DE PRODUCCION"/>
    <s v="Contabilizado"/>
  </r>
  <r>
    <d v="2023-07-17T00:00:00"/>
    <x v="6"/>
    <s v="EOP-00010260"/>
    <s v="OPP-00000283"/>
    <x v="0"/>
    <x v="0"/>
    <s v=""/>
    <s v="BLQ"/>
    <n v="1"/>
    <n v="189.1"/>
    <s v="00102"/>
    <s v="ENTREGAS DE PRODUCCION"/>
    <s v="Contabilizado"/>
  </r>
  <r>
    <d v="2023-07-17T00:00:00"/>
    <x v="6"/>
    <s v="EOP-00010276"/>
    <s v="OPP-00000284"/>
    <x v="0"/>
    <x v="0"/>
    <s v=""/>
    <s v="BLQ"/>
    <n v="1"/>
    <n v="189.1"/>
    <s v="00102"/>
    <s v="ENTREGAS DE PRODUCCION"/>
    <s v="Contabilizado"/>
  </r>
  <r>
    <d v="2023-07-19T00:00:00"/>
    <x v="6"/>
    <s v="EOP-00010371"/>
    <s v="OPP-00000288"/>
    <x v="0"/>
    <x v="0"/>
    <s v=""/>
    <s v="BLQ"/>
    <n v="2"/>
    <n v="378.2"/>
    <s v="00102"/>
    <s v="ENTREGAS DE PRODUCCION"/>
    <s v="Contabilizado"/>
  </r>
  <r>
    <d v="2023-07-19T00:00:00"/>
    <x v="6"/>
    <s v="EOP-00010426"/>
    <s v="OPP-00000290"/>
    <x v="3"/>
    <x v="1"/>
    <s v="NARANJA"/>
    <s v="BLQ"/>
    <n v="12"/>
    <n v="1440"/>
    <s v="00102"/>
    <s v="ENTREGAS DE PRODUCCION"/>
    <s v="Contabilizado"/>
  </r>
  <r>
    <d v="2023-07-19T00:00:00"/>
    <x v="6"/>
    <s v="EOP-00010426"/>
    <s v="OPP-00000290"/>
    <x v="4"/>
    <x v="4"/>
    <s v="NARANJA"/>
    <s v="BLQ"/>
    <n v="1"/>
    <n v="110.39999999999999"/>
    <s v="00102"/>
    <s v="ENTREGAS DE PRODUCCION"/>
    <s v="Contabilizado"/>
  </r>
  <r>
    <d v="2023-07-19T00:00:00"/>
    <x v="6"/>
    <s v="EOP-00010426"/>
    <s v="OPP-00000290"/>
    <x v="4"/>
    <x v="1"/>
    <s v="GRIS CLARO"/>
    <s v="BLQ"/>
    <n v="6"/>
    <n v="828"/>
    <s v="00102"/>
    <s v="ENTREGAS DE PRODUCCION"/>
    <s v="Contabilizado"/>
  </r>
  <r>
    <d v="2023-07-19T00:00:00"/>
    <x v="6"/>
    <s v="EOP-00010426"/>
    <s v="OPP-00000290"/>
    <x v="4"/>
    <x v="1"/>
    <s v="NARANJA"/>
    <s v="BLQ"/>
    <n v="15"/>
    <n v="2070"/>
    <s v="00102"/>
    <s v="ENTREGAS DE PRODUCCION"/>
    <s v="Contabilizado"/>
  </r>
  <r>
    <d v="2023-07-19T00:00:00"/>
    <x v="6"/>
    <s v="EOP-00010426"/>
    <s v="OPP-00000290"/>
    <x v="5"/>
    <x v="4"/>
    <s v="NARANJA"/>
    <s v="BLQ"/>
    <n v="1"/>
    <n v="124.8"/>
    <s v="00102"/>
    <s v="ENTREGAS DE PRODUCCION"/>
    <s v="Contabilizado"/>
  </r>
  <r>
    <d v="2023-07-19T00:00:00"/>
    <x v="6"/>
    <s v="EOP-00010426"/>
    <s v="OPP-00000290"/>
    <x v="5"/>
    <x v="1"/>
    <s v="NARANJA"/>
    <s v="BLQ"/>
    <n v="27"/>
    <n v="4212"/>
    <s v="00102"/>
    <s v="ENTREGAS DE PRODUCCION"/>
    <s v="Contabilizado"/>
  </r>
  <r>
    <d v="2023-07-19T00:00:00"/>
    <x v="6"/>
    <s v="EOP-00010426"/>
    <s v="OPP-00000290"/>
    <x v="5"/>
    <x v="1"/>
    <s v="ROSADO"/>
    <s v="BLQ"/>
    <n v="5"/>
    <n v="780"/>
    <s v="00102"/>
    <s v="ENTREGAS DE PRODUCCION"/>
    <s v="Contabilizado"/>
  </r>
  <r>
    <d v="2023-07-19T00:00:00"/>
    <x v="6"/>
    <s v="EOP-00010426"/>
    <s v="OPP-00000290"/>
    <x v="8"/>
    <x v="1"/>
    <s v="GRIS"/>
    <s v="BLQ"/>
    <n v="11"/>
    <n v="1716"/>
    <s v="00102"/>
    <s v="ENTREGAS DE PRODUCCION"/>
    <s v="Contabilizado"/>
  </r>
  <r>
    <d v="2023-07-19T00:00:00"/>
    <x v="6"/>
    <s v="EOP-00010426"/>
    <s v="OPP-00000290"/>
    <x v="4"/>
    <x v="5"/>
    <s v="NARANJA"/>
    <s v="BLQ"/>
    <n v="1"/>
    <n v="64.399999999999977"/>
    <s v="00102"/>
    <s v="ENTREGAS DE PRODUCCION"/>
    <s v="Contabilizado"/>
  </r>
  <r>
    <d v="2023-07-19T00:00:00"/>
    <x v="6"/>
    <s v="EOP-00010426"/>
    <s v="OPP-00000290"/>
    <x v="5"/>
    <x v="5"/>
    <s v="NARANJA"/>
    <s v="BLQ"/>
    <n v="1"/>
    <n v="72.799999999999969"/>
    <s v="00102"/>
    <s v="ENTREGAS DE PRODUCCION"/>
    <s v="Contabilizado"/>
  </r>
  <r>
    <d v="2023-07-19T00:00:00"/>
    <x v="6"/>
    <s v="EOP-00010426"/>
    <s v="OPP-00000290"/>
    <x v="5"/>
    <x v="0"/>
    <s v="ROSADO"/>
    <s v="BLQ"/>
    <n v="1"/>
    <n v="83.200000000000031"/>
    <s v="00102"/>
    <s v="ENTREGAS DE PRODUCCION"/>
    <s v="Contabilizado"/>
  </r>
  <r>
    <d v="2023-07-21T00:00:00"/>
    <x v="6"/>
    <s v="EOP-00010520"/>
    <s v="OPP-00000291"/>
    <x v="10"/>
    <x v="0"/>
    <s v=""/>
    <s v="BLQ"/>
    <n v="1"/>
    <n v="231"/>
    <s v="00102"/>
    <s v="ENTREGAS DE PRODUCCION"/>
    <s v="Contabilizado"/>
  </r>
  <r>
    <d v="2023-07-22T00:00:00"/>
    <x v="6"/>
    <s v="EOP-00010596"/>
    <s v="OPP-00000294"/>
    <x v="7"/>
    <x v="3"/>
    <s v="BLANCO"/>
    <s v="BLQ"/>
    <n v="74"/>
    <n v="4662"/>
    <s v="00102"/>
    <s v="ENTREGAS DE PRODUCCION"/>
    <s v="Contabilizado"/>
  </r>
  <r>
    <d v="2023-07-22T00:00:00"/>
    <x v="6"/>
    <s v="EOP-00010596"/>
    <s v="OPP-00000294"/>
    <x v="1"/>
    <x v="1"/>
    <s v="BLANCO"/>
    <s v="BLQ"/>
    <n v="16"/>
    <n v="1152"/>
    <s v="00102"/>
    <s v="ENTREGAS DE PRODUCCION"/>
    <s v="Contabilizado"/>
  </r>
  <r>
    <d v="2023-07-24T00:00:00"/>
    <x v="6"/>
    <s v="EOP-00010719"/>
    <s v="OPP-00000295"/>
    <x v="0"/>
    <x v="0"/>
    <s v=""/>
    <s v="BLQ"/>
    <n v="1"/>
    <n v="189.1"/>
    <s v="00102"/>
    <s v="ENTREGAS DE PRODUCCION"/>
    <s v="Contabilizado"/>
  </r>
  <r>
    <d v="2023-07-26T00:00:00"/>
    <x v="6"/>
    <s v="EOP-00010831"/>
    <s v="OPP-00000300"/>
    <x v="0"/>
    <x v="0"/>
    <s v=""/>
    <s v="BLQ"/>
    <n v="1"/>
    <n v="189.1"/>
    <s v="00102"/>
    <s v="ENTREGAS DE PRODUCCION"/>
    <s v="Contabilizado"/>
  </r>
  <r>
    <d v="2023-07-29T00:00:00"/>
    <x v="6"/>
    <s v="EOP-00011117"/>
    <s v="OPP-00000305"/>
    <x v="3"/>
    <x v="1"/>
    <s v="NARANJA"/>
    <s v="BLQ"/>
    <n v="7"/>
    <n v="840"/>
    <s v="00102"/>
    <s v="ENTREGAS DE PRODUCCION"/>
    <s v="Contabilizado"/>
  </r>
  <r>
    <d v="2023-07-29T00:00:00"/>
    <x v="6"/>
    <s v="EOP-00011117"/>
    <s v="OPP-00000305"/>
    <x v="3"/>
    <x v="0"/>
    <s v="NARANJA"/>
    <s v="BLQ"/>
    <n v="1"/>
    <n v="80.000000000000028"/>
    <s v="00102"/>
    <s v="ENTREGAS DE PRODUCCION"/>
    <s v="Contabilizado"/>
  </r>
  <r>
    <d v="2023-07-29T00:00:00"/>
    <x v="6"/>
    <s v="EOP-00011117"/>
    <s v="OPP-00000305"/>
    <x v="4"/>
    <x v="1"/>
    <s v="NARANJA"/>
    <s v="BLQ"/>
    <n v="18"/>
    <n v="2484"/>
    <s v="00102"/>
    <s v="ENTREGAS DE PRODUCCION"/>
    <s v="Contabilizado"/>
  </r>
  <r>
    <d v="2023-07-29T00:00:00"/>
    <x v="6"/>
    <s v="EOP-00011117"/>
    <s v="OPP-00000305"/>
    <x v="4"/>
    <x v="1"/>
    <s v="ROSADO CLARO"/>
    <s v="BLQ"/>
    <n v="4"/>
    <n v="552"/>
    <s v="00102"/>
    <s v="ENTREGAS DE PRODUCCION"/>
    <s v="Contabilizado"/>
  </r>
  <r>
    <d v="2023-07-29T00:00:00"/>
    <x v="6"/>
    <s v="EOP-00011117"/>
    <s v="OPP-00000305"/>
    <x v="4"/>
    <x v="1"/>
    <s v="GRIS CLARO"/>
    <s v="BLQ"/>
    <n v="5"/>
    <n v="690"/>
    <s v="00102"/>
    <s v="ENTREGAS DE PRODUCCION"/>
    <s v="Contabilizado"/>
  </r>
  <r>
    <d v="2023-07-29T00:00:00"/>
    <x v="6"/>
    <s v="EOP-00011117"/>
    <s v="OPP-00000305"/>
    <x v="4"/>
    <x v="4"/>
    <s v="ROSADO CLARO"/>
    <s v="BLQ"/>
    <n v="1"/>
    <n v="110.39999999999999"/>
    <s v="00102"/>
    <s v="ENTREGAS DE PRODUCCION"/>
    <s v="Contabilizado"/>
  </r>
  <r>
    <d v="2023-07-29T00:00:00"/>
    <x v="6"/>
    <s v="EOP-00011117"/>
    <s v="OPP-00000305"/>
    <x v="4"/>
    <x v="0"/>
    <s v="GRIS CLARO"/>
    <s v="BLQ"/>
    <n v="1"/>
    <n v="92.000000000000043"/>
    <s v="00102"/>
    <s v="ENTREGAS DE PRODUCCION"/>
    <s v="Contabilizado"/>
  </r>
  <r>
    <d v="2023-07-29T00:00:00"/>
    <x v="6"/>
    <s v="EOP-00011117"/>
    <s v="OPP-00000305"/>
    <x v="5"/>
    <x v="1"/>
    <s v="NARANJA"/>
    <s v="BLQ"/>
    <n v="17"/>
    <n v="2652"/>
    <s v="00102"/>
    <s v="ENTREGAS DE PRODUCCION"/>
    <s v="Contabilizado"/>
  </r>
  <r>
    <d v="2023-07-29T00:00:00"/>
    <x v="6"/>
    <s v="EOP-00011117"/>
    <s v="OPP-00000305"/>
    <x v="5"/>
    <x v="0"/>
    <s v="NARANJA"/>
    <s v="BLQ"/>
    <n v="1"/>
    <n v="83.200000000000031"/>
    <s v="00102"/>
    <s v="ENTREGAS DE PRODUCCION"/>
    <s v="Contabilizado"/>
  </r>
  <r>
    <d v="2023-07-29T00:00:00"/>
    <x v="6"/>
    <s v="EOP-00011117"/>
    <s v="OPP-00000305"/>
    <x v="6"/>
    <x v="1"/>
    <s v="NARANJA"/>
    <s v="BLQ"/>
    <n v="7"/>
    <n v="1260"/>
    <s v="00102"/>
    <s v="ENTREGAS DE PRODUCCION"/>
    <s v="Contabilizado"/>
  </r>
  <r>
    <d v="2023-07-29T00:00:00"/>
    <x v="6"/>
    <s v="EOP-00011117"/>
    <s v="OPP-00000305"/>
    <x v="6"/>
    <x v="1"/>
    <s v="LILA"/>
    <s v="BLQ"/>
    <n v="8"/>
    <n v="1440"/>
    <s v="00102"/>
    <s v="ENTREGAS DE PRODUCCION"/>
    <s v="Contabilizado"/>
  </r>
  <r>
    <d v="2023-07-29T00:00:00"/>
    <x v="6"/>
    <s v="EOP-00011117"/>
    <s v="OPP-00000305"/>
    <x v="6"/>
    <x v="6"/>
    <s v="LILA"/>
    <s v="BLQ"/>
    <n v="1"/>
    <n v="96"/>
    <s v="00102"/>
    <s v="ENTREGAS DE PRODUCCION"/>
    <s v="Contabilizado"/>
  </r>
  <r>
    <d v="2023-07-31T00:00:00"/>
    <x v="6"/>
    <s v="EOP-00011224"/>
    <s v="OPP-00000307"/>
    <x v="0"/>
    <x v="0"/>
    <s v=""/>
    <s v="BLQ"/>
    <n v="1"/>
    <n v="189.1"/>
    <s v="00102"/>
    <s v="ENTREGAS DE PRODUCCION"/>
    <s v="Contabilizado"/>
  </r>
  <r>
    <d v="2023-07-31T00:00:00"/>
    <x v="6"/>
    <s v="EOP-00011297"/>
    <s v="OPP-00000308"/>
    <x v="7"/>
    <x v="3"/>
    <s v="BLANCO"/>
    <s v="BLQ"/>
    <n v="49"/>
    <n v="3087"/>
    <s v="00102"/>
    <s v="ENTREGAS DE PRODUCCION"/>
    <s v="Contabilizado"/>
  </r>
  <r>
    <d v="2023-07-31T00:00:00"/>
    <x v="6"/>
    <s v="EOP-00011297"/>
    <s v="OPP-00000308"/>
    <x v="1"/>
    <x v="1"/>
    <s v="BLANCO"/>
    <s v="BLQ"/>
    <n v="14"/>
    <n v="1008"/>
    <s v="00102"/>
    <s v="ENTREGAS DE PRODUCCION"/>
    <s v="Contabilizado"/>
  </r>
  <r>
    <d v="2023-08-04T00:00:00"/>
    <x v="7"/>
    <s v="EOP-00011438"/>
    <s v="OPP-00000312"/>
    <x v="0"/>
    <x v="0"/>
    <s v=""/>
    <s v="BLQ"/>
    <n v="1"/>
    <n v="189.1"/>
    <s v="00102"/>
    <s v="ENTREGAS DE PRODUCCION"/>
    <s v="Contabilizado"/>
  </r>
  <r>
    <d v="2023-08-08T00:00:00"/>
    <x v="7"/>
    <s v="EOP-00011656"/>
    <s v="OPP-00000318"/>
    <x v="0"/>
    <x v="0"/>
    <s v=""/>
    <s v="BLQ"/>
    <n v="1"/>
    <n v="189.1"/>
    <s v="00102"/>
    <s v="ENTREGAS DE PRODUCCION"/>
    <s v="Contabilizado"/>
  </r>
  <r>
    <d v="2023-08-09T00:00:00"/>
    <x v="7"/>
    <s v="EOP-00011767"/>
    <s v="OPP-00000319"/>
    <x v="0"/>
    <x v="0"/>
    <s v=""/>
    <s v="BLQ"/>
    <n v="1"/>
    <n v="189.1"/>
    <s v="00102"/>
    <s v="ENTREGAS DE PRODUCCION"/>
    <s v="Contabilizado"/>
  </r>
  <r>
    <d v="2023-08-10T00:00:00"/>
    <x v="7"/>
    <s v="EOP-00011830"/>
    <s v="OPP-00000320"/>
    <x v="0"/>
    <x v="0"/>
    <s v=""/>
    <s v="BLQ"/>
    <n v="1"/>
    <n v="189.1"/>
    <s v="00102"/>
    <s v="ENTREGAS DE PRODUCCION"/>
    <s v="Contabilizado"/>
  </r>
  <r>
    <d v="2023-08-14T00:00:00"/>
    <x v="7"/>
    <s v="EOP-00012046"/>
    <s v="OPP-00000326"/>
    <x v="0"/>
    <x v="0"/>
    <s v=""/>
    <s v="BLQ"/>
    <n v="1"/>
    <n v="189.1"/>
    <s v="00102"/>
    <s v="ENTREGAS DE PRODUCCION"/>
    <s v="Contabilizado"/>
  </r>
  <r>
    <d v="2023-08-14T00:00:00"/>
    <x v="7"/>
    <s v="EOP-00012047"/>
    <s v="OPP-00000327"/>
    <x v="7"/>
    <x v="3"/>
    <s v="BLANCO"/>
    <s v="BLQ"/>
    <n v="47"/>
    <n v="2961"/>
    <s v="00102"/>
    <s v="ENTREGAS DE PRODUCCION"/>
    <s v="Contabilizado"/>
  </r>
  <r>
    <d v="2023-08-14T00:00:00"/>
    <x v="7"/>
    <s v="EOP-00012099"/>
    <s v="OPP-00000328"/>
    <x v="0"/>
    <x v="0"/>
    <s v=""/>
    <s v="BLQ"/>
    <n v="1"/>
    <n v="189.1"/>
    <s v="00102"/>
    <s v="ENTREGAS DE PRODUCCION"/>
    <s v="Contabilizado"/>
  </r>
  <r>
    <d v="2023-08-15T00:00:00"/>
    <x v="7"/>
    <s v="EOP-00012132"/>
    <s v="OPP-00000330"/>
    <x v="4"/>
    <x v="1"/>
    <s v="NARANJA"/>
    <s v="BLQ"/>
    <n v="16"/>
    <n v="2208"/>
    <s v="00102"/>
    <s v="ENTREGAS DE PRODUCCION"/>
    <s v="Contabilizado"/>
  </r>
  <r>
    <d v="2023-08-15T00:00:00"/>
    <x v="7"/>
    <s v="EOP-00012132"/>
    <s v="OPP-00000330"/>
    <x v="4"/>
    <x v="1"/>
    <s v="GRIS CLARO"/>
    <s v="BLQ"/>
    <n v="6"/>
    <n v="828"/>
    <s v="00102"/>
    <s v="ENTREGAS DE PRODUCCION"/>
    <s v="Contabilizado"/>
  </r>
  <r>
    <d v="2023-08-15T00:00:00"/>
    <x v="7"/>
    <s v="EOP-00012132"/>
    <s v="OPP-00000330"/>
    <x v="8"/>
    <x v="1"/>
    <s v="GRIS"/>
    <s v="BLQ"/>
    <n v="7"/>
    <n v="1092"/>
    <s v="00102"/>
    <s v="ENTREGAS DE PRODUCCION"/>
    <s v="Contabilizado"/>
  </r>
  <r>
    <d v="2023-08-15T00:00:00"/>
    <x v="7"/>
    <s v="EOP-00012132"/>
    <s v="OPP-00000330"/>
    <x v="5"/>
    <x v="1"/>
    <s v="NARANJA"/>
    <s v="BLQ"/>
    <n v="16"/>
    <n v="2496"/>
    <s v="00102"/>
    <s v="ENTREGAS DE PRODUCCION"/>
    <s v="Contabilizado"/>
  </r>
  <r>
    <d v="2023-08-15T00:00:00"/>
    <x v="7"/>
    <s v="EOP-00012132"/>
    <s v="OPP-00000330"/>
    <x v="5"/>
    <x v="1"/>
    <s v="GRIS"/>
    <s v="BLQ"/>
    <n v="10"/>
    <n v="1560"/>
    <s v="00102"/>
    <s v="ENTREGAS DE PRODUCCION"/>
    <s v="Contabilizado"/>
  </r>
  <r>
    <d v="2023-08-15T00:00:00"/>
    <x v="7"/>
    <s v="EOP-00012132"/>
    <s v="OPP-00000330"/>
    <x v="6"/>
    <x v="1"/>
    <s v="NARANJA"/>
    <s v="BLQ"/>
    <n v="10"/>
    <n v="1800"/>
    <s v="00102"/>
    <s v="ENTREGAS DE PRODUCCION"/>
    <s v="Contabilizado"/>
  </r>
  <r>
    <d v="2023-08-15T00:00:00"/>
    <x v="7"/>
    <s v="EOP-00012196"/>
    <s v="OPP-00000331"/>
    <x v="9"/>
    <x v="1"/>
    <s v="ROSADO"/>
    <s v="BLQ"/>
    <n v="3"/>
    <n v="270"/>
    <s v="00102"/>
    <s v="ENTREGAS DE PRODUCCION"/>
    <s v="Contabilizado"/>
  </r>
  <r>
    <d v="2023-08-15T00:00:00"/>
    <x v="7"/>
    <s v="EOP-00012196"/>
    <s v="OPP-00000331"/>
    <x v="2"/>
    <x v="1"/>
    <s v="ROSADO"/>
    <s v="BLQ"/>
    <n v="3"/>
    <n v="324"/>
    <s v="00102"/>
    <s v="ENTREGAS DE PRODUCCION"/>
    <s v="Contabilizado"/>
  </r>
  <r>
    <d v="2023-08-16T00:00:00"/>
    <x v="7"/>
    <s v="EOP-00012293"/>
    <s v="OPP-00000334"/>
    <x v="9"/>
    <x v="1"/>
    <s v="ROSADO"/>
    <s v="BLQ"/>
    <n v="11"/>
    <n v="990"/>
    <s v="00102"/>
    <s v="ENTREGAS DE PRODUCCION"/>
    <s v="Contabilizado"/>
  </r>
  <r>
    <d v="2023-08-16T00:00:00"/>
    <x v="7"/>
    <s v="EOP-00012293"/>
    <s v="OPP-00000334"/>
    <x v="2"/>
    <x v="1"/>
    <s v="ROSADO"/>
    <s v="BLQ"/>
    <n v="11"/>
    <n v="1188"/>
    <s v="00102"/>
    <s v="ENTREGAS DE PRODUCCION"/>
    <s v="Contabilizado"/>
  </r>
  <r>
    <d v="2023-08-16T00:00:00"/>
    <x v="7"/>
    <s v="EOP-00012293"/>
    <s v="OPP-00000334"/>
    <x v="2"/>
    <x v="1"/>
    <s v="ROSADO CLARO"/>
    <s v="BLQ"/>
    <n v="7"/>
    <n v="756"/>
    <s v="00102"/>
    <s v="ENTREGAS DE PRODUCCION"/>
    <s v="Contabilizado"/>
  </r>
  <r>
    <d v="2023-08-16T00:00:00"/>
    <x v="7"/>
    <s v="EOP-00012293"/>
    <s v="OPP-00000334"/>
    <x v="3"/>
    <x v="1"/>
    <s v="NARANJA"/>
    <s v="BLQ"/>
    <n v="11"/>
    <n v="1320"/>
    <s v="00102"/>
    <s v="ENTREGAS DE PRODUCCION"/>
    <s v="Contabilizado"/>
  </r>
  <r>
    <d v="2023-08-16T00:00:00"/>
    <x v="7"/>
    <s v="EOP-00012293"/>
    <s v="OPP-00000334"/>
    <x v="4"/>
    <x v="1"/>
    <s v="NARANJA"/>
    <s v="BLQ"/>
    <n v="10"/>
    <n v="1380"/>
    <s v="00102"/>
    <s v="ENTREGAS DE PRODUCCION"/>
    <s v="Contabilizado"/>
  </r>
  <r>
    <d v="2023-08-16T00:00:00"/>
    <x v="7"/>
    <s v="EOP-00012293"/>
    <s v="OPP-00000334"/>
    <x v="5"/>
    <x v="1"/>
    <s v="NARANJA"/>
    <s v="BLQ"/>
    <n v="16"/>
    <n v="2496"/>
    <s v="00102"/>
    <s v="ENTREGAS DE PRODUCCION"/>
    <s v="Contabilizado"/>
  </r>
  <r>
    <d v="2023-08-16T00:00:00"/>
    <x v="7"/>
    <s v="EOP-00012293"/>
    <s v="OPP-00000334"/>
    <x v="5"/>
    <x v="1"/>
    <s v="ROSADO CLARO"/>
    <s v="BLQ"/>
    <n v="3"/>
    <n v="468"/>
    <s v="00102"/>
    <s v="ENTREGAS DE PRODUCCION"/>
    <s v="Contabilizado"/>
  </r>
  <r>
    <d v="2023-08-16T00:00:00"/>
    <x v="7"/>
    <s v="EOP-00012293"/>
    <s v="OPP-00000334"/>
    <x v="5"/>
    <x v="2"/>
    <s v="ROSADO CLARO"/>
    <s v="BLQ"/>
    <n v="1"/>
    <n v="145.6"/>
    <s v="00102"/>
    <s v="ENTREGAS DE PRODUCCION"/>
    <s v="Contabilizado"/>
  </r>
  <r>
    <d v="2023-08-16T00:00:00"/>
    <x v="7"/>
    <s v="EOP-00012293"/>
    <s v="OPP-00000334"/>
    <x v="5"/>
    <x v="0"/>
    <s v="ROSADO CLARO"/>
    <s v="BLQ"/>
    <n v="1"/>
    <n v="83.200000000000031"/>
    <s v="00102"/>
    <s v="ENTREGAS DE PRODUCCION"/>
    <s v="Contabilizado"/>
  </r>
  <r>
    <d v="2023-08-16T00:00:00"/>
    <x v="7"/>
    <s v="EOP-00012293"/>
    <s v="OPP-00000334"/>
    <x v="1"/>
    <x v="1"/>
    <s v="BLANCO"/>
    <s v="BLQ"/>
    <n v="23"/>
    <n v="1656"/>
    <s v="00102"/>
    <s v="ENTREGAS DE PRODUCCION"/>
    <s v="Contabilizado"/>
  </r>
  <r>
    <d v="2023-08-23T00:00:00"/>
    <x v="7"/>
    <s v="EOP-00012640"/>
    <s v="OPP-00000344"/>
    <x v="7"/>
    <x v="3"/>
    <s v="BLANCO"/>
    <s v="BLQ"/>
    <n v="58"/>
    <n v="3654"/>
    <s v="00102"/>
    <s v="ENTREGAS DE PRODUCCION"/>
    <s v="Contabilizado"/>
  </r>
  <r>
    <d v="2023-08-23T00:00:00"/>
    <x v="7"/>
    <s v="EOP-00012640"/>
    <s v="OPP-00000344"/>
    <x v="7"/>
    <x v="1"/>
    <s v="BLANCO"/>
    <s v="BLQ"/>
    <n v="1"/>
    <n v="90.000000000000085"/>
    <s v="00102"/>
    <s v="ENTREGAS DE PRODUCCION"/>
    <s v="Contabilizado"/>
  </r>
  <r>
    <d v="2023-08-23T00:00:00"/>
    <x v="7"/>
    <s v="EOP-00012640"/>
    <s v="OPP-00000344"/>
    <x v="2"/>
    <x v="1"/>
    <s v="ROSADO"/>
    <s v="BLQ"/>
    <n v="12"/>
    <n v="1296"/>
    <s v="00102"/>
    <s v="ENTREGAS DE PRODUCCION"/>
    <s v="Contabilizado"/>
  </r>
  <r>
    <d v="2023-08-23T00:00:00"/>
    <x v="7"/>
    <s v="EOP-00012640"/>
    <s v="OPP-00000344"/>
    <x v="1"/>
    <x v="1"/>
    <s v="BLANCO"/>
    <s v="BLQ"/>
    <n v="22"/>
    <n v="1584"/>
    <s v="00102"/>
    <s v="ENTREGAS DE PRODUCCION"/>
    <s v="Contabilizado"/>
  </r>
  <r>
    <d v="2023-08-26T00:00:00"/>
    <x v="7"/>
    <s v="EOP-00012697"/>
    <s v="OPP-00000350"/>
    <x v="9"/>
    <x v="1"/>
    <s v="ROSADO"/>
    <s v="BLQ"/>
    <n v="11"/>
    <n v="990"/>
    <s v="00102"/>
    <s v="ENTREGAS DE PRODUCCION"/>
    <s v="Contabilizado"/>
  </r>
  <r>
    <d v="2023-08-26T00:00:00"/>
    <x v="7"/>
    <s v="EOP-00012697"/>
    <s v="OPP-00000350"/>
    <x v="2"/>
    <x v="1"/>
    <s v="ROSADO"/>
    <s v="BLQ"/>
    <n v="11"/>
    <n v="1188"/>
    <s v="00102"/>
    <s v="ENTREGAS DE PRODUCCION"/>
    <s v="Contabilizado"/>
  </r>
  <r>
    <d v="2023-08-26T00:00:00"/>
    <x v="7"/>
    <s v="EOP-00012697"/>
    <s v="OPP-00000350"/>
    <x v="2"/>
    <x v="1"/>
    <s v="ROSADO CLARO"/>
    <s v="BLQ"/>
    <n v="10"/>
    <n v="1080"/>
    <s v="00102"/>
    <s v="ENTREGAS DE PRODUCCION"/>
    <s v="Contabilizado"/>
  </r>
  <r>
    <d v="2023-08-26T00:00:00"/>
    <x v="7"/>
    <s v="EOP-00012697"/>
    <s v="OPP-00000350"/>
    <x v="3"/>
    <x v="1"/>
    <s v="NARANJA"/>
    <s v="BLQ"/>
    <n v="12"/>
    <n v="1440"/>
    <s v="00102"/>
    <s v="ENTREGAS DE PRODUCCION"/>
    <s v="Contabilizado"/>
  </r>
  <r>
    <d v="2023-08-26T00:00:00"/>
    <x v="7"/>
    <s v="EOP-00012697"/>
    <s v="OPP-00000350"/>
    <x v="1"/>
    <x v="1"/>
    <s v="BLANCO"/>
    <s v="BLQ"/>
    <n v="13"/>
    <n v="936"/>
    <s v="00102"/>
    <s v="ENTREGAS DE PRODUCCION"/>
    <s v="Contabilizado"/>
  </r>
  <r>
    <d v="2023-08-28T00:00:00"/>
    <x v="7"/>
    <s v="EOP-00012698"/>
    <s v="OPP-00000352"/>
    <x v="4"/>
    <x v="1"/>
    <s v="NARANJA"/>
    <s v="BLQ"/>
    <n v="13"/>
    <n v="1794"/>
    <s v="00102"/>
    <s v="ENTREGAS DE PRODUCCION"/>
    <s v="Contabilizado"/>
  </r>
  <r>
    <d v="2023-08-28T00:00:00"/>
    <x v="7"/>
    <s v="EOP-00012698"/>
    <s v="OPP-00000352"/>
    <x v="8"/>
    <x v="1"/>
    <s v="GRIS"/>
    <s v="BLQ"/>
    <n v="11"/>
    <n v="1716"/>
    <s v="00102"/>
    <s v="ENTREGAS DE PRODUCCION"/>
    <s v="Contabilizado"/>
  </r>
  <r>
    <d v="2023-08-28T00:00:00"/>
    <x v="7"/>
    <s v="EOP-00012698"/>
    <s v="OPP-00000352"/>
    <x v="5"/>
    <x v="1"/>
    <s v="NARANJA"/>
    <s v="BLQ"/>
    <n v="13"/>
    <n v="2028"/>
    <s v="00102"/>
    <s v="ENTREGAS DE PRODUCCION"/>
    <s v="Contabilizado"/>
  </r>
  <r>
    <d v="2023-08-28T00:00:00"/>
    <x v="7"/>
    <s v="EOP-00012698"/>
    <s v="OPP-00000352"/>
    <x v="5"/>
    <x v="1"/>
    <s v="GRIS"/>
    <s v="BLQ"/>
    <n v="5"/>
    <n v="780"/>
    <s v="00102"/>
    <s v="ENTREGAS DE PRODUCCION"/>
    <s v="Contabilizado"/>
  </r>
  <r>
    <d v="2023-08-28T00:00:00"/>
    <x v="7"/>
    <s v="EOP-00012698"/>
    <s v="OPP-00000352"/>
    <x v="6"/>
    <x v="1"/>
    <s v="NARANJA"/>
    <s v="BLQ"/>
    <n v="11"/>
    <n v="1980"/>
    <s v="00102"/>
    <s v="ENTREGAS DE PRODUCCION"/>
    <s v="Contabilizado"/>
  </r>
  <r>
    <d v="2023-08-28T00:00:00"/>
    <x v="7"/>
    <s v="EOP-00012699"/>
    <s v="OPP-00000351"/>
    <x v="0"/>
    <x v="0"/>
    <s v=""/>
    <s v="BLQ"/>
    <n v="1"/>
    <n v="189.1"/>
    <s v="00102"/>
    <s v="ENTREGAS DE PRODUCCION"/>
    <s v="Contabilizado"/>
  </r>
  <r>
    <d v="2023-08-28T00:00:00"/>
    <x v="7"/>
    <s v="EOP-00012700"/>
    <s v="OPP-00000353"/>
    <x v="0"/>
    <x v="0"/>
    <s v=""/>
    <s v="BLQ"/>
    <n v="2"/>
    <n v="378.2"/>
    <s v="00102"/>
    <s v="ENTREGAS DE PRODUCCION"/>
    <s v="Contabilizado"/>
  </r>
  <r>
    <d v="2023-08-31T00:00:00"/>
    <x v="7"/>
    <s v="EOP-00012705"/>
    <s v="OPP-00000353"/>
    <x v="10"/>
    <x v="0"/>
    <s v=""/>
    <s v="BLQ"/>
    <n v="2"/>
    <n v="462"/>
    <s v="00102"/>
    <s v="ENTREGAS DE PRODUCCION"/>
    <s v="Contabilizado"/>
  </r>
  <r>
    <d v="2023-09-04T00:00:00"/>
    <x v="8"/>
    <s v="EOP-00012709"/>
    <s v="OPP-00000362"/>
    <x v="7"/>
    <x v="3"/>
    <s v="BLANCO"/>
    <s v="BLQ"/>
    <n v="54"/>
    <n v="3402"/>
    <s v="00102"/>
    <s v="ENTREGAS DE PRODUCCION"/>
    <s v="Contabilizado"/>
  </r>
  <r>
    <d v="2023-09-04T00:00:00"/>
    <x v="8"/>
    <s v="EOP-00012709"/>
    <s v="OPP-00000362"/>
    <x v="2"/>
    <x v="1"/>
    <s v="NARANJA"/>
    <s v="BLQ"/>
    <n v="15"/>
    <n v="1620"/>
    <s v="00102"/>
    <s v="ENTREGAS DE PRODUCCION"/>
    <s v="Contabilizado"/>
  </r>
  <r>
    <d v="2023-09-04T00:00:00"/>
    <x v="8"/>
    <s v="EOP-00012709"/>
    <s v="OPP-00000362"/>
    <x v="1"/>
    <x v="1"/>
    <s v="BLANCO"/>
    <s v="BLQ"/>
    <n v="27"/>
    <n v="1944"/>
    <s v="00102"/>
    <s v="ENTREGAS DE PRODUCCION"/>
    <s v="Contabilizado"/>
  </r>
  <r>
    <d v="2023-09-06T00:00:00"/>
    <x v="8"/>
    <s v="EOP-00012714"/>
    <s v="OPP-00000365"/>
    <x v="0"/>
    <x v="0"/>
    <s v=""/>
    <s v="BLQ"/>
    <n v="1"/>
    <n v="189.1"/>
    <s v="00102"/>
    <s v="ENTREGAS DE PRODUCCION"/>
    <s v="Contabilizado"/>
  </r>
  <r>
    <d v="2023-09-08T00:00:00"/>
    <x v="8"/>
    <s v="EOP-00012716"/>
    <s v="OPP-00000367"/>
    <x v="0"/>
    <x v="0"/>
    <s v=""/>
    <s v="BLQ"/>
    <n v="1"/>
    <n v="189.1"/>
    <s v="00102"/>
    <s v="ENTREGAS DE PRODUCCION"/>
    <s v="Contabilizado"/>
  </r>
  <r>
    <d v="2023-09-09T00:00:00"/>
    <x v="8"/>
    <s v="EOP-00012717"/>
    <s v="OPP-00000368"/>
    <x v="4"/>
    <x v="1"/>
    <s v="NARANJA"/>
    <s v="BLQ"/>
    <n v="17"/>
    <n v="2346"/>
    <s v="00102"/>
    <s v="ENTREGAS DE PRODUCCION"/>
    <s v="Contabilizado"/>
  </r>
  <r>
    <d v="2023-09-09T00:00:00"/>
    <x v="8"/>
    <s v="EOP-00012717"/>
    <s v="OPP-00000368"/>
    <x v="8"/>
    <x v="1"/>
    <s v="GRIS"/>
    <s v="BLQ"/>
    <n v="9"/>
    <n v="1404"/>
    <s v="00102"/>
    <s v="ENTREGAS DE PRODUCCION"/>
    <s v="Contabilizado"/>
  </r>
  <r>
    <d v="2023-09-09T00:00:00"/>
    <x v="8"/>
    <s v="EOP-00012717"/>
    <s v="OPP-00000368"/>
    <x v="5"/>
    <x v="1"/>
    <s v="NARANJA"/>
    <s v="BLQ"/>
    <n v="29"/>
    <n v="4524"/>
    <s v="00102"/>
    <s v="ENTREGAS DE PRODUCCION"/>
    <s v="Contabilizado"/>
  </r>
  <r>
    <d v="2023-09-09T00:00:00"/>
    <x v="8"/>
    <s v="EOP-00012717"/>
    <s v="OPP-00000368"/>
    <x v="5"/>
    <x v="1"/>
    <s v="GRIS"/>
    <s v="BLQ"/>
    <n v="6"/>
    <n v="936"/>
    <s v="00102"/>
    <s v="ENTREGAS DE PRODUCCION"/>
    <s v="Contabilizado"/>
  </r>
  <r>
    <d v="2023-09-11T00:00:00"/>
    <x v="8"/>
    <s v="EOP-00012719"/>
    <s v="OPP-00000370"/>
    <x v="7"/>
    <x v="3"/>
    <s v="BLANCO"/>
    <s v="BLQ"/>
    <n v="83"/>
    <n v="5229"/>
    <s v="00102"/>
    <s v="ENTREGAS DE PRODUCCION"/>
    <s v="Contabilizado"/>
  </r>
  <r>
    <d v="2023-09-11T00:00:00"/>
    <x v="8"/>
    <s v="EOP-00012719"/>
    <s v="OPP-00000370"/>
    <x v="1"/>
    <x v="1"/>
    <s v="BLANCO"/>
    <s v="BLQ"/>
    <n v="16"/>
    <n v="1152"/>
    <s v="00102"/>
    <s v="ENTREGAS DE PRODUCCION"/>
    <s v="Contabilizado"/>
  </r>
  <r>
    <d v="2023-09-11T00:00:00"/>
    <x v="8"/>
    <s v="EOP-00012719"/>
    <s v="OPP-00000370"/>
    <x v="1"/>
    <x v="2"/>
    <s v="BLANCO"/>
    <s v="BLQ"/>
    <n v="4"/>
    <n v="268.8"/>
    <s v="00102"/>
    <s v="ENTREGAS DE PRODUCCION"/>
    <s v="Contabilizado"/>
  </r>
  <r>
    <d v="2023-09-12T00:00:00"/>
    <x v="8"/>
    <s v="EOP-00012720"/>
    <s v="OPP-00000371"/>
    <x v="0"/>
    <x v="0"/>
    <s v=""/>
    <s v="BLQ"/>
    <n v="2"/>
    <n v="378.2"/>
    <s v="00102"/>
    <s v="ENTREGAS DE PRODUCCION"/>
    <s v="Contabilizado"/>
  </r>
  <r>
    <d v="2023-09-12T00:00:00"/>
    <x v="8"/>
    <s v="EOP-00012721"/>
    <s v="OPP-00000372"/>
    <x v="0"/>
    <x v="0"/>
    <s v=""/>
    <s v="BLQ"/>
    <n v="1"/>
    <n v="189.1"/>
    <s v="00102"/>
    <s v="ENTREGAS DE PRODUCCION"/>
    <s v="Contabilizado"/>
  </r>
  <r>
    <d v="2023-09-15T00:00:00"/>
    <x v="8"/>
    <s v="EOP-00012725"/>
    <s v="OPP-00000376"/>
    <x v="0"/>
    <x v="0"/>
    <s v=""/>
    <s v="BLQ"/>
    <n v="1"/>
    <n v="189.1"/>
    <s v="00102"/>
    <s v="ENTREGAS DE PRODUCCION"/>
    <s v="Contabilizado"/>
  </r>
  <r>
    <d v="2023-09-19T00:00:00"/>
    <x v="8"/>
    <s v="EOP-00012729"/>
    <s v="OPP-00000379"/>
    <x v="0"/>
    <x v="0"/>
    <s v=""/>
    <s v="BLQ"/>
    <n v="1"/>
    <n v="189.1"/>
    <s v="00102"/>
    <s v="ENTREGAS DE PRODUCCION"/>
    <s v="Contabilizado"/>
  </r>
  <r>
    <d v="2023-09-19T00:00:00"/>
    <x v="8"/>
    <s v="EOP-00012730"/>
    <s v="OPP-00000380"/>
    <x v="9"/>
    <x v="1"/>
    <s v="ROSADO CLARO"/>
    <s v="BLQ"/>
    <n v="6"/>
    <n v="540"/>
    <s v="00102"/>
    <s v="ENTREGAS DE PRODUCCION"/>
    <s v="Contabilizado"/>
  </r>
  <r>
    <d v="2023-09-19T00:00:00"/>
    <x v="8"/>
    <s v="EOP-00012730"/>
    <s v="OPP-00000380"/>
    <x v="9"/>
    <x v="1"/>
    <s v="ROSADO"/>
    <s v="BLQ"/>
    <n v="8"/>
    <n v="720"/>
    <s v="00102"/>
    <s v="ENTREGAS DE PRODUCCION"/>
    <s v="Contabilizado"/>
  </r>
  <r>
    <d v="2023-09-19T00:00:00"/>
    <x v="8"/>
    <s v="EOP-00012730"/>
    <s v="OPP-00000380"/>
    <x v="2"/>
    <x v="1"/>
    <s v="ROSADO"/>
    <s v="BLQ"/>
    <n v="11"/>
    <n v="1188"/>
    <s v="00102"/>
    <s v="ENTREGAS DE PRODUCCION"/>
    <s v="Contabilizado"/>
  </r>
  <r>
    <d v="2023-09-19T00:00:00"/>
    <x v="8"/>
    <s v="EOP-00012730"/>
    <s v="OPP-00000380"/>
    <x v="3"/>
    <x v="1"/>
    <s v="NARANJA"/>
    <s v="BLQ"/>
    <n v="10"/>
    <n v="1200"/>
    <s v="00102"/>
    <s v="ENTREGAS DE PRODUCCION"/>
    <s v="Contabilizado"/>
  </r>
  <r>
    <d v="2023-09-19T00:00:00"/>
    <x v="8"/>
    <s v="EOP-00012730"/>
    <s v="OPP-00000380"/>
    <x v="4"/>
    <x v="1"/>
    <s v="NARANJA"/>
    <s v="BLQ"/>
    <n v="14"/>
    <n v="1932"/>
    <s v="00102"/>
    <s v="ENTREGAS DE PRODUCCION"/>
    <s v="Contabilizado"/>
  </r>
  <r>
    <d v="2023-09-19T00:00:00"/>
    <x v="8"/>
    <s v="EOP-00012730"/>
    <s v="OPP-00000380"/>
    <x v="8"/>
    <x v="1"/>
    <s v="GRIS"/>
    <s v="BLQ"/>
    <n v="10"/>
    <n v="1560"/>
    <s v="00102"/>
    <s v="ENTREGAS DE PRODUCCION"/>
    <s v="Contabilizado"/>
  </r>
  <r>
    <d v="2023-09-19T00:00:00"/>
    <x v="8"/>
    <s v="EOP-00012730"/>
    <s v="OPP-00000380"/>
    <x v="5"/>
    <x v="1"/>
    <s v="NARANJA"/>
    <s v="BLQ"/>
    <n v="18"/>
    <n v="2808"/>
    <s v="00102"/>
    <s v="ENTREGAS DE PRODUCCION"/>
    <s v="Contabilizado"/>
  </r>
  <r>
    <d v="2023-09-19T00:00:00"/>
    <x v="8"/>
    <s v="EOP-00012731"/>
    <s v="OPP-00000381"/>
    <x v="0"/>
    <x v="0"/>
    <s v=""/>
    <s v="BLQ"/>
    <n v="1"/>
    <n v="189.1"/>
    <s v="00102"/>
    <s v="ENTREGAS DE PRODUCCION"/>
    <s v="Contabilizado"/>
  </r>
  <r>
    <d v="2023-09-20T00:00:00"/>
    <x v="8"/>
    <s v="EOP-00012732"/>
    <s v="OPP-00000382"/>
    <x v="1"/>
    <x v="3"/>
    <s v="BLANCO"/>
    <s v="BLQ"/>
    <n v="2"/>
    <n v="100.8"/>
    <s v="00102"/>
    <s v="ENTREGAS DE PRODUCCION"/>
    <s v="Contabilizado"/>
  </r>
  <r>
    <d v="2023-09-20T00:00:00"/>
    <x v="8"/>
    <s v="EOP-00012732"/>
    <s v="OPP-00000382"/>
    <x v="1"/>
    <x v="2"/>
    <s v="BLANCO"/>
    <s v="BLQ"/>
    <n v="6"/>
    <n v="403.20000000000005"/>
    <s v="00102"/>
    <s v="ENTREGAS DE PRODUCCION"/>
    <s v="Contabilizado"/>
  </r>
  <r>
    <d v="2023-09-20T00:00:00"/>
    <x v="8"/>
    <s v="EOP-00012732"/>
    <s v="OPP-00000382"/>
    <x v="1"/>
    <x v="1"/>
    <s v="BLANCO"/>
    <s v="BLQ"/>
    <n v="11"/>
    <n v="792"/>
    <s v="00102"/>
    <s v="ENTREGAS DE PRODUCCION"/>
    <s v="Contabilizado"/>
  </r>
  <r>
    <d v="2023-09-20T00:00:00"/>
    <x v="8"/>
    <s v="EOP-00012732"/>
    <s v="OPP-00000382"/>
    <x v="7"/>
    <x v="3"/>
    <s v="BLANCO"/>
    <s v="BLQ"/>
    <n v="77"/>
    <n v="4851"/>
    <s v="00102"/>
    <s v="ENTREGAS DE PRODUCCION"/>
    <s v="Contabilizado"/>
  </r>
  <r>
    <d v="2023-09-25T00:00:00"/>
    <x v="8"/>
    <s v="EOP-00012737"/>
    <s v="OPP-00000387"/>
    <x v="0"/>
    <x v="0"/>
    <s v=""/>
    <s v="BLQ"/>
    <n v="1"/>
    <n v="189.1"/>
    <s v="00102"/>
    <s v="ENTREGAS DE PRODUCCION"/>
    <s v="Contabilizado"/>
  </r>
  <r>
    <d v="2023-09-25T00:00:00"/>
    <x v="8"/>
    <s v="EOP-00012738"/>
    <s v="OPP-00000388"/>
    <x v="0"/>
    <x v="0"/>
    <s v=""/>
    <s v="BLQ"/>
    <n v="1"/>
    <n v="189.1"/>
    <s v="00102"/>
    <s v="ENTREGAS DE PRODUCCION"/>
    <s v="Contabilizado"/>
  </r>
  <r>
    <d v="2023-09-26T00:00:00"/>
    <x v="8"/>
    <s v="EOP-00012741"/>
    <s v="OPP-00000391"/>
    <x v="9"/>
    <x v="1"/>
    <s v="ROSADO"/>
    <s v="BLQ"/>
    <n v="8"/>
    <n v="720"/>
    <s v="00102"/>
    <s v="ENTREGAS DE PRODUCCION"/>
    <s v="Contabilizado"/>
  </r>
  <r>
    <d v="2023-09-26T00:00:00"/>
    <x v="8"/>
    <s v="EOP-00012741"/>
    <s v="OPP-00000391"/>
    <x v="2"/>
    <x v="1"/>
    <s v="ROSADO"/>
    <s v="BLQ"/>
    <n v="8"/>
    <n v="864"/>
    <s v="00102"/>
    <s v="ENTREGAS DE PRODUCCION"/>
    <s v="Contabilizado"/>
  </r>
  <r>
    <d v="2023-09-26T00:00:00"/>
    <x v="8"/>
    <s v="EOP-00012741"/>
    <s v="OPP-00000391"/>
    <x v="3"/>
    <x v="1"/>
    <s v="NARANJA"/>
    <s v="BLQ"/>
    <n v="13"/>
    <n v="1560"/>
    <s v="00102"/>
    <s v="ENTREGAS DE PRODUCCION"/>
    <s v="Contabilizado"/>
  </r>
  <r>
    <d v="2023-09-26T00:00:00"/>
    <x v="8"/>
    <s v="EOP-00012741"/>
    <s v="OPP-00000391"/>
    <x v="4"/>
    <x v="1"/>
    <s v="NARANJA"/>
    <s v="BLQ"/>
    <n v="11"/>
    <n v="1518"/>
    <s v="00102"/>
    <s v="ENTREGAS DE PRODUCCION"/>
    <s v="Contabilizado"/>
  </r>
  <r>
    <d v="2023-09-26T00:00:00"/>
    <x v="8"/>
    <s v="EOP-00012741"/>
    <s v="OPP-00000391"/>
    <x v="8"/>
    <x v="1"/>
    <s v="GRIS"/>
    <s v="BLQ"/>
    <n v="6"/>
    <n v="936"/>
    <s v="00102"/>
    <s v="ENTREGAS DE PRODUCCION"/>
    <s v="Contabilizado"/>
  </r>
  <r>
    <d v="2023-09-26T00:00:00"/>
    <x v="8"/>
    <s v="EOP-00012741"/>
    <s v="OPP-00000391"/>
    <x v="5"/>
    <x v="1"/>
    <s v="NARANJA"/>
    <s v="BLQ"/>
    <n v="13"/>
    <n v="2028"/>
    <s v="00102"/>
    <s v="ENTREGAS DE PRODUCCION"/>
    <s v="Contabilizado"/>
  </r>
  <r>
    <d v="2023-09-26T00:00:00"/>
    <x v="8"/>
    <s v="EOP-00012741"/>
    <s v="OPP-00000391"/>
    <x v="5"/>
    <x v="1"/>
    <s v="ROSADO"/>
    <s v="BLQ"/>
    <n v="6"/>
    <n v="936"/>
    <s v="00102"/>
    <s v="ENTREGAS DE PRODUCCION"/>
    <s v="Contabilizado"/>
  </r>
  <r>
    <d v="2023-09-26T00:00:00"/>
    <x v="8"/>
    <s v="EOP-00012741"/>
    <s v="OPP-00000391"/>
    <x v="5"/>
    <x v="1"/>
    <s v="ROSADO CLARO"/>
    <s v="BLQ"/>
    <n v="6"/>
    <n v="936"/>
    <s v="00102"/>
    <s v="ENTREGAS DE PRODUCCION"/>
    <s v="Contabilizado"/>
  </r>
  <r>
    <d v="2023-09-26T00:00:00"/>
    <x v="8"/>
    <s v="EOP-00012741"/>
    <s v="OPP-00000391"/>
    <x v="5"/>
    <x v="1"/>
    <s v="GRIS"/>
    <s v="BLQ"/>
    <n v="11"/>
    <n v="1716"/>
    <s v="00102"/>
    <s v="ENTREGAS DE PRODUCCION"/>
    <s v="Contabilizado"/>
  </r>
  <r>
    <d v="2023-09-27T00:00:00"/>
    <x v="8"/>
    <s v="EOP-00012742"/>
    <s v="OPP-00000393"/>
    <x v="0"/>
    <x v="0"/>
    <s v=""/>
    <s v="BLQ"/>
    <n v="1"/>
    <n v="189.1"/>
    <s v="00102"/>
    <s v="ENTREGAS DE PRODUCCION"/>
    <s v="Contabilizado"/>
  </r>
  <r>
    <d v="2023-09-29T00:00:00"/>
    <x v="8"/>
    <s v="EOP-00012743"/>
    <s v="OPP-00000394"/>
    <x v="0"/>
    <x v="0"/>
    <s v=""/>
    <s v="BLQ"/>
    <n v="1"/>
    <n v="189.1"/>
    <s v="00102"/>
    <s v="ENTREGAS DE PRODUCCION"/>
    <s v="Contabilizado"/>
  </r>
  <r>
    <d v="2023-09-30T00:00:00"/>
    <x v="8"/>
    <s v="EOP-00012744"/>
    <s v="OPP-00000395"/>
    <x v="0"/>
    <x v="0"/>
    <s v=""/>
    <s v="BLQ"/>
    <n v="1"/>
    <n v="189.1"/>
    <s v="00102"/>
    <s v="ENTREGAS DE PRODUCCION"/>
    <s v="Contabilizado"/>
  </r>
  <r>
    <d v="2023-10-04T00:00:00"/>
    <x v="9"/>
    <s v="EOP-00012746"/>
    <s v="OPP-00000396"/>
    <x v="0"/>
    <x v="0"/>
    <s v=""/>
    <s v="BLQ"/>
    <n v="1"/>
    <n v="189.1"/>
    <s v="00102"/>
    <s v="ENTREGAS DE PRODUCCION"/>
    <s v="Contabilizado"/>
  </r>
  <r>
    <d v="2023-10-04T00:00:00"/>
    <x v="9"/>
    <s v="EOP-00012747"/>
    <s v="OPP-00000398"/>
    <x v="0"/>
    <x v="0"/>
    <s v=""/>
    <s v="BLQ"/>
    <n v="1"/>
    <n v="189.1"/>
    <s v="00102"/>
    <s v="ENTREGAS DE PRODUCCION"/>
    <s v="Contabilizado"/>
  </r>
  <r>
    <d v="2023-10-04T00:00:00"/>
    <x v="9"/>
    <s v="EOP-00012748"/>
    <s v="OPP-00000397"/>
    <x v="4"/>
    <x v="1"/>
    <s v="GRIS CLARO"/>
    <s v="BLQ"/>
    <n v="7"/>
    <n v="966"/>
    <s v="00102"/>
    <s v="ENTREGAS DE PRODUCCION"/>
    <s v="Contabilizado"/>
  </r>
  <r>
    <d v="2023-10-04T00:00:00"/>
    <x v="9"/>
    <s v="EOP-00012748"/>
    <s v="OPP-00000397"/>
    <x v="4"/>
    <x v="1"/>
    <s v="NARANJA"/>
    <s v="BLQ"/>
    <n v="9"/>
    <n v="1242"/>
    <s v="00102"/>
    <s v="ENTREGAS DE PRODUCCION"/>
    <s v="Contabilizado"/>
  </r>
  <r>
    <d v="2023-10-04T00:00:00"/>
    <x v="9"/>
    <s v="EOP-00012748"/>
    <s v="OPP-00000397"/>
    <x v="8"/>
    <x v="1"/>
    <s v="GRIS"/>
    <s v="BLQ"/>
    <n v="7"/>
    <n v="1092"/>
    <s v="00102"/>
    <s v="ENTREGAS DE PRODUCCION"/>
    <s v="Contabilizado"/>
  </r>
  <r>
    <d v="2023-10-04T00:00:00"/>
    <x v="9"/>
    <s v="EOP-00012748"/>
    <s v="OPP-00000397"/>
    <x v="5"/>
    <x v="1"/>
    <s v="NARANJA"/>
    <s v="BLQ"/>
    <n v="23"/>
    <n v="3588"/>
    <s v="00102"/>
    <s v="ENTREGAS DE PRODUCCION"/>
    <s v="Contabilizado"/>
  </r>
  <r>
    <d v="2023-10-04T00:00:00"/>
    <x v="9"/>
    <s v="EOP-00012748"/>
    <s v="OPP-00000397"/>
    <x v="11"/>
    <x v="1"/>
    <s v="GRIS"/>
    <s v="BLQ"/>
    <n v="6"/>
    <n v="1440"/>
    <s v="00102"/>
    <s v="ENTREGAS DE PRODUCCION"/>
    <s v="Contabilizado"/>
  </r>
  <r>
    <d v="2023-10-04T00:00:00"/>
    <x v="9"/>
    <s v="EOP-00012748"/>
    <s v="OPP-00000397"/>
    <x v="6"/>
    <x v="1"/>
    <s v="LILA"/>
    <s v="BLQ"/>
    <n v="9"/>
    <n v="1620"/>
    <s v="00102"/>
    <s v="ENTREGAS DE PRODUCCION"/>
    <s v="Contabilizado"/>
  </r>
  <r>
    <d v="2023-10-05T00:00:00"/>
    <x v="9"/>
    <s v="EOP-00012749"/>
    <s v="OPP-00000399"/>
    <x v="10"/>
    <x v="0"/>
    <s v=""/>
    <s v="BLQ"/>
    <n v="1"/>
    <n v="231"/>
    <s v="00102"/>
    <s v="ENTREGAS DE PRODUCCION"/>
    <s v="Contabilizado"/>
  </r>
  <r>
    <d v="2023-10-09T00:00:00"/>
    <x v="9"/>
    <s v="EOP-00012751"/>
    <s v="OPP-00000401"/>
    <x v="0"/>
    <x v="0"/>
    <s v=""/>
    <s v="BLQ"/>
    <n v="1"/>
    <n v="189.1"/>
    <s v="00102"/>
    <s v="ENTREGAS DE PRODUCCION"/>
    <s v="Contabilizado"/>
  </r>
  <r>
    <d v="2023-10-10T00:00:00"/>
    <x v="9"/>
    <s v="EOP-00012755"/>
    <s v="OPP-00000405"/>
    <x v="7"/>
    <x v="3"/>
    <s v="BLANCO"/>
    <s v="BLQ"/>
    <n v="66"/>
    <n v="4158"/>
    <s v="00102"/>
    <s v="ENTREGAS DE PRODUCCION"/>
    <s v="Contabilizado"/>
  </r>
  <r>
    <d v="2023-10-10T00:00:00"/>
    <x v="9"/>
    <s v="EOP-00012755"/>
    <s v="OPP-00000405"/>
    <x v="9"/>
    <x v="1"/>
    <s v="ROSADO"/>
    <s v="BLQ"/>
    <n v="9"/>
    <n v="810"/>
    <s v="00102"/>
    <s v="ENTREGAS DE PRODUCCION"/>
    <s v="Contabilizado"/>
  </r>
  <r>
    <d v="2023-10-10T00:00:00"/>
    <x v="9"/>
    <s v="EOP-00012755"/>
    <s v="OPP-00000405"/>
    <x v="1"/>
    <x v="1"/>
    <s v="BLANCO"/>
    <s v="BLQ"/>
    <n v="13"/>
    <n v="936"/>
    <s v="00102"/>
    <s v="ENTREGAS DE PRODUCCION"/>
    <s v="Contabilizado"/>
  </r>
  <r>
    <d v="2023-10-11T00:00:00"/>
    <x v="9"/>
    <s v="EOP-00012756"/>
    <s v="OPP-00000406"/>
    <x v="10"/>
    <x v="0"/>
    <s v=""/>
    <s v="BLQ"/>
    <n v="1"/>
    <n v="231"/>
    <s v="00102"/>
    <s v="ENTREGAS DE PRODUCCION"/>
    <s v="Contabilizado"/>
  </r>
  <r>
    <d v="2023-10-11T00:00:00"/>
    <x v="9"/>
    <s v="EOP-00012757"/>
    <s v="OPP-00000408"/>
    <x v="0"/>
    <x v="0"/>
    <s v=""/>
    <s v="BLQ"/>
    <n v="2"/>
    <n v="378.2"/>
    <s v="00102"/>
    <s v="ENTREGAS DE PRODUCCION"/>
    <s v="Contabilizado"/>
  </r>
  <r>
    <d v="2023-10-13T00:00:00"/>
    <x v="9"/>
    <s v="EOP-00012758"/>
    <s v="OPP-00000410"/>
    <x v="0"/>
    <x v="0"/>
    <s v=""/>
    <s v="BLQ"/>
    <n v="1"/>
    <n v="189.1"/>
    <s v="00102"/>
    <s v="ENTREGAS DE PRODUCCION"/>
    <s v="Contabilizado"/>
  </r>
  <r>
    <d v="2023-10-17T00:00:00"/>
    <x v="9"/>
    <s v="EOP-00012762"/>
    <s v="OPP-00000412"/>
    <x v="10"/>
    <x v="0"/>
    <s v=""/>
    <s v="BLQ"/>
    <n v="1"/>
    <n v="231"/>
    <s v="00102"/>
    <s v="ENTREGAS DE PRODUCCION"/>
    <s v="Contabilizado"/>
  </r>
  <r>
    <d v="2023-10-18T00:00:00"/>
    <x v="9"/>
    <s v="EOP-00012765"/>
    <s v="OPP-00000416"/>
    <x v="9"/>
    <x v="1"/>
    <s v="ROSADO CLARO"/>
    <s v="BLQ"/>
    <n v="7"/>
    <n v="630"/>
    <s v="00102"/>
    <s v="ENTREGAS DE PRODUCCION"/>
    <s v="Contabilizado"/>
  </r>
  <r>
    <d v="2023-10-18T00:00:00"/>
    <x v="9"/>
    <s v="EOP-00012765"/>
    <s v="OPP-00000416"/>
    <x v="9"/>
    <x v="1"/>
    <s v="ROSADO"/>
    <s v="BLQ"/>
    <n v="8"/>
    <n v="720"/>
    <s v="00102"/>
    <s v="ENTREGAS DE PRODUCCION"/>
    <s v="Contabilizado"/>
  </r>
  <r>
    <d v="2023-10-18T00:00:00"/>
    <x v="9"/>
    <s v="EOP-00012765"/>
    <s v="OPP-00000416"/>
    <x v="2"/>
    <x v="1"/>
    <s v="ROSADO"/>
    <s v="BLQ"/>
    <n v="8"/>
    <n v="864"/>
    <s v="00102"/>
    <s v="ENTREGAS DE PRODUCCION"/>
    <s v="Contabilizado"/>
  </r>
  <r>
    <d v="2023-10-18T00:00:00"/>
    <x v="9"/>
    <s v="EOP-00012765"/>
    <s v="OPP-00000416"/>
    <x v="3"/>
    <x v="1"/>
    <s v="NARANJA"/>
    <s v="BLQ"/>
    <n v="9"/>
    <n v="1080"/>
    <s v="00102"/>
    <s v="ENTREGAS DE PRODUCCION"/>
    <s v="Contabilizado"/>
  </r>
  <r>
    <d v="2023-10-18T00:00:00"/>
    <x v="9"/>
    <s v="EOP-00012765"/>
    <s v="OPP-00000416"/>
    <x v="4"/>
    <x v="1"/>
    <s v="NARANJA"/>
    <s v="BLQ"/>
    <n v="12"/>
    <n v="1656"/>
    <s v="00102"/>
    <s v="ENTREGAS DE PRODUCCION"/>
    <s v="Contabilizado"/>
  </r>
  <r>
    <d v="2023-10-18T00:00:00"/>
    <x v="9"/>
    <s v="EOP-00012765"/>
    <s v="OPP-00000416"/>
    <x v="5"/>
    <x v="1"/>
    <s v="NARANJA"/>
    <s v="BLQ"/>
    <n v="23"/>
    <n v="3588"/>
    <s v="00102"/>
    <s v="ENTREGAS DE PRODUCCION"/>
    <s v="Contabilizado"/>
  </r>
  <r>
    <d v="2023-10-18T00:00:00"/>
    <x v="9"/>
    <s v="EOP-00012765"/>
    <s v="OPP-00000416"/>
    <x v="5"/>
    <x v="1"/>
    <s v="GRIS"/>
    <s v="BLQ"/>
    <n v="6"/>
    <n v="936"/>
    <s v="00102"/>
    <s v="ENTREGAS DE PRODUCCION"/>
    <s v="Contabilizado"/>
  </r>
  <r>
    <d v="2023-10-18T00:00:00"/>
    <x v="9"/>
    <s v="EOP-00012765"/>
    <s v="OPP-00000416"/>
    <x v="6"/>
    <x v="1"/>
    <s v="LILA"/>
    <s v="BLQ"/>
    <n v="8"/>
    <n v="1440"/>
    <s v="00102"/>
    <s v="ENTREGAS DE PRODUCCION"/>
    <s v="Contabilizado"/>
  </r>
  <r>
    <d v="2023-10-19T00:00:00"/>
    <x v="9"/>
    <s v="EOP-00012767"/>
    <s v="OPP-00000418"/>
    <x v="0"/>
    <x v="0"/>
    <s v=""/>
    <s v="BLQ"/>
    <n v="1"/>
    <n v="189.1"/>
    <s v="00102"/>
    <s v="ENTREGAS DE PRODUCCION"/>
    <s v="Contabilizado"/>
  </r>
  <r>
    <d v="2023-10-21T00:00:00"/>
    <x v="9"/>
    <s v="EOP-00012769"/>
    <s v="OPP-00000420"/>
    <x v="0"/>
    <x v="0"/>
    <s v=""/>
    <s v="BLQ"/>
    <n v="1"/>
    <n v="189.1"/>
    <s v="00102"/>
    <s v="ENTREGAS DE PRODUCCION"/>
    <s v="Contabilizado"/>
  </r>
  <r>
    <d v="2023-10-21T00:00:00"/>
    <x v="9"/>
    <s v="EOP-00012770"/>
    <s v="OPP-00000421"/>
    <x v="7"/>
    <x v="3"/>
    <s v="BLANCO"/>
    <s v="BLQ"/>
    <n v="68"/>
    <n v="4284"/>
    <s v="00102"/>
    <s v="ENTREGAS DE PRODUCCION"/>
    <s v="Contabilizado"/>
  </r>
  <r>
    <d v="2023-10-21T00:00:00"/>
    <x v="9"/>
    <s v="EOP-00012770"/>
    <s v="OPP-00000421"/>
    <x v="1"/>
    <x v="1"/>
    <s v="BLANCO"/>
    <s v="BLQ"/>
    <n v="13"/>
    <n v="936"/>
    <s v="00102"/>
    <s v="ENTREGAS DE PRODUCCION"/>
    <s v="Contabilizado"/>
  </r>
  <r>
    <d v="2023-10-21T00:00:00"/>
    <x v="9"/>
    <s v="EOP-00012770"/>
    <s v="OPP-00000421"/>
    <x v="1"/>
    <x v="4"/>
    <s v="BLANCO"/>
    <s v="BLQ"/>
    <n v="5"/>
    <n v="288"/>
    <s v="00102"/>
    <s v="ENTREGAS DE PRODUCCION"/>
    <s v="Contabilizado"/>
  </r>
  <r>
    <d v="2023-10-21T00:00:00"/>
    <x v="9"/>
    <s v="EOP-00012770"/>
    <s v="OPP-00000421"/>
    <x v="1"/>
    <x v="2"/>
    <s v="BLANCO"/>
    <s v="BLQ"/>
    <n v="10"/>
    <n v="672"/>
    <s v="00102"/>
    <s v="ENTREGAS DE PRODUCCION"/>
    <s v="Contabilizado"/>
  </r>
  <r>
    <d v="2023-10-21T00:00:00"/>
    <x v="9"/>
    <s v="EOP-00012770"/>
    <s v="OPP-00000421"/>
    <x v="1"/>
    <x v="3"/>
    <s v="BLANCO"/>
    <s v="BLQ"/>
    <n v="1"/>
    <n v="50.4"/>
    <s v="00102"/>
    <s v="ENTREGAS DE PRODUCCION"/>
    <s v="Contabilizado"/>
  </r>
  <r>
    <d v="2023-10-25T00:00:00"/>
    <x v="9"/>
    <s v="EOP-00012773"/>
    <s v="OPP-00000424"/>
    <x v="0"/>
    <x v="0"/>
    <s v=""/>
    <s v="BLQ"/>
    <n v="1"/>
    <n v="189.1"/>
    <s v="00102"/>
    <s v="ENTREGAS DE PRODUCCION"/>
    <s v="Contabilizado"/>
  </r>
  <r>
    <d v="2023-10-26T00:00:00"/>
    <x v="9"/>
    <s v="EOP-00012776"/>
    <s v="OPP-00000427"/>
    <x v="0"/>
    <x v="0"/>
    <s v=""/>
    <s v="BLQ"/>
    <n v="2"/>
    <n v="378.2"/>
    <s v="00102"/>
    <s v="ENTREGAS DE PRODUCCION"/>
    <s v="Contabilizado"/>
  </r>
  <r>
    <d v="2023-10-27T00:00:00"/>
    <x v="9"/>
    <s v="EOP-00012778"/>
    <s v="OPP-00000428"/>
    <x v="9"/>
    <x v="1"/>
    <s v="ROSADO"/>
    <s v="BLQ"/>
    <n v="9"/>
    <n v="810"/>
    <s v="00102"/>
    <s v="ENTREGAS DE PRODUCCION"/>
    <s v="Contabilizado"/>
  </r>
  <r>
    <d v="2023-10-27T00:00:00"/>
    <x v="9"/>
    <s v="EOP-00012778"/>
    <s v="OPP-00000428"/>
    <x v="2"/>
    <x v="1"/>
    <s v="ROSADO"/>
    <s v="BLQ"/>
    <n v="7"/>
    <n v="756"/>
    <s v="00102"/>
    <s v="ENTREGAS DE PRODUCCION"/>
    <s v="Contabilizado"/>
  </r>
  <r>
    <d v="2023-10-27T00:00:00"/>
    <x v="9"/>
    <s v="EOP-00012778"/>
    <s v="OPP-00000428"/>
    <x v="3"/>
    <x v="1"/>
    <s v="NARANJA"/>
    <s v="BLQ"/>
    <n v="6"/>
    <n v="720"/>
    <s v="00102"/>
    <s v="ENTREGAS DE PRODUCCION"/>
    <s v="Contabilizado"/>
  </r>
  <r>
    <d v="2023-10-27T00:00:00"/>
    <x v="9"/>
    <s v="EOP-00012778"/>
    <s v="OPP-00000428"/>
    <x v="3"/>
    <x v="1"/>
    <s v="BLANCO"/>
    <s v="BLQ"/>
    <n v="6"/>
    <n v="720"/>
    <s v="00102"/>
    <s v="ENTREGAS DE PRODUCCION"/>
    <s v="Contabilizado"/>
  </r>
  <r>
    <d v="2023-10-27T00:00:00"/>
    <x v="9"/>
    <s v="EOP-00012778"/>
    <s v="OPP-00000428"/>
    <x v="3"/>
    <x v="1"/>
    <s v="GRIS"/>
    <s v="BLQ"/>
    <n v="7"/>
    <n v="840"/>
    <s v="00102"/>
    <s v="ENTREGAS DE PRODUCCION"/>
    <s v="Contabilizado"/>
  </r>
  <r>
    <d v="2023-10-27T00:00:00"/>
    <x v="9"/>
    <s v="EOP-00012779"/>
    <s v="OPP-00000428"/>
    <x v="4"/>
    <x v="1"/>
    <s v="NARANJA"/>
    <s v="BLQ"/>
    <n v="12"/>
    <n v="1656"/>
    <s v="00102"/>
    <s v="ENTREGAS DE PRODUCCION"/>
    <s v="Contabilizado"/>
  </r>
  <r>
    <d v="2023-10-27T00:00:00"/>
    <x v="9"/>
    <s v="EOP-00012779"/>
    <s v="OPP-00000428"/>
    <x v="8"/>
    <x v="1"/>
    <s v="GRIS"/>
    <s v="BLQ"/>
    <n v="6"/>
    <n v="936"/>
    <s v="00102"/>
    <s v="ENTREGAS DE PRODUCCION"/>
    <s v="Contabilizado"/>
  </r>
  <r>
    <d v="2023-10-27T00:00:00"/>
    <x v="9"/>
    <s v="EOP-00012779"/>
    <s v="OPP-00000428"/>
    <x v="5"/>
    <x v="1"/>
    <s v="NARANJA"/>
    <s v="BLQ"/>
    <n v="18"/>
    <n v="2808"/>
    <s v="00102"/>
    <s v="ENTREGAS DE PRODUCCION"/>
    <s v="Contabilizado"/>
  </r>
  <r>
    <d v="2023-10-27T00:00:00"/>
    <x v="9"/>
    <s v="EOP-00012779"/>
    <s v="OPP-00000428"/>
    <x v="5"/>
    <x v="1"/>
    <s v="GRIS"/>
    <s v="BLQ"/>
    <n v="6"/>
    <n v="936"/>
    <s v="00102"/>
    <s v="ENTREGAS DE PRODUCCION"/>
    <s v="Contabilizado"/>
  </r>
  <r>
    <d v="2023-10-27T00:00:00"/>
    <x v="9"/>
    <s v="EOP-00012779"/>
    <s v="OPP-00000428"/>
    <x v="6"/>
    <x v="1"/>
    <s v="NARANJA"/>
    <s v="BLQ"/>
    <n v="6"/>
    <n v="1080"/>
    <s v="00102"/>
    <s v="ENTREGAS DE PRODUCCION"/>
    <s v="Contabilizado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40">
  <r>
    <x v="0"/>
    <s v="PT - LAMINA ESPUMA D-12.0"/>
    <s v="100.0X200.0X000.5"/>
    <s v="BLANCO "/>
    <n v="0.6"/>
    <x v="0"/>
  </r>
  <r>
    <x v="0"/>
    <s v="PT - LAMINA ESPUMA D-12.0"/>
    <s v="100.0X200.0X004.0"/>
    <s v="BLANCO "/>
    <n v="2.88"/>
    <x v="1"/>
  </r>
  <r>
    <x v="0"/>
    <s v="PT - LAMINA ESPUMA D-15.0"/>
    <s v="100.0X200.0X004.0"/>
    <s v="ROSADO "/>
    <n v="6"/>
    <x v="2"/>
  </r>
  <r>
    <x v="0"/>
    <s v="PT - LAMINA ESPUMA D-15.0"/>
    <s v="100.0X200.0X004.5"/>
    <s v="ROSADO "/>
    <n v="29.700000000000003"/>
    <x v="3"/>
  </r>
  <r>
    <x v="0"/>
    <s v="PT - LAMINA ESPUMA D-23.0"/>
    <s v="100.0X200.0X004.5"/>
    <s v="NARANJA"/>
    <n v="45.54"/>
    <x v="4"/>
  </r>
  <r>
    <x v="0"/>
    <s v="PT - LAMINA ESPUMA D-23.0"/>
    <s v="100.0X200.0X009.0"/>
    <s v="NARANJA"/>
    <n v="49.679999999999993"/>
    <x v="5"/>
  </r>
  <r>
    <x v="0"/>
    <s v="PT - LAMINA ESPUMA D-26.0"/>
    <s v="100.0X200.0X003.0"/>
    <s v="NARANJA"/>
    <n v="1.56"/>
    <x v="6"/>
  </r>
  <r>
    <x v="0"/>
    <s v="PT - LAMINA ESPUMA D-26.0"/>
    <s v="100.0X200.0X009.0"/>
    <s v="NARANJA"/>
    <n v="4.68"/>
    <x v="7"/>
  </r>
  <r>
    <x v="0"/>
    <s v="PT - LAMINA ESPUMA D-12.0"/>
    <s v="100.0X200.0X000.5"/>
    <s v="BLANCO "/>
    <n v="0.36"/>
    <x v="0"/>
  </r>
  <r>
    <x v="0"/>
    <s v="PT - LAMINA ESPUMA D-12.0"/>
    <s v="100.0X200.0X000.5"/>
    <s v="BLANCO "/>
    <n v="0.24"/>
    <x v="0"/>
  </r>
  <r>
    <x v="0"/>
    <s v="PT - LAMINA ESPUMA D-12.0"/>
    <s v="100.0X200.0X000.8"/>
    <s v="BLANCO "/>
    <n v="0.57600000000000007"/>
    <x v="8"/>
  </r>
  <r>
    <x v="0"/>
    <s v="PT - LAMINA ESPUMA D-12.0"/>
    <s v="100.0X200.0X001.3"/>
    <s v="BLANCO "/>
    <n v="0.312"/>
    <x v="9"/>
  </r>
  <r>
    <x v="0"/>
    <s v="PT - LAMINA ESPUMA D-12.0"/>
    <s v="100.0X200.0X004.0"/>
    <s v="BLANCO "/>
    <n v="0.96"/>
    <x v="1"/>
  </r>
  <r>
    <x v="0"/>
    <s v="PT - LAMINA ESPUMA D-15.0"/>
    <s v="100.0X200.0X004.0"/>
    <s v="ROSADO "/>
    <n v="3.5999999999999996"/>
    <x v="2"/>
  </r>
  <r>
    <x v="0"/>
    <s v="PT - LAMINA ESPUMA D-15.0"/>
    <s v="100.0X200.0X004.0"/>
    <s v="ROSADO "/>
    <n v="4.8"/>
    <x v="2"/>
  </r>
  <r>
    <x v="0"/>
    <s v="PT - LAMINA ESPUMA D-18.0"/>
    <s v="100.0X200.0X009.0"/>
    <s v="ROSADO "/>
    <n v="3.24"/>
    <x v="10"/>
  </r>
  <r>
    <x v="0"/>
    <s v="PT - LAMINA ESPUMA D-20.0"/>
    <s v="100.0X200.0X004.0"/>
    <s v="NARANJA"/>
    <n v="9.6000000000000014"/>
    <x v="11"/>
  </r>
  <r>
    <x v="0"/>
    <s v="PT - LAMINA ESPUMA D-20.0"/>
    <s v="100.0X200.0X006.0"/>
    <s v="NARANJA"/>
    <n v="7.1999999999999993"/>
    <x v="12"/>
  </r>
  <r>
    <x v="0"/>
    <s v="PT - LAMINA ESPUMA D-20.0 ANTIESCARA "/>
    <s v="100.0X200.0X004.0"/>
    <s v="NARANJA"/>
    <n v="1.6"/>
    <x v="13"/>
  </r>
  <r>
    <x v="0"/>
    <s v="PT - LAMINA ESPUMA D-23.0"/>
    <s v="100.0X200.0X004.3"/>
    <s v="NARANJA"/>
    <n v="1.978"/>
    <x v="14"/>
  </r>
  <r>
    <x v="0"/>
    <s v="PT - LAMINA ESPUMA D-23.0"/>
    <s v="100.0X200.0X006.0"/>
    <s v="NARANJA"/>
    <n v="8.2799999999999994"/>
    <x v="15"/>
  </r>
  <r>
    <x v="0"/>
    <s v="PT - LAMINA ESPUMA D-26.0"/>
    <s v="100.0X200.0X003.0"/>
    <s v="NARANJA"/>
    <n v="3.12"/>
    <x v="6"/>
  </r>
  <r>
    <x v="0"/>
    <s v="PT - LAMINA ESPUMA D-26.0"/>
    <s v="100.0X200.0X004.5"/>
    <s v="NARANJA"/>
    <n v="2.34"/>
    <x v="16"/>
  </r>
  <r>
    <x v="0"/>
    <s v="PT - LAMINA ESPUMA D-26.0"/>
    <s v="100.0X200.0X004.5"/>
    <s v="NARANJA"/>
    <n v="2.34"/>
    <x v="16"/>
  </r>
  <r>
    <x v="0"/>
    <s v="PT - LAMINA ESPUMA D-26.0"/>
    <s v="100.0X200.0X009.0"/>
    <s v="NARANJA"/>
    <n v="4.68"/>
    <x v="7"/>
  </r>
  <r>
    <x v="0"/>
    <s v="PT - LAMINA CASATA D-70.0"/>
    <s v="100.0X190.0X003.0"/>
    <m/>
    <n v="131.67000000000002"/>
    <x v="17"/>
  </r>
  <r>
    <x v="0"/>
    <s v="PT - LAMINA ESPUMA D-12.0"/>
    <s v="100.0X200.0X000.5"/>
    <s v="BLANCO "/>
    <n v="0.6"/>
    <x v="0"/>
  </r>
  <r>
    <x v="0"/>
    <s v="PT - LAMINA ESPUMA D-12.0"/>
    <s v="100.0X200.0X000.8"/>
    <s v="BLANCO "/>
    <n v="0.38400000000000001"/>
    <x v="8"/>
  </r>
  <r>
    <x v="0"/>
    <s v="PT - LAMINA ESPUMA D-12.0"/>
    <s v="100.0X200.0X000.8"/>
    <s v="BLANCO "/>
    <n v="1.92"/>
    <x v="8"/>
  </r>
  <r>
    <x v="0"/>
    <s v="PT - LAMINA ESPUMA D-12.0"/>
    <s v="100.0X200.0X002.5"/>
    <s v="BLANCO "/>
    <n v="1.2"/>
    <x v="18"/>
  </r>
  <r>
    <x v="0"/>
    <s v="PT - LAMINA ESPUMA D-12.0"/>
    <s v="100.0X200.0X002.5"/>
    <s v="BLANCO "/>
    <n v="1.7999999999999998"/>
    <x v="18"/>
  </r>
  <r>
    <x v="0"/>
    <s v="PT - LAMINA ESPUMA D-12.0"/>
    <s v="100.0X200.0X004.0"/>
    <s v="BLANCO "/>
    <n v="3.84"/>
    <x v="1"/>
  </r>
  <r>
    <x v="0"/>
    <s v="PT - LAMINA ESPUMA D-12.0"/>
    <s v="100.0X200.0X004.0"/>
    <s v="BLANCO "/>
    <n v="10.559999999999999"/>
    <x v="1"/>
  </r>
  <r>
    <x v="0"/>
    <s v="PT - LAMINA ESPUMA D-12.0"/>
    <s v="100.0X200.0X004.0"/>
    <s v="BLANCO "/>
    <n v="3.84"/>
    <x v="1"/>
  </r>
  <r>
    <x v="0"/>
    <s v="PT - LAMINA ESPUMA D-15.0"/>
    <s v="100.0X200.0X002.8"/>
    <s v="ROSADO "/>
    <n v="1.68"/>
    <x v="19"/>
  </r>
  <r>
    <x v="0"/>
    <s v="PT - LAMINA ESPUMA D-15.0"/>
    <s v="100.0X200.0X004.0"/>
    <s v="ROSADO "/>
    <n v="4.8"/>
    <x v="2"/>
  </r>
  <r>
    <x v="0"/>
    <s v="PT - LAMINA ESPUMA D-15.0"/>
    <s v="100.0X200.0X005.0"/>
    <s v="ROSADO "/>
    <n v="15"/>
    <x v="20"/>
  </r>
  <r>
    <x v="0"/>
    <s v="PT - LAMINA ESPUMA D-15.0"/>
    <s v="100.0X200.0X006.0"/>
    <s v="ROSADO "/>
    <n v="3.6"/>
    <x v="21"/>
  </r>
  <r>
    <x v="0"/>
    <s v="PT - LAMINA ESPUMA D-20.0"/>
    <s v="100.0X200.0X004.0"/>
    <s v="NARANJA"/>
    <n v="11.200000000000001"/>
    <x v="11"/>
  </r>
  <r>
    <x v="0"/>
    <s v="PT - LAMINA ESPUMA D-20.0"/>
    <s v="100.0X200.0X006.0"/>
    <s v="NARANJA"/>
    <n v="19.2"/>
    <x v="12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21.757999999999999"/>
    <x v="14"/>
  </r>
  <r>
    <x v="0"/>
    <s v="PT - LAMINA ESPUMA D-26.0"/>
    <s v="100.0X200.0X002.0"/>
    <s v="GRIS"/>
    <n v="1.04"/>
    <x v="22"/>
  </r>
  <r>
    <x v="0"/>
    <s v="PT - LAMINA ESPUMA D-26.0"/>
    <s v="100.0X200.0X004.5"/>
    <s v="NARANJA"/>
    <n v="4.68"/>
    <x v="16"/>
  </r>
  <r>
    <x v="0"/>
    <s v="PT - LAMINA ESPUMA D-26.0"/>
    <s v="100.0X200.0X006.5"/>
    <s v="NARANJA"/>
    <n v="13.52"/>
    <x v="23"/>
  </r>
  <r>
    <x v="0"/>
    <s v="PT - LAMINA ESPUMA D-26.0"/>
    <s v="100.0X200.0X009.0"/>
    <s v="NARANJA"/>
    <n v="4.68"/>
    <x v="7"/>
  </r>
  <r>
    <x v="0"/>
    <s v="PT - LAMINA ESPUMA D-30.0"/>
    <s v="150.0X200.0X001.7"/>
    <s v="LILA"/>
    <n v="709.92"/>
    <x v="24"/>
  </r>
  <r>
    <x v="0"/>
    <s v="PT - LAMINA ESPUMA D-30.0"/>
    <s v="150.0X200.0X001.7"/>
    <s v="LILA"/>
    <n v="134.64000000000001"/>
    <x v="24"/>
  </r>
  <r>
    <x v="0"/>
    <s v="PT - LAMINA ESPUMA D-20.0"/>
    <s v="100.0X200.0X000.9"/>
    <s v="NARANJA"/>
    <n v="7.1999999999999993"/>
    <x v="25"/>
  </r>
  <r>
    <x v="0"/>
    <s v="PT - LAMINA ESPUMA D-20.0"/>
    <s v="100.0X200.0X000.9"/>
    <s v="NARANJA"/>
    <n v="0.72"/>
    <x v="25"/>
  </r>
  <r>
    <x v="0"/>
    <s v="PT - LAMINA ESPUMA D-12.0"/>
    <s v="100.0X200.0X000.5"/>
    <s v="BLANCO "/>
    <n v="1.68"/>
    <x v="0"/>
  </r>
  <r>
    <x v="0"/>
    <s v="PT - LAMINA ESPUMA D-12.0"/>
    <s v="100.0X200.0X000.8"/>
    <s v="BLANCO "/>
    <n v="0.192"/>
    <x v="8"/>
  </r>
  <r>
    <x v="0"/>
    <s v="PT - LAMINA ESPUMA D-12.0"/>
    <s v="100.0X200.0X000.8"/>
    <s v="BLANCO "/>
    <n v="3.0720000000000001"/>
    <x v="8"/>
  </r>
  <r>
    <x v="0"/>
    <s v="PT - LAMINA ESPUMA D-12.0"/>
    <s v="100.0X200.0X001.3"/>
    <s v="BLANCO "/>
    <n v="0.312"/>
    <x v="9"/>
  </r>
  <r>
    <x v="0"/>
    <s v="PT - LAMINA ESPUMA D-12.0"/>
    <s v="100.0X200.0X001.3"/>
    <s v="BLANCO "/>
    <n v="3.12"/>
    <x v="9"/>
  </r>
  <r>
    <x v="0"/>
    <s v="PT - LAMINA ESPUMA D-12.0"/>
    <s v="100.0X200.0X002.5"/>
    <s v="BLANCO "/>
    <n v="0.6"/>
    <x v="18"/>
  </r>
  <r>
    <x v="0"/>
    <s v="PT - LAMINA ESPUMA D-15.0"/>
    <s v="100.0X200.0X004.0"/>
    <s v="ROSADO "/>
    <n v="1.2"/>
    <x v="2"/>
  </r>
  <r>
    <x v="0"/>
    <s v="PT - LAMINA ESPUMA D-15.0"/>
    <s v="100.0X200.0X004.0"/>
    <s v="ROSADO "/>
    <n v="1.2"/>
    <x v="2"/>
  </r>
  <r>
    <x v="0"/>
    <s v="PT - LAMINA ESPUMA D-15.0"/>
    <s v="100.0X200.0X004.0"/>
    <s v="ROSADO "/>
    <n v="8.4"/>
    <x v="2"/>
  </r>
  <r>
    <x v="0"/>
    <s v="PT - LAMINA ESPUMA D-15.0"/>
    <s v="100.0X200.0X006.0"/>
    <s v="ROSADO "/>
    <n v="3.6"/>
    <x v="21"/>
  </r>
  <r>
    <x v="0"/>
    <s v="PT - LAMINA ESPUMA D-20.0"/>
    <s v="100.0X200.0X004.0"/>
    <s v="NARANJA"/>
    <n v="1.6"/>
    <x v="11"/>
  </r>
  <r>
    <x v="0"/>
    <s v="PT - LAMINA ESPUMA D-23.0"/>
    <s v="100.0X200.0X004.3"/>
    <s v="NARANJA"/>
    <n v="5.9340000000000002"/>
    <x v="14"/>
  </r>
  <r>
    <x v="0"/>
    <s v="PT - LAMINA ESPUMA D-23.0"/>
    <s v="100.0X200.0X006.0"/>
    <s v="NARANJA"/>
    <n v="2.76"/>
    <x v="15"/>
  </r>
  <r>
    <x v="0"/>
    <s v="PT - LAMINA ESPUMA D-23.0"/>
    <s v="100.0X200.0X009.0"/>
    <s v="NARANJA"/>
    <n v="4.1399999999999997"/>
    <x v="5"/>
  </r>
  <r>
    <x v="0"/>
    <s v="PT - LAMINA ESPUMA D-12.0"/>
    <s v="100.0X200.0X000.8"/>
    <s v="BLANCO "/>
    <n v="24"/>
    <x v="8"/>
  </r>
  <r>
    <x v="0"/>
    <s v="PT - LAMINA ESPUMA D-12.0"/>
    <s v="100.0X200.0X000.8"/>
    <s v="BLANCO "/>
    <n v="0.192"/>
    <x v="8"/>
  </r>
  <r>
    <x v="0"/>
    <s v="PT - LAMINA ESPUMA D-12.0"/>
    <s v="100.0X200.0X000.8"/>
    <s v="BLANCO "/>
    <n v="24"/>
    <x v="8"/>
  </r>
  <r>
    <x v="0"/>
    <s v="PT - LAMINA ESPUMA D-12.0"/>
    <s v="100.0X200.0X001.3"/>
    <s v="BLANCO "/>
    <n v="0.312"/>
    <x v="9"/>
  </r>
  <r>
    <x v="0"/>
    <s v="PT - LAMINA ESPUMA D-12.0"/>
    <s v="100.0X200.0X001.8"/>
    <s v="BLANCO "/>
    <n v="23.759999999999998"/>
    <x v="26"/>
  </r>
  <r>
    <x v="0"/>
    <s v="PT - LAMINA ESPUMA D-12.0"/>
    <s v="100.0X200.0X004.0"/>
    <s v="BLANCO "/>
    <n v="5.76"/>
    <x v="1"/>
  </r>
  <r>
    <x v="0"/>
    <s v="PT - LAMINA ESPUMA D-12.0"/>
    <s v="100.0X200.0X004.3"/>
    <s v="BLANCO "/>
    <n v="24.768000000000001"/>
    <x v="27"/>
  </r>
  <r>
    <x v="0"/>
    <s v="PT - LAMINA ESPUMA D-15.0"/>
    <s v="100.0X200.0X001.8"/>
    <s v="ROSADO "/>
    <n v="0.54"/>
    <x v="28"/>
  </r>
  <r>
    <x v="0"/>
    <s v="PT - LAMINA ESPUMA D-15.0"/>
    <s v="100.0X200.0X004.0"/>
    <s v="ROSADO "/>
    <n v="3.5999999999999996"/>
    <x v="2"/>
  </r>
  <r>
    <x v="0"/>
    <s v="PT - LAMINA ESPUMA D-15.0"/>
    <s v="100.0X200.0X004.3"/>
    <s v="ROSADO "/>
    <n v="28.380000000000003"/>
    <x v="29"/>
  </r>
  <r>
    <x v="0"/>
    <s v="PT - LAMINA ESPUMA D-20.0"/>
    <s v="100.0X200.0X004.0"/>
    <s v="NARANJA"/>
    <n v="12.8"/>
    <x v="11"/>
  </r>
  <r>
    <x v="0"/>
    <s v="PT - LAMINA ESPUMA D-20.0"/>
    <s v="100.0X200.0X006.0"/>
    <s v="NARANJA"/>
    <n v="14.399999999999999"/>
    <x v="12"/>
  </r>
  <r>
    <x v="0"/>
    <s v="PT - LAMINA ESPUMA D-23.0"/>
    <s v="100.0X200.0X004.5"/>
    <s v="NARANJA"/>
    <n v="45.54"/>
    <x v="4"/>
  </r>
  <r>
    <x v="0"/>
    <s v="PT - LAMINA ESPUMA D-23.0"/>
    <s v="100.0X200.0X006.8"/>
    <s v="NARANJA"/>
    <n v="46.92"/>
    <x v="30"/>
  </r>
  <r>
    <x v="0"/>
    <s v="PT - LAMINA ESPUMA D-26.0"/>
    <s v="100.0X200.0X004.5"/>
    <s v="NARANJA"/>
    <n v="2.34"/>
    <x v="16"/>
  </r>
  <r>
    <x v="0"/>
    <s v="PT - LAMINA ESPUMA D-26.0"/>
    <s v="100.0X200.0X006.5"/>
    <s v="NARANJA"/>
    <n v="3.38"/>
    <x v="23"/>
  </r>
  <r>
    <x v="0"/>
    <s v="PT - LAMINA ESPUMA D-26.0"/>
    <s v="100.0X200.0X006.5"/>
    <s v="NARANJA"/>
    <n v="101.39999999999999"/>
    <x v="23"/>
  </r>
  <r>
    <x v="0"/>
    <s v="PT - LAMINA ESPUMA D-26.0"/>
    <s v="100.0X200.0X006.8"/>
    <s v="NARANJA"/>
    <n v="106.08"/>
    <x v="31"/>
  </r>
  <r>
    <x v="0"/>
    <s v="PT - LAMINA ESPUMA D-26.0"/>
    <s v="100.0X200.0X009.0"/>
    <s v="NARANJA"/>
    <n v="4.68"/>
    <x v="7"/>
  </r>
  <r>
    <x v="0"/>
    <s v="PT - LAMINA ESPUMA D-26.0 PENTA"/>
    <s v="100.0X200.0X002.8"/>
    <s v="GRIS"/>
    <n v="52.415999999999997"/>
    <x v="32"/>
  </r>
  <r>
    <x v="0"/>
    <s v="PT - LAMINA ESPUMA D-20.0"/>
    <s v="100.0X200.0X000.9"/>
    <s v="NARANJA"/>
    <n v="1.44"/>
    <x v="25"/>
  </r>
  <r>
    <x v="0"/>
    <s v="PT - LAMINA ESPUMA D-12.0"/>
    <s v="100.0X200.0X000.5"/>
    <s v="BLANCO "/>
    <n v="2.4"/>
    <x v="0"/>
  </r>
  <r>
    <x v="0"/>
    <s v="PT - LAMINA ESPUMA D-12.0"/>
    <s v="100.0X200.0X000.8"/>
    <s v="BLANCO "/>
    <n v="2.88"/>
    <x v="8"/>
  </r>
  <r>
    <x v="0"/>
    <s v="PT - LAMINA ESPUMA D-12.0"/>
    <s v="100.0X200.0X001.3"/>
    <s v="BLANCO "/>
    <n v="0.624"/>
    <x v="9"/>
  </r>
  <r>
    <x v="0"/>
    <s v="PT - LAMINA ESPUMA D-12.0"/>
    <s v="100.0X200.0X004.0"/>
    <s v="BLANCO "/>
    <n v="2.88"/>
    <x v="1"/>
  </r>
  <r>
    <x v="0"/>
    <s v="PT - LAMINA ESPUMA D-12.0"/>
    <s v="100.0X200.0X004.0"/>
    <s v="BLANCO "/>
    <n v="4.8"/>
    <x v="1"/>
  </r>
  <r>
    <x v="0"/>
    <s v="PT - LAMINA ESPUMA D-15.0"/>
    <s v="100.0X200.0X001.8"/>
    <s v="ROSADO "/>
    <n v="10.8"/>
    <x v="28"/>
  </r>
  <r>
    <x v="0"/>
    <s v="PT - LAMINA ESPUMA D-15.0"/>
    <s v="100.0X200.0X004.0"/>
    <s v="ROSADO "/>
    <n v="7.1999999999999993"/>
    <x v="2"/>
  </r>
  <r>
    <x v="0"/>
    <s v="PT - LAMINA ESPUMA D-15.0"/>
    <s v="100.0X200.0X006.0"/>
    <s v="ROSADO "/>
    <n v="16.2"/>
    <x v="21"/>
  </r>
  <r>
    <x v="0"/>
    <s v="PT - LAMINA ESPUMA D-15.0"/>
    <s v="100.0X200.0X006.0"/>
    <s v="ROSADO "/>
    <n v="19.8"/>
    <x v="21"/>
  </r>
  <r>
    <x v="0"/>
    <s v="PT - LAMINA ESPUMA D-20.0"/>
    <s v="100.0X200.0X006.0"/>
    <s v="NARANJA"/>
    <n v="9.6"/>
    <x v="12"/>
  </r>
  <r>
    <x v="0"/>
    <s v="PT - LAMINA ESPUMA D-23.0"/>
    <s v="100.0X200.0X004.3"/>
    <s v="NARANJA"/>
    <n v="1.978"/>
    <x v="14"/>
  </r>
  <r>
    <x v="0"/>
    <s v="PT - LAMINA ESPUMA D-23.0"/>
    <s v="100.0X200.0X006.0"/>
    <s v="NARANJA"/>
    <n v="2.76"/>
    <x v="15"/>
  </r>
  <r>
    <x v="0"/>
    <s v="PT - LAMINA ESPUMA D-26.0"/>
    <s v="100.0X200.0X002.0"/>
    <s v="GRIS"/>
    <n v="3.12"/>
    <x v="22"/>
  </r>
  <r>
    <x v="0"/>
    <s v="PT - LAMINA ESPUMA D-26.0"/>
    <s v="100.0X200.0X003.0"/>
    <s v="NARANJA"/>
    <n v="6.24"/>
    <x v="6"/>
  </r>
  <r>
    <x v="0"/>
    <s v="PT - LAMINA ESPUMA D-26.0"/>
    <s v="100.0X200.0X004.5"/>
    <s v="NARANJA"/>
    <n v="9.36"/>
    <x v="16"/>
  </r>
  <r>
    <x v="0"/>
    <s v="PT - LAMINA ESPUMA D-26.0"/>
    <s v="100.0X200.0X004.5"/>
    <s v="GRIS"/>
    <n v="9.36"/>
    <x v="33"/>
  </r>
  <r>
    <x v="0"/>
    <s v="PT - LAMINA ESPUMA D-26.0"/>
    <s v="100.0X200.0X006.5"/>
    <s v="NARANJA"/>
    <n v="13.52"/>
    <x v="23"/>
  </r>
  <r>
    <x v="0"/>
    <s v="PT - LAMINA ESPUMA D-26.0"/>
    <s v="100.0X200.0X007.0"/>
    <s v="NARANJA"/>
    <n v="14.56"/>
    <x v="34"/>
  </r>
  <r>
    <x v="0"/>
    <s v="PT - LAMINA ESPUMA D-26.0"/>
    <s v="100.0X200.0X007.0"/>
    <s v="GRIS"/>
    <n v="3.64"/>
    <x v="35"/>
  </r>
  <r>
    <x v="0"/>
    <s v="PT - LAMINA ESPUMA D-26.0"/>
    <s v="100.0X200.0X007.0"/>
    <s v="GRIS"/>
    <n v="18.2"/>
    <x v="35"/>
  </r>
  <r>
    <x v="0"/>
    <s v="PT - LAMINA ESPUMA D-20.0"/>
    <s v="100.0X200.0X000.9"/>
    <s v="NARANJA"/>
    <n v="3.5999999999999996"/>
    <x v="25"/>
  </r>
  <r>
    <x v="0"/>
    <s v="PT - LAMINA ESPUMA D-20.0"/>
    <s v="100.0X200.0X000.9"/>
    <s v="NARANJA"/>
    <n v="2.16"/>
    <x v="25"/>
  </r>
  <r>
    <x v="0"/>
    <s v="PT - LAMINA CASATA D-70.0"/>
    <s v="098.0X188.0X010.0"/>
    <m/>
    <n v="257.93600000000004"/>
    <x v="36"/>
  </r>
  <r>
    <x v="0"/>
    <s v="PT - LAMINA ESPUMA D-12.0"/>
    <s v="100.0X200.0X000.5"/>
    <s v="BLANCO "/>
    <n v="0.24"/>
    <x v="0"/>
  </r>
  <r>
    <x v="0"/>
    <s v="PT - LAMINA ESPUMA D-12.0"/>
    <s v="100.0X200.0X000.5"/>
    <s v="BLANCO "/>
    <n v="0.48"/>
    <x v="0"/>
  </r>
  <r>
    <x v="0"/>
    <s v="PT - LAMINA ESPUMA D-12.0"/>
    <s v="100.0X200.0X001.3"/>
    <s v="BLANCO "/>
    <n v="0.312"/>
    <x v="9"/>
  </r>
  <r>
    <x v="0"/>
    <s v="PT - LAMINA ESPUMA D-12.0"/>
    <s v="100.0X200.0X004.0"/>
    <s v="BLANCO "/>
    <n v="1.92"/>
    <x v="1"/>
  </r>
  <r>
    <x v="0"/>
    <s v="PT - LAMINA ESPUMA D-12.0"/>
    <s v="100.0X200.0X004.0"/>
    <s v="BLANCO "/>
    <n v="1.92"/>
    <x v="1"/>
  </r>
  <r>
    <x v="0"/>
    <s v="PT - LAMINA ESPUMA D-12.0"/>
    <s v="100.0X200.0X004.0"/>
    <s v="BLANCO "/>
    <n v="0.96"/>
    <x v="1"/>
  </r>
  <r>
    <x v="0"/>
    <s v="PT - LAMINA ESPUMA D-12.0"/>
    <s v="100.0X200.0X004.3"/>
    <s v="BLANCO "/>
    <n v="46.44"/>
    <x v="27"/>
  </r>
  <r>
    <x v="0"/>
    <s v="PT - LAMINA ESPUMA D-15.0"/>
    <s v="100.0X200.0X001.8"/>
    <s v="ROSADO "/>
    <n v="1.08"/>
    <x v="28"/>
  </r>
  <r>
    <x v="0"/>
    <s v="PT - LAMINA ESPUMA D-15.0"/>
    <s v="100.0X200.0X004.0"/>
    <s v="ROSADO "/>
    <n v="1.2"/>
    <x v="2"/>
  </r>
  <r>
    <x v="0"/>
    <s v="PT - LAMINA ESPUMA D-15.0"/>
    <s v="100.0X200.0X004.0"/>
    <s v="ROSADO "/>
    <n v="8.4"/>
    <x v="2"/>
  </r>
  <r>
    <x v="0"/>
    <s v="PT - LAMINA ESPUMA D-15.0"/>
    <s v="100.0X200.0X004.3"/>
    <s v="ROSADO "/>
    <n v="30.96"/>
    <x v="29"/>
  </r>
  <r>
    <x v="0"/>
    <s v="PT - LAMINA ESPUMA D-18.0"/>
    <s v="100.0X200.0X003.0"/>
    <s v="ROSADO "/>
    <n v="287.28000000000003"/>
    <x v="37"/>
  </r>
  <r>
    <x v="0"/>
    <s v="PT - LAMINA ESPUMA D-18.0"/>
    <s v="100.0X200.0X005.0"/>
    <s v="ROSADO "/>
    <n v="144"/>
    <x v="38"/>
  </r>
  <r>
    <x v="0"/>
    <s v="PT - LAMINA ESPUMA D-20.0 ANTIESCARA "/>
    <s v="100.0X200.0X004.0"/>
    <s v="NARANJA"/>
    <n v="1.6"/>
    <x v="13"/>
  </r>
  <r>
    <x v="0"/>
    <s v="PT - LAMINA ESPUMA D-23.0"/>
    <s v="100.0X200.0X002.0"/>
    <s v="NARANJA"/>
    <n v="92"/>
    <x v="39"/>
  </r>
  <r>
    <x v="0"/>
    <s v="PT - LAMINA ESPUMA D-23.0"/>
    <s v="100.0X200.0X003.0"/>
    <s v="NARANJA"/>
    <n v="69"/>
    <x v="40"/>
  </r>
  <r>
    <x v="0"/>
    <s v="PT - LAMINA ESPUMA D-23.0"/>
    <s v="100.0X200.0X004.3"/>
    <s v="NARANJA"/>
    <n v="1.978"/>
    <x v="14"/>
  </r>
  <r>
    <x v="0"/>
    <s v="PT - LAMINA ESPUMA D-23.0"/>
    <s v="100.0X200.0X004.5"/>
    <s v="NARANJA"/>
    <n v="136.61999999999998"/>
    <x v="4"/>
  </r>
  <r>
    <x v="0"/>
    <s v="PT - LAMINA ESPUMA D-23.0"/>
    <s v="100.0X200.0X005.0"/>
    <s v="NARANJA"/>
    <n v="46"/>
    <x v="41"/>
  </r>
  <r>
    <x v="0"/>
    <s v="PT - LAMINA ESPUMA D-23.0"/>
    <s v="100.0X200.0X006.0"/>
    <s v="NARANJA"/>
    <n v="5.52"/>
    <x v="15"/>
  </r>
  <r>
    <x v="0"/>
    <s v="PT - LAMINA ESPUMA D-23.0"/>
    <s v="100.0X200.0X009.0"/>
    <s v="NARANJA"/>
    <n v="24.839999999999996"/>
    <x v="5"/>
  </r>
  <r>
    <x v="0"/>
    <s v="PT - LAMINA ESPUMA D-26.0"/>
    <s v="100.0X200.0X003.0"/>
    <s v="NARANJA"/>
    <n v="1.56"/>
    <x v="6"/>
  </r>
  <r>
    <x v="0"/>
    <s v="PT - LAMINA ESPUMA D-26.0"/>
    <s v="100.0X200.0X004.5"/>
    <s v="NARANJA"/>
    <n v="77.22"/>
    <x v="16"/>
  </r>
  <r>
    <x v="0"/>
    <s v="PT - LAMINA ESPUMA D-26.0"/>
    <s v="100.0X200.0X004.5"/>
    <s v="NARANJA"/>
    <n v="77.22"/>
    <x v="16"/>
  </r>
  <r>
    <x v="0"/>
    <s v="PT - LAMINA ESPUMA D-26.0"/>
    <s v="100.0X200.0X004.5"/>
    <s v="NARANJA"/>
    <n v="51.48"/>
    <x v="16"/>
  </r>
  <r>
    <x v="0"/>
    <s v="PT - LAMINA ESPUMA D-26.0"/>
    <s v="100.0X200.0X004.8"/>
    <s v="NARANJA"/>
    <n v="237.12"/>
    <x v="42"/>
  </r>
  <r>
    <x v="0"/>
    <s v="PT - LAMINA ESPUMA D-26.0"/>
    <s v="100.0X200.0X012.0"/>
    <s v="NARANJA"/>
    <n v="99.84"/>
    <x v="43"/>
  </r>
  <r>
    <x v="0"/>
    <s v="PT - LAMINA ESPUMA D-26.0 PENTA"/>
    <s v="100.0X200.0X003.0"/>
    <s v="GRIS"/>
    <n v="102.96000000000001"/>
    <x v="44"/>
  </r>
  <r>
    <x v="0"/>
    <s v="PT - LAMINA ESPUMA D-30.0"/>
    <s v="150.0X200.0X001.7"/>
    <s v="LILA"/>
    <n v="541.62"/>
    <x v="24"/>
  </r>
  <r>
    <x v="0"/>
    <s v="PT - LAMINA ESPUMA D-20.0"/>
    <s v="100.0X200.0X000.9"/>
    <s v="NARANJA"/>
    <n v="3.96"/>
    <x v="25"/>
  </r>
  <r>
    <x v="0"/>
    <s v="PT - LAMINA ESPUMA D-20.0"/>
    <s v="100.0X200.0X000.9"/>
    <s v="NARANJA"/>
    <n v="1.7999999999999998"/>
    <x v="25"/>
  </r>
  <r>
    <x v="0"/>
    <s v="PT - LAMINA ESPUMA D-30.0"/>
    <s v="100.0X200.0X009.0"/>
    <s v="NARANJA"/>
    <n v="356.40000000000003"/>
    <x v="45"/>
  </r>
  <r>
    <x v="0"/>
    <s v="PT - LAMINA CASATA D-70.0"/>
    <s v="098.0X188.0X003.0"/>
    <m/>
    <n v="30.952000000000002"/>
    <x v="46"/>
  </r>
  <r>
    <x v="0"/>
    <s v="PT - LAMINA ESPUMA D-12.0"/>
    <s v="040.0X065.0X005.0"/>
    <s v="BLANCO "/>
    <n v="28.08"/>
    <x v="47"/>
  </r>
  <r>
    <x v="0"/>
    <s v="PT - LAMINA ESPUMA D-12.0"/>
    <s v="040.0X065.0X005.0"/>
    <s v="BLANCO "/>
    <n v="65.52"/>
    <x v="47"/>
  </r>
  <r>
    <x v="0"/>
    <s v="PT - LAMINA ESPUMA D-12.0"/>
    <s v="100.0X200.0X000.8"/>
    <s v="BLANCO "/>
    <n v="0.76800000000000002"/>
    <x v="8"/>
  </r>
  <r>
    <x v="0"/>
    <s v="PT - LAMINA ESPUMA D-12.0"/>
    <s v="100.0X200.0X000.8"/>
    <s v="BLANCO "/>
    <n v="0.192"/>
    <x v="8"/>
  </r>
  <r>
    <x v="0"/>
    <s v="PT - LAMINA ESPUMA D-12.0"/>
    <s v="100.0X200.0X001.3"/>
    <s v="BLANCO "/>
    <n v="0.312"/>
    <x v="9"/>
  </r>
  <r>
    <x v="0"/>
    <s v="PT - LAMINA ESPUMA D-12.0"/>
    <s v="100.0X200.0X001.3"/>
    <s v="BLANCO "/>
    <n v="0.624"/>
    <x v="9"/>
  </r>
  <r>
    <x v="0"/>
    <s v="PT - LAMINA ESPUMA D-12.0"/>
    <s v="100.0X200.0X004.0"/>
    <s v="BLANCO "/>
    <n v="1.92"/>
    <x v="1"/>
  </r>
  <r>
    <x v="0"/>
    <s v="PT - LAMINA ESPUMA D-12.0"/>
    <s v="100.0X200.0X004.0"/>
    <s v="BLANCO "/>
    <n v="2.88"/>
    <x v="1"/>
  </r>
  <r>
    <x v="0"/>
    <s v="PT - LAMINA ESPUMA D-12.0"/>
    <s v="100.0X200.0X005.8"/>
    <s v="BLANCO "/>
    <n v="118.32"/>
    <x v="48"/>
  </r>
  <r>
    <x v="0"/>
    <s v="PT - LAMINA ESPUMA D-15.0"/>
    <s v="080.0X190.0X005.0"/>
    <s v="ROSADO "/>
    <n v="341.99999999999994"/>
    <x v="49"/>
  </r>
  <r>
    <x v="0"/>
    <s v="PT - LAMINA ESPUMA D-15.0"/>
    <s v="100.0X200.0X001.8"/>
    <s v="ROSADO "/>
    <n v="1.08"/>
    <x v="28"/>
  </r>
  <r>
    <x v="0"/>
    <s v="PT - LAMINA ESPUMA D-15.0"/>
    <s v="100.0X200.0X002.5"/>
    <s v="ROSADO "/>
    <n v="30"/>
    <x v="50"/>
  </r>
  <r>
    <x v="0"/>
    <s v="PT - LAMINA ESPUMA D-15.0"/>
    <s v="100.0X200.0X002.8"/>
    <s v="ROSADO "/>
    <n v="0.84"/>
    <x v="19"/>
  </r>
  <r>
    <x v="0"/>
    <s v="PT - LAMINA ESPUMA D-15.0"/>
    <s v="100.0X200.0X003.8"/>
    <s v="ROSADO "/>
    <n v="59.279999999999994"/>
    <x v="51"/>
  </r>
  <r>
    <x v="0"/>
    <s v="PT - LAMINA ESPUMA D-15.0"/>
    <s v="100.0X200.0X004.5"/>
    <s v="ROSADO "/>
    <n v="29.700000000000003"/>
    <x v="3"/>
  </r>
  <r>
    <x v="0"/>
    <s v="PT - LAMINA ESPUMA D-15.0"/>
    <s v="100.0X200.0X006.0"/>
    <s v="ROSADO "/>
    <n v="9"/>
    <x v="21"/>
  </r>
  <r>
    <x v="0"/>
    <s v="PT - LAMINA ESPUMA D-18.0"/>
    <s v="040.0X070.0X010.0"/>
    <s v="ROSADO "/>
    <n v="50.4"/>
    <x v="52"/>
  </r>
  <r>
    <x v="0"/>
    <s v="PT - LAMINA ESPUMA D-18.0"/>
    <s v="040.0X080.0X010.0"/>
    <s v="ROSADO "/>
    <n v="57.599999999999994"/>
    <x v="53"/>
  </r>
  <r>
    <x v="0"/>
    <s v="PT - LAMINA ESPUMA D-18.0"/>
    <s v="100.0X200.0X004.5"/>
    <s v="ROSADO "/>
    <n v="35.64"/>
    <x v="54"/>
  </r>
  <r>
    <x v="0"/>
    <s v="PT - LAMINA ESPUMA D-18.0"/>
    <s v="100.0X200.0X008.0"/>
    <s v="ROSADO "/>
    <n v="34.56"/>
    <x v="55"/>
  </r>
  <r>
    <x v="0"/>
    <s v="PT - LAMINA ESPUMA D-20.0"/>
    <s v="100.0X200.0X004.0"/>
    <s v="NARANJA"/>
    <n v="9.6000000000000014"/>
    <x v="11"/>
  </r>
  <r>
    <x v="0"/>
    <s v="PT - LAMINA ESPUMA D-20.0"/>
    <s v="100.0X200.0X004.0"/>
    <s v="NARANJA"/>
    <n v="3.2"/>
    <x v="11"/>
  </r>
  <r>
    <x v="0"/>
    <s v="PT - LAMINA ESPUMA D-20.0"/>
    <s v="100.0X200.0X004.5"/>
    <s v="NARANJA"/>
    <n v="79.2"/>
    <x v="56"/>
  </r>
  <r>
    <x v="0"/>
    <s v="PT - LAMINA ESPUMA D-20.0"/>
    <s v="100.0X200.0X006.0"/>
    <s v="NARANJA"/>
    <n v="14.399999999999999"/>
    <x v="12"/>
  </r>
  <r>
    <x v="0"/>
    <s v="PT - LAMINA ESPUMA D-23.0"/>
    <s v="100.0X190.0X015.5"/>
    <s v="NARANJA"/>
    <n v="40.641000000000005"/>
    <x v="57"/>
  </r>
  <r>
    <x v="0"/>
    <s v="PT - LAMINA ESPUMA D-23.0"/>
    <s v="100.0X200.0X004.3"/>
    <s v="NARANJA"/>
    <n v="3.956"/>
    <x v="14"/>
  </r>
  <r>
    <x v="0"/>
    <s v="PT - LAMINA ESPUMA D-23.0"/>
    <s v="100.0X200.0X004.3"/>
    <s v="NARANJA"/>
    <n v="7.9119999999999999"/>
    <x v="14"/>
  </r>
  <r>
    <x v="0"/>
    <s v="PT - LAMINA ESPUMA D-23.0"/>
    <s v="100.0X200.0X006.0"/>
    <s v="NARANJA"/>
    <n v="281.52"/>
    <x v="15"/>
  </r>
  <r>
    <x v="0"/>
    <s v="PT - LAMINA ESPUMA D-23.0"/>
    <s v="100.0X200.0X006.0"/>
    <s v="NARANJA"/>
    <n v="5.52"/>
    <x v="15"/>
  </r>
  <r>
    <x v="0"/>
    <s v="PT - LAMINA ESPUMA D-23.0"/>
    <s v="140.0X190.0X015.5"/>
    <s v="NARANJA"/>
    <n v="56.897400000000005"/>
    <x v="58"/>
  </r>
  <r>
    <x v="0"/>
    <s v="PT - LAMINA ESPUMA D-26.0"/>
    <s v="100.0X200.0X002.0"/>
    <s v="GRIS"/>
    <n v="1.04"/>
    <x v="22"/>
  </r>
  <r>
    <x v="0"/>
    <s v="PT - LAMINA ESPUMA D-26.0"/>
    <s v="100.0X200.0X002.7"/>
    <s v="NARANJA"/>
    <n v="207.79199999999997"/>
    <x v="59"/>
  </r>
  <r>
    <x v="0"/>
    <s v="PT - LAMINA ESPUMA D-26.0"/>
    <s v="100.0X200.0X003.0"/>
    <s v="NARANJA"/>
    <n v="9.36"/>
    <x v="6"/>
  </r>
  <r>
    <x v="0"/>
    <s v="PT - LAMINA ESPUMA D-26.0"/>
    <s v="100.0X200.0X004.5"/>
    <s v="NARANJA"/>
    <n v="9.36"/>
    <x v="16"/>
  </r>
  <r>
    <x v="0"/>
    <s v="PT - LAMINA ESPUMA D-26.0"/>
    <s v="100.0X200.0X004.5"/>
    <s v="GRIS"/>
    <n v="4.68"/>
    <x v="33"/>
  </r>
  <r>
    <x v="0"/>
    <s v="PT - LAMINA ESPUMA D-26.0"/>
    <s v="100.0X200.0X004.8"/>
    <s v="NARANJA"/>
    <n v="24.96"/>
    <x v="42"/>
  </r>
  <r>
    <x v="0"/>
    <s v="PT - LAMINA ESPUMA D-26.0"/>
    <s v="100.0X200.0X005.0"/>
    <s v="NARANJA"/>
    <n v="208"/>
    <x v="60"/>
  </r>
  <r>
    <x v="0"/>
    <s v="PT - LAMINA ESPUMA D-26.0"/>
    <s v="100.0X200.0X006.5"/>
    <s v="NARANJA"/>
    <n v="3.38"/>
    <x v="23"/>
  </r>
  <r>
    <x v="0"/>
    <s v="PT - LAMINA ESPUMA D-26.0"/>
    <s v="100.0X200.0X006.5"/>
    <s v="NARANJA"/>
    <n v="6.76"/>
    <x v="23"/>
  </r>
  <r>
    <x v="0"/>
    <s v="PT - LAMINA ESPUMA D-26.0"/>
    <s v="100.0X200.0X007.0"/>
    <s v="NARANJA"/>
    <n v="203.84"/>
    <x v="34"/>
  </r>
  <r>
    <x v="0"/>
    <s v="PT - LAMINA ESPUMA D-26.0"/>
    <s v="100.0X200.0X007.0"/>
    <s v="NARANJA"/>
    <n v="14.56"/>
    <x v="34"/>
  </r>
  <r>
    <x v="0"/>
    <s v="PT - LAMINA ESPUMA D-26.0"/>
    <s v="100.0X200.0X007.0"/>
    <s v="GRIS"/>
    <n v="14.56"/>
    <x v="35"/>
  </r>
  <r>
    <x v="0"/>
    <s v="PT - LAMINA ESPUMA D-26.0"/>
    <s v="100.0X200.0X009.0"/>
    <s v="NARANJA"/>
    <n v="4.68"/>
    <x v="7"/>
  </r>
  <r>
    <x v="0"/>
    <s v="PT - LAMINA ESPUMA D-26.0"/>
    <s v="150.0X200.0X001.3"/>
    <s v="ROSADO "/>
    <n v="468.46800000000002"/>
    <x v="61"/>
  </r>
  <r>
    <x v="0"/>
    <s v="PT - LAMINA ESPUMA D-26.0 PENTA"/>
    <s v="100.0X200.0X004.0"/>
    <s v="GRIS"/>
    <n v="52"/>
    <x v="62"/>
  </r>
  <r>
    <x v="0"/>
    <s v="PT - LAMINA ESPUMA D-26.0 PENTA"/>
    <s v="100.0X200.0X007.5"/>
    <s v="GRIS"/>
    <n v="50.699999999999996"/>
    <x v="63"/>
  </r>
  <r>
    <x v="0"/>
    <s v="PT - LAMINA ESPUMA D-20.0"/>
    <s v="100.0X200.0X000.9"/>
    <s v="NARANJA"/>
    <n v="1.7999999999999998"/>
    <x v="25"/>
  </r>
  <r>
    <x v="0"/>
    <s v="PT - LAMINA ESPUMA D-20.0"/>
    <s v="100.0X200.0X000.9"/>
    <s v="NARANJA"/>
    <n v="1.7999999999999998"/>
    <x v="25"/>
  </r>
  <r>
    <x v="0"/>
    <s v="PT - LAMINA ESPUMA D-12.0"/>
    <s v="100.0X200.0X003.8"/>
    <s v="BLANCO "/>
    <n v="23.712"/>
    <x v="64"/>
  </r>
  <r>
    <x v="0"/>
    <s v="PT - LAMINA ESPUMA D-20.0"/>
    <s v="100.0X200.0X006.4"/>
    <s v="NARANJA"/>
    <n v="81.92"/>
    <x v="65"/>
  </r>
  <r>
    <x v="0"/>
    <s v="PT - LAMINA ESPUMA D-23.0"/>
    <s v="100.0X200.0X100.0"/>
    <s v="NARANJA"/>
    <n v="46"/>
    <x v="66"/>
  </r>
  <r>
    <x v="0"/>
    <s v="PT - LAMINA ESPUMA D-26.0"/>
    <s v="100.0X190.0X004.7"/>
    <s v="NARANJA"/>
    <n v="48.757800000000003"/>
    <x v="67"/>
  </r>
  <r>
    <x v="0"/>
    <s v="PT - LAMINA ESPUMA D-26.0"/>
    <s v="140.0X190.0X004.7"/>
    <s v="NARANJA"/>
    <n v="68.260500000000008"/>
    <x v="68"/>
  </r>
  <r>
    <x v="0"/>
    <s v="PT - LAMINA CASATA D-70.0"/>
    <s v="098.0X188.0X009.5"/>
    <m/>
    <n v="61.260000000000005"/>
    <x v="69"/>
  </r>
  <r>
    <x v="0"/>
    <s v="PT - LAMINA ESPUMA D-23.0"/>
    <s v="150.0X200.0X001.3"/>
    <s v="GRIS CLARO"/>
    <n v="263.71800000000002"/>
    <x v="70"/>
  </r>
  <r>
    <x v="0"/>
    <s v="PT - LAMINA ESPUMA D-23.0"/>
    <s v="150.0X200.0X001.3"/>
    <s v="GRIS CLARO"/>
    <n v="150.696"/>
    <x v="70"/>
  </r>
  <r>
    <x v="0"/>
    <s v="PT - LAMINA ESPUMA D-30.0"/>
    <s v="100.0X200.0X100.0"/>
    <s v="NARANJA"/>
    <n v="60"/>
    <x v="71"/>
  </r>
  <r>
    <x v="0"/>
    <s v="PT - LAMINA ESPUMA D-12.0"/>
    <s v="100.0X200.0X000.5"/>
    <s v="BLANCO "/>
    <n v="0.24"/>
    <x v="0"/>
  </r>
  <r>
    <x v="0"/>
    <s v="PT - LAMINA ESPUMA D-12.0"/>
    <s v="100.0X200.0X000.5"/>
    <s v="BLANCO "/>
    <n v="1.92"/>
    <x v="0"/>
  </r>
  <r>
    <x v="0"/>
    <s v="PT - LAMINA ESPUMA D-12.0"/>
    <s v="100.0X200.0X000.8"/>
    <s v="BLANCO "/>
    <n v="0.38400000000000001"/>
    <x v="8"/>
  </r>
  <r>
    <x v="0"/>
    <s v="PT - LAMINA ESPUMA D-12.0"/>
    <s v="100.0X200.0X000.8"/>
    <s v="BLANCO "/>
    <n v="3.84"/>
    <x v="8"/>
  </r>
  <r>
    <x v="0"/>
    <s v="PT - LAMINA ESPUMA D-12.0"/>
    <s v="100.0X200.0X000.8"/>
    <s v="BLANCO "/>
    <n v="2.1120000000000001"/>
    <x v="8"/>
  </r>
  <r>
    <x v="0"/>
    <s v="PT - LAMINA ESPUMA D-12.0"/>
    <s v="100.0X200.0X000.8"/>
    <s v="BLANCO "/>
    <n v="0.96"/>
    <x v="8"/>
  </r>
  <r>
    <x v="0"/>
    <s v="PT - LAMINA ESPUMA D-12.0"/>
    <s v="100.0X200.0X001.3"/>
    <s v="BLANCO "/>
    <n v="0.93599999999999994"/>
    <x v="9"/>
  </r>
  <r>
    <x v="0"/>
    <s v="PT - LAMINA ESPUMA D-12.0"/>
    <s v="100.0X200.0X001.3"/>
    <s v="BLANCO "/>
    <n v="6.5519999999999996"/>
    <x v="9"/>
  </r>
  <r>
    <x v="0"/>
    <s v="PT - LAMINA ESPUMA D-12.0"/>
    <s v="100.0X200.0X002.5"/>
    <s v="BLANCO "/>
    <n v="0.6"/>
    <x v="18"/>
  </r>
  <r>
    <x v="0"/>
    <s v="PT - LAMINA ESPUMA D-12.0"/>
    <s v="100.0X200.0X002.5"/>
    <s v="BLANCO "/>
    <n v="1.2"/>
    <x v="18"/>
  </r>
  <r>
    <x v="0"/>
    <s v="PT - LAMINA ESPUMA D-12.0"/>
    <s v="100.0X200.0X002.5"/>
    <s v="BLANCO "/>
    <n v="0.6"/>
    <x v="18"/>
  </r>
  <r>
    <x v="0"/>
    <s v="PT - LAMINA ESPUMA D-12.0"/>
    <s v="100.0X200.0X004.0"/>
    <s v="BLANCO "/>
    <n v="1.92"/>
    <x v="1"/>
  </r>
  <r>
    <x v="0"/>
    <s v="PT - LAMINA ESPUMA D-15.0"/>
    <s v="100.0X200.0X002.8"/>
    <s v="ROSADO "/>
    <n v="1.68"/>
    <x v="19"/>
  </r>
  <r>
    <x v="0"/>
    <s v="PT - LAMINA ESPUMA D-15.0"/>
    <s v="100.0X200.0X002.8"/>
    <s v="ROSADO "/>
    <n v="0.84"/>
    <x v="19"/>
  </r>
  <r>
    <x v="0"/>
    <s v="PT - LAMINA ESPUMA D-15.0"/>
    <s v="100.0X200.0X002.8"/>
    <s v="ROSADO "/>
    <n v="1.68"/>
    <x v="19"/>
  </r>
  <r>
    <x v="0"/>
    <s v="PT - LAMINA ESPUMA D-15.0"/>
    <s v="100.0X200.0X004.0"/>
    <s v="ROSADO "/>
    <n v="6"/>
    <x v="2"/>
  </r>
  <r>
    <x v="0"/>
    <s v="PT - LAMINA ESPUMA D-15.0"/>
    <s v="100.0X200.0X004.0"/>
    <s v="ROSADO "/>
    <n v="3.5999999999999996"/>
    <x v="2"/>
  </r>
  <r>
    <x v="0"/>
    <s v="PT - LAMINA ESPUMA D-15.0"/>
    <s v="100.0X200.0X004.0"/>
    <s v="ROSADO "/>
    <n v="10.799999999999999"/>
    <x v="2"/>
  </r>
  <r>
    <x v="0"/>
    <s v="PT - LAMINA ESPUMA D-15.0"/>
    <s v="100.0X200.0X004.0"/>
    <s v="ROSADO "/>
    <n v="2.4"/>
    <x v="2"/>
  </r>
  <r>
    <x v="0"/>
    <s v="PT - LAMINA ESPUMA D-15.0"/>
    <s v="100.0X200.0X004.0"/>
    <s v="ROSADO "/>
    <n v="4.8"/>
    <x v="2"/>
  </r>
  <r>
    <x v="0"/>
    <s v="PT - LAMINA ESPUMA D-15.0"/>
    <s v="100.0X200.0X006.0"/>
    <s v="ROSADO "/>
    <n v="7.2"/>
    <x v="21"/>
  </r>
  <r>
    <x v="0"/>
    <s v="PT - LAMINA ESPUMA D-18.0"/>
    <s v="100.0X200.0X009.0"/>
    <s v="ROSADO "/>
    <n v="6.48"/>
    <x v="10"/>
  </r>
  <r>
    <x v="0"/>
    <s v="PT - LAMINA ESPUMA D-20.0"/>
    <s v="100.0X200.0X004.0"/>
    <s v="NARANJA"/>
    <n v="3.2"/>
    <x v="11"/>
  </r>
  <r>
    <x v="0"/>
    <s v="PT - LAMINA ESPUMA D-20.0"/>
    <s v="100.0X200.0X004.0"/>
    <s v="NARANJA"/>
    <n v="3.2"/>
    <x v="11"/>
  </r>
  <r>
    <x v="0"/>
    <s v="PT - LAMINA ESPUMA D-20.0"/>
    <s v="100.0X200.0X004.0"/>
    <s v="NARANJA"/>
    <n v="9.6000000000000014"/>
    <x v="11"/>
  </r>
  <r>
    <x v="0"/>
    <s v="PT - LAMINA ESPUMA D-20.0"/>
    <s v="100.0X200.0X004.0"/>
    <s v="NARANJA"/>
    <n v="1.6"/>
    <x v="11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11.868"/>
    <x v="14"/>
  </r>
  <r>
    <x v="0"/>
    <s v="PT - LAMINA ESPUMA D-23.0"/>
    <s v="100.0X200.0X006.0"/>
    <s v="NARANJA"/>
    <n v="5.52"/>
    <x v="15"/>
  </r>
  <r>
    <x v="0"/>
    <s v="PT - LAMINA ESPUMA D-23.0"/>
    <s v="100.0X200.0X009.0"/>
    <s v="NARANJA"/>
    <n v="4.1399999999999997"/>
    <x v="5"/>
  </r>
  <r>
    <x v="0"/>
    <s v="PT - LAMINA ESPUMA D-26.0"/>
    <s v="100.0X200.0X004.5"/>
    <s v="NARANJA"/>
    <n v="4.68"/>
    <x v="16"/>
  </r>
  <r>
    <x v="0"/>
    <s v="PT - LAMINA ESPUMA D-26.0"/>
    <s v="100.0X200.0X004.5"/>
    <s v="GRIS"/>
    <n v="2.34"/>
    <x v="33"/>
  </r>
  <r>
    <x v="0"/>
    <s v="PT - LAMINA ESPUMA D-26.0"/>
    <s v="100.0X200.0X004.5"/>
    <s v="GRIS"/>
    <n v="2.34"/>
    <x v="33"/>
  </r>
  <r>
    <x v="0"/>
    <s v="PT - LAMINA ESPUMA D-26.0"/>
    <s v="100.0X200.0X006.5"/>
    <s v="NARANJA"/>
    <n v="13.52"/>
    <x v="23"/>
  </r>
  <r>
    <x v="0"/>
    <s v="PT - LAMINA ESPUMA D-26.0"/>
    <s v="100.0X200.0X007.0"/>
    <s v="NARANJA"/>
    <n v="3.64"/>
    <x v="34"/>
  </r>
  <r>
    <x v="0"/>
    <s v="PT - LAMINA ESPUMA D-26.0"/>
    <s v="100.0X200.0X009.0"/>
    <s v="NARANJA"/>
    <n v="14.04"/>
    <x v="7"/>
  </r>
  <r>
    <x v="0"/>
    <s v="PT - LAMINA ESPUMA D-26.0"/>
    <s v="100.0X200.0X009.0"/>
    <s v="NARANJA"/>
    <n v="4.68"/>
    <x v="7"/>
  </r>
  <r>
    <x v="0"/>
    <s v="PT - LAMINA ESPUMA D-20.0"/>
    <s v="100.0X200.0X000.9"/>
    <s v="NARANJA"/>
    <n v="0.36"/>
    <x v="25"/>
  </r>
  <r>
    <x v="0"/>
    <s v="PT - LAMINA ESPUMA D-20.0"/>
    <s v="100.0X200.0X000.9"/>
    <s v="NARANJA"/>
    <n v="2.52"/>
    <x v="25"/>
  </r>
  <r>
    <x v="0"/>
    <s v="PT - LAMINA ESPUMA D-12.0"/>
    <s v="100.0X200.0X000.5"/>
    <s v="BLANCO "/>
    <n v="0.12"/>
    <x v="0"/>
  </r>
  <r>
    <x v="0"/>
    <s v="PT - LAMINA ESPUMA D-12.0"/>
    <s v="100.0X200.0X000.8"/>
    <s v="BLANCO "/>
    <n v="0.38400000000000001"/>
    <x v="8"/>
  </r>
  <r>
    <x v="0"/>
    <s v="PT - LAMINA ESPUMA D-12.0"/>
    <s v="100.0X200.0X001.3"/>
    <s v="BLANCO "/>
    <n v="0.312"/>
    <x v="9"/>
  </r>
  <r>
    <x v="0"/>
    <s v="PT - LAMINA ESPUMA D-12.0"/>
    <s v="100.0X200.0X001.5"/>
    <s v="BLANCO "/>
    <n v="24.119999999999997"/>
    <x v="72"/>
  </r>
  <r>
    <x v="0"/>
    <s v="PT - LAMINA ESPUMA D-12.0"/>
    <s v="100.0X200.0X003.0"/>
    <s v="BLANCO "/>
    <n v="72"/>
    <x v="73"/>
  </r>
  <r>
    <x v="0"/>
    <s v="PT - LAMINA ESPUMA D-12.0"/>
    <s v="100.0X200.0X004.0"/>
    <s v="BLANCO "/>
    <n v="0.96"/>
    <x v="1"/>
  </r>
  <r>
    <x v="0"/>
    <s v="PT - LAMINA ESPUMA D-12.0"/>
    <s v="100.0X200.0X004.0"/>
    <s v="BLANCO "/>
    <n v="7.68"/>
    <x v="1"/>
  </r>
  <r>
    <x v="0"/>
    <s v="PT - LAMINA ESPUMA D-15.0"/>
    <s v="100.0X200.0X001.8"/>
    <s v="ROSADO "/>
    <n v="1.08"/>
    <x v="28"/>
  </r>
  <r>
    <x v="0"/>
    <s v="PT - LAMINA ESPUMA D-15.0"/>
    <s v="100.0X200.0X002.8"/>
    <s v="ROSADO "/>
    <n v="0.84"/>
    <x v="19"/>
  </r>
  <r>
    <x v="0"/>
    <s v="PT - LAMINA ESPUMA D-15.0"/>
    <s v="100.0X200.0X004.0"/>
    <s v="ROSADO "/>
    <n v="60"/>
    <x v="2"/>
  </r>
  <r>
    <x v="0"/>
    <s v="PT - LAMINA ESPUMA D-15.0"/>
    <s v="100.0X200.0X004.0"/>
    <s v="ROSADO "/>
    <n v="2.4"/>
    <x v="2"/>
  </r>
  <r>
    <x v="0"/>
    <s v="PT - LAMINA ESPUMA D-15.0"/>
    <s v="100.0X200.0X006.0"/>
    <s v="ROSADO "/>
    <n v="1.8"/>
    <x v="21"/>
  </r>
  <r>
    <x v="0"/>
    <s v="PT - LAMINA ESPUMA D-18.0"/>
    <s v="100.0X200.0X004.0"/>
    <s v="ROSADO "/>
    <n v="72"/>
    <x v="74"/>
  </r>
  <r>
    <x v="0"/>
    <s v="PT - LAMINA ESPUMA D-20.0"/>
    <s v="100.0X200.0X001.0"/>
    <s v="NARANJA"/>
    <n v="80"/>
    <x v="75"/>
  </r>
  <r>
    <x v="0"/>
    <s v="PT - LAMINA ESPUMA D-20.0"/>
    <s v="100.0X200.0X001.5"/>
    <s v="NARANJA"/>
    <n v="40.199999999999996"/>
    <x v="76"/>
  </r>
  <r>
    <x v="0"/>
    <s v="PT - LAMINA ESPUMA D-20.0"/>
    <s v="100.0X200.0X003.0"/>
    <s v="NARANJA"/>
    <n v="39.6"/>
    <x v="77"/>
  </r>
  <r>
    <x v="0"/>
    <s v="PT - LAMINA ESPUMA D-20.0"/>
    <s v="100.0X200.0X004.0"/>
    <s v="NARANJA"/>
    <n v="3.2"/>
    <x v="11"/>
  </r>
  <r>
    <x v="0"/>
    <s v="PT - LAMINA ESPUMA D-20.0"/>
    <s v="100.0X200.0X005.0"/>
    <s v="NARANJA"/>
    <n v="40"/>
    <x v="78"/>
  </r>
  <r>
    <x v="0"/>
    <s v="PT - LAMINA ESPUMA D-20.0 ANTIESCARA "/>
    <s v="100.0X200.0X004.0"/>
    <s v="NARANJA"/>
    <n v="1.6"/>
    <x v="13"/>
  </r>
  <r>
    <x v="0"/>
    <s v="PT - LAMINA ESPUMA D-23.0"/>
    <s v="100.0X190.0X015.5"/>
    <s v="NARANJA"/>
    <n v="40.641000000000005"/>
    <x v="57"/>
  </r>
  <r>
    <x v="0"/>
    <s v="PT - LAMINA ESPUMA D-23.0"/>
    <s v="100.0X200.0X004.3"/>
    <s v="NARANJA"/>
    <n v="5.9340000000000002"/>
    <x v="14"/>
  </r>
  <r>
    <x v="0"/>
    <s v="PT - LAMINA ESPUMA D-23.0"/>
    <s v="100.0X200.0X009.0"/>
    <s v="NARANJA"/>
    <n v="62.099999999999994"/>
    <x v="5"/>
  </r>
  <r>
    <x v="0"/>
    <s v="PT - LAMINA ESPUMA D-26.0"/>
    <s v="048.0X065.0X005.0"/>
    <s v="NARANJA"/>
    <n v="48.672000000000004"/>
    <x v="79"/>
  </r>
  <r>
    <x v="0"/>
    <s v="PT - LAMINA ESPUMA D-26.0"/>
    <s v="100.0X200.0X004.5"/>
    <s v="GRIS"/>
    <n v="2.34"/>
    <x v="33"/>
  </r>
  <r>
    <x v="0"/>
    <s v="PT - LAMINA ESPUMA D-26.0"/>
    <s v="100.0X200.0X005.0"/>
    <s v="NARANJA"/>
    <n v="104"/>
    <x v="60"/>
  </r>
  <r>
    <x v="0"/>
    <s v="PT - LAMINA ESPUMA D-26.0"/>
    <s v="100.0X200.0X007.0"/>
    <s v="NARANJA"/>
    <n v="3.64"/>
    <x v="34"/>
  </r>
  <r>
    <x v="0"/>
    <s v="PT - LAMINA ESPUMA D-26.0"/>
    <s v="100.0X200.0X009.0"/>
    <s v="NARANJA"/>
    <n v="102.96"/>
    <x v="7"/>
  </r>
  <r>
    <x v="0"/>
    <s v="PT - LAMINA ESPUMA D-26.0 PENTA"/>
    <s v="100.0X200.0X004.8"/>
    <s v="GRIS"/>
    <n v="209.66399999999999"/>
    <x v="80"/>
  </r>
  <r>
    <x v="0"/>
    <s v="PT - LAMINA ESPUMA D-26.0 PENTA"/>
    <s v="100.0X200.0X005.0"/>
    <s v="GRIS"/>
    <n v="52"/>
    <x v="81"/>
  </r>
  <r>
    <x v="0"/>
    <s v="PT - LAMINA ESPUMA D-20.0"/>
    <s v="100.0X200.0X000.9"/>
    <s v="NARANJA"/>
    <n v="0.36"/>
    <x v="25"/>
  </r>
  <r>
    <x v="0"/>
    <s v="PT - LAMINA ESPUMA D-20.0"/>
    <s v="100.0X200.0X000.9"/>
    <s v="NARANJA"/>
    <n v="3.96"/>
    <x v="25"/>
  </r>
  <r>
    <x v="0"/>
    <s v="PT - LAMINA ESPUMA D-23.0"/>
    <s v="140.0X190.0X004.7"/>
    <s v="NARANJA"/>
    <n v="60.3855"/>
    <x v="82"/>
  </r>
  <r>
    <x v="0"/>
    <s v="PT - LAMINA ESPUMA D-30.0"/>
    <s v="100.0X190.0X003.2"/>
    <s v="NARANJA"/>
    <n v="20.064"/>
    <x v="83"/>
  </r>
  <r>
    <x v="0"/>
    <s v="PT - LAMINA ESPUMA D-30.0"/>
    <s v="100.0X190.0X007.7"/>
    <s v="NARANJA"/>
    <n v="26.334000000000003"/>
    <x v="84"/>
  </r>
  <r>
    <x v="0"/>
    <s v="PT - LAMINA ESPUMA D-30.0"/>
    <s v="100.0X190.0X009.7"/>
    <s v="NARANJA"/>
    <n v="11.058"/>
    <x v="85"/>
  </r>
  <r>
    <x v="0"/>
    <s v="PT - LAMINA ESPUMA D-12.0"/>
    <s v="100.0X200.0X000.5"/>
    <s v="BLANCO "/>
    <n v="0.72"/>
    <x v="0"/>
  </r>
  <r>
    <x v="0"/>
    <s v="PT - LAMINA ESPUMA D-12.0"/>
    <s v="100.0X200.0X001.3"/>
    <s v="BLANCO "/>
    <n v="1.248"/>
    <x v="9"/>
  </r>
  <r>
    <x v="0"/>
    <s v="PT - LAMINA ESPUMA D-12.0"/>
    <s v="100.0X200.0X001.3"/>
    <s v="BLANCO "/>
    <n v="0.624"/>
    <x v="9"/>
  </r>
  <r>
    <x v="0"/>
    <s v="PT - LAMINA ESPUMA D-12.0"/>
    <s v="100.0X200.0X004.0"/>
    <s v="BLANCO "/>
    <n v="1.92"/>
    <x v="1"/>
  </r>
  <r>
    <x v="0"/>
    <s v="PT - LAMINA ESPUMA D-12.0"/>
    <s v="100.0X200.0X004.0"/>
    <s v="BLANCO "/>
    <n v="1.92"/>
    <x v="1"/>
  </r>
  <r>
    <x v="0"/>
    <s v="PT - LAMINA ESPUMA D-15.0"/>
    <s v="100.0X200.0X002.0"/>
    <s v="ROSADO "/>
    <n v="30"/>
    <x v="86"/>
  </r>
  <r>
    <x v="0"/>
    <s v="PT - LAMINA ESPUMA D-15.0"/>
    <s v="100.0X200.0X004.0"/>
    <s v="ROSADO "/>
    <n v="3.5999999999999996"/>
    <x v="2"/>
  </r>
  <r>
    <x v="0"/>
    <s v="PT - LAMINA ESPUMA D-15.0"/>
    <s v="100.0X200.0X004.5"/>
    <s v="ROSADO "/>
    <n v="29.700000000000003"/>
    <x v="3"/>
  </r>
  <r>
    <x v="0"/>
    <s v="PT - LAMINA ESPUMA D-15.0"/>
    <s v="100.0X200.0X006.0"/>
    <s v="ROSADO "/>
    <n v="1.8"/>
    <x v="21"/>
  </r>
  <r>
    <x v="0"/>
    <s v="PT - LAMINA ESPUMA D-18.0"/>
    <s v="100.0X200.0X006.0"/>
    <s v="ROSADO "/>
    <n v="34.56"/>
    <x v="87"/>
  </r>
  <r>
    <x v="0"/>
    <s v="PT - LAMINA ESPUMA D-20.0"/>
    <s v="100.0X200.0X004.0"/>
    <s v="NARANJA"/>
    <n v="1.6"/>
    <x v="11"/>
  </r>
  <r>
    <x v="0"/>
    <s v="PT - LAMINA ESPUMA D-20.0"/>
    <s v="100.0X200.0X004.0"/>
    <s v="NARANJA"/>
    <n v="16"/>
    <x v="11"/>
  </r>
  <r>
    <x v="0"/>
    <s v="PT - LAMINA ESPUMA D-20.0"/>
    <s v="100.0X200.0X004.0"/>
    <s v="NARANJA"/>
    <n v="1.6"/>
    <x v="11"/>
  </r>
  <r>
    <x v="0"/>
    <s v="PT - LAMINA ESPUMA D-20.0"/>
    <s v="100.0X200.0X005.0"/>
    <s v="NARANJA"/>
    <n v="80"/>
    <x v="78"/>
  </r>
  <r>
    <x v="0"/>
    <s v="PT - LAMINA ESPUMA D-20.0"/>
    <s v="100.0X200.0X006.0"/>
    <s v="NARANJA"/>
    <n v="4.8"/>
    <x v="12"/>
  </r>
  <r>
    <x v="0"/>
    <s v="PT - LAMINA ESPUMA D-20.0"/>
    <s v="100.0X200.0X006.0"/>
    <s v="NARANJA"/>
    <n v="9.6"/>
    <x v="12"/>
  </r>
  <r>
    <x v="0"/>
    <s v="PT - LAMINA ESPUMA D-20.0"/>
    <s v="100.0X200.0X006.0"/>
    <s v="NARANJA"/>
    <n v="14.399999999999999"/>
    <x v="12"/>
  </r>
  <r>
    <x v="0"/>
    <s v="PT - LAMINA ESPUMA D-20.5 PENTA"/>
    <s v="100.0X200.0X008.0"/>
    <s v="BLANCO "/>
    <n v="78.72"/>
    <x v="88"/>
  </r>
  <r>
    <x v="0"/>
    <s v="PT - LAMINA ESPUMA D-23.0"/>
    <s v="100.0X200.0X003.0"/>
    <s v="NARANJA"/>
    <n v="22.08"/>
    <x v="40"/>
  </r>
  <r>
    <x v="0"/>
    <s v="PT - LAMINA ESPUMA D-23.0"/>
    <s v="100.0X200.0X004.3"/>
    <s v="NARANJA"/>
    <n v="9.89"/>
    <x v="14"/>
  </r>
  <r>
    <x v="0"/>
    <s v="PT - LAMINA ESPUMA D-23.0"/>
    <s v="100.0X200.0X005.0"/>
    <s v="NARANJA"/>
    <n v="92"/>
    <x v="41"/>
  </r>
  <r>
    <x v="0"/>
    <s v="PT - LAMINA ESPUMA D-23.0"/>
    <s v="100.0X200.0X006.0"/>
    <s v="NARANJA"/>
    <n v="8.2799999999999994"/>
    <x v="15"/>
  </r>
  <r>
    <x v="0"/>
    <s v="PT - LAMINA ESPUMA D-26.0"/>
    <s v="100.0X200.0X004.5"/>
    <s v="GRIS"/>
    <n v="4.68"/>
    <x v="33"/>
  </r>
  <r>
    <x v="0"/>
    <s v="PT - LAMINA ESPUMA D-26.0"/>
    <s v="100.0X200.0X006.5"/>
    <s v="NARANJA"/>
    <n v="6.76"/>
    <x v="23"/>
  </r>
  <r>
    <x v="0"/>
    <s v="PT - LAMINA ESPUMA D-26.0"/>
    <s v="100.0X200.0X007.0"/>
    <s v="NARANJA"/>
    <n v="7.28"/>
    <x v="34"/>
  </r>
  <r>
    <x v="0"/>
    <s v="PT - LAMINA ESPUMA D-26.0"/>
    <s v="100.0X200.0X009.0"/>
    <s v="NARANJA"/>
    <n v="9.36"/>
    <x v="7"/>
  </r>
  <r>
    <x v="0"/>
    <s v="PT - LAMINA ESPUMA D-26.0 PENTA"/>
    <s v="100.0X200.0X005.0"/>
    <s v="GRIS"/>
    <n v="104"/>
    <x v="81"/>
  </r>
  <r>
    <x v="0"/>
    <s v="PT - LAMINA ESPUMA D-26.0 PENTA"/>
    <s v="100.0X200.0X008.0"/>
    <s v="GRIS"/>
    <n v="49.92"/>
    <x v="89"/>
  </r>
  <r>
    <x v="0"/>
    <s v="PT - LAMINA ESPUMA D-26.0 PENTA"/>
    <s v="100.0X200.0X009.0"/>
    <s v="GRIS"/>
    <n v="102.96"/>
    <x v="90"/>
  </r>
  <r>
    <x v="0"/>
    <s v="PT - LAMINA ESPUMA D-20.0"/>
    <s v="100.0X200.0X000.9"/>
    <s v="NARANJA"/>
    <n v="3.5999999999999996"/>
    <x v="25"/>
  </r>
  <r>
    <x v="0"/>
    <s v="PT - LAMINA ESPUMA D-12.0"/>
    <s v="100.0X200.0X000.5"/>
    <s v="BLANCO "/>
    <n v="0.12"/>
    <x v="0"/>
  </r>
  <r>
    <x v="0"/>
    <s v="PT - LAMINA ESPUMA D-12.0"/>
    <s v="100.0X200.0X001.3"/>
    <s v="BLANCO "/>
    <n v="0.312"/>
    <x v="9"/>
  </r>
  <r>
    <x v="0"/>
    <s v="PT - LAMINA ESPUMA D-12.0"/>
    <s v="100.0X200.0X001.5"/>
    <s v="BLANCO "/>
    <n v="181.79999999999998"/>
    <x v="72"/>
  </r>
  <r>
    <x v="0"/>
    <s v="PT - LAMINA ESPUMA D-12.0"/>
    <s v="100.0X200.0X003.0"/>
    <s v="BLANCO "/>
    <n v="23.04"/>
    <x v="73"/>
  </r>
  <r>
    <x v="0"/>
    <s v="PT - LAMINA ESPUMA D-12.0"/>
    <s v="100.0X200.0X004.0"/>
    <s v="BLANCO "/>
    <n v="2.88"/>
    <x v="1"/>
  </r>
  <r>
    <x v="0"/>
    <s v="PT - LAMINA ESPUMA D-12.0"/>
    <s v="100.0X200.0X004.0"/>
    <s v="BLANCO "/>
    <n v="0.96"/>
    <x v="1"/>
  </r>
  <r>
    <x v="0"/>
    <s v="PT - LAMINA ESPUMA D-18.0"/>
    <s v="100.0X200.0X003.0"/>
    <s v="ROSADO "/>
    <n v="35.64"/>
    <x v="37"/>
  </r>
  <r>
    <x v="0"/>
    <s v="PT - LAMINA ESPUMA D-20.0"/>
    <s v="100.0X200.0X001.0"/>
    <s v="NARANJA"/>
    <n v="40"/>
    <x v="75"/>
  </r>
  <r>
    <x v="0"/>
    <s v="PT - LAMINA ESPUMA D-20.0"/>
    <s v="100.0X200.0X001.5"/>
    <s v="NARANJA"/>
    <n v="40.199999999999996"/>
    <x v="76"/>
  </r>
  <r>
    <x v="0"/>
    <s v="PT - LAMINA ESPUMA D-20.0"/>
    <s v="100.0X200.0X004.0"/>
    <s v="NARANJA"/>
    <n v="8"/>
    <x v="11"/>
  </r>
  <r>
    <x v="0"/>
    <s v="PT - LAMINA ESPUMA D-20.0"/>
    <s v="100.0X200.0X006.0"/>
    <s v="NARANJA"/>
    <n v="14.399999999999999"/>
    <x v="12"/>
  </r>
  <r>
    <x v="0"/>
    <s v="PT - LAMINA ESPUMA D-20.0"/>
    <s v="100.0X200.0X006.0"/>
    <s v="NARANJA"/>
    <n v="2.4"/>
    <x v="12"/>
  </r>
  <r>
    <x v="0"/>
    <s v="PT - LAMINA ESPUMA D-20.0 ANTIESCARA "/>
    <s v="100.0X200.0X004.0"/>
    <s v="NARANJA"/>
    <n v="1.6"/>
    <x v="13"/>
  </r>
  <r>
    <x v="0"/>
    <s v="PT - LAMINA ESPUMA D-23.0"/>
    <s v="100.0X190.0X013.5"/>
    <s v="NARANJA"/>
    <n v="41.296499999999995"/>
    <x v="91"/>
  </r>
  <r>
    <x v="0"/>
    <s v="PT - LAMINA ESPUMA D-23.0"/>
    <s v="100.0X200.0X004.3"/>
    <s v="NARANJA"/>
    <n v="5.9340000000000002"/>
    <x v="14"/>
  </r>
  <r>
    <x v="0"/>
    <s v="PT - LAMINA ESPUMA D-23.0"/>
    <s v="100.0X200.0X004.7"/>
    <s v="NARANJA"/>
    <n v="45.402000000000001"/>
    <x v="92"/>
  </r>
  <r>
    <x v="0"/>
    <s v="PT - LAMINA ESPUMA D-23.0"/>
    <s v="120.0X190.0X013.5"/>
    <s v="NARANJA"/>
    <n v="49.555799999999998"/>
    <x v="93"/>
  </r>
  <r>
    <x v="0"/>
    <s v="PT - LAMINA ESPUMA D-26.0"/>
    <s v="100.0X200.0X004.5"/>
    <s v="NARANJA"/>
    <n v="154.44"/>
    <x v="16"/>
  </r>
  <r>
    <x v="0"/>
    <s v="PT - LAMINA ESPUMA D-26.0"/>
    <s v="100.0X200.0X004.5"/>
    <s v="GRIS"/>
    <n v="2.34"/>
    <x v="33"/>
  </r>
  <r>
    <x v="0"/>
    <s v="PT - LAMINA ESPUMA D-26.0"/>
    <s v="100.0X200.0X009.0"/>
    <s v="NARANJA"/>
    <n v="14.04"/>
    <x v="7"/>
  </r>
  <r>
    <x v="0"/>
    <s v="PT - LAMINA ESPUMA D-26.0"/>
    <s v="100.0X200.0X010.0"/>
    <s v="NARANJA"/>
    <n v="156"/>
    <x v="94"/>
  </r>
  <r>
    <x v="0"/>
    <s v="PT - LAMINA ESPUMA D-26.0"/>
    <s v="150.0X200.0X001.7"/>
    <s v="GRIS"/>
    <n v="312.93600000000004"/>
    <x v="95"/>
  </r>
  <r>
    <x v="0"/>
    <s v="PT - LAMINA ESPUMA D-26.0 PENTA"/>
    <s v="100.0X200.0X004.5"/>
    <s v="GRIS"/>
    <n v="51.48"/>
    <x v="96"/>
  </r>
  <r>
    <x v="0"/>
    <s v="PT - LAMINA ESPUMA D-26.0 PENTA"/>
    <s v="100.0X200.0X007.5"/>
    <s v="GRIS"/>
    <n v="50.699999999999996"/>
    <x v="63"/>
  </r>
  <r>
    <x v="0"/>
    <s v="PT - LAMINA ESPUMA D-23.0"/>
    <s v="140.0X200.0X001.3"/>
    <s v="GRIS CLARO"/>
    <n v="97.115200000000002"/>
    <x v="97"/>
  </r>
  <r>
    <x v="0"/>
    <s v="PT - LAMINA ESPUMA D-26.0"/>
    <s v="140.0X180.0X001.4"/>
    <s v="GRIS"/>
    <n v="260.51319999999998"/>
    <x v="98"/>
  </r>
  <r>
    <x v="0"/>
    <s v="PT - LAMINA ESPUMA D-26.0"/>
    <s v="140.0X200.0X001.3"/>
    <s v="GRIS"/>
    <n v="280.13440000000003"/>
    <x v="99"/>
  </r>
  <r>
    <x v="0"/>
    <s v="PT - LAMINA ESPUMA D-12.0"/>
    <s v="100.0X200.0X000.5"/>
    <s v="BLANCO "/>
    <n v="0.96"/>
    <x v="0"/>
  </r>
  <r>
    <x v="0"/>
    <s v="PT - LAMINA ESPUMA D-12.0"/>
    <s v="100.0X200.0X000.8"/>
    <s v="BLANCO "/>
    <n v="1.92"/>
    <x v="8"/>
  </r>
  <r>
    <x v="0"/>
    <s v="PT - LAMINA ESPUMA D-12.0"/>
    <s v="100.0X200.0X001.3"/>
    <s v="BLANCO "/>
    <n v="1.248"/>
    <x v="9"/>
  </r>
  <r>
    <x v="0"/>
    <s v="PT - LAMINA ESPUMA D-12.0"/>
    <s v="100.0X200.0X002.0"/>
    <s v="BLANCO "/>
    <n v="24"/>
    <x v="100"/>
  </r>
  <r>
    <x v="0"/>
    <s v="PT - LAMINA ESPUMA D-12.0"/>
    <s v="100.0X200.0X004.0"/>
    <s v="BLANCO "/>
    <n v="1.92"/>
    <x v="1"/>
  </r>
  <r>
    <x v="0"/>
    <s v="PT - LAMINA ESPUMA D-15.0"/>
    <s v="100.0X200.0X004.0"/>
    <s v="ROSADO "/>
    <n v="2.4"/>
    <x v="2"/>
  </r>
  <r>
    <x v="0"/>
    <s v="PT - LAMINA ESPUMA D-15.0"/>
    <s v="100.0X200.0X004.0"/>
    <s v="ROSADO "/>
    <n v="6"/>
    <x v="2"/>
  </r>
  <r>
    <x v="0"/>
    <s v="PT - LAMINA ESPUMA D-15.0"/>
    <s v="100.0X200.0X004.0"/>
    <s v="ROSADO "/>
    <n v="4.8"/>
    <x v="2"/>
  </r>
  <r>
    <x v="0"/>
    <s v="PT - LAMINA ESPUMA D-15.0"/>
    <s v="100.0X200.0X004.5"/>
    <s v="ROSADO "/>
    <n v="29.700000000000003"/>
    <x v="3"/>
  </r>
  <r>
    <x v="0"/>
    <s v="PT - LAMINA ESPUMA D-15.0"/>
    <s v="100.0X200.0X006.0"/>
    <s v="ROSADO "/>
    <n v="23.400000000000002"/>
    <x v="21"/>
  </r>
  <r>
    <x v="0"/>
    <s v="PT - LAMINA ESPUMA D-18.0"/>
    <s v="100.0X200.0X004.5"/>
    <s v="ROSADO "/>
    <n v="35.64"/>
    <x v="54"/>
  </r>
  <r>
    <x v="0"/>
    <s v="PT - LAMINA ESPUMA D-18.0"/>
    <s v="100.0X200.0X005.0"/>
    <s v="ROSADO "/>
    <n v="36"/>
    <x v="38"/>
  </r>
  <r>
    <x v="0"/>
    <s v="PT - LAMINA ESPUMA D-20.0"/>
    <s v="100.0X200.0X004.0"/>
    <s v="NARANJA"/>
    <n v="1.6"/>
    <x v="11"/>
  </r>
  <r>
    <x v="0"/>
    <s v="PT - LAMINA ESPUMA D-20.0"/>
    <s v="100.0X200.0X004.0"/>
    <s v="NARANJA"/>
    <n v="1.6"/>
    <x v="11"/>
  </r>
  <r>
    <x v="0"/>
    <s v="PT - LAMINA ESPUMA D-20.0"/>
    <s v="100.0X200.0X006.0"/>
    <s v="NARANJA"/>
    <n v="21.599999999999998"/>
    <x v="12"/>
  </r>
  <r>
    <x v="0"/>
    <s v="PT - LAMINA ESPUMA D-23.0"/>
    <s v="100.0X200.0X004.0"/>
    <s v="NARANJA"/>
    <n v="46"/>
    <x v="101"/>
  </r>
  <r>
    <x v="0"/>
    <s v="PT - LAMINA ESPUMA D-23.0"/>
    <s v="100.0X200.0X004.3"/>
    <s v="NARANJA"/>
    <n v="45.494"/>
    <x v="14"/>
  </r>
  <r>
    <x v="0"/>
    <s v="PT - LAMINA ESPUMA D-23.0"/>
    <s v="100.0X200.0X004.3"/>
    <s v="NARANJA"/>
    <n v="15.824"/>
    <x v="14"/>
  </r>
  <r>
    <x v="0"/>
    <s v="PT - LAMINA ESPUMA D-23.0"/>
    <s v="100.0X200.0X004.3"/>
    <s v="NARANJA"/>
    <n v="1.978"/>
    <x v="14"/>
  </r>
  <r>
    <x v="0"/>
    <s v="PT - LAMINA ESPUMA D-23.0"/>
    <s v="100.0X200.0X004.5"/>
    <s v="NARANJA"/>
    <n v="45.54"/>
    <x v="4"/>
  </r>
  <r>
    <x v="0"/>
    <s v="PT - LAMINA ESPUMA D-23.0"/>
    <s v="100.0X200.0X004.5"/>
    <s v="NARANJA"/>
    <n v="91.08"/>
    <x v="4"/>
  </r>
  <r>
    <x v="0"/>
    <s v="PT - LAMINA ESPUMA D-23.0"/>
    <s v="100.0X200.0X006.0"/>
    <s v="NARANJA"/>
    <n v="2.76"/>
    <x v="15"/>
  </r>
  <r>
    <x v="0"/>
    <s v="PT - LAMINA ESPUMA D-23.0"/>
    <s v="140.0X190.0X018.0"/>
    <s v="NARANJA"/>
    <n v="33.037199999999999"/>
    <x v="102"/>
  </r>
  <r>
    <x v="0"/>
    <s v="PT - LAMINA ESPUMA D-26.0"/>
    <s v="100.0X200.0X004.5"/>
    <s v="GRIS"/>
    <n v="4.68"/>
    <x v="33"/>
  </r>
  <r>
    <x v="0"/>
    <s v="PT - LAMINA ESPUMA D-26.0"/>
    <s v="100.0X200.0X005.0"/>
    <s v="NARANJA"/>
    <n v="52"/>
    <x v="60"/>
  </r>
  <r>
    <x v="0"/>
    <s v="PT - LAMINA ESPUMA D-26.0"/>
    <s v="100.0X200.0X006.5"/>
    <s v="NARANJA"/>
    <n v="13.52"/>
    <x v="23"/>
  </r>
  <r>
    <x v="0"/>
    <s v="PT - LAMINA ESPUMA D-26.0"/>
    <s v="100.0X200.0X007.5"/>
    <s v="NARANJA"/>
    <n v="50.699999999999996"/>
    <x v="103"/>
  </r>
  <r>
    <x v="0"/>
    <s v="PT - LAMINA ESPUMA D-26.0"/>
    <s v="100.0X200.0X008.0"/>
    <s v="NARANJA"/>
    <n v="49.92"/>
    <x v="104"/>
  </r>
  <r>
    <x v="0"/>
    <s v="PT - LAMINA ESPUMA D-26.0"/>
    <s v="100.0X200.0X009.0"/>
    <s v="NARANJA"/>
    <n v="4.68"/>
    <x v="7"/>
  </r>
  <r>
    <x v="0"/>
    <s v="PT - LAMINA ESPUMA D-26.0"/>
    <s v="100.0X200.0X009.0"/>
    <s v="NARANJA"/>
    <n v="4.68"/>
    <x v="7"/>
  </r>
  <r>
    <x v="0"/>
    <s v="PT - LAMINA ESPUMA D-26.0 PENTA"/>
    <s v="100.0X200.0X003.0"/>
    <s v="GRIS"/>
    <n v="51.480000000000004"/>
    <x v="44"/>
  </r>
  <r>
    <x v="0"/>
    <s v="PT - LAMINA ESPUMA D-26.0 PENTA"/>
    <s v="100.0X200.0X009.0"/>
    <s v="GRIS"/>
    <n v="51.48"/>
    <x v="90"/>
  </r>
  <r>
    <x v="0"/>
    <s v="PT - LAMINA ESPUMA D-23.0"/>
    <s v="100.0X200.0X008.6"/>
    <s v="NARANJA"/>
    <n v="474.71999999999997"/>
    <x v="105"/>
  </r>
  <r>
    <x v="0"/>
    <s v="PT - LAMINA ESPUMA D-20.0"/>
    <s v="100.0X200.0X000.9"/>
    <s v="NARANJA"/>
    <n v="1.7999999999999998"/>
    <x v="25"/>
  </r>
  <r>
    <x v="0"/>
    <s v="PT - LAMINA ESPUMA D-20.0"/>
    <s v="100.0X200.0X000.9"/>
    <s v="NARANJA"/>
    <n v="1.08"/>
    <x v="25"/>
  </r>
  <r>
    <x v="0"/>
    <s v="PT - LAMINA ESPUMA D-12.0"/>
    <s v="100.0X200.0X003.8"/>
    <s v="BLANCO "/>
    <n v="237.12"/>
    <x v="64"/>
  </r>
  <r>
    <x v="0"/>
    <s v="PT - LAMINA ESPUMA D-23.0"/>
    <s v="100.0X200.0X100.0"/>
    <s v="NARANJA"/>
    <n v="92"/>
    <x v="66"/>
  </r>
  <r>
    <x v="0"/>
    <s v="PT - LAMINA ESPUMA D-23.0"/>
    <s v="130.0X190.0X018.0"/>
    <s v="NARANJA"/>
    <n v="30.677399999999999"/>
    <x v="106"/>
  </r>
  <r>
    <x v="0"/>
    <s v="PT - LAMINA ESPUMA D-23.0"/>
    <s v="150.0X200.0X001.5"/>
    <s v="GRIS CLARO"/>
    <n v="68.309999999999988"/>
    <x v="107"/>
  </r>
  <r>
    <x v="0"/>
    <s v="PT - LAMINA ESPUMA D-23.0"/>
    <s v="150.0X200.0X001.3"/>
    <s v="GRIS CLARO"/>
    <n v="138.13800000000001"/>
    <x v="70"/>
  </r>
  <r>
    <x v="0"/>
    <s v="PT - LAMINA ESPUMA D-30.0"/>
    <s v="100.0X200.0X100.0"/>
    <s v="NARANJA"/>
    <n v="60"/>
    <x v="71"/>
  </r>
  <r>
    <x v="0"/>
    <s v="PT - LAMINA ESPUMA D-15.0"/>
    <s v="100.0X200.0X005.8"/>
    <s v="ROSADO "/>
    <n v="106.14"/>
    <x v="108"/>
  </r>
  <r>
    <x v="0"/>
    <s v="PT - LAMINA ESPUMA D-15.0"/>
    <s v="100.0X200.0X005.8"/>
    <s v="ROSADO "/>
    <n v="41.76"/>
    <x v="108"/>
  </r>
  <r>
    <x v="0"/>
    <s v="PT - LAMINA ESPUMA D-12.0"/>
    <s v="100.0X200.0X000.5"/>
    <s v="BLANCO "/>
    <n v="0.12"/>
    <x v="0"/>
  </r>
  <r>
    <x v="0"/>
    <s v="PT - LAMINA ESPUMA D-12.0"/>
    <s v="100.0X200.0X004.0"/>
    <s v="BLANCO "/>
    <n v="0.96"/>
    <x v="1"/>
  </r>
  <r>
    <x v="0"/>
    <s v="PT - LAMINA ESPUMA D-12.0"/>
    <s v="100.0X200.0X004.0"/>
    <s v="BLANCO "/>
    <n v="0.96"/>
    <x v="1"/>
  </r>
  <r>
    <x v="0"/>
    <s v="PT - LAMINA ESPUMA D-15.0"/>
    <s v="100.0X200.0X001.8"/>
    <s v="ROSADO "/>
    <n v="5.4"/>
    <x v="28"/>
  </r>
  <r>
    <x v="0"/>
    <s v="PT - LAMINA ESPUMA D-15.0"/>
    <s v="100.0X200.0X002.8"/>
    <s v="ROSADO "/>
    <n v="4.2"/>
    <x v="19"/>
  </r>
  <r>
    <x v="0"/>
    <s v="PT - LAMINA ESPUMA D-15.0"/>
    <s v="100.0X200.0X003.0"/>
    <s v="ROSADO "/>
    <n v="59.4"/>
    <x v="109"/>
  </r>
  <r>
    <x v="0"/>
    <s v="PT - LAMINA ESPUMA D-15.0"/>
    <s v="100.0X200.0X004.5"/>
    <s v="ROSADO "/>
    <n v="29.700000000000003"/>
    <x v="3"/>
  </r>
  <r>
    <x v="0"/>
    <s v="PT - LAMINA ESPUMA D-15.0"/>
    <s v="100.0X200.0X006.0"/>
    <s v="ROSADO "/>
    <n v="1.8"/>
    <x v="21"/>
  </r>
  <r>
    <x v="0"/>
    <s v="PT - LAMINA ESPUMA D-15.0"/>
    <s v="100.0X200.0X006.0"/>
    <s v="ROSADO "/>
    <n v="1.8"/>
    <x v="21"/>
  </r>
  <r>
    <x v="0"/>
    <s v="PT - LAMINA ESPUMA D-18.0"/>
    <s v="100.0X200.0X004.0"/>
    <s v="ROSADO "/>
    <n v="72"/>
    <x v="74"/>
  </r>
  <r>
    <x v="0"/>
    <s v="PT - LAMINA ESPUMA D-18.0"/>
    <s v="100.0X200.0X004.5"/>
    <s v="ROSADO "/>
    <n v="35.64"/>
    <x v="54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1.978"/>
    <x v="14"/>
  </r>
  <r>
    <x v="0"/>
    <s v="PT - LAMINA ESPUMA D-23.0"/>
    <s v="100.0X200.0X006.0"/>
    <s v="NARANJA"/>
    <n v="2.76"/>
    <x v="15"/>
  </r>
  <r>
    <x v="0"/>
    <s v="PT - LAMINA ESPUMA D-23.0"/>
    <s v="100.0X200.0X006.0"/>
    <s v="NARANJA"/>
    <n v="2.76"/>
    <x v="15"/>
  </r>
  <r>
    <x v="0"/>
    <s v="PT - LAMINA ESPUMA D-26.0"/>
    <s v="100.0X200.0X003.0"/>
    <s v="NARANJA"/>
    <n v="4.68"/>
    <x v="6"/>
  </r>
  <r>
    <x v="0"/>
    <s v="PT - LAMINA ESPUMA D-26.0"/>
    <s v="100.0X200.0X003.0"/>
    <s v="NARANJA"/>
    <n v="1.56"/>
    <x v="6"/>
  </r>
  <r>
    <x v="0"/>
    <s v="PT - LAMINA ESPUMA D-26.0"/>
    <s v="100.0X200.0X004.5"/>
    <s v="NARANJA"/>
    <n v="2.34"/>
    <x v="16"/>
  </r>
  <r>
    <x v="0"/>
    <s v="PT - LAMINA ESPUMA D-26.0"/>
    <s v="100.0X200.0X004.5"/>
    <s v="GRIS"/>
    <n v="2.34"/>
    <x v="33"/>
  </r>
  <r>
    <x v="0"/>
    <s v="PT - LAMINA ESPUMA D-26.0"/>
    <s v="100.0X200.0X006.0"/>
    <s v="NARANJA"/>
    <n v="53.04"/>
    <x v="110"/>
  </r>
  <r>
    <x v="0"/>
    <s v="PT - LAMINA ESPUMA D-26.0"/>
    <s v="100.0X200.0X006.0"/>
    <s v="NARANJA"/>
    <n v="159.12"/>
    <x v="110"/>
  </r>
  <r>
    <x v="0"/>
    <s v="PT - LAMINA ESPUMA D-26.0"/>
    <s v="100.0X200.0X007.0"/>
    <s v="NARANJA"/>
    <n v="152.88"/>
    <x v="34"/>
  </r>
  <r>
    <x v="0"/>
    <s v="PT - LAMINA ESPUMA D-26.0"/>
    <s v="150.0X200.0X001.4"/>
    <s v="GRIS"/>
    <n v="310.12800000000004"/>
    <x v="111"/>
  </r>
  <r>
    <x v="0"/>
    <s v="PT - LAMINA ESPUMA D-26.0 PENTA"/>
    <s v="100.0X200.0X003.0"/>
    <s v="GRIS"/>
    <n v="102.96000000000001"/>
    <x v="44"/>
  </r>
  <r>
    <x v="0"/>
    <s v="PT - LAMINA ESPUMA D-20.0"/>
    <s v="100.0X200.0X000.9"/>
    <s v="NARANJA"/>
    <n v="1.7999999999999998"/>
    <x v="25"/>
  </r>
  <r>
    <x v="0"/>
    <s v="PT - LAMINA ESPUMA D-12.0"/>
    <s v="100.0X200.0X003.8"/>
    <s v="BLANCO "/>
    <n v="23.712"/>
    <x v="64"/>
  </r>
  <r>
    <x v="0"/>
    <s v="PT - LAMINA ESPUMA D-30.0"/>
    <s v="100.0X200.0X008.0"/>
    <s v="NARANJA"/>
    <n v="144"/>
    <x v="112"/>
  </r>
  <r>
    <x v="0"/>
    <s v="PT - LAMINA ESPUMA D-30.0"/>
    <s v="100.0X200.0X008.0"/>
    <s v="NARANJA"/>
    <n v="86.399999999999991"/>
    <x v="112"/>
  </r>
  <r>
    <x v="0"/>
    <s v="PT - LAMINA ESPUMA D-26.0"/>
    <s v="150.0X200.0X001.2"/>
    <s v="GRIS"/>
    <n v="231.19200000000001"/>
    <x v="113"/>
  </r>
  <r>
    <x v="0"/>
    <s v="PT - LAMINA ESPUMA D-26.0"/>
    <s v="150.0X200.0X001.2"/>
    <s v="GRIS"/>
    <n v="312.62400000000002"/>
    <x v="113"/>
  </r>
  <r>
    <x v="0"/>
    <s v="PT - LAMINA ESPUMA D-26.0"/>
    <s v="140.0X180.0X001.4"/>
    <s v="GRIS"/>
    <n v="132.09120000000001"/>
    <x v="98"/>
  </r>
  <r>
    <x v="0"/>
    <s v="PT - LAMINA ESPUMA D-26.0"/>
    <s v="140.0X180.0X001.4"/>
    <s v="GRIS"/>
    <n v="131.1739"/>
    <x v="98"/>
  </r>
  <r>
    <x v="0"/>
    <s v="PT - LAMINA ESPUMA D-12.0"/>
    <s v="100.0X200.0X001.3"/>
    <s v="BLANCO "/>
    <n v="1.248"/>
    <x v="9"/>
  </r>
  <r>
    <x v="0"/>
    <s v="PT - LAMINA ESPUMA D-12.0"/>
    <s v="100.0X200.0X001.3"/>
    <s v="BLANCO "/>
    <n v="1.56"/>
    <x v="9"/>
  </r>
  <r>
    <x v="0"/>
    <s v="PT - LAMINA ESPUMA D-12.0"/>
    <s v="100.0X200.0X004.0"/>
    <s v="BLANCO "/>
    <n v="0.96"/>
    <x v="1"/>
  </r>
  <r>
    <x v="0"/>
    <s v="PT - LAMINA ESPUMA D-15.0"/>
    <s v="100.0X200.0X004.0"/>
    <s v="ROSADO "/>
    <n v="3.5999999999999996"/>
    <x v="2"/>
  </r>
  <r>
    <x v="0"/>
    <s v="PT - LAMINA ESPUMA D-15.0"/>
    <s v="100.0X200.0X004.0"/>
    <s v="ROSADO "/>
    <n v="2.4"/>
    <x v="2"/>
  </r>
  <r>
    <x v="0"/>
    <s v="PT - LAMINA ESPUMA D-20.0"/>
    <s v="100.0X200.0X004.0"/>
    <s v="NARANJA"/>
    <n v="3.2"/>
    <x v="11"/>
  </r>
  <r>
    <x v="0"/>
    <s v="PT - LAMINA ESPUMA D-26.0"/>
    <s v="100.0X200.0X009.0"/>
    <s v="NARANJA"/>
    <n v="9.36"/>
    <x v="7"/>
  </r>
  <r>
    <x v="0"/>
    <s v="PT - LAMINA CASATA D-70.0"/>
    <s v="100.0X190.0X010.0"/>
    <m/>
    <n v="53.2"/>
    <x v="114"/>
  </r>
  <r>
    <x v="0"/>
    <s v="PT - LAMINA CASATA D-70.0"/>
    <s v="100.0X190.0X016.0"/>
    <m/>
    <n v="42.56"/>
    <x v="115"/>
  </r>
  <r>
    <x v="0"/>
    <s v="PT - LAMINA CASATA D-70.0"/>
    <s v="120.0X190.0X016.0"/>
    <m/>
    <n v="51.072000000000003"/>
    <x v="116"/>
  </r>
  <r>
    <x v="0"/>
    <s v="PT - LAMINA CASATA D-70.0"/>
    <s v="138.0X188.0X015.0"/>
    <m/>
    <n v="136.20599999999999"/>
    <x v="117"/>
  </r>
  <r>
    <x v="0"/>
    <s v="PT - LAMINA CASATA D-70.0"/>
    <s v="140.0X190.0X016.0"/>
    <m/>
    <n v="446.88"/>
    <x v="118"/>
  </r>
  <r>
    <x v="0"/>
    <s v="PT - LAMINA CASATA D-70.0"/>
    <s v="140.0X190.0X017.0"/>
    <m/>
    <n v="63.308"/>
    <x v="119"/>
  </r>
  <r>
    <x v="0"/>
    <s v="PT - LAMINA ESPUMA D-12.0"/>
    <s v="100.0X200.0X000.5"/>
    <s v="BLANCO "/>
    <n v="1.2"/>
    <x v="0"/>
  </r>
  <r>
    <x v="0"/>
    <s v="PT - LAMINA ESPUMA D-12.0"/>
    <s v="100.0X200.0X000.8"/>
    <s v="BLANCO "/>
    <n v="3.84"/>
    <x v="8"/>
  </r>
  <r>
    <x v="0"/>
    <s v="PT - LAMINA ESPUMA D-12.0"/>
    <s v="100.0X200.0X001.3"/>
    <s v="BLANCO "/>
    <n v="3.12"/>
    <x v="9"/>
  </r>
  <r>
    <x v="0"/>
    <s v="PT - LAMINA ESPUMA D-12.0"/>
    <s v="100.0X200.0X001.5"/>
    <s v="BLANCO "/>
    <n v="59.4"/>
    <x v="72"/>
  </r>
  <r>
    <x v="0"/>
    <s v="PT - LAMINA ESPUMA D-15.0"/>
    <s v="100.0X200.0X004.0"/>
    <s v="ROSADO "/>
    <n v="7.1999999999999993"/>
    <x v="2"/>
  </r>
  <r>
    <x v="0"/>
    <s v="PT - LAMINA ESPUMA D-15.0"/>
    <s v="100.0X200.0X004.3"/>
    <s v="ROSADO "/>
    <n v="89.01"/>
    <x v="29"/>
  </r>
  <r>
    <x v="0"/>
    <s v="PT - LAMINA ESPUMA D-15.0"/>
    <s v="100.0X200.0X006.8"/>
    <s v="ROSADO "/>
    <n v="57.120000000000005"/>
    <x v="120"/>
  </r>
  <r>
    <x v="0"/>
    <s v="PT - LAMINA ESPUMA D-18.0"/>
    <s v="100.0X200.0X009.0"/>
    <s v="ROSADO "/>
    <n v="3.24"/>
    <x v="10"/>
  </r>
  <r>
    <x v="0"/>
    <s v="PT - LAMINA ESPUMA D-20.0"/>
    <s v="100.0X200.0X004.0"/>
    <s v="NARANJA"/>
    <n v="8"/>
    <x v="11"/>
  </r>
  <r>
    <x v="0"/>
    <s v="PT - LAMINA ESPUMA D-20.0"/>
    <s v="100.0X200.0X004.0"/>
    <s v="NARANJA"/>
    <n v="3.2"/>
    <x v="11"/>
  </r>
  <r>
    <x v="0"/>
    <s v="PT - LAMINA ESPUMA D-20.0"/>
    <s v="100.0X200.0X004.3"/>
    <s v="NARANJA"/>
    <n v="118.67999999999999"/>
    <x v="121"/>
  </r>
  <r>
    <x v="0"/>
    <s v="PT - LAMINA ESPUMA D-23.0"/>
    <s v="100.0X190.0X003.0"/>
    <s v="NARANJA"/>
    <n v="43.262999999999998"/>
    <x v="122"/>
  </r>
  <r>
    <x v="0"/>
    <s v="PT - LAMINA ESPUMA D-23.0"/>
    <s v="100.0X200.0X004.3"/>
    <s v="NARANJA"/>
    <n v="9.89"/>
    <x v="14"/>
  </r>
  <r>
    <x v="0"/>
    <s v="PT - LAMINA ESPUMA D-23.0"/>
    <s v="100.0X200.0X006.0"/>
    <s v="NARANJA"/>
    <n v="2.76"/>
    <x v="15"/>
  </r>
  <r>
    <x v="0"/>
    <s v="PT - LAMINA ESPUMA D-23.0"/>
    <s v="100.0X200.0X009.0"/>
    <s v="NARANJA"/>
    <n v="4.1399999999999997"/>
    <x v="5"/>
  </r>
  <r>
    <x v="0"/>
    <s v="PT - LAMINA ESPUMA D-23.0"/>
    <s v="100.0X200.0X009.0"/>
    <s v="NARANJA"/>
    <n v="53.819999999999993"/>
    <x v="5"/>
  </r>
  <r>
    <x v="0"/>
    <s v="PT - LAMINA ESPUMA D-23.0"/>
    <s v="140.0X190.0X003.0"/>
    <s v="NARANJA"/>
    <n v="60.568199999999997"/>
    <x v="123"/>
  </r>
  <r>
    <x v="0"/>
    <s v="PT - LAMINA ESPUMA D-23.0"/>
    <s v="140.0X190.0X004.5"/>
    <s v="NARANJA"/>
    <n v="60.568199999999997"/>
    <x v="124"/>
  </r>
  <r>
    <x v="0"/>
    <s v="PT - LAMINA ESPUMA D-26.0"/>
    <s v="100.0X200.0X002.0"/>
    <s v="GRIS"/>
    <n v="1.04"/>
    <x v="22"/>
  </r>
  <r>
    <x v="0"/>
    <s v="PT - LAMINA ESPUMA D-26.0 PENTA"/>
    <s v="100.0X200.0X004.3"/>
    <s v="GRIS"/>
    <n v="102.85600000000001"/>
    <x v="125"/>
  </r>
  <r>
    <x v="0"/>
    <s v="PT - LAMINA ESPUMA D-26.0 PENTA"/>
    <s v="100.0X200.0X007.3"/>
    <s v="GRIS"/>
    <n v="106.288"/>
    <x v="126"/>
  </r>
  <r>
    <x v="0"/>
    <s v="PT - LAMINA ESPUMA D-26.0 PENTA"/>
    <s v="100.0X200.0X009.3"/>
    <s v="GRIS"/>
    <n v="48.36"/>
    <x v="127"/>
  </r>
  <r>
    <x v="0"/>
    <s v="PT - LAMINA ESPUMA D-20.0"/>
    <s v="100.0X200.0X000.9"/>
    <s v="NARANJA"/>
    <n v="0.36"/>
    <x v="25"/>
  </r>
  <r>
    <x v="0"/>
    <s v="PT - LAMINA CASATA D-70.0"/>
    <s v="100.0X190.0X010.0"/>
    <m/>
    <n v="79.800000000000011"/>
    <x v="114"/>
  </r>
  <r>
    <x v="0"/>
    <s v="PT - LAMINA ESPUMA D-12.0"/>
    <s v="100.0X200.0X000.7"/>
    <s v="BLANCO "/>
    <n v="48.048000000000002"/>
    <x v="128"/>
  </r>
  <r>
    <x v="0"/>
    <s v="PT - LAMINA ESPUMA D-12.0"/>
    <s v="100.0X200.0X000.8"/>
    <s v="BLANCO "/>
    <n v="0.38400000000000001"/>
    <x v="8"/>
  </r>
  <r>
    <x v="0"/>
    <s v="PT - LAMINA ESPUMA D-12.0"/>
    <s v="100.0X200.0X001.0"/>
    <s v="BLANCO "/>
    <n v="24"/>
    <x v="129"/>
  </r>
  <r>
    <x v="0"/>
    <s v="PT - LAMINA ESPUMA D-12.0"/>
    <s v="100.0X200.0X001.3"/>
    <s v="BLANCO "/>
    <n v="0.312"/>
    <x v="9"/>
  </r>
  <r>
    <x v="0"/>
    <s v="PT - LAMINA ESPUMA D-12.0"/>
    <s v="100.0X200.0X001.3"/>
    <s v="BLANCO "/>
    <n v="1.8719999999999999"/>
    <x v="9"/>
  </r>
  <r>
    <x v="0"/>
    <s v="PT - LAMINA ESPUMA D-12.0"/>
    <s v="100.0X200.0X001.3"/>
    <s v="BLANCO "/>
    <n v="1.8719999999999999"/>
    <x v="9"/>
  </r>
  <r>
    <x v="0"/>
    <s v="PT - LAMINA ESPUMA D-12.0"/>
    <s v="100.0X200.0X001.3"/>
    <s v="BLANCO "/>
    <n v="72.072000000000003"/>
    <x v="9"/>
  </r>
  <r>
    <x v="0"/>
    <s v="PT - LAMINA ESPUMA D-12.0"/>
    <s v="100.0X200.0X001.5"/>
    <s v="BLANCO "/>
    <n v="35.64"/>
    <x v="72"/>
  </r>
  <r>
    <x v="0"/>
    <s v="PT - LAMINA ESPUMA D-12.0"/>
    <s v="100.0X200.0X001.5"/>
    <s v="BLANCO "/>
    <n v="35.64"/>
    <x v="72"/>
  </r>
  <r>
    <x v="0"/>
    <s v="PT - LAMINA ESPUMA D-12.0"/>
    <s v="100.0X200.0X004.0"/>
    <s v="BLANCO "/>
    <n v="4.8"/>
    <x v="1"/>
  </r>
  <r>
    <x v="0"/>
    <s v="PT - LAMINA ESPUMA D-12.0"/>
    <s v="100.0X200.0X004.0"/>
    <s v="BLANCO "/>
    <n v="2.88"/>
    <x v="1"/>
  </r>
  <r>
    <x v="0"/>
    <s v="PT - LAMINA ESPUMA D-15.0"/>
    <s v="100.0X200.0X001.8"/>
    <s v="ROSADO "/>
    <n v="0.54"/>
    <x v="28"/>
  </r>
  <r>
    <x v="0"/>
    <s v="PT - LAMINA ESPUMA D-15.0"/>
    <s v="100.0X200.0X002.8"/>
    <s v="ROSADO "/>
    <n v="0.84"/>
    <x v="19"/>
  </r>
  <r>
    <x v="0"/>
    <s v="PT - LAMINA ESPUMA D-15.0"/>
    <s v="100.0X200.0X004.0"/>
    <s v="ROSADO "/>
    <n v="1.2"/>
    <x v="2"/>
  </r>
  <r>
    <x v="0"/>
    <s v="PT - LAMINA ESPUMA D-15.0"/>
    <s v="100.0X200.0X004.0"/>
    <s v="ROSADO "/>
    <n v="30"/>
    <x v="2"/>
  </r>
  <r>
    <x v="0"/>
    <s v="PT - LAMINA ESPUMA D-15.0"/>
    <s v="100.0X200.0X006.0"/>
    <s v="ROSADO "/>
    <n v="57.6"/>
    <x v="21"/>
  </r>
  <r>
    <x v="0"/>
    <s v="PT - LAMINA ESPUMA D-20.0"/>
    <s v="100.0X200.0X004.0"/>
    <s v="NARANJA"/>
    <n v="9.6000000000000014"/>
    <x v="11"/>
  </r>
  <r>
    <x v="0"/>
    <s v="PT - LAMINA ESPUMA D-20.0"/>
    <s v="100.0X200.0X004.0"/>
    <s v="NARANJA"/>
    <n v="1.6"/>
    <x v="11"/>
  </r>
  <r>
    <x v="0"/>
    <s v="PT - LAMINA ESPUMA D-20.0"/>
    <s v="100.0X200.0X004.5"/>
    <s v="NARANJA"/>
    <n v="39.6"/>
    <x v="56"/>
  </r>
  <r>
    <x v="0"/>
    <s v="PT - LAMINA ESPUMA D-20.0"/>
    <s v="100.0X200.0X004.5"/>
    <s v="NARANJA"/>
    <n v="39.6"/>
    <x v="56"/>
  </r>
  <r>
    <x v="0"/>
    <s v="PT - LAMINA ESPUMA D-20.0"/>
    <s v="100.0X200.0X006.0"/>
    <s v="NARANJA"/>
    <n v="14.399999999999999"/>
    <x v="12"/>
  </r>
  <r>
    <x v="0"/>
    <s v="PT - LAMINA ESPUMA D-20.0"/>
    <s v="100.0X200.0X006.0"/>
    <s v="NARANJA"/>
    <n v="4.8"/>
    <x v="12"/>
  </r>
  <r>
    <x v="0"/>
    <s v="PT - LAMINA ESPUMA D-20.0 ANTIESCARA "/>
    <s v="100.0X200.0X004.0"/>
    <s v="NARANJA"/>
    <n v="1.6"/>
    <x v="13"/>
  </r>
  <r>
    <x v="0"/>
    <s v="PT - LAMINA ESPUMA D-23.0"/>
    <s v="100.0X200.0X004.3"/>
    <s v="NARANJA"/>
    <n v="3.956"/>
    <x v="14"/>
  </r>
  <r>
    <x v="0"/>
    <s v="PT - LAMINA ESPUMA D-23.0"/>
    <s v="100.0X200.0X006.5"/>
    <s v="NARANJA"/>
    <n v="44.85"/>
    <x v="130"/>
  </r>
  <r>
    <x v="0"/>
    <s v="PT - LAMINA ESPUMA D-23.0"/>
    <s v="100.0X200.0X006.5"/>
    <s v="NARANJA"/>
    <n v="44.85"/>
    <x v="130"/>
  </r>
  <r>
    <x v="0"/>
    <s v="PT - LAMINA ESPUMA D-23.0"/>
    <s v="100.0X200.0X009.0"/>
    <s v="NARANJA"/>
    <n v="45.54"/>
    <x v="5"/>
  </r>
  <r>
    <x v="0"/>
    <s v="PT - LAMINA ESPUMA D-23.0"/>
    <s v="100.0X200.0X009.0"/>
    <s v="NARANJA"/>
    <n v="45.54"/>
    <x v="5"/>
  </r>
  <r>
    <x v="0"/>
    <s v="PT - LAMINA ESPUMA D-23.0"/>
    <s v="100.0X200.0X009.5"/>
    <s v="NARANJA"/>
    <n v="218.5"/>
    <x v="131"/>
  </r>
  <r>
    <x v="0"/>
    <s v="PT - LAMINA ESPUMA D-26.0"/>
    <s v="100.0X200.0X006.5"/>
    <s v="NARANJA"/>
    <n v="23.66"/>
    <x v="23"/>
  </r>
  <r>
    <x v="0"/>
    <s v="PT - LAMINA ESPUMA D-26.0"/>
    <s v="100.0X200.0X006.5"/>
    <s v="NARANJA"/>
    <n v="3.38"/>
    <x v="23"/>
  </r>
  <r>
    <x v="0"/>
    <s v="PT - LAMINA ESPUMA D-26.0"/>
    <s v="100.0X200.0X007.0"/>
    <s v="NARANJA"/>
    <n v="50.96"/>
    <x v="34"/>
  </r>
  <r>
    <x v="0"/>
    <s v="PT - LAMINA ESPUMA D-26.0"/>
    <s v="100.0X200.0X009.0"/>
    <s v="NARANJA"/>
    <n v="4.68"/>
    <x v="7"/>
  </r>
  <r>
    <x v="0"/>
    <s v="PT - LAMINA ESPUMA D-30.0"/>
    <s v="150.0X200.0X001.7"/>
    <s v="LILA"/>
    <n v="602.82000000000005"/>
    <x v="24"/>
  </r>
  <r>
    <x v="0"/>
    <s v="PT - LAMINA ESPUMA D-23.0"/>
    <s v="100.0X200.0X008.6"/>
    <s v="NARANJA"/>
    <n v="474.71999999999997"/>
    <x v="105"/>
  </r>
  <r>
    <x v="0"/>
    <s v="PT - LAMINA ESPUMA D-20.0"/>
    <s v="100.0X200.0X000.9"/>
    <s v="NARANJA"/>
    <n v="4.32"/>
    <x v="25"/>
  </r>
  <r>
    <x v="0"/>
    <s v="PT - LAMINA CASATA D-70.0"/>
    <s v="098.0X188.0X015.0"/>
    <m/>
    <n v="58.035599999999995"/>
    <x v="132"/>
  </r>
  <r>
    <x v="0"/>
    <s v="PT - LAMINA CASATA D-70.0"/>
    <s v="118.0X188.0X015.0"/>
    <m/>
    <n v="46.586399999999998"/>
    <x v="133"/>
  </r>
  <r>
    <x v="0"/>
    <s v="PT - LAMINA CASATA D-70.0"/>
    <s v="098.0X188.0X012.0"/>
    <m/>
    <n v="77.381"/>
    <x v="134"/>
  </r>
  <r>
    <x v="0"/>
    <s v="PT - LAMINA CASATA D-70.0"/>
    <s v="138.0X188.0X003.0"/>
    <m/>
    <n v="54.481999999999999"/>
    <x v="135"/>
  </r>
  <r>
    <x v="0"/>
    <s v="PT - LAMINA CASATA D-70.0"/>
    <s v="138.0X188.0X012.0"/>
    <m/>
    <n v="217.93"/>
    <x v="136"/>
  </r>
  <r>
    <x v="0"/>
    <s v="PT - LAMINA CASATA D-70.0"/>
    <s v="138.0X188.0X015.0"/>
    <m/>
    <n v="272.41199999999998"/>
    <x v="117"/>
  </r>
  <r>
    <x v="0"/>
    <s v="PT - LAMINA CASATA D-90.0"/>
    <s v="120.0X190.0X010.0"/>
    <m/>
    <n v="102.6"/>
    <x v="137"/>
  </r>
  <r>
    <x v="0"/>
    <s v="PT - LAMINA ESPUMA D-12.0"/>
    <s v="100.0X200.0X000.8"/>
    <s v="BLANCO "/>
    <n v="0.57600000000000007"/>
    <x v="8"/>
  </r>
  <r>
    <x v="0"/>
    <s v="PT - LAMINA ESPUMA D-12.0"/>
    <s v="100.0X200.0X001.3"/>
    <s v="BLANCO "/>
    <n v="2.8079999999999998"/>
    <x v="9"/>
  </r>
  <r>
    <x v="0"/>
    <s v="PT - LAMINA ESPUMA D-12.0"/>
    <s v="100.0X200.0X004.0"/>
    <s v="BLANCO "/>
    <n v="4.8"/>
    <x v="1"/>
  </r>
  <r>
    <x v="0"/>
    <s v="PT - LAMINA ESPUMA D-15.0"/>
    <s v="100.0X200.0X001.8"/>
    <s v="ROSADO "/>
    <n v="30.240000000000002"/>
    <x v="28"/>
  </r>
  <r>
    <x v="0"/>
    <s v="PT - LAMINA ESPUMA D-15.0"/>
    <s v="100.0X200.0X004.0"/>
    <s v="ROSADO "/>
    <n v="28.799999999999997"/>
    <x v="2"/>
  </r>
  <r>
    <x v="0"/>
    <s v="PT - LAMINA ESPUMA D-15.0"/>
    <s v="100.0X200.0X004.0"/>
    <s v="ROSADO "/>
    <n v="1.2"/>
    <x v="2"/>
  </r>
  <r>
    <x v="0"/>
    <s v="PT - LAMINA ESPUMA D-15.0"/>
    <s v="100.0X200.0X004.5"/>
    <s v="ROSADO "/>
    <n v="29.700000000000003"/>
    <x v="3"/>
  </r>
  <r>
    <x v="0"/>
    <s v="PT - LAMINA ESPUMA D-15.0"/>
    <s v="100.0X200.0X006.0"/>
    <s v="ROSADO "/>
    <n v="39.6"/>
    <x v="21"/>
  </r>
  <r>
    <x v="0"/>
    <s v="PT - LAMINA ESPUMA D-15.0"/>
    <s v="100.0X200.0X006.0"/>
    <s v="ROSADO "/>
    <n v="28.8"/>
    <x v="21"/>
  </r>
  <r>
    <x v="0"/>
    <s v="PT - LAMINA ESPUMA D-20.0"/>
    <s v="100.0X200.0X001.0"/>
    <s v="NARANJA"/>
    <n v="40"/>
    <x v="75"/>
  </r>
  <r>
    <x v="0"/>
    <s v="PT - LAMINA ESPUMA D-20.0"/>
    <s v="100.0X200.0X002.0"/>
    <s v="NARANJA"/>
    <n v="40"/>
    <x v="138"/>
  </r>
  <r>
    <x v="0"/>
    <s v="PT - LAMINA ESPUMA D-20.0"/>
    <s v="100.0X200.0X004.0"/>
    <s v="NARANJA"/>
    <n v="1.6"/>
    <x v="11"/>
  </r>
  <r>
    <x v="0"/>
    <s v="PT - LAMINA ESPUMA D-20.0"/>
    <s v="100.0X200.0X004.5"/>
    <s v="NARANJA"/>
    <n v="39.6"/>
    <x v="56"/>
  </r>
  <r>
    <x v="0"/>
    <s v="PT - LAMINA ESPUMA D-23.0"/>
    <s v="100.0X200.0X004.3"/>
    <s v="NARANJA"/>
    <n v="45.494"/>
    <x v="14"/>
  </r>
  <r>
    <x v="0"/>
    <s v="PT - LAMINA ESPUMA D-23.0"/>
    <s v="100.0X200.0X004.3"/>
    <s v="NARANJA"/>
    <n v="1.978"/>
    <x v="14"/>
  </r>
  <r>
    <x v="0"/>
    <s v="PT - LAMINA ESPUMA D-23.0"/>
    <s v="100.0X200.0X005.0"/>
    <s v="NARANJA"/>
    <n v="-23"/>
    <x v="41"/>
  </r>
  <r>
    <x v="0"/>
    <s v="PT - LAMINA ESPUMA D-23.0"/>
    <s v="100.0X200.0X006.0"/>
    <s v="NARANJA"/>
    <n v="11.04"/>
    <x v="15"/>
  </r>
  <r>
    <x v="0"/>
    <s v="PT - LAMINA ESPUMA D-23.0"/>
    <s v="100.0X200.0X009.0"/>
    <s v="NARANJA"/>
    <n v="45.54"/>
    <x v="5"/>
  </r>
  <r>
    <x v="0"/>
    <s v="PT - LAMINA ESPUMA D-26.0"/>
    <s v="100.0X200.0X003.0"/>
    <s v="NARANJA"/>
    <n v="1.56"/>
    <x v="6"/>
  </r>
  <r>
    <x v="0"/>
    <s v="PT - LAMINA ESPUMA D-26.0"/>
    <s v="100.0X200.0X004.3"/>
    <s v="NARANJA"/>
    <n v="51.428000000000004"/>
    <x v="139"/>
  </r>
  <r>
    <x v="0"/>
    <s v="PT - LAMINA ESPUMA D-26.0"/>
    <s v="100.0X200.0X006.5"/>
    <s v="NARANJA"/>
    <n v="3.38"/>
    <x v="23"/>
  </r>
  <r>
    <x v="0"/>
    <s v="PT - LAMINA ESPUMA D-26.0"/>
    <s v="100.0X200.0X007.0"/>
    <s v="NARANJA"/>
    <n v="50.96"/>
    <x v="34"/>
  </r>
  <r>
    <x v="0"/>
    <s v="PT - LAMINA ESPUMA D-26.0"/>
    <s v="150.0X200.0X001.7"/>
    <s v="GRIS"/>
    <n v="312.93600000000004"/>
    <x v="95"/>
  </r>
  <r>
    <x v="0"/>
    <s v="PT - LAMINA ESPUMA D-23.0"/>
    <s v="150.0X200.0X001.5"/>
    <s v="GRIS CLARO"/>
    <n v="205.96499999999997"/>
    <x v="107"/>
  </r>
  <r>
    <x v="0"/>
    <s v="PT - LAMINA ESPUMA D-23.0"/>
    <s v="140.0X200.0X001.3"/>
    <s v="GRIS CLARO"/>
    <n v="289.6712"/>
    <x v="97"/>
  </r>
  <r>
    <x v="0"/>
    <s v="PT - LAMINA CASATA D-70.0"/>
    <s v="098.0X188.0X005.0"/>
    <m/>
    <n v="32.242000000000004"/>
    <x v="140"/>
  </r>
  <r>
    <x v="0"/>
    <s v="PT - LAMINA CASATA D-70.0"/>
    <s v="138.0X188.0X005.0"/>
    <m/>
    <n v="90.803999999999988"/>
    <x v="141"/>
  </r>
  <r>
    <x v="0"/>
    <s v="PT - LAMINA ESPUMA D-12.0"/>
    <s v="100.0X200.0X000.5"/>
    <s v="BLANCO "/>
    <n v="24"/>
    <x v="0"/>
  </r>
  <r>
    <x v="0"/>
    <s v="PT - LAMINA ESPUMA D-12.0"/>
    <s v="100.0X200.0X000.8"/>
    <s v="BLANCO "/>
    <n v="0.96"/>
    <x v="8"/>
  </r>
  <r>
    <x v="0"/>
    <s v="PT - LAMINA ESPUMA D-12.0"/>
    <s v="100.0X200.0X000.8"/>
    <s v="BLANCO "/>
    <n v="0.76800000000000002"/>
    <x v="8"/>
  </r>
  <r>
    <x v="0"/>
    <s v="PT - LAMINA ESPUMA D-12.0"/>
    <s v="100.0X200.0X000.8"/>
    <s v="BLANCO "/>
    <n v="48"/>
    <x v="8"/>
  </r>
  <r>
    <x v="0"/>
    <s v="PT - LAMINA ESPUMA D-12.0"/>
    <s v="100.0X200.0X001.0"/>
    <s v="BLANCO "/>
    <n v="48"/>
    <x v="129"/>
  </r>
  <r>
    <x v="0"/>
    <s v="PT - LAMINA ESPUMA D-12.0"/>
    <s v="100.0X200.0X001.0"/>
    <s v="BLANCO "/>
    <n v="24"/>
    <x v="129"/>
  </r>
  <r>
    <x v="0"/>
    <s v="PT - LAMINA ESPUMA D-12.0"/>
    <s v="100.0X200.0X001.3"/>
    <s v="BLANCO "/>
    <n v="1.56"/>
    <x v="9"/>
  </r>
  <r>
    <x v="0"/>
    <s v="PT - LAMINA ESPUMA D-12.0"/>
    <s v="100.0X200.0X002.0"/>
    <s v="BLANCO "/>
    <n v="24"/>
    <x v="100"/>
  </r>
  <r>
    <x v="0"/>
    <s v="PT - LAMINA ESPUMA D-12.0"/>
    <s v="100.0X200.0X002.0"/>
    <s v="BLANCO "/>
    <n v="24"/>
    <x v="100"/>
  </r>
  <r>
    <x v="0"/>
    <s v="PT - LAMINA ESPUMA D-12.0"/>
    <s v="100.0X200.0X004.0"/>
    <s v="BLANCO "/>
    <n v="4.8"/>
    <x v="1"/>
  </r>
  <r>
    <x v="0"/>
    <s v="PT - LAMINA ESPUMA D-12.0"/>
    <s v="100.0X200.0X004.0"/>
    <s v="BLANCO "/>
    <n v="0.96"/>
    <x v="1"/>
  </r>
  <r>
    <x v="0"/>
    <s v="PT - LAMINA ESPUMA D-12.0"/>
    <s v="100.0X200.0X004.0"/>
    <s v="BLANCO "/>
    <n v="5.76"/>
    <x v="1"/>
  </r>
  <r>
    <x v="0"/>
    <s v="PT - LAMINA ESPUMA D-12.0"/>
    <s v="100.0X200.0X004.0"/>
    <s v="BLANCO "/>
    <n v="3.84"/>
    <x v="1"/>
  </r>
  <r>
    <x v="0"/>
    <s v="PT - LAMINA ESPUMA D-12.0"/>
    <s v="100.0X200.0X005.0"/>
    <s v="BLANCO "/>
    <n v="24"/>
    <x v="142"/>
  </r>
  <r>
    <x v="0"/>
    <s v="PT - LAMINA ESPUMA D-12.0"/>
    <s v="100.0X200.0X005.0"/>
    <s v="BLANCO "/>
    <n v="24"/>
    <x v="142"/>
  </r>
  <r>
    <x v="0"/>
    <s v="PT - LAMINA ESPUMA D-15.0"/>
    <s v="100.0X200.0X001.8"/>
    <s v="ROSADO "/>
    <n v="10.8"/>
    <x v="28"/>
  </r>
  <r>
    <x v="0"/>
    <s v="PT - LAMINA ESPUMA D-15.0"/>
    <s v="100.0X200.0X004.0"/>
    <s v="ROSADO "/>
    <n v="3.5999999999999996"/>
    <x v="2"/>
  </r>
  <r>
    <x v="0"/>
    <s v="PT - LAMINA ESPUMA D-15.0"/>
    <s v="100.0X200.0X006.0"/>
    <s v="ROSADO "/>
    <n v="3.6"/>
    <x v="21"/>
  </r>
  <r>
    <x v="0"/>
    <s v="PT - LAMINA ESPUMA D-18.0"/>
    <s v="100.0X200.0X004.5"/>
    <s v="ROSADO "/>
    <n v="35.64"/>
    <x v="54"/>
  </r>
  <r>
    <x v="0"/>
    <s v="PT - LAMINA ESPUMA D-18.0"/>
    <s v="100.0X200.0X005.0"/>
    <s v="ROSADO "/>
    <n v="36"/>
    <x v="38"/>
  </r>
  <r>
    <x v="0"/>
    <s v="PT - LAMINA ESPUMA D-20.0"/>
    <s v="100.0X200.0X005.0"/>
    <s v="NARANJA"/>
    <n v="80"/>
    <x v="78"/>
  </r>
  <r>
    <x v="0"/>
    <s v="PT - LAMINA ESPUMA D-20.0"/>
    <s v="100.0X200.0X006.0"/>
    <s v="NARANJA"/>
    <n v="4.8"/>
    <x v="12"/>
  </r>
  <r>
    <x v="0"/>
    <s v="PT - LAMINA ESPUMA D-20.0"/>
    <s v="100.0X200.0X008.0"/>
    <s v="NARANJA"/>
    <n v="76.800000000000011"/>
    <x v="143"/>
  </r>
  <r>
    <x v="0"/>
    <s v="PT - LAMINA ESPUMA D-20.0"/>
    <s v="100.0X200.0X010.0"/>
    <s v="NARANJA"/>
    <n v="60"/>
    <x v="144"/>
  </r>
  <r>
    <x v="0"/>
    <s v="PT - LAMINA ESPUMA D-20.0"/>
    <s v="100.0X200.0X010.0"/>
    <s v="NARANJA"/>
    <n v="20"/>
    <x v="144"/>
  </r>
  <r>
    <x v="0"/>
    <s v="PT - LAMINA ESPUMA D-23.0"/>
    <s v="100.0X200.0X004.3"/>
    <s v="NARANJA"/>
    <n v="3.956"/>
    <x v="14"/>
  </r>
  <r>
    <x v="0"/>
    <s v="PT - LAMINA ESPUMA D-23.0"/>
    <s v="100.0X200.0X005.0"/>
    <s v="NARANJA"/>
    <n v="184"/>
    <x v="41"/>
  </r>
  <r>
    <x v="0"/>
    <s v="PT - LAMINA ESPUMA D-23.0"/>
    <s v="100.0X200.0X006.0"/>
    <s v="NARANJA"/>
    <n v="2.76"/>
    <x v="15"/>
  </r>
  <r>
    <x v="0"/>
    <s v="PT - LAMINA ESPUMA D-23.0"/>
    <s v="100.0X200.0X008.0"/>
    <s v="NARANJA"/>
    <n v="176.64000000000001"/>
    <x v="145"/>
  </r>
  <r>
    <x v="0"/>
    <s v="PT - LAMINA ESPUMA D-23.0"/>
    <s v="100.0X200.0X010.0"/>
    <s v="NARANJA"/>
    <n v="184"/>
    <x v="146"/>
  </r>
  <r>
    <x v="0"/>
    <s v="PT - LAMINA ESPUMA D-23.0"/>
    <s v="100.0X200.0X013.0"/>
    <s v="NARANJA"/>
    <n v="47.84"/>
    <x v="147"/>
  </r>
  <r>
    <x v="0"/>
    <s v="PT - LAMINA ESPUMA D-23.0"/>
    <s v="120.0X190.0X015.5"/>
    <s v="NARANJA"/>
    <n v="48.769199999999998"/>
    <x v="148"/>
  </r>
  <r>
    <x v="0"/>
    <s v="PT - LAMINA ESPUMA D-26.0"/>
    <s v="100.0X200.0X004.5"/>
    <s v="NARANJA"/>
    <n v="102.96"/>
    <x v="16"/>
  </r>
  <r>
    <x v="0"/>
    <s v="PT - LAMINA ESPUMA D-26.0"/>
    <s v="100.0X200.0X004.5"/>
    <s v="GRIS"/>
    <n v="9.36"/>
    <x v="33"/>
  </r>
  <r>
    <x v="0"/>
    <s v="PT - LAMINA ESPUMA D-26.0"/>
    <s v="100.0X200.0X005.0"/>
    <s v="NARANJA"/>
    <n v="156"/>
    <x v="60"/>
  </r>
  <r>
    <x v="0"/>
    <s v="PT - LAMINA ESPUMA D-26.0"/>
    <s v="100.0X200.0X005.0"/>
    <s v="NARANJA"/>
    <n v="208"/>
    <x v="60"/>
  </r>
  <r>
    <x v="0"/>
    <s v="PT - LAMINA ESPUMA D-26.0"/>
    <s v="100.0X200.0X006.5"/>
    <s v="NARANJA"/>
    <n v="6.76"/>
    <x v="23"/>
  </r>
  <r>
    <x v="0"/>
    <s v="PT - LAMINA ESPUMA D-26.0"/>
    <s v="100.0X200.0X006.5"/>
    <s v="NARANJA"/>
    <n v="50.699999999999996"/>
    <x v="23"/>
  </r>
  <r>
    <x v="0"/>
    <s v="PT - LAMINA ESPUMA D-26.0"/>
    <s v="100.0X200.0X007.0"/>
    <s v="NARANJA"/>
    <n v="10.92"/>
    <x v="34"/>
  </r>
  <r>
    <x v="0"/>
    <s v="PT - LAMINA ESPUMA D-26.0"/>
    <s v="100.0X200.0X007.0"/>
    <s v="GRIS"/>
    <n v="10.92"/>
    <x v="35"/>
  </r>
  <r>
    <x v="0"/>
    <s v="PT - LAMINA ESPUMA D-26.0"/>
    <s v="100.0X200.0X008.0"/>
    <s v="NARANJA"/>
    <n v="174.72"/>
    <x v="104"/>
  </r>
  <r>
    <x v="0"/>
    <s v="PT - LAMINA ESPUMA D-26.0"/>
    <s v="100.0X200.0X008.0"/>
    <s v="NARANJA"/>
    <n v="149.76"/>
    <x v="104"/>
  </r>
  <r>
    <x v="0"/>
    <s v="PT - LAMINA ESPUMA D-26.0"/>
    <s v="100.0X200.0X010.0"/>
    <s v="NARANJA"/>
    <n v="52"/>
    <x v="94"/>
  </r>
  <r>
    <x v="0"/>
    <s v="PT - LAMINA ESPUMA D-26.0 PENTA"/>
    <s v="100.0X200.0X005.0"/>
    <s v="GRIS"/>
    <n v="104"/>
    <x v="81"/>
  </r>
  <r>
    <x v="0"/>
    <s v="PT - LAMINA ESPUMA D-30.0"/>
    <s v="150.0X200.0X000.7"/>
    <s v="LILA"/>
    <n v="60.480000000000004"/>
    <x v="149"/>
  </r>
  <r>
    <x v="0"/>
    <s v="PT - LAMINA ESPUMA D-20.0"/>
    <s v="100.0X200.0X000.9"/>
    <s v="NARANJA"/>
    <n v="0.72"/>
    <x v="25"/>
  </r>
  <r>
    <x v="0"/>
    <s v="PT - LAMINA ESPUMA D-23.0"/>
    <s v="140.0X200.0X001.3"/>
    <s v="GRIS CLARO"/>
    <n v="97.115200000000002"/>
    <x v="97"/>
  </r>
  <r>
    <x v="0"/>
    <s v="PT - LAMINA ESPUMA D-26.0"/>
    <s v="140.0X180.0X001.4"/>
    <s v="GRIS"/>
    <n v="130.25659999999999"/>
    <x v="98"/>
  </r>
  <r>
    <x v="0"/>
    <s v="PT - LAMINA ESPUMA D-12.0"/>
    <s v="100.0X200.0X000.5"/>
    <s v="BLANCO "/>
    <n v="0.48"/>
    <x v="0"/>
  </r>
  <r>
    <x v="0"/>
    <s v="PT - LAMINA ESPUMA D-12.0"/>
    <s v="100.0X200.0X004.3"/>
    <s v="BLANCO "/>
    <n v="47.472000000000001"/>
    <x v="27"/>
  </r>
  <r>
    <x v="0"/>
    <s v="PT - LAMINA ESPUMA D-15.0"/>
    <s v="100.0X200.0X004.0"/>
    <s v="ROSADO "/>
    <n v="1.2"/>
    <x v="2"/>
  </r>
  <r>
    <x v="0"/>
    <s v="PT - LAMINA ESPUMA D-15.0"/>
    <s v="100.0X200.0X004.0"/>
    <s v="ROSADO "/>
    <n v="6"/>
    <x v="2"/>
  </r>
  <r>
    <x v="0"/>
    <s v="PT - LAMINA ESPUMA D-18.0"/>
    <s v="100.0X200.0X006.0"/>
    <s v="ROSADO "/>
    <n v="69.12"/>
    <x v="87"/>
  </r>
  <r>
    <x v="0"/>
    <s v="PT - LAMINA ESPUMA D-20.0"/>
    <s v="100.0X200.0X006.5"/>
    <s v="NARANJA"/>
    <n v="78"/>
    <x v="150"/>
  </r>
  <r>
    <x v="0"/>
    <s v="PT - LAMINA ESPUMA D-23.0"/>
    <s v="100.0X200.0X001.5"/>
    <s v="NARANJA"/>
    <n v="45.54"/>
    <x v="151"/>
  </r>
  <r>
    <x v="0"/>
    <s v="PT - LAMINA ESPUMA D-23.0"/>
    <s v="100.0X200.0X001.5"/>
    <s v="NARANJA"/>
    <n v="45.54"/>
    <x v="151"/>
  </r>
  <r>
    <x v="0"/>
    <s v="PT - LAMINA ESPUMA D-23.0"/>
    <s v="100.0X200.0X003.0"/>
    <s v="NARANJA"/>
    <n v="45.54"/>
    <x v="40"/>
  </r>
  <r>
    <x v="0"/>
    <s v="PT - LAMINA ESPUMA D-23.0"/>
    <s v="100.0X200.0X003.0"/>
    <s v="NARANJA"/>
    <n v="45.54"/>
    <x v="40"/>
  </r>
  <r>
    <x v="0"/>
    <s v="PT - LAMINA ESPUMA D-23.0"/>
    <s v="100.0X200.0X005.0"/>
    <s v="NARANJA"/>
    <n v="92"/>
    <x v="41"/>
  </r>
  <r>
    <x v="0"/>
    <s v="PT - LAMINA ESPUMA D-23.0"/>
    <s v="100.0X200.0X005.0"/>
    <s v="NARANJA"/>
    <n v="229.99999999999997"/>
    <x v="41"/>
  </r>
  <r>
    <x v="0"/>
    <s v="PT - LAMINA ESPUMA D-23.0"/>
    <s v="100.0X200.0X006.0"/>
    <s v="NARANJA"/>
    <n v="2.76"/>
    <x v="15"/>
  </r>
  <r>
    <x v="0"/>
    <s v="PT - LAMINA ESPUMA D-23.0"/>
    <s v="100.0X200.0X008.0"/>
    <s v="NARANJA"/>
    <n v="44.160000000000004"/>
    <x v="145"/>
  </r>
  <r>
    <x v="0"/>
    <s v="PT - LAMINA ESPUMA D-23.0"/>
    <s v="100.0X200.0X010.0"/>
    <s v="NARANJA"/>
    <n v="46"/>
    <x v="146"/>
  </r>
  <r>
    <x v="0"/>
    <s v="PT - LAMINA ESPUMA D-26.0"/>
    <s v="100.0X200.0X002.0"/>
    <s v="NARANJA"/>
    <n v="52"/>
    <x v="152"/>
  </r>
  <r>
    <x v="0"/>
    <s v="PT - LAMINA ESPUMA D-26.0"/>
    <s v="100.0X200.0X006.5"/>
    <s v="NARANJA"/>
    <n v="3.38"/>
    <x v="23"/>
  </r>
  <r>
    <x v="0"/>
    <s v="PT - LAMINA ESPUMA D-26.0"/>
    <s v="100.0X200.0X008.0"/>
    <s v="NARANJA"/>
    <n v="24.96"/>
    <x v="104"/>
  </r>
  <r>
    <x v="0"/>
    <s v="PT - LAMINA ESPUMA D-26.0"/>
    <s v="100.0X200.0X012.0"/>
    <s v="NARANJA"/>
    <n v="12.48"/>
    <x v="43"/>
  </r>
  <r>
    <x v="0"/>
    <s v="PT - LAMINA ESPUMA D-26.0 PENTA"/>
    <s v="100.0X200.0X005.0"/>
    <s v="GRIS"/>
    <n v="52"/>
    <x v="81"/>
  </r>
  <r>
    <x v="0"/>
    <s v="PT - LAMINA ESPUMA D-20.0"/>
    <s v="100.0X200.0X000.9"/>
    <s v="NARANJA"/>
    <n v="2.16"/>
    <x v="25"/>
  </r>
  <r>
    <x v="0"/>
    <s v="PT - LAMINA ESPUMA D-30.0"/>
    <s v="100.0X200.0X005.0"/>
    <s v="NARANJA"/>
    <n v="60"/>
    <x v="153"/>
  </r>
  <r>
    <x v="0"/>
    <s v="PT - LAMINA ESPUMA D-30.0"/>
    <s v="100.0X200.0X008.0"/>
    <s v="NARANJA"/>
    <n v="57.599999999999994"/>
    <x v="112"/>
  </r>
  <r>
    <x v="0"/>
    <s v="PT - LAMINA ESPUMA D-30.0"/>
    <s v="100.0X200.0X010.0"/>
    <s v="NARANJA"/>
    <n v="60"/>
    <x v="154"/>
  </r>
  <r>
    <x v="0"/>
    <s v="PT - LAMINA CASATA D-70.0"/>
    <s v="138.0X188.0X010.0"/>
    <m/>
    <n v="181.60799999999998"/>
    <x v="155"/>
  </r>
  <r>
    <x v="0"/>
    <s v="PT - LAMINA ESPUMA D-12.0"/>
    <s v="100.0X200.0X000.8"/>
    <s v="BLANCO "/>
    <n v="0.57600000000000007"/>
    <x v="8"/>
  </r>
  <r>
    <x v="0"/>
    <s v="PT - LAMINA ESPUMA D-12.0"/>
    <s v="100.0X200.0X000.8"/>
    <s v="BLANCO "/>
    <n v="1.1520000000000001"/>
    <x v="8"/>
  </r>
  <r>
    <x v="0"/>
    <s v="PT - LAMINA ESPUMA D-12.0"/>
    <s v="100.0X200.0X000.8"/>
    <s v="BLANCO "/>
    <n v="0.192"/>
    <x v="8"/>
  </r>
  <r>
    <x v="0"/>
    <s v="PT - LAMINA ESPUMA D-12.0"/>
    <s v="100.0X200.0X000.8"/>
    <s v="BLANCO "/>
    <n v="0.96"/>
    <x v="8"/>
  </r>
  <r>
    <x v="0"/>
    <s v="PT - LAMINA ESPUMA D-12.0"/>
    <s v="100.0X200.0X001.3"/>
    <s v="BLANCO "/>
    <n v="0.93599999999999994"/>
    <x v="9"/>
  </r>
  <r>
    <x v="0"/>
    <s v="PT - LAMINA ESPUMA D-12.0"/>
    <s v="100.0X200.0X004.0"/>
    <s v="BLANCO "/>
    <n v="1.92"/>
    <x v="1"/>
  </r>
  <r>
    <x v="0"/>
    <s v="PT - LAMINA ESPUMA D-12.0"/>
    <s v="100.0X200.0X004.0"/>
    <s v="BLANCO "/>
    <n v="3.84"/>
    <x v="1"/>
  </r>
  <r>
    <x v="0"/>
    <s v="PT - LAMINA ESPUMA D-20.0"/>
    <s v="100.0X200.0X004.0"/>
    <s v="NARANJA"/>
    <n v="1.6"/>
    <x v="11"/>
  </r>
  <r>
    <x v="0"/>
    <s v="PT - LAMINA ESPUMA D-20.0"/>
    <s v="100.0X200.0X004.0"/>
    <s v="NARANJA"/>
    <n v="1.6"/>
    <x v="11"/>
  </r>
  <r>
    <x v="0"/>
    <s v="PT - LAMINA ESPUMA D-20.0"/>
    <s v="100.0X200.0X006.0"/>
    <s v="NARANJA"/>
    <n v="9.6"/>
    <x v="12"/>
  </r>
  <r>
    <x v="0"/>
    <s v="PT - LAMINA ESPUMA D-20.0"/>
    <s v="100.0X200.0X006.0"/>
    <s v="NARANJA"/>
    <n v="7.1999999999999993"/>
    <x v="12"/>
  </r>
  <r>
    <x v="0"/>
    <s v="PT - LAMINA ESPUMA D-20.0"/>
    <s v="100.0X200.0X006.0"/>
    <s v="NARANJA"/>
    <n v="2.4"/>
    <x v="12"/>
  </r>
  <r>
    <x v="0"/>
    <s v="PT - LAMINA ESPUMA D-20.0"/>
    <s v="100.0X200.0X006.0"/>
    <s v="NARANJA"/>
    <n v="2.4"/>
    <x v="12"/>
  </r>
  <r>
    <x v="0"/>
    <s v="PT - LAMINA ESPUMA D-20.0"/>
    <s v="100.0X200.0X006.0"/>
    <s v="NARANJA"/>
    <n v="7.1999999999999993"/>
    <x v="12"/>
  </r>
  <r>
    <x v="0"/>
    <s v="PT - LAMINA ESPUMA D-20.0 ANTIESCARA "/>
    <s v="100.0X200.0X004.0"/>
    <s v="NARANJA"/>
    <n v="1.6"/>
    <x v="13"/>
  </r>
  <r>
    <x v="0"/>
    <s v="PT - LAMINA ESPUMA D-23.0"/>
    <s v="100.0X200.0X004.3"/>
    <s v="NARANJA"/>
    <n v="5.9340000000000002"/>
    <x v="14"/>
  </r>
  <r>
    <x v="0"/>
    <s v="PT - LAMINA ESPUMA D-23.0"/>
    <s v="100.0X200.0X004.3"/>
    <s v="NARANJA"/>
    <n v="3.956"/>
    <x v="14"/>
  </r>
  <r>
    <x v="0"/>
    <s v="PT - LAMINA ESPUMA D-23.0"/>
    <s v="100.0X200.0X004.3"/>
    <s v="NARANJA"/>
    <n v="1.978"/>
    <x v="14"/>
  </r>
  <r>
    <x v="0"/>
    <s v="PT - LAMINA ESPUMA D-23.0"/>
    <s v="100.0X200.0X004.3"/>
    <s v="NARANJA"/>
    <n v="5.9340000000000002"/>
    <x v="14"/>
  </r>
  <r>
    <x v="0"/>
    <s v="PT - LAMINA ESPUMA D-23.0"/>
    <s v="100.0X200.0X006.0"/>
    <s v="NARANJA"/>
    <n v="2.76"/>
    <x v="15"/>
  </r>
  <r>
    <x v="0"/>
    <s v="PT - LAMINA ESPUMA D-23.0"/>
    <s v="100.0X200.0X006.0"/>
    <s v="NARANJA"/>
    <n v="2.76"/>
    <x v="15"/>
  </r>
  <r>
    <x v="0"/>
    <s v="PT - LAMINA ESPUMA D-23.0"/>
    <s v="100.0X200.0X006.0"/>
    <s v="NARANJA"/>
    <n v="2.76"/>
    <x v="15"/>
  </r>
  <r>
    <x v="0"/>
    <s v="PT - LAMINA ESPUMA D-23.0"/>
    <s v="100.0X200.0X006.0"/>
    <s v="NARANJA"/>
    <n v="2.76"/>
    <x v="15"/>
  </r>
  <r>
    <x v="0"/>
    <s v="PT - LAMINA ESPUMA D-26.0"/>
    <s v="100.0X200.0X004.5"/>
    <s v="GRIS"/>
    <n v="4.68"/>
    <x v="33"/>
  </r>
  <r>
    <x v="0"/>
    <s v="PT - LAMINA ESPUMA D-26.0"/>
    <s v="100.0X200.0X006.5"/>
    <s v="NARANJA"/>
    <n v="6.76"/>
    <x v="23"/>
  </r>
  <r>
    <x v="0"/>
    <s v="PT - LAMINA ESPUMA D-26.0"/>
    <s v="100.0X200.0X006.5"/>
    <s v="NARANJA"/>
    <n v="16.899999999999999"/>
    <x v="23"/>
  </r>
  <r>
    <x v="0"/>
    <s v="PT - LAMINA ESPUMA D-26.0"/>
    <s v="100.0X200.0X006.5"/>
    <s v="NARANJA"/>
    <n v="3.38"/>
    <x v="23"/>
  </r>
  <r>
    <x v="0"/>
    <s v="PT - LAMINA ESPUMA D-26.0"/>
    <s v="100.0X200.0X006.5"/>
    <s v="NARANJA"/>
    <n v="3.38"/>
    <x v="23"/>
  </r>
  <r>
    <x v="0"/>
    <s v="PT - LAMINA ESPUMA D-26.0"/>
    <s v="100.0X200.0X007.0"/>
    <s v="GRIS"/>
    <n v="3.64"/>
    <x v="35"/>
  </r>
  <r>
    <x v="0"/>
    <s v="PT - LAMINA ESPUMA D-20.0"/>
    <s v="100.0X200.0X000.9"/>
    <s v="NARANJA"/>
    <n v="3.2399999999999998"/>
    <x v="25"/>
  </r>
  <r>
    <x v="0"/>
    <s v="PT - LAMINA CASATA D-70.0"/>
    <s v="100.0X200.0X002.0"/>
    <m/>
    <n v="420"/>
    <x v="156"/>
  </r>
  <r>
    <x v="0"/>
    <s v="PT - LAMINA CASATA D-70.0"/>
    <s v="100.0X200.0X003.0"/>
    <m/>
    <n v="415.8"/>
    <x v="157"/>
  </r>
  <r>
    <x v="0"/>
    <s v="PT - LAMINA CASATA D-70.0"/>
    <s v="120.0X190.0X010.0"/>
    <m/>
    <n v="79.800000000000011"/>
    <x v="158"/>
  </r>
  <r>
    <x v="0"/>
    <s v="PT - LAMINA ESPUMA D-12.0"/>
    <s v="100.0X200.0X000.5"/>
    <s v="BLANCO "/>
    <n v="1.92"/>
    <x v="0"/>
  </r>
  <r>
    <x v="0"/>
    <s v="PT - LAMINA ESPUMA D-12.0"/>
    <s v="100.0X200.0X000.5"/>
    <s v="BLANCO "/>
    <n v="1.56"/>
    <x v="0"/>
  </r>
  <r>
    <x v="0"/>
    <s v="PT - LAMINA ESPUMA D-12.0"/>
    <s v="100.0X200.0X000.8"/>
    <s v="BLANCO "/>
    <n v="1.92"/>
    <x v="8"/>
  </r>
  <r>
    <x v="0"/>
    <s v="PT - LAMINA ESPUMA D-12.0"/>
    <s v="100.0X200.0X000.8"/>
    <s v="BLANCO "/>
    <n v="0.96"/>
    <x v="8"/>
  </r>
  <r>
    <x v="0"/>
    <s v="PT - LAMINA ESPUMA D-12.0"/>
    <s v="100.0X200.0X000.8"/>
    <s v="BLANCO "/>
    <n v="1.3440000000000001"/>
    <x v="8"/>
  </r>
  <r>
    <x v="0"/>
    <s v="PT - LAMINA ESPUMA D-12.0"/>
    <s v="100.0X200.0X000.8"/>
    <s v="BLANCO "/>
    <n v="4.032"/>
    <x v="8"/>
  </r>
  <r>
    <x v="0"/>
    <s v="PT - LAMINA ESPUMA D-12.0"/>
    <s v="100.0X200.0X000.8"/>
    <s v="BLANCO "/>
    <n v="1.3440000000000001"/>
    <x v="8"/>
  </r>
  <r>
    <x v="0"/>
    <s v="PT - LAMINA ESPUMA D-12.0"/>
    <s v="100.0X200.0X001.3"/>
    <s v="BLANCO "/>
    <n v="1.8719999999999999"/>
    <x v="9"/>
  </r>
  <r>
    <x v="0"/>
    <s v="PT - LAMINA ESPUMA D-12.0"/>
    <s v="100.0X200.0X001.3"/>
    <s v="BLANCO "/>
    <n v="0.624"/>
    <x v="9"/>
  </r>
  <r>
    <x v="0"/>
    <s v="PT - LAMINA ESPUMA D-12.0"/>
    <s v="100.0X200.0X001.3"/>
    <s v="BLANCO "/>
    <n v="1.8719999999999999"/>
    <x v="9"/>
  </r>
  <r>
    <x v="0"/>
    <s v="PT - LAMINA ESPUMA D-12.0"/>
    <s v="100.0X200.0X002.5"/>
    <s v="BLANCO "/>
    <n v="1.2"/>
    <x v="18"/>
  </r>
  <r>
    <x v="0"/>
    <s v="PT - LAMINA ESPUMA D-12.0"/>
    <s v="100.0X200.0X004.0"/>
    <s v="BLANCO "/>
    <n v="0.96"/>
    <x v="1"/>
  </r>
  <r>
    <x v="0"/>
    <s v="PT - LAMINA ESPUMA D-12.0"/>
    <s v="100.0X200.0X004.0"/>
    <s v="BLANCO "/>
    <n v="4.8"/>
    <x v="1"/>
  </r>
  <r>
    <x v="0"/>
    <s v="PT - LAMINA ESPUMA D-12.0"/>
    <s v="100.0X200.0X004.0"/>
    <s v="BLANCO "/>
    <n v="0.96"/>
    <x v="1"/>
  </r>
  <r>
    <x v="0"/>
    <s v="PT - LAMINA ESPUMA D-12.0"/>
    <s v="100.0X200.0X004.0"/>
    <s v="BLANCO "/>
    <n v="0.96"/>
    <x v="1"/>
  </r>
  <r>
    <x v="0"/>
    <s v="PT - LAMINA ESPUMA D-15.0"/>
    <s v="100.0X200.0X002.8"/>
    <s v="ROSADO "/>
    <n v="0.84"/>
    <x v="19"/>
  </r>
  <r>
    <x v="0"/>
    <s v="PT - LAMINA ESPUMA D-15.0"/>
    <s v="100.0X200.0X004.0"/>
    <s v="ROSADO "/>
    <n v="3.5999999999999996"/>
    <x v="2"/>
  </r>
  <r>
    <x v="0"/>
    <s v="PT - LAMINA ESPUMA D-15.0"/>
    <s v="100.0X200.0X004.0"/>
    <s v="ROSADO "/>
    <n v="6"/>
    <x v="2"/>
  </r>
  <r>
    <x v="0"/>
    <s v="PT - LAMINA ESPUMA D-15.0"/>
    <s v="100.0X200.0X004.0"/>
    <s v="ROSADO "/>
    <n v="3.5999999999999996"/>
    <x v="2"/>
  </r>
  <r>
    <x v="0"/>
    <s v="PT - LAMINA ESPUMA D-15.0"/>
    <s v="100.0X200.0X004.0"/>
    <s v="ROSADO "/>
    <n v="1.2"/>
    <x v="2"/>
  </r>
  <r>
    <x v="0"/>
    <s v="PT - LAMINA ESPUMA D-15.0"/>
    <s v="100.0X200.0X006.0"/>
    <s v="ROSADO "/>
    <n v="5.4"/>
    <x v="21"/>
  </r>
  <r>
    <x v="0"/>
    <s v="PT - LAMINA ESPUMA D-15.0"/>
    <s v="100.0X200.0X006.0"/>
    <s v="ROSADO "/>
    <n v="1.8"/>
    <x v="21"/>
  </r>
  <r>
    <x v="0"/>
    <s v="PT - LAMINA ESPUMA D-15.0"/>
    <s v="100.0X200.0X006.0"/>
    <s v="ROSADO "/>
    <n v="3.6"/>
    <x v="21"/>
  </r>
  <r>
    <x v="0"/>
    <s v="PT - LAMINA ESPUMA D-15.0"/>
    <s v="100.0X200.0X006.0"/>
    <s v="ROSADO "/>
    <n v="1.8"/>
    <x v="21"/>
  </r>
  <r>
    <x v="0"/>
    <s v="PT - LAMINA ESPUMA D-18.0"/>
    <s v="100.0X200.0X001.5"/>
    <s v="ROSADO "/>
    <n v="35.64"/>
    <x v="159"/>
  </r>
  <r>
    <x v="0"/>
    <s v="PT - LAMINA ESPUMA D-18.0"/>
    <s v="100.0X200.0X004.0"/>
    <s v="ROSADO "/>
    <n v="36"/>
    <x v="74"/>
  </r>
  <r>
    <x v="0"/>
    <s v="PT - LAMINA ESPUMA D-18.0"/>
    <s v="100.0X200.0X009.0"/>
    <s v="ROSADO "/>
    <n v="9.7200000000000006"/>
    <x v="10"/>
  </r>
  <r>
    <x v="0"/>
    <s v="PT - LAMINA ESPUMA D-20.0"/>
    <s v="100.0X200.0X004.0"/>
    <s v="NARANJA"/>
    <n v="3.2"/>
    <x v="11"/>
  </r>
  <r>
    <x v="0"/>
    <s v="PT - LAMINA ESPUMA D-20.0"/>
    <s v="100.0X200.0X004.0"/>
    <s v="NARANJA"/>
    <n v="12.8"/>
    <x v="11"/>
  </r>
  <r>
    <x v="0"/>
    <s v="PT - LAMINA ESPUMA D-20.0"/>
    <s v="100.0X200.0X004.0"/>
    <s v="NARANJA"/>
    <n v="3.2"/>
    <x v="11"/>
  </r>
  <r>
    <x v="0"/>
    <s v="PT - LAMINA ESPUMA D-20.0"/>
    <s v="100.0X200.0X004.0"/>
    <s v="NARANJA"/>
    <n v="1.6"/>
    <x v="11"/>
  </r>
  <r>
    <x v="0"/>
    <s v="PT - LAMINA ESPUMA D-20.0"/>
    <s v="100.0X200.0X006.0"/>
    <s v="NARANJA"/>
    <n v="4.8"/>
    <x v="12"/>
  </r>
  <r>
    <x v="0"/>
    <s v="PT - LAMINA ESPUMA D-20.0"/>
    <s v="100.0X200.0X006.0"/>
    <s v="NARANJA"/>
    <n v="19.2"/>
    <x v="12"/>
  </r>
  <r>
    <x v="0"/>
    <s v="PT - LAMINA ESPUMA D-20.0"/>
    <s v="100.0X200.0X006.0"/>
    <s v="NARANJA"/>
    <n v="9.6"/>
    <x v="12"/>
  </r>
  <r>
    <x v="0"/>
    <s v="PT - LAMINA ESPUMA D-20.0"/>
    <s v="100.0X200.0X006.0"/>
    <s v="NARANJA"/>
    <n v="14.399999999999999"/>
    <x v="12"/>
  </r>
  <r>
    <x v="0"/>
    <s v="PT - LAMINA ESPUMA D-20.0 ANTIESCARA "/>
    <s v="100.0X200.0X004.0"/>
    <s v="NARANJA"/>
    <n v="1.6"/>
    <x v="13"/>
  </r>
  <r>
    <x v="0"/>
    <s v="PT - LAMINA ESPUMA D-20.0 ANTIESCARA "/>
    <s v="100.0X200.0X004.0"/>
    <s v="NARANJA"/>
    <n v="1.6"/>
    <x v="13"/>
  </r>
  <r>
    <x v="0"/>
    <s v="PT - LAMINA ESPUMA D-23.0"/>
    <s v="100.0X200.0X002.6"/>
    <s v="NARANJA"/>
    <n v="90.896000000000001"/>
    <x v="160"/>
  </r>
  <r>
    <x v="0"/>
    <s v="PT - LAMINA ESPUMA D-23.0"/>
    <s v="100.0X200.0X004.3"/>
    <s v="NARANJA"/>
    <n v="7.9119999999999999"/>
    <x v="14"/>
  </r>
  <r>
    <x v="0"/>
    <s v="PT - LAMINA ESPUMA D-23.0"/>
    <s v="100.0X200.0X004.3"/>
    <s v="NARANJA"/>
    <n v="3.956"/>
    <x v="14"/>
  </r>
  <r>
    <x v="0"/>
    <s v="PT - LAMINA ESPUMA D-23.0"/>
    <s v="100.0X200.0X004.3"/>
    <s v="NARANJA"/>
    <n v="15.824"/>
    <x v="14"/>
  </r>
  <r>
    <x v="0"/>
    <s v="PT - LAMINA ESPUMA D-23.0"/>
    <s v="100.0X200.0X004.3"/>
    <s v="NARANJA"/>
    <n v="1.978"/>
    <x v="14"/>
  </r>
  <r>
    <x v="0"/>
    <s v="PT - LAMINA ESPUMA D-23.0"/>
    <s v="100.0X200.0X006.0"/>
    <s v="NARANJA"/>
    <n v="5.52"/>
    <x v="15"/>
  </r>
  <r>
    <x v="0"/>
    <s v="PT - LAMINA ESPUMA D-23.0"/>
    <s v="100.0X200.0X006.0"/>
    <s v="NARANJA"/>
    <n v="2.76"/>
    <x v="15"/>
  </r>
  <r>
    <x v="0"/>
    <s v="PT - LAMINA ESPUMA D-23.0"/>
    <s v="100.0X200.0X006.0"/>
    <s v="NARANJA"/>
    <n v="2.76"/>
    <x v="15"/>
  </r>
  <r>
    <x v="0"/>
    <s v="PT - LAMINA ESPUMA D-23.0"/>
    <s v="100.0X200.0X009.0"/>
    <s v="NARANJA"/>
    <n v="16.559999999999999"/>
    <x v="5"/>
  </r>
  <r>
    <x v="0"/>
    <s v="PT - LAMINA ESPUMA D-23.0"/>
    <s v="100.0X200.0X009.0"/>
    <s v="NARANJA"/>
    <n v="62.099999999999994"/>
    <x v="5"/>
  </r>
  <r>
    <x v="0"/>
    <s v="PT - LAMINA ESPUMA D-23.0"/>
    <s v="100.0X200.0X009.3"/>
    <s v="NARANJA"/>
    <n v="85.559999999999988"/>
    <x v="161"/>
  </r>
  <r>
    <x v="0"/>
    <s v="PT - LAMINA ESPUMA D-23.0"/>
    <s v="100.0X200.0X012.0"/>
    <s v="NARANJA"/>
    <n v="88.32"/>
    <x v="162"/>
  </r>
  <r>
    <x v="0"/>
    <s v="PT - LAMINA ESPUMA D-26.0"/>
    <s v="100.0X200.0X003.0"/>
    <s v="NARANJA"/>
    <n v="1.56"/>
    <x v="6"/>
  </r>
  <r>
    <x v="0"/>
    <s v="PT - LAMINA ESPUMA D-26.0"/>
    <s v="100.0X200.0X004.3"/>
    <s v="NARANJA"/>
    <n v="205.71200000000002"/>
    <x v="139"/>
  </r>
  <r>
    <x v="0"/>
    <s v="PT - LAMINA ESPUMA D-26.0"/>
    <s v="100.0X200.0X004.5"/>
    <s v="NARANJA"/>
    <n v="51.48"/>
    <x v="16"/>
  </r>
  <r>
    <x v="0"/>
    <s v="PT - LAMINA ESPUMA D-26.0"/>
    <s v="100.0X200.0X004.5"/>
    <s v="GRIS"/>
    <n v="2.34"/>
    <x v="33"/>
  </r>
  <r>
    <x v="0"/>
    <s v="PT - LAMINA ESPUMA D-26.0"/>
    <s v="100.0X200.0X006.0"/>
    <s v="NARANJA"/>
    <n v="106.08"/>
    <x v="110"/>
  </r>
  <r>
    <x v="0"/>
    <s v="PT - LAMINA ESPUMA D-26.0"/>
    <s v="100.0X200.0X006.5"/>
    <s v="NARANJA"/>
    <n v="10.14"/>
    <x v="23"/>
  </r>
  <r>
    <x v="0"/>
    <s v="PT - LAMINA ESPUMA D-26.0"/>
    <s v="100.0X200.0X006.5"/>
    <s v="NARANJA"/>
    <n v="3.38"/>
    <x v="23"/>
  </r>
  <r>
    <x v="0"/>
    <s v="PT - LAMINA ESPUMA D-26.0"/>
    <s v="100.0X200.0X006.5"/>
    <s v="NARANJA"/>
    <n v="13.52"/>
    <x v="23"/>
  </r>
  <r>
    <x v="0"/>
    <s v="PT - LAMINA ESPUMA D-26.0"/>
    <s v="100.0X200.0X007.0"/>
    <s v="NARANJA"/>
    <n v="7.28"/>
    <x v="34"/>
  </r>
  <r>
    <x v="0"/>
    <s v="PT - LAMINA ESPUMA D-26.0"/>
    <s v="100.0X200.0X007.0"/>
    <s v="NARANJA"/>
    <n v="50.96"/>
    <x v="34"/>
  </r>
  <r>
    <x v="0"/>
    <s v="PT - LAMINA ESPUMA D-26.0"/>
    <s v="100.0X200.0X007.3"/>
    <s v="NARANJA"/>
    <n v="159.43199999999999"/>
    <x v="163"/>
  </r>
  <r>
    <x v="0"/>
    <s v="PT - LAMINA ESPUMA D-26.0"/>
    <s v="100.0X200.0X009.0"/>
    <s v="NARANJA"/>
    <n v="51.48"/>
    <x v="7"/>
  </r>
  <r>
    <x v="0"/>
    <s v="PT - LAMINA ESPUMA D-26.0"/>
    <s v="100.0X200.0X009.0"/>
    <s v="NARANJA"/>
    <n v="4.68"/>
    <x v="7"/>
  </r>
  <r>
    <x v="0"/>
    <s v="PT - LAMINA ESPUMA D-26.0"/>
    <s v="100.0X200.0X010.0"/>
    <s v="NARANJA"/>
    <n v="52"/>
    <x v="94"/>
  </r>
  <r>
    <x v="0"/>
    <s v="PT - LAMINA ESPUMA D-20.0"/>
    <s v="100.0X200.0X000.9"/>
    <s v="NARANJA"/>
    <n v="3.5999999999999996"/>
    <x v="25"/>
  </r>
  <r>
    <x v="0"/>
    <s v="PT - LAMINA ESPUMA D-12.0"/>
    <s v="100.0X200.0X002.5"/>
    <s v="BLANCO "/>
    <n v="0.6"/>
    <x v="18"/>
  </r>
  <r>
    <x v="0"/>
    <s v="PT - LAMINA ESPUMA D-12.0"/>
    <s v="100.0X200.0X007.0"/>
    <s v="BLANCO "/>
    <n v="47.04"/>
    <x v="164"/>
  </r>
  <r>
    <x v="0"/>
    <s v="PT - LAMINA ESPUMA D-15.0"/>
    <s v="100.0X200.0X004.0"/>
    <s v="ROSADO "/>
    <n v="2.4"/>
    <x v="2"/>
  </r>
  <r>
    <x v="0"/>
    <s v="PT - LAMINA ESPUMA D-15.0"/>
    <s v="100.0X200.0X006.0"/>
    <s v="ROSADO "/>
    <n v="1.8"/>
    <x v="21"/>
  </r>
  <r>
    <x v="0"/>
    <s v="PT - LAMINA ESPUMA D-15.0"/>
    <s v="100.0X200.0X006.8"/>
    <s v="ROSADO "/>
    <n v="57.120000000000005"/>
    <x v="120"/>
  </r>
  <r>
    <x v="0"/>
    <s v="PT - LAMINA ESPUMA D-18.0"/>
    <s v="050.0X065.0X005.0"/>
    <s v="ROSADO CLARO"/>
    <n v="52.65"/>
    <x v="165"/>
  </r>
  <r>
    <x v="0"/>
    <s v="PT - LAMINA ESPUMA D-18.0"/>
    <s v="050.0X065.0X005.0"/>
    <s v="ROSADO CLARO"/>
    <n v="140.39999999999998"/>
    <x v="165"/>
  </r>
  <r>
    <x v="0"/>
    <s v="PT - LAMINA ESPUMA D-18.0"/>
    <s v="100.0X200.0X004.5"/>
    <s v="ROSADO "/>
    <n v="-35.64"/>
    <x v="54"/>
  </r>
  <r>
    <x v="0"/>
    <s v="PT - LAMINA ESPUMA D-20.0"/>
    <s v="100.0X200.0X004.0"/>
    <s v="NARANJA"/>
    <n v="16"/>
    <x v="11"/>
  </r>
  <r>
    <x v="0"/>
    <s v="PT - LAMINA ESPUMA D-20.0"/>
    <s v="100.0X200.0X004.0"/>
    <s v="NARANJA"/>
    <n v="8"/>
    <x v="11"/>
  </r>
  <r>
    <x v="0"/>
    <s v="PT - LAMINA ESPUMA D-20.0"/>
    <s v="100.0X200.0X006.0"/>
    <s v="NARANJA"/>
    <n v="4.8"/>
    <x v="12"/>
  </r>
  <r>
    <x v="0"/>
    <s v="PT - LAMINA ESPUMA D-20.0 ANTIESCARA "/>
    <s v="100.0X200.0X004.0"/>
    <s v="NARANJA"/>
    <n v="19.200000000000003"/>
    <x v="13"/>
  </r>
  <r>
    <x v="0"/>
    <s v="PT - LAMINA ESPUMA D-23.0"/>
    <s v="100.0X190.0X002.0"/>
    <s v="NARANJA"/>
    <n v="43.7"/>
    <x v="166"/>
  </r>
  <r>
    <x v="0"/>
    <s v="PT - LAMINA ESPUMA D-23.0"/>
    <s v="100.0X200.0X004.3"/>
    <s v="NARANJA"/>
    <n v="1.978"/>
    <x v="14"/>
  </r>
  <r>
    <x v="0"/>
    <s v="PT - LAMINA ESPUMA D-23.0"/>
    <s v="100.0X200.0X006.0"/>
    <s v="NARANJA"/>
    <n v="44.16"/>
    <x v="15"/>
  </r>
  <r>
    <x v="0"/>
    <s v="PT - LAMINA ESPUMA D-23.0"/>
    <s v="120.0X190.0X002.0"/>
    <s v="NARANJA"/>
    <n v="52.44"/>
    <x v="167"/>
  </r>
  <r>
    <x v="0"/>
    <s v="PT - LAMINA ESPUMA D-23.0"/>
    <s v="140.0X190.0X002.0"/>
    <s v="NARANJA"/>
    <n v="61.18"/>
    <x v="168"/>
  </r>
  <r>
    <x v="0"/>
    <s v="PT - LAMINA ESPUMA D-26.0"/>
    <s v="050.0X065.0X005.0"/>
    <s v="ROSADO CLARO"/>
    <n v="50.699999999999996"/>
    <x v="169"/>
  </r>
  <r>
    <x v="0"/>
    <s v="PT - LAMINA ESPUMA D-26.0"/>
    <s v="100.0X190.0X002.0"/>
    <s v="ROSADO CLARO"/>
    <n v="49.4"/>
    <x v="170"/>
  </r>
  <r>
    <x v="0"/>
    <s v="PT - LAMINA ESPUMA D-26.0"/>
    <s v="100.0X200.0X003.0"/>
    <s v="NARANJA"/>
    <n v="4.68"/>
    <x v="6"/>
  </r>
  <r>
    <x v="0"/>
    <s v="PT - LAMINA ESPUMA D-26.0"/>
    <s v="140.0X190.0X004.5"/>
    <s v="ROSADO CLARO"/>
    <n v="68.468400000000003"/>
    <x v="171"/>
  </r>
  <r>
    <x v="0"/>
    <s v="PT - LAMINA ESPUMA D-26.0"/>
    <s v="140.0X190.0X004.5"/>
    <s v="ROSADO CLARO"/>
    <n v="136.93680000000001"/>
    <x v="171"/>
  </r>
  <r>
    <x v="0"/>
    <s v="PT - LAMINA ESPUMA D-26.0 PENTA"/>
    <s v="100.0X200.0X002.6"/>
    <s v="GRIS"/>
    <n v="102.75200000000001"/>
    <x v="172"/>
  </r>
  <r>
    <x v="0"/>
    <s v="PT - LAMINA ESPUMA D-26.0 PENTA"/>
    <s v="100.0X200.0X009.3"/>
    <s v="GRIS"/>
    <n v="96.72"/>
    <x v="127"/>
  </r>
  <r>
    <x v="0"/>
    <s v="PT - LAMINA ESPUMA D-26.0 PENTA"/>
    <s v="140.0X190.0X002.8"/>
    <s v="GRIS"/>
    <n v="67.777500000000003"/>
    <x v="173"/>
  </r>
  <r>
    <x v="0"/>
    <s v="PT - LAMINA ESPUMA D-18.0"/>
    <s v="050.0X066.0X005.0"/>
    <s v="ROSADO "/>
    <n v="35.64"/>
    <x v="174"/>
  </r>
  <r>
    <x v="0"/>
    <s v="PT - LAMINA ESPUMA D-18.0"/>
    <s v="050.0X100.0X010.0"/>
    <s v="ROSADO "/>
    <n v="36"/>
    <x v="175"/>
  </r>
  <r>
    <x v="0"/>
    <s v="PT - LAMINA ESPUMA D-26.0"/>
    <s v="160.0X190.0X004.5"/>
    <s v="ROSADO CLARO"/>
    <n v="156.4992"/>
    <x v="176"/>
  </r>
  <r>
    <x v="1"/>
    <s v="PT - LAMINA ESPUMA D-15.0"/>
    <s v="100.0X200.0X001.8"/>
    <s v="ROSADO "/>
    <n v="0.54"/>
    <x v="28"/>
  </r>
  <r>
    <x v="1"/>
    <s v="PT - LAMINA ESPUMA D-15.0"/>
    <s v="100.0X200.0X004.0"/>
    <s v="ROSADO "/>
    <n v="3.5999999999999996"/>
    <x v="2"/>
  </r>
  <r>
    <x v="1"/>
    <s v="PT - LAMINA ESPUMA D-23.0"/>
    <s v="100.0X200.0X006.0"/>
    <s v="NARANJA"/>
    <n v="2.76"/>
    <x v="15"/>
  </r>
  <r>
    <x v="1"/>
    <s v="PT - LAMINA ESPUMA D-20.0"/>
    <s v="100.0X200.0X000.9"/>
    <s v="NARANJA"/>
    <n v="1.7999999999999998"/>
    <x v="25"/>
  </r>
  <r>
    <x v="1"/>
    <s v="PT - LAMINA ESPUMA D-12.0"/>
    <s v="100.0X200.0X002.5"/>
    <s v="BLANCO "/>
    <n v="0.6"/>
    <x v="18"/>
  </r>
  <r>
    <x v="1"/>
    <s v="PT - LAMINA ESPUMA D-15.0"/>
    <s v="100.0X200.0X001.8"/>
    <s v="ROSADO "/>
    <n v="0.54"/>
    <x v="28"/>
  </r>
  <r>
    <x v="1"/>
    <s v="PT - LAMINA ESPUMA D-15.0"/>
    <s v="100.0X200.0X004.0"/>
    <s v="ROSADO "/>
    <n v="3.5999999999999996"/>
    <x v="2"/>
  </r>
  <r>
    <x v="1"/>
    <s v="PT - LAMINA ESPUMA D-20.0"/>
    <s v="100.0X200.0X004.0"/>
    <s v="NARANJA"/>
    <n v="16"/>
    <x v="11"/>
  </r>
  <r>
    <x v="1"/>
    <s v="PT - LAMINA ESPUMA D-20.0 ANTIESCARA "/>
    <s v="100.0X200.0X004.0"/>
    <s v="NARANJA"/>
    <n v="1.6"/>
    <x v="13"/>
  </r>
  <r>
    <x v="1"/>
    <s v="PT - LAMINA ESPUMA D-23.0"/>
    <s v="100.0X190.0X003.0"/>
    <s v="NARANJA"/>
    <n v="43.262999999999998"/>
    <x v="122"/>
  </r>
  <r>
    <x v="1"/>
    <s v="PT - LAMINA ESPUMA D-23.0"/>
    <s v="100.0X200.0X006.0"/>
    <s v="NARANJA"/>
    <n v="2.76"/>
    <x v="15"/>
  </r>
  <r>
    <x v="1"/>
    <s v="PT - LAMINA ESPUMA D-23.0"/>
    <s v="140.0X190.0X003.0"/>
    <s v="NARANJA"/>
    <n v="60.568199999999997"/>
    <x v="123"/>
  </r>
  <r>
    <x v="1"/>
    <s v="PT - LAMINA ESPUMA D-23.0"/>
    <s v="140.0X190.0X004.5"/>
    <s v="NARANJA"/>
    <n v="60.568199999999997"/>
    <x v="124"/>
  </r>
  <r>
    <x v="1"/>
    <s v="PT - LAMINA ESPUMA D-20.0"/>
    <s v="100.0X200.0X000.9"/>
    <s v="NARANJA"/>
    <n v="1.7999999999999998"/>
    <x v="25"/>
  </r>
  <r>
    <x v="1"/>
    <s v="PT - LAMINA CASATA D-70.0"/>
    <s v="100.0X200.0X003.0"/>
    <m/>
    <n v="138.6"/>
    <x v="157"/>
  </r>
  <r>
    <x v="1"/>
    <s v="PT - LAMINA ESPUMA D-12.0"/>
    <s v="100.0X200.0X000.8"/>
    <s v="BLANCO "/>
    <n v="0.76800000000000002"/>
    <x v="8"/>
  </r>
  <r>
    <x v="1"/>
    <s v="PT - LAMINA ESPUMA D-15.0"/>
    <s v="100.0X200.0X001.8"/>
    <s v="ROSADO "/>
    <n v="0.54"/>
    <x v="28"/>
  </r>
  <r>
    <x v="1"/>
    <s v="PT - LAMINA ESPUMA D-15.0"/>
    <s v="100.0X200.0X004.0"/>
    <s v="ROSADO "/>
    <n v="2.4"/>
    <x v="2"/>
  </r>
  <r>
    <x v="1"/>
    <s v="PT - LAMINA ESPUMA D-20.0"/>
    <s v="100.0X200.0X004.0"/>
    <s v="NARANJA"/>
    <n v="1.6"/>
    <x v="11"/>
  </r>
  <r>
    <x v="1"/>
    <s v="PT - LAMINA ESPUMA D-20.0"/>
    <s v="100.0X200.0X004.0"/>
    <s v="NARANJA"/>
    <n v="24"/>
    <x v="11"/>
  </r>
  <r>
    <x v="1"/>
    <s v="PT - LAMINA ESPUMA D-20.0 ANTIESCARA "/>
    <s v="100.0X200.0X004.0"/>
    <s v="NARANJA"/>
    <n v="1.6"/>
    <x v="13"/>
  </r>
  <r>
    <x v="1"/>
    <s v="PT - LAMINA ESPUMA D-23.0"/>
    <s v="100.0X200.0X002.5"/>
    <s v="NARANJA"/>
    <n v="46"/>
    <x v="177"/>
  </r>
  <r>
    <x v="1"/>
    <s v="PT - LAMINA ESPUMA D-23.0"/>
    <s v="100.0X200.0X004.3"/>
    <s v="NARANJA"/>
    <n v="1.978"/>
    <x v="14"/>
  </r>
  <r>
    <x v="1"/>
    <s v="PT - LAMINA ESPUMA D-23.0"/>
    <s v="100.0X200.0X005.0"/>
    <s v="NARANJA"/>
    <n v="92"/>
    <x v="41"/>
  </r>
  <r>
    <x v="1"/>
    <s v="PT - LAMINA ESPUMA D-26.0"/>
    <s v="100.0X200.0X003.0"/>
    <s v="NARANJA"/>
    <n v="1.56"/>
    <x v="6"/>
  </r>
  <r>
    <x v="1"/>
    <s v="PT - LAMINA ESPUMA D-26.0"/>
    <s v="100.0X200.0X003.0"/>
    <s v="NARANJA"/>
    <n v="26.52"/>
    <x v="6"/>
  </r>
  <r>
    <x v="1"/>
    <s v="PT - LAMINA ESPUMA D-26.0"/>
    <s v="100.0X200.0X003.0"/>
    <s v="NARANJA"/>
    <n v="4.68"/>
    <x v="6"/>
  </r>
  <r>
    <x v="1"/>
    <s v="PT - LAMINA ESPUMA D-26.0"/>
    <s v="100.0X200.0X006.8"/>
    <s v="NARANJA"/>
    <n v="53.04"/>
    <x v="31"/>
  </r>
  <r>
    <x v="1"/>
    <s v="PT - LAMINA ESPUMA D-26.0"/>
    <s v="100.0X200.0X007.0"/>
    <s v="NARANJA"/>
    <n v="18.2"/>
    <x v="34"/>
  </r>
  <r>
    <x v="1"/>
    <s v="PT - LAMINA ESPUMA D-26.0 PENTA"/>
    <s v="100.0X200.0X004.5"/>
    <s v="GRIS"/>
    <n v="2.34"/>
    <x v="96"/>
  </r>
  <r>
    <x v="1"/>
    <s v="PT - LAMINA ESPUMA D-26.0 PENTA"/>
    <s v="100.0X200.0X004.5"/>
    <s v="GRIS"/>
    <n v="4.68"/>
    <x v="96"/>
  </r>
  <r>
    <x v="1"/>
    <s v="PT - LAMINA ESPUMA D-26.0 PENTA"/>
    <s v="100.0X200.0X005.0"/>
    <s v="GRIS"/>
    <n v="104"/>
    <x v="81"/>
  </r>
  <r>
    <x v="1"/>
    <s v="PT - LAMINA ESPUMA D-20.0"/>
    <s v="100.0X200.0X000.9"/>
    <s v="NARANJA"/>
    <n v="3.5999999999999996"/>
    <x v="25"/>
  </r>
  <r>
    <x v="1"/>
    <s v="PT - LAMINA CASATA D-70.0"/>
    <s v="100.0X200.0X005.0"/>
    <m/>
    <n v="140"/>
    <x v="178"/>
  </r>
  <r>
    <x v="1"/>
    <s v="PT - LAMINA ESPUMA D-12.0"/>
    <s v="100.0X200.0X000.5"/>
    <s v="BLANCO "/>
    <n v="0.6"/>
    <x v="0"/>
  </r>
  <r>
    <x v="1"/>
    <s v="PT - LAMINA ESPUMA D-15.0"/>
    <s v="100.0X200.0X004.0"/>
    <s v="ROSADO "/>
    <n v="3.5999999999999996"/>
    <x v="2"/>
  </r>
  <r>
    <x v="1"/>
    <s v="PT - LAMINA ESPUMA D-20.0"/>
    <s v="100.0X200.0X004.0"/>
    <s v="NARANJA"/>
    <n v="1.6"/>
    <x v="11"/>
  </r>
  <r>
    <x v="1"/>
    <s v="PT - LAMINA ESPUMA D-20.0"/>
    <s v="100.0X200.0X004.0"/>
    <s v="NARANJA"/>
    <n v="8"/>
    <x v="11"/>
  </r>
  <r>
    <x v="1"/>
    <s v="PT - LAMINA ESPUMA D-20.0"/>
    <s v="100.0X200.0X006.0"/>
    <s v="NARANJA"/>
    <n v="12"/>
    <x v="12"/>
  </r>
  <r>
    <x v="1"/>
    <s v="PT - LAMINA ESPUMA D-23.0"/>
    <s v="100.0X200.0X004.3"/>
    <s v="NARANJA"/>
    <n v="1.978"/>
    <x v="14"/>
  </r>
  <r>
    <x v="1"/>
    <s v="PT - LAMINA ESPUMA D-23.0"/>
    <s v="100.0X200.0X009.0"/>
    <s v="NARANJA"/>
    <n v="4.1399999999999997"/>
    <x v="5"/>
  </r>
  <r>
    <x v="1"/>
    <s v="PT - LAMINA ESPUMA D-26.0"/>
    <s v="100.0X200.0X007.0"/>
    <s v="NARANJA"/>
    <n v="3.64"/>
    <x v="34"/>
  </r>
  <r>
    <x v="1"/>
    <s v="PT - LAMINA ESPUMA D-26.0"/>
    <s v="100.0X200.0X009.0"/>
    <s v="NARANJA"/>
    <n v="4.68"/>
    <x v="7"/>
  </r>
  <r>
    <x v="1"/>
    <s v="PT - LAMINA ESPUMA D-20.0"/>
    <s v="100.0X200.0X000.9"/>
    <s v="NARANJA"/>
    <n v="0.72"/>
    <x v="25"/>
  </r>
  <r>
    <x v="1"/>
    <s v="PT - LAMINA ESPUMA D-12.0"/>
    <s v="100.0X200.0X000.5"/>
    <s v="BLANCO "/>
    <n v="1.3199999999999998"/>
    <x v="0"/>
  </r>
  <r>
    <x v="1"/>
    <s v="PT - LAMINA ESPUMA D-12.0"/>
    <s v="100.0X200.0X000.5"/>
    <s v="BLANCO "/>
    <n v="24"/>
    <x v="0"/>
  </r>
  <r>
    <x v="1"/>
    <s v="PT - LAMINA ESPUMA D-12.0"/>
    <s v="100.0X200.0X000.8"/>
    <s v="BLANCO "/>
    <n v="3.84"/>
    <x v="8"/>
  </r>
  <r>
    <x v="1"/>
    <s v="PT - LAMINA ESPUMA D-12.0"/>
    <s v="100.0X200.0X000.8"/>
    <s v="BLANCO "/>
    <n v="0.192"/>
    <x v="8"/>
  </r>
  <r>
    <x v="1"/>
    <s v="PT - LAMINA ESPUMA D-12.0"/>
    <s v="100.0X200.0X001.0"/>
    <s v="BLANCO "/>
    <n v="24"/>
    <x v="129"/>
  </r>
  <r>
    <x v="1"/>
    <s v="PT - LAMINA ESPUMA D-12.0"/>
    <s v="100.0X200.0X001.3"/>
    <s v="BLANCO "/>
    <n v="0.624"/>
    <x v="9"/>
  </r>
  <r>
    <x v="1"/>
    <s v="PT - LAMINA ESPUMA D-12.0"/>
    <s v="100.0X200.0X001.3"/>
    <s v="BLANCO "/>
    <n v="6.24"/>
    <x v="9"/>
  </r>
  <r>
    <x v="1"/>
    <s v="PT - LAMINA ESPUMA D-12.0"/>
    <s v="100.0X200.0X001.3"/>
    <s v="BLANCO "/>
    <n v="48.048000000000002"/>
    <x v="9"/>
  </r>
  <r>
    <x v="1"/>
    <s v="PT - LAMINA ESPUMA D-12.0"/>
    <s v="100.0X200.0X001.3"/>
    <s v="BLANCO "/>
    <n v="2.496"/>
    <x v="9"/>
  </r>
  <r>
    <x v="1"/>
    <s v="PT - LAMINA ESPUMA D-12.0"/>
    <s v="100.0X200.0X004.0"/>
    <s v="BLANCO "/>
    <n v="0.96"/>
    <x v="1"/>
  </r>
  <r>
    <x v="1"/>
    <s v="PT - LAMINA ESPUMA D-12.0"/>
    <s v="100.0X200.0X004.0"/>
    <s v="BLANCO "/>
    <n v="1.92"/>
    <x v="1"/>
  </r>
  <r>
    <x v="1"/>
    <s v="PT - LAMINA ESPUMA D-15.0"/>
    <s v="100.0X200.0X004.0"/>
    <s v="ROSADO "/>
    <n v="2.4"/>
    <x v="2"/>
  </r>
  <r>
    <x v="1"/>
    <s v="PT - LAMINA ESPUMA D-15.0"/>
    <s v="100.0X200.0X004.0"/>
    <s v="ROSADO "/>
    <n v="6"/>
    <x v="2"/>
  </r>
  <r>
    <x v="1"/>
    <s v="PT - LAMINA ESPUMA D-18.0"/>
    <s v="050.0X065.0X005.0"/>
    <s v="ROSADO CLARO"/>
    <n v="175.5"/>
    <x v="165"/>
  </r>
  <r>
    <x v="1"/>
    <s v="PT - LAMINA ESPUMA D-18.0"/>
    <s v="100.0X200.0X003.0"/>
    <s v="ROSADO "/>
    <n v="35.64"/>
    <x v="37"/>
  </r>
  <r>
    <x v="1"/>
    <s v="PT - LAMINA ESPUMA D-18.0"/>
    <s v="100.0X200.0X004.5"/>
    <s v="ROSADO CLARO"/>
    <n v="35.64"/>
    <x v="179"/>
  </r>
  <r>
    <x v="1"/>
    <s v="PT - LAMINA ESPUMA D-18.0"/>
    <s v="100.0X200.0X009.0"/>
    <s v="ROSADO "/>
    <n v="3.24"/>
    <x v="10"/>
  </r>
  <r>
    <x v="1"/>
    <s v="PT - LAMINA ESPUMA D-20.0"/>
    <s v="100.0X200.0X004.0"/>
    <s v="NARANJA"/>
    <n v="1.6"/>
    <x v="11"/>
  </r>
  <r>
    <x v="1"/>
    <s v="PT - LAMINA ESPUMA D-20.0"/>
    <s v="100.0X200.0X004.0"/>
    <s v="NARANJA"/>
    <n v="16"/>
    <x v="11"/>
  </r>
  <r>
    <x v="1"/>
    <s v="PT - LAMINA ESPUMA D-20.0 ANTIESCARA "/>
    <s v="100.0X200.0X004.0"/>
    <s v="NARANJA"/>
    <n v="1.6"/>
    <x v="13"/>
  </r>
  <r>
    <x v="1"/>
    <s v="PT - LAMINA ESPUMA D-23.0"/>
    <s v="100.0X200.0X004.3"/>
    <s v="NARANJA"/>
    <n v="1.978"/>
    <x v="14"/>
  </r>
  <r>
    <x v="1"/>
    <s v="PT - LAMINA ESPUMA D-23.0"/>
    <s v="100.0X200.0X004.3"/>
    <s v="NARANJA"/>
    <n v="1.978"/>
    <x v="14"/>
  </r>
  <r>
    <x v="1"/>
    <s v="PT - LAMINA ESPUMA D-23.0"/>
    <s v="100.0X200.0X006.0"/>
    <s v="NARANJA"/>
    <n v="5.52"/>
    <x v="15"/>
  </r>
  <r>
    <x v="1"/>
    <s v="PT - LAMINA ESPUMA D-23.0"/>
    <s v="100.0X200.0X006.5"/>
    <s v="NARANJA"/>
    <n v="89.7"/>
    <x v="130"/>
  </r>
  <r>
    <x v="1"/>
    <s v="PT - LAMINA ESPUMA D-23.0"/>
    <s v="100.0X200.0X009.0"/>
    <s v="NARANJA"/>
    <n v="62.099999999999994"/>
    <x v="5"/>
  </r>
  <r>
    <x v="1"/>
    <s v="PT - LAMINA ESPUMA D-26.0"/>
    <s v="100.0X190.0X002.0"/>
    <s v="ROSADO CLARO"/>
    <n v="49.4"/>
    <x v="170"/>
  </r>
  <r>
    <x v="1"/>
    <s v="PT - LAMINA ESPUMA D-26.0"/>
    <s v="100.0X200.0X002.8"/>
    <s v="ROSADO CLARO"/>
    <n v="203.84"/>
    <x v="180"/>
  </r>
  <r>
    <x v="1"/>
    <s v="PT - LAMINA ESPUMA D-26.0"/>
    <s v="100.0X200.0X004.5"/>
    <s v="NARANJA"/>
    <n v="102.96"/>
    <x v="16"/>
  </r>
  <r>
    <x v="1"/>
    <s v="PT - LAMINA ESPUMA D-26.0"/>
    <s v="100.0X200.0X004.5"/>
    <s v="NARANJA"/>
    <n v="2.34"/>
    <x v="16"/>
  </r>
  <r>
    <x v="1"/>
    <s v="PT - LAMINA ESPUMA D-26.0"/>
    <s v="100.0X200.0X004.8"/>
    <s v="ROSADO CLARO"/>
    <n v="149.76"/>
    <x v="181"/>
  </r>
  <r>
    <x v="1"/>
    <s v="PT - LAMINA ESPUMA D-26.0"/>
    <s v="100.0X200.0X007.5"/>
    <s v="NARANJA"/>
    <n v="152.1"/>
    <x v="103"/>
  </r>
  <r>
    <x v="1"/>
    <s v="PT - LAMINA ESPUMA D-26.0"/>
    <s v="100.0X200.0X009.0"/>
    <s v="NARANJA"/>
    <n v="4.68"/>
    <x v="7"/>
  </r>
  <r>
    <x v="1"/>
    <s v="PT - LAMINA ESPUMA D-26.0 PENTA"/>
    <s v="100.0X200.0X004.5"/>
    <s v="GRIS"/>
    <n v="2.34"/>
    <x v="96"/>
  </r>
  <r>
    <x v="1"/>
    <s v="PT - LAMINA ESPUMA D-30.0"/>
    <s v="150.0X200.0X000.7"/>
    <s v="LILA"/>
    <n v="29.61"/>
    <x v="149"/>
  </r>
  <r>
    <x v="1"/>
    <s v="PT - LAMINA ESPUMA D-20.0"/>
    <s v="100.0X200.0X000.9"/>
    <s v="NARANJA"/>
    <n v="2.52"/>
    <x v="25"/>
  </r>
  <r>
    <x v="1"/>
    <s v="PT - LAMINA ESPUMA D-12.0"/>
    <s v="100.0X200.0X000.5"/>
    <s v="BLANCO "/>
    <n v="1.2"/>
    <x v="0"/>
  </r>
  <r>
    <x v="1"/>
    <s v="PT - LAMINA ESPUMA D-12.0"/>
    <s v="100.0X200.0X000.5"/>
    <s v="BLANCO "/>
    <n v="0.24"/>
    <x v="0"/>
  </r>
  <r>
    <x v="1"/>
    <s v="PT - LAMINA ESPUMA D-12.0"/>
    <s v="100.0X200.0X000.8"/>
    <s v="BLANCO "/>
    <n v="0.96"/>
    <x v="8"/>
  </r>
  <r>
    <x v="1"/>
    <s v="PT - LAMINA ESPUMA D-12.0"/>
    <s v="100.0X200.0X000.8"/>
    <s v="BLANCO "/>
    <n v="0.96"/>
    <x v="8"/>
  </r>
  <r>
    <x v="1"/>
    <s v="PT - LAMINA ESPUMA D-12.0"/>
    <s v="100.0X200.0X001.3"/>
    <s v="BLANCO "/>
    <n v="0.93599999999999994"/>
    <x v="9"/>
  </r>
  <r>
    <x v="1"/>
    <s v="PT - LAMINA ESPUMA D-12.0"/>
    <s v="100.0X200.0X001.3"/>
    <s v="BLANCO "/>
    <n v="0.312"/>
    <x v="9"/>
  </r>
  <r>
    <x v="1"/>
    <s v="PT - LAMINA ESPUMA D-12.0"/>
    <s v="100.0X200.0X004.0"/>
    <s v="BLANCO "/>
    <n v="1.92"/>
    <x v="1"/>
  </r>
  <r>
    <x v="1"/>
    <s v="PT - LAMINA ESPUMA D-12.0"/>
    <s v="100.0X200.0X004.0"/>
    <s v="BLANCO "/>
    <n v="2.88"/>
    <x v="1"/>
  </r>
  <r>
    <x v="1"/>
    <s v="PT - LAMINA ESPUMA D-12.0"/>
    <s v="100.0X200.0X004.0"/>
    <s v="BLANCO "/>
    <n v="0.96"/>
    <x v="1"/>
  </r>
  <r>
    <x v="1"/>
    <s v="PT - LAMINA ESPUMA D-15.0"/>
    <s v="100.0X200.0X004.0"/>
    <s v="ROSADO "/>
    <n v="6"/>
    <x v="2"/>
  </r>
  <r>
    <x v="1"/>
    <s v="PT - LAMINA ESPUMA D-15.0"/>
    <s v="100.0X200.0X005.0"/>
    <s v="ROSADO "/>
    <n v="30"/>
    <x v="20"/>
  </r>
  <r>
    <x v="1"/>
    <s v="PT - LAMINA ESPUMA D-20.0"/>
    <s v="100.0X200.0X001.0"/>
    <s v="NARANJA"/>
    <n v="20"/>
    <x v="75"/>
  </r>
  <r>
    <x v="1"/>
    <s v="PT - LAMINA ESPUMA D-20.0"/>
    <s v="100.0X200.0X001.0"/>
    <s v="NARANJA"/>
    <n v="40"/>
    <x v="75"/>
  </r>
  <r>
    <x v="1"/>
    <s v="PT - LAMINA ESPUMA D-20.0"/>
    <s v="100.0X200.0X004.0"/>
    <s v="NARANJA"/>
    <n v="3.2"/>
    <x v="11"/>
  </r>
  <r>
    <x v="1"/>
    <s v="PT - LAMINA ESPUMA D-20.0"/>
    <s v="100.0X200.0X005.0"/>
    <s v="NARANJA"/>
    <n v="34"/>
    <x v="78"/>
  </r>
  <r>
    <x v="1"/>
    <s v="PT - LAMINA ESPUMA D-20.0"/>
    <s v="100.0X200.0X006.0"/>
    <s v="NARANJA"/>
    <n v="7.1999999999999993"/>
    <x v="12"/>
  </r>
  <r>
    <x v="1"/>
    <s v="PT - LAMINA ESPUMA D-20.0"/>
    <s v="100.0X200.0X006.0"/>
    <s v="NARANJA"/>
    <n v="9.6"/>
    <x v="12"/>
  </r>
  <r>
    <x v="1"/>
    <s v="PT - LAMINA ESPUMA D-23.0"/>
    <s v="100.0X200.0X003.5"/>
    <s v="NARANJA"/>
    <n v="45.080000000000005"/>
    <x v="182"/>
  </r>
  <r>
    <x v="1"/>
    <s v="PT - LAMINA ESPUMA D-23.0"/>
    <s v="100.0X200.0X004.3"/>
    <s v="NARANJA"/>
    <n v="7.9119999999999999"/>
    <x v="14"/>
  </r>
  <r>
    <x v="1"/>
    <s v="PT - LAMINA ESPUMA D-23.0"/>
    <s v="100.0X200.0X004.8"/>
    <s v="NARANJA"/>
    <n v="46.368000000000002"/>
    <x v="183"/>
  </r>
  <r>
    <x v="1"/>
    <s v="PT - LAMINA ESPUMA D-23.0"/>
    <s v="100.0X200.0X006.0"/>
    <s v="NARANJA"/>
    <n v="8.2799999999999994"/>
    <x v="15"/>
  </r>
  <r>
    <x v="1"/>
    <s v="PT - LAMINA ESPUMA D-23.0"/>
    <s v="100.0X200.0X006.8"/>
    <s v="NARANJA"/>
    <n v="93.84"/>
    <x v="30"/>
  </r>
  <r>
    <x v="1"/>
    <s v="PT - LAMINA ESPUMA D-23.0"/>
    <s v="100.0X200.0X007.0"/>
    <s v="NARANJA"/>
    <n v="135.24"/>
    <x v="184"/>
  </r>
  <r>
    <x v="1"/>
    <s v="PT - LAMINA ESPUMA D-26.0"/>
    <s v="100.0X200.0X003.0"/>
    <s v="NARANJA"/>
    <n v="1.56"/>
    <x v="6"/>
  </r>
  <r>
    <x v="1"/>
    <s v="PT - LAMINA ESPUMA D-26.0"/>
    <s v="100.0X200.0X006.5"/>
    <s v="NARANJA"/>
    <n v="10.14"/>
    <x v="23"/>
  </r>
  <r>
    <x v="1"/>
    <s v="PT - LAMINA ESPUMA D-26.0"/>
    <s v="100.0X200.0X006.8"/>
    <s v="NARANJA"/>
    <n v="106.08"/>
    <x v="31"/>
  </r>
  <r>
    <x v="1"/>
    <s v="PT - LAMINA ESPUMA D-26.0"/>
    <s v="100.0X200.0X009.0"/>
    <s v="NARANJA"/>
    <n v="9.36"/>
    <x v="7"/>
  </r>
  <r>
    <x v="1"/>
    <s v="PT - LAMINA ESPUMA D-26.0"/>
    <s v="150.0X200.0X001.4"/>
    <s v="GRIS"/>
    <n v="77.532000000000011"/>
    <x v="111"/>
  </r>
  <r>
    <x v="1"/>
    <s v="PT - LAMINA ESPUMA D-20.0"/>
    <s v="100.0X200.0X000.9"/>
    <s v="NARANJA"/>
    <n v="1.7999999999999998"/>
    <x v="25"/>
  </r>
  <r>
    <x v="1"/>
    <s v="PT - LAMINA ESPUMA D-20.0"/>
    <s v="100.0X200.0X000.9"/>
    <s v="NARANJA"/>
    <n v="2.52"/>
    <x v="25"/>
  </r>
  <r>
    <x v="1"/>
    <s v="PT - LAMINA CASATA D-70.0"/>
    <s v="140.0X190.0X010.0"/>
    <m/>
    <n v="186.20000000000002"/>
    <x v="185"/>
  </r>
  <r>
    <x v="1"/>
    <s v="PT - LAMINA CASATA D-70.0"/>
    <s v="140.0X190.0X017.0"/>
    <m/>
    <n v="63.308"/>
    <x v="119"/>
  </r>
  <r>
    <x v="1"/>
    <s v="PT - LAMINA ESPUMA D-12.0"/>
    <s v="100.0X200.0X000.8"/>
    <s v="BLANCO "/>
    <n v="1.1520000000000001"/>
    <x v="8"/>
  </r>
  <r>
    <x v="1"/>
    <s v="PT - LAMINA ESPUMA D-12.0"/>
    <s v="100.0X200.0X001.5"/>
    <s v="BLANCO "/>
    <n v="241.2"/>
    <x v="72"/>
  </r>
  <r>
    <x v="1"/>
    <s v="PT - LAMINA ESPUMA D-12.0"/>
    <s v="100.0X200.0X004.0"/>
    <s v="BLANCO "/>
    <n v="0.96"/>
    <x v="1"/>
  </r>
  <r>
    <x v="1"/>
    <s v="PT - LAMINA ESPUMA D-15.0"/>
    <s v="100.0X200.0X004.0"/>
    <s v="ROSADO "/>
    <n v="4.8"/>
    <x v="2"/>
  </r>
  <r>
    <x v="1"/>
    <s v="PT - LAMINA ESPUMA D-15.0"/>
    <s v="100.0X200.0X004.0"/>
    <s v="ROSADO "/>
    <n v="3.5999999999999996"/>
    <x v="2"/>
  </r>
  <r>
    <x v="1"/>
    <s v="PT - LAMINA ESPUMA D-15.0"/>
    <s v="100.0X200.0X004.0"/>
    <s v="ROSADO "/>
    <n v="2.4"/>
    <x v="2"/>
  </r>
  <r>
    <x v="1"/>
    <s v="PT - LAMINA ESPUMA D-15.0"/>
    <s v="100.0X200.0X006.0"/>
    <s v="ROSADO "/>
    <n v="1.8"/>
    <x v="21"/>
  </r>
  <r>
    <x v="1"/>
    <s v="PT - LAMINA ESPUMA D-15.0"/>
    <s v="100.0X200.0X006.0"/>
    <s v="ROSADO "/>
    <n v="28.8"/>
    <x v="21"/>
  </r>
  <r>
    <x v="1"/>
    <s v="PT - LAMINA ESPUMA D-20.0"/>
    <s v="100.0X200.0X001.0"/>
    <s v="NARANJA"/>
    <n v="20"/>
    <x v="75"/>
  </r>
  <r>
    <x v="1"/>
    <s v="PT - LAMINA ESPUMA D-20.0"/>
    <s v="100.0X200.0X004.0"/>
    <s v="NARANJA"/>
    <n v="1.6"/>
    <x v="11"/>
  </r>
  <r>
    <x v="1"/>
    <s v="PT - LAMINA ESPUMA D-20.0"/>
    <s v="100.0X200.0X004.0"/>
    <s v="NARANJA"/>
    <n v="80"/>
    <x v="11"/>
  </r>
  <r>
    <x v="1"/>
    <s v="PT - LAMINA ESPUMA D-20.0"/>
    <s v="100.0X200.0X005.0"/>
    <s v="NARANJA"/>
    <n v="6"/>
    <x v="78"/>
  </r>
  <r>
    <x v="1"/>
    <s v="PT - LAMINA ESPUMA D-20.0"/>
    <s v="100.0X200.0X006.0"/>
    <s v="NARANJA"/>
    <n v="7.1999999999999993"/>
    <x v="12"/>
  </r>
  <r>
    <x v="1"/>
    <s v="PT - LAMINA ESPUMA D-23.0"/>
    <s v="100.0X200.0X002.8"/>
    <s v="NARANJA"/>
    <n v="92.736000000000004"/>
    <x v="186"/>
  </r>
  <r>
    <x v="1"/>
    <s v="PT - LAMINA ESPUMA D-23.0"/>
    <s v="100.0X200.0X004.3"/>
    <s v="NARANJA"/>
    <n v="5.9340000000000002"/>
    <x v="14"/>
  </r>
  <r>
    <x v="1"/>
    <s v="PT - LAMINA ESPUMA D-23.0"/>
    <s v="100.0X200.0X004.5"/>
    <s v="NARANJA"/>
    <n v="45.54"/>
    <x v="4"/>
  </r>
  <r>
    <x v="1"/>
    <s v="PT - LAMINA ESPUMA D-23.0"/>
    <s v="100.0X200.0X004.5"/>
    <s v="NARANJA"/>
    <n v="45.54"/>
    <x v="4"/>
  </r>
  <r>
    <x v="1"/>
    <s v="PT - LAMINA ESPUMA D-23.0"/>
    <s v="100.0X200.0X006.0"/>
    <s v="NARANJA"/>
    <n v="5.52"/>
    <x v="15"/>
  </r>
  <r>
    <x v="1"/>
    <s v="PT - LAMINA ESPUMA D-23.0"/>
    <s v="100.0X200.0X006.5"/>
    <s v="NARANJA"/>
    <n v="89.7"/>
    <x v="130"/>
  </r>
  <r>
    <x v="1"/>
    <s v="PT - LAMINA ESPUMA D-23.0"/>
    <s v="100.0X200.0X007.0"/>
    <s v="NARANJA"/>
    <n v="90.160000000000011"/>
    <x v="184"/>
  </r>
  <r>
    <x v="1"/>
    <s v="PT - LAMINA ESPUMA D-26.0"/>
    <s v="100.0X200.0X006.0"/>
    <s v="NARANJA"/>
    <n v="49.92"/>
    <x v="110"/>
  </r>
  <r>
    <x v="1"/>
    <s v="PT - LAMINA ESPUMA D-26.0"/>
    <s v="100.0X200.0X006.0"/>
    <s v="NARANJA"/>
    <n v="99.84"/>
    <x v="110"/>
  </r>
  <r>
    <x v="1"/>
    <s v="PT - LAMINA ESPUMA D-26.0"/>
    <s v="100.0X200.0X006.5"/>
    <s v="NARANJA"/>
    <n v="10.14"/>
    <x v="23"/>
  </r>
  <r>
    <x v="1"/>
    <s v="PT - LAMINA ESPUMA D-26.0"/>
    <s v="100.0X200.0X007.0"/>
    <s v="NARANJA"/>
    <n v="3.64"/>
    <x v="34"/>
  </r>
  <r>
    <x v="1"/>
    <s v="PT - LAMINA ESPUMA D-26.0 PENTA"/>
    <s v="100.0X200.0X002.0"/>
    <s v="GRIS"/>
    <n v="1.04"/>
    <x v="187"/>
  </r>
  <r>
    <x v="1"/>
    <s v="PT - LAMINA ESPUMA D-26.0 PENTA"/>
    <s v="100.0X200.0X002.8"/>
    <s v="GRIS"/>
    <n v="104.83199999999999"/>
    <x v="32"/>
  </r>
  <r>
    <x v="1"/>
    <s v="PT - LAMINA ESPUMA D-26.0 PENTA"/>
    <s v="100.0X200.0X003.0"/>
    <s v="GRIS"/>
    <n v="51.480000000000004"/>
    <x v="44"/>
  </r>
  <r>
    <x v="1"/>
    <s v="PT - LAMINA ESPUMA D-26.0 PENTA"/>
    <s v="100.0X200.0X004.5"/>
    <s v="GRIS"/>
    <n v="2.34"/>
    <x v="96"/>
  </r>
  <r>
    <x v="1"/>
    <s v="PT - LAMINA ESPUMA D-26.0 PENTA"/>
    <s v="100.0X200.0X007.0"/>
    <s v="GRIS"/>
    <n v="3.64"/>
    <x v="188"/>
  </r>
  <r>
    <x v="1"/>
    <s v="PT - LAMINA ESPUMA D-20.0"/>
    <s v="100.0X190.0X001.0"/>
    <s v="ROSADO "/>
    <n v="95.76"/>
    <x v="189"/>
  </r>
  <r>
    <x v="1"/>
    <s v="PT - LAMINA CASATA D-70.0"/>
    <s v="120.0X190.0X017.0"/>
    <m/>
    <n v="54.264000000000003"/>
    <x v="190"/>
  </r>
  <r>
    <x v="1"/>
    <s v="PT - LAMINA ESPUMA D-12.0"/>
    <s v="100.0X200.0X001.3"/>
    <s v="BLANCO "/>
    <n v="0.312"/>
    <x v="9"/>
  </r>
  <r>
    <x v="1"/>
    <s v="PT - LAMINA ESPUMA D-12.0"/>
    <s v="100.0X200.0X001.5"/>
    <s v="BLANCO "/>
    <n v="48.239999999999995"/>
    <x v="72"/>
  </r>
  <r>
    <x v="1"/>
    <s v="PT - LAMINA ESPUMA D-12.0"/>
    <s v="100.0X200.0X004.0"/>
    <s v="BLANCO "/>
    <n v="0.96"/>
    <x v="1"/>
  </r>
  <r>
    <x v="1"/>
    <s v="PT - LAMINA ESPUMA D-15.0"/>
    <s v="100.0X200.0X001.8"/>
    <s v="ROSADO "/>
    <n v="0.54"/>
    <x v="28"/>
  </r>
  <r>
    <x v="1"/>
    <s v="PT - LAMINA ESPUMA D-15.0"/>
    <s v="100.0X200.0X001.8"/>
    <s v="ROSADO "/>
    <n v="10.8"/>
    <x v="28"/>
  </r>
  <r>
    <x v="1"/>
    <s v="PT - LAMINA ESPUMA D-15.0"/>
    <s v="100.0X200.0X004.0"/>
    <s v="ROSADO "/>
    <n v="6"/>
    <x v="2"/>
  </r>
  <r>
    <x v="1"/>
    <s v="PT - LAMINA ESPUMA D-18.0"/>
    <s v="100.0X200.0X002.8"/>
    <s v="ROSADO "/>
    <n v="35.28"/>
    <x v="191"/>
  </r>
  <r>
    <x v="1"/>
    <s v="PT - LAMINA ESPUMA D-18.0"/>
    <s v="100.0X200.0X004.0"/>
    <s v="ROSADO "/>
    <n v="108"/>
    <x v="74"/>
  </r>
  <r>
    <x v="1"/>
    <s v="PT - LAMINA ESPUMA D-18.0"/>
    <s v="100.0X200.0X004.8"/>
    <s v="ROSADO "/>
    <n v="69.12"/>
    <x v="192"/>
  </r>
  <r>
    <x v="1"/>
    <s v="PT - LAMINA ESPUMA D-26.0"/>
    <s v="100.0X200.0X002.7"/>
    <s v="NARANJA"/>
    <n v="51.947999999999993"/>
    <x v="59"/>
  </r>
  <r>
    <x v="1"/>
    <s v="PT - LAMINA ESPUMA D-26.0"/>
    <s v="100.0X200.0X004.5"/>
    <s v="NARANJA"/>
    <n v="4.68"/>
    <x v="16"/>
  </r>
  <r>
    <x v="1"/>
    <s v="PT - LAMINA ESPUMA D-26.0"/>
    <s v="100.0X200.0X004.5"/>
    <s v="NARANJA"/>
    <n v="2.34"/>
    <x v="16"/>
  </r>
  <r>
    <x v="1"/>
    <s v="PT - LAMINA ESPUMA D-26.0"/>
    <s v="100.0X200.0X005.0"/>
    <s v="NARANJA"/>
    <n v="156"/>
    <x v="60"/>
  </r>
  <r>
    <x v="1"/>
    <s v="PT - LAMINA ESPUMA D-26.0"/>
    <s v="100.0X200.0X006.0"/>
    <s v="NARANJA"/>
    <n v="53.04"/>
    <x v="110"/>
  </r>
  <r>
    <x v="1"/>
    <s v="PT - LAMINA ESPUMA D-26.0"/>
    <s v="100.0X200.0X007.0"/>
    <s v="NARANJA"/>
    <n v="14.56"/>
    <x v="34"/>
  </r>
  <r>
    <x v="1"/>
    <s v="PT - LAMINA ESPUMA D-26.0"/>
    <s v="100.0X200.0X009.0"/>
    <s v="NARANJA"/>
    <n v="51.48"/>
    <x v="7"/>
  </r>
  <r>
    <x v="1"/>
    <s v="PT - LAMINA ESPUMA D-26.0 PENTA"/>
    <s v="100.0X200.0X002.0"/>
    <s v="GRIS"/>
    <n v="5.2"/>
    <x v="187"/>
  </r>
  <r>
    <x v="1"/>
    <s v="PT - LAMINA ESPUMA D-26.0 PENTA"/>
    <s v="100.0X200.0X004.5"/>
    <s v="GRIS"/>
    <n v="9.36"/>
    <x v="96"/>
  </r>
  <r>
    <x v="1"/>
    <s v="PT - LAMINA ESPUMA D-26.0 PENTA"/>
    <s v="100.0X200.0X005.0"/>
    <s v="GRIS"/>
    <n v="52"/>
    <x v="81"/>
  </r>
  <r>
    <x v="1"/>
    <s v="PT - LAMINA ESPUMA D-26.0 PENTA"/>
    <s v="100.0X200.0X007.0"/>
    <s v="GRIS"/>
    <n v="14.56"/>
    <x v="188"/>
  </r>
  <r>
    <x v="1"/>
    <s v="PT - LAMINA ESPUMA D-26.0 PENTA"/>
    <s v="100.0X200.0X009.0"/>
    <s v="GRIS"/>
    <n v="51.48"/>
    <x v="90"/>
  </r>
  <r>
    <x v="1"/>
    <s v="PT - LAMINA ESPUMA D-30.0"/>
    <s v="150.0X200.0X001.7"/>
    <s v="LILA"/>
    <n v="107.10000000000001"/>
    <x v="24"/>
  </r>
  <r>
    <x v="1"/>
    <s v="PT - LAMINA ESPUMA D-30.0"/>
    <s v="150.0X200.0X001.7"/>
    <s v="LILA"/>
    <n v="1231.6500000000001"/>
    <x v="24"/>
  </r>
  <r>
    <x v="1"/>
    <s v="PT - LAMINA ESPUMA D-20.0"/>
    <s v="100.0X200.0X000.9"/>
    <s v="NARANJA"/>
    <n v="3.5999999999999996"/>
    <x v="25"/>
  </r>
  <r>
    <x v="1"/>
    <s v="PT - LAMINA ESPUMA D-20.0"/>
    <s v="100.0X200.0X000.9"/>
    <s v="NARANJA"/>
    <n v="1.08"/>
    <x v="25"/>
  </r>
  <r>
    <x v="1"/>
    <s v="PT - LAMINA ESPUMA D-20.0"/>
    <s v="100.0X200.0X000.9"/>
    <s v="NARANJA"/>
    <n v="1.7999999999999998"/>
    <x v="25"/>
  </r>
  <r>
    <x v="1"/>
    <s v="PT - LAMINA ESPUMA D-20.0"/>
    <s v="100.0X200.0X000.9"/>
    <s v="NARANJA"/>
    <n v="0.36"/>
    <x v="25"/>
  </r>
  <r>
    <x v="1"/>
    <s v="PT - LAMINA ESPUMA D-20.0"/>
    <s v="100.0X190.0X001.0"/>
    <s v="ROSADO "/>
    <n v="56.24"/>
    <x v="189"/>
  </r>
  <r>
    <x v="1"/>
    <s v="PT - LAMINA CASATA D-70.0"/>
    <s v="098.0X188.0X012.0"/>
    <m/>
    <n v="154.762"/>
    <x v="134"/>
  </r>
  <r>
    <x v="1"/>
    <s v="PT - LAMINA CASATA D-70.0"/>
    <s v="100.0X190.0X003.0"/>
    <m/>
    <n v="131.67000000000002"/>
    <x v="17"/>
  </r>
  <r>
    <x v="1"/>
    <s v="PT - LAMINA CASATA D-70.0"/>
    <s v="100.0X190.0X010.0"/>
    <m/>
    <n v="133"/>
    <x v="114"/>
  </r>
  <r>
    <x v="1"/>
    <s v="PT - LAMINA CASATA D-70.0"/>
    <s v="118.0X188.0X009.0"/>
    <m/>
    <n v="139.75899999999999"/>
    <x v="193"/>
  </r>
  <r>
    <x v="1"/>
    <s v="PT - LAMINA CASATA D-70.0"/>
    <s v="118.0X188.0X012.0"/>
    <m/>
    <n v="186.346"/>
    <x v="194"/>
  </r>
  <r>
    <x v="1"/>
    <s v="PT - LAMINA CASATA D-70.0"/>
    <s v="138.0X188.0X002.5"/>
    <m/>
    <n v="45.401999999999994"/>
    <x v="195"/>
  </r>
  <r>
    <x v="1"/>
    <s v="PT - LAMINA CASATA D-70.0"/>
    <s v="138.0X188.0X009.0"/>
    <m/>
    <n v="326.89400000000001"/>
    <x v="196"/>
  </r>
  <r>
    <x v="1"/>
    <s v="PT - LAMINA CASATA D-70.0"/>
    <s v="138.0X188.0X012.0"/>
    <m/>
    <n v="435.86"/>
    <x v="136"/>
  </r>
  <r>
    <x v="1"/>
    <s v="PT - LAMINA CASATA D-70.0"/>
    <s v="140.0X190.0X010.0"/>
    <m/>
    <n v="186.20000000000002"/>
    <x v="185"/>
  </r>
  <r>
    <x v="1"/>
    <s v="PT - LAMINA ESPUMA D-12.0"/>
    <s v="100.0X200.0X000.4"/>
    <s v="BLANCO "/>
    <n v="60"/>
    <x v="197"/>
  </r>
  <r>
    <x v="1"/>
    <s v="PT - LAMINA ESPUMA D-12.0"/>
    <s v="100.0X200.0X004.3"/>
    <s v="BLANCO "/>
    <n v="47.472000000000001"/>
    <x v="27"/>
  </r>
  <r>
    <x v="1"/>
    <s v="PT - LAMINA ESPUMA D-15.0"/>
    <s v="100.0X200.0X002.8"/>
    <s v="ROSADO "/>
    <n v="0.84"/>
    <x v="19"/>
  </r>
  <r>
    <x v="1"/>
    <s v="PT - LAMINA ESPUMA D-15.0"/>
    <s v="100.0X200.0X004.0"/>
    <s v="ROSADO "/>
    <n v="4.8"/>
    <x v="2"/>
  </r>
  <r>
    <x v="1"/>
    <s v="PT - LAMINA ESPUMA D-15.0"/>
    <s v="100.0X200.0X004.3"/>
    <s v="ROSADO "/>
    <n v="29.67"/>
    <x v="29"/>
  </r>
  <r>
    <x v="1"/>
    <s v="PT - LAMINA ESPUMA D-18.0"/>
    <s v="100.0X200.0X001.0"/>
    <s v="ROSADO CLARO"/>
    <n v="36"/>
    <x v="198"/>
  </r>
  <r>
    <x v="1"/>
    <s v="PT - LAMINA ESPUMA D-20.0"/>
    <s v="100.0X200.0X001.0"/>
    <s v="NARANJA"/>
    <n v="40"/>
    <x v="75"/>
  </r>
  <r>
    <x v="1"/>
    <s v="PT - LAMINA ESPUMA D-20.0"/>
    <s v="100.0X200.0X004.0"/>
    <s v="NARANJA"/>
    <n v="3.2"/>
    <x v="11"/>
  </r>
  <r>
    <x v="1"/>
    <s v="PT - LAMINA ESPUMA D-20.0"/>
    <s v="100.0X200.0X004.0"/>
    <s v="NARANJA"/>
    <n v="9.6000000000000014"/>
    <x v="11"/>
  </r>
  <r>
    <x v="1"/>
    <s v="PT - LAMINA ESPUMA D-20.0"/>
    <s v="100.0X200.0X004.0"/>
    <s v="NARANJA"/>
    <n v="6.4"/>
    <x v="11"/>
  </r>
  <r>
    <x v="1"/>
    <s v="PT - LAMINA ESPUMA D-20.0"/>
    <s v="100.0X200.0X006.0"/>
    <s v="NARANJA"/>
    <n v="14.399999999999999"/>
    <x v="12"/>
  </r>
  <r>
    <x v="1"/>
    <s v="PT - LAMINA ESPUMA D-20.0"/>
    <s v="100.0X200.0X006.0"/>
    <s v="NARANJA"/>
    <n v="7.1999999999999993"/>
    <x v="12"/>
  </r>
  <r>
    <x v="1"/>
    <s v="PT - LAMINA ESPUMA D-20.0 ANTIESCARA "/>
    <s v="100.0X190.0X004.0"/>
    <s v="NARANJA"/>
    <n v="1.52"/>
    <x v="199"/>
  </r>
  <r>
    <x v="1"/>
    <s v="PT - LAMINA ESPUMA D-20.0 ANTIESCARA "/>
    <s v="100.0X200.0X004.0"/>
    <s v="NARANJA"/>
    <n v="1.6"/>
    <x v="13"/>
  </r>
  <r>
    <x v="1"/>
    <s v="PT - LAMINA ESPUMA D-23.0"/>
    <s v="100.0X200.0X006.0"/>
    <s v="NARANJA"/>
    <n v="2.76"/>
    <x v="15"/>
  </r>
  <r>
    <x v="1"/>
    <s v="PT - LAMINA ESPUMA D-23.0"/>
    <s v="120.0X190.0X003.0"/>
    <s v="NARANJA"/>
    <n v="51.915599999999998"/>
    <x v="200"/>
  </r>
  <r>
    <x v="1"/>
    <s v="PT - LAMINA ESPUMA D-26.0"/>
    <s v="048.0X065.0X005.0"/>
    <s v="NARANJA"/>
    <n v="48.672000000000004"/>
    <x v="79"/>
  </r>
  <r>
    <x v="1"/>
    <s v="PT - LAMINA ESPUMA D-26.0"/>
    <s v="050.0X065.0X005.0"/>
    <s v="ROSADO CLARO"/>
    <n v="50.699999999999996"/>
    <x v="169"/>
  </r>
  <r>
    <x v="1"/>
    <s v="PT - LAMINA ESPUMA D-26.0"/>
    <s v="100.0X200.0X005.0"/>
    <s v="ROSADO CLARO"/>
    <n v="52"/>
    <x v="201"/>
  </r>
  <r>
    <x v="1"/>
    <s v="PT - LAMINA ESPUMA D-26.0"/>
    <s v="100.0X200.0X009.0"/>
    <s v="NARANJA"/>
    <n v="4.68"/>
    <x v="7"/>
  </r>
  <r>
    <x v="1"/>
    <s v="PT - LAMINA ESPUMA D-26.0 PENTA"/>
    <s v="100.0X200.0X005.0"/>
    <s v="GRIS"/>
    <n v="52"/>
    <x v="81"/>
  </r>
  <r>
    <x v="1"/>
    <s v="PT - LAMINA ESPUMA D-26.0 PENTA"/>
    <s v="100.0X200.0X005.0"/>
    <s v="GRIS"/>
    <n v="52"/>
    <x v="81"/>
  </r>
  <r>
    <x v="1"/>
    <s v="PT - LAMINA ESPUMA D-30.0"/>
    <s v="150.0X200.0X001.7"/>
    <s v="LILA"/>
    <n v="543.15"/>
    <x v="24"/>
  </r>
  <r>
    <x v="1"/>
    <s v="PT - LAMINA ESPUMA D-20.0"/>
    <s v="100.0X200.0X000.9"/>
    <s v="NARANJA"/>
    <n v="0.36"/>
    <x v="25"/>
  </r>
  <r>
    <x v="1"/>
    <s v="PT - LAMINA ESPUMA D-12.0"/>
    <s v="100.0X200.0X000.5"/>
    <s v="BLANCO "/>
    <n v="0.96"/>
    <x v="0"/>
  </r>
  <r>
    <x v="1"/>
    <s v="PT - LAMINA ESPUMA D-12.0"/>
    <s v="100.0X200.0X000.8"/>
    <s v="BLANCO "/>
    <n v="0.38400000000000001"/>
    <x v="8"/>
  </r>
  <r>
    <x v="1"/>
    <s v="PT - LAMINA ESPUMA D-12.0"/>
    <s v="100.0X200.0X004.0"/>
    <s v="BLANCO "/>
    <n v="1.92"/>
    <x v="1"/>
  </r>
  <r>
    <x v="1"/>
    <s v="PT - LAMINA ESPUMA D-12.0"/>
    <s v="100.0X200.0X004.0"/>
    <s v="BLANCO "/>
    <n v="0.96"/>
    <x v="1"/>
  </r>
  <r>
    <x v="1"/>
    <s v="PT - LAMINA ESPUMA D-12.0"/>
    <s v="100.0X200.0X004.0"/>
    <s v="BLANCO "/>
    <n v="1.92"/>
    <x v="1"/>
  </r>
  <r>
    <x v="1"/>
    <s v="PT - LAMINA ESPUMA D-15.0"/>
    <s v="100.0X200.0X004.0"/>
    <s v="ROSADO "/>
    <n v="2.4"/>
    <x v="2"/>
  </r>
  <r>
    <x v="1"/>
    <s v="PT - LAMINA ESPUMA D-15.0"/>
    <s v="100.0X200.0X004.0"/>
    <s v="ROSADO "/>
    <n v="2.4"/>
    <x v="2"/>
  </r>
  <r>
    <x v="1"/>
    <s v="PT - LAMINA ESPUMA D-15.0"/>
    <s v="100.0X200.0X004.0"/>
    <s v="ROSADO "/>
    <n v="3.5999999999999996"/>
    <x v="2"/>
  </r>
  <r>
    <x v="1"/>
    <s v="PT - LAMINA ESPUMA D-15.0"/>
    <s v="100.0X200.0X004.0"/>
    <s v="ROSADO "/>
    <n v="4.8"/>
    <x v="2"/>
  </r>
  <r>
    <x v="1"/>
    <s v="PT - LAMINA ESPUMA D-15.0"/>
    <s v="100.0X200.0X006.0"/>
    <s v="ROSADO "/>
    <n v="5.4"/>
    <x v="21"/>
  </r>
  <r>
    <x v="1"/>
    <s v="PT - LAMINA ESPUMA D-18.0"/>
    <s v="100.0X200.0X009.0"/>
    <s v="ROSADO "/>
    <n v="6.48"/>
    <x v="10"/>
  </r>
  <r>
    <x v="1"/>
    <s v="PT - LAMINA ESPUMA D-20.0"/>
    <s v="100.0X200.0X004.0"/>
    <s v="NARANJA"/>
    <n v="8"/>
    <x v="11"/>
  </r>
  <r>
    <x v="1"/>
    <s v="PT - LAMINA ESPUMA D-20.0"/>
    <s v="100.0X200.0X004.0"/>
    <s v="NARANJA"/>
    <n v="1.6"/>
    <x v="11"/>
  </r>
  <r>
    <x v="1"/>
    <s v="PT - LAMINA ESPUMA D-20.0 ANTIESCARA "/>
    <s v="100.0X200.0X004.0"/>
    <s v="NARANJA"/>
    <n v="1.6"/>
    <x v="13"/>
  </r>
  <r>
    <x v="1"/>
    <s v="PT - LAMINA ESPUMA D-23.0"/>
    <s v="100.0X200.0X004.3"/>
    <s v="NARANJA"/>
    <n v="5.9340000000000002"/>
    <x v="14"/>
  </r>
  <r>
    <x v="1"/>
    <s v="PT - LAMINA ESPUMA D-23.0"/>
    <s v="100.0X200.0X006.0"/>
    <s v="NARANJA"/>
    <n v="5.52"/>
    <x v="15"/>
  </r>
  <r>
    <x v="1"/>
    <s v="PT - LAMINA ESPUMA D-23.0"/>
    <s v="100.0X200.0X006.0"/>
    <s v="NARANJA"/>
    <n v="5.52"/>
    <x v="15"/>
  </r>
  <r>
    <x v="1"/>
    <s v="PT - LAMINA ESPUMA D-23.0"/>
    <s v="100.0X200.0X009.0"/>
    <s v="NARANJA"/>
    <n v="8.2799999999999994"/>
    <x v="5"/>
  </r>
  <r>
    <x v="1"/>
    <s v="PT - LAMINA ESPUMA D-26.0"/>
    <s v="100.0X200.0X007.0"/>
    <s v="NARANJA"/>
    <n v="3.64"/>
    <x v="34"/>
  </r>
  <r>
    <x v="1"/>
    <s v="PT - LAMINA ESPUMA D-26.0 PENTA"/>
    <s v="100.0X200.0X004.5"/>
    <s v="GRIS"/>
    <n v="2.34"/>
    <x v="96"/>
  </r>
  <r>
    <x v="1"/>
    <s v="PT - LAMINA ESPUMA D-12.0"/>
    <s v="100.0X200.0X000.5"/>
    <s v="BLANCO "/>
    <n v="0.72"/>
    <x v="0"/>
  </r>
  <r>
    <x v="1"/>
    <s v="PT - LAMINA ESPUMA D-12.0"/>
    <s v="100.0X200.0X000.5"/>
    <s v="BLANCO "/>
    <n v="0.12"/>
    <x v="0"/>
  </r>
  <r>
    <x v="1"/>
    <s v="PT - LAMINA ESPUMA D-12.0"/>
    <s v="100.0X200.0X000.8"/>
    <s v="BLANCO "/>
    <n v="2.88"/>
    <x v="8"/>
  </r>
  <r>
    <x v="1"/>
    <s v="PT - LAMINA ESPUMA D-12.0"/>
    <s v="100.0X200.0X000.8"/>
    <s v="BLANCO "/>
    <n v="0.96"/>
    <x v="8"/>
  </r>
  <r>
    <x v="1"/>
    <s v="PT - LAMINA ESPUMA D-12.0"/>
    <s v="100.0X200.0X001.3"/>
    <s v="BLANCO "/>
    <n v="0.93599999999999994"/>
    <x v="9"/>
  </r>
  <r>
    <x v="1"/>
    <s v="PT - LAMINA ESPUMA D-12.0"/>
    <s v="100.0X200.0X001.3"/>
    <s v="BLANCO "/>
    <n v="1.248"/>
    <x v="9"/>
  </r>
  <r>
    <x v="1"/>
    <s v="PT - LAMINA ESPUMA D-12.0"/>
    <s v="100.0X200.0X002.5"/>
    <s v="BLANCO "/>
    <n v="0.6"/>
    <x v="18"/>
  </r>
  <r>
    <x v="1"/>
    <s v="PT - LAMINA ESPUMA D-12.0"/>
    <s v="100.0X200.0X004.0"/>
    <s v="BLANCO "/>
    <n v="2.88"/>
    <x v="1"/>
  </r>
  <r>
    <x v="1"/>
    <s v="PT - LAMINA ESPUMA D-15.0"/>
    <s v="100.0X200.0X004.0"/>
    <s v="ROSADO "/>
    <n v="1.2"/>
    <x v="2"/>
  </r>
  <r>
    <x v="1"/>
    <s v="PT - LAMINA ESPUMA D-15.0"/>
    <s v="100.0X200.0X006.0"/>
    <s v="ROSADO "/>
    <n v="28.8"/>
    <x v="21"/>
  </r>
  <r>
    <x v="1"/>
    <s v="PT - LAMINA ESPUMA D-18.0"/>
    <s v="100.0X200.0X005.0"/>
    <s v="ROSADO "/>
    <n v="36"/>
    <x v="38"/>
  </r>
  <r>
    <x v="1"/>
    <s v="PT - LAMINA ESPUMA D-18.0"/>
    <s v="100.0X200.0X007.0"/>
    <s v="ROSADO "/>
    <n v="70.56"/>
    <x v="202"/>
  </r>
  <r>
    <x v="1"/>
    <s v="PT - LAMINA ESPUMA D-20.0"/>
    <s v="100.0X200.0X005.0"/>
    <s v="NARANJA"/>
    <n v="20"/>
    <x v="78"/>
  </r>
  <r>
    <x v="1"/>
    <s v="PT - LAMINA ESPUMA D-20.0"/>
    <s v="100.0X200.0X006.0"/>
    <s v="NARANJA"/>
    <n v="7.1999999999999993"/>
    <x v="12"/>
  </r>
  <r>
    <x v="1"/>
    <s v="PT - LAMINA ESPUMA D-20.0"/>
    <s v="100.0X200.0X008.0"/>
    <s v="NARANJA"/>
    <n v="19.200000000000003"/>
    <x v="143"/>
  </r>
  <r>
    <x v="1"/>
    <s v="PT - LAMINA ESPUMA D-23.0"/>
    <s v="100.0X200.0X004.3"/>
    <s v="NARANJA"/>
    <n v="5.9340000000000002"/>
    <x v="14"/>
  </r>
  <r>
    <x v="1"/>
    <s v="PT - LAMINA ESPUMA D-23.0"/>
    <s v="100.0X200.0X004.3"/>
    <s v="NARANJA"/>
    <n v="3.956"/>
    <x v="14"/>
  </r>
  <r>
    <x v="1"/>
    <s v="PT - LAMINA ESPUMA D-23.0"/>
    <s v="100.0X200.0X006.0"/>
    <s v="NARANJA"/>
    <n v="11.04"/>
    <x v="15"/>
  </r>
  <r>
    <x v="1"/>
    <s v="PT - LAMINA ESPUMA D-26.0"/>
    <s v="100.0X200.0X001.0"/>
    <s v="NARANJA"/>
    <n v="104"/>
    <x v="203"/>
  </r>
  <r>
    <x v="1"/>
    <s v="PT - LAMINA ESPUMA D-26.0"/>
    <s v="100.0X200.0X004.8"/>
    <s v="NARANJA"/>
    <n v="52.415999999999997"/>
    <x v="42"/>
  </r>
  <r>
    <x v="1"/>
    <s v="PT - LAMINA ESPUMA D-26.0"/>
    <s v="100.0X200.0X005.0"/>
    <s v="NARANJA"/>
    <n v="260"/>
    <x v="60"/>
  </r>
  <r>
    <x v="1"/>
    <s v="PT - LAMINA ESPUMA D-26.0"/>
    <s v="100.0X200.0X005.0"/>
    <s v="NARANJA"/>
    <n v="520"/>
    <x v="60"/>
  </r>
  <r>
    <x v="1"/>
    <s v="PT - LAMINA ESPUMA D-26.0"/>
    <s v="100.0X200.0X006.5"/>
    <s v="NARANJA"/>
    <n v="10.14"/>
    <x v="23"/>
  </r>
  <r>
    <x v="1"/>
    <s v="PT - LAMINA ESPUMA D-26.0"/>
    <s v="100.0X200.0X006.8"/>
    <s v="NARANJA"/>
    <n v="53.04"/>
    <x v="31"/>
  </r>
  <r>
    <x v="1"/>
    <s v="PT - LAMINA ESPUMA D-26.0"/>
    <s v="100.0X200.0X007.0"/>
    <s v="NARANJA"/>
    <n v="50.96"/>
    <x v="34"/>
  </r>
  <r>
    <x v="1"/>
    <s v="PT - LAMINA ESPUMA D-26.0"/>
    <s v="100.0X200.0X008.0"/>
    <s v="NARANJA"/>
    <n v="249.60000000000002"/>
    <x v="104"/>
  </r>
  <r>
    <x v="1"/>
    <s v="PT - LAMINA ESPUMA D-26.0"/>
    <s v="100.0X200.0X008.0"/>
    <s v="NARANJA"/>
    <n v="249.60000000000002"/>
    <x v="104"/>
  </r>
  <r>
    <x v="1"/>
    <s v="PT - LAMINA ESPUMA D-26.0"/>
    <s v="100.0X200.0X009.0"/>
    <s v="NARANJA"/>
    <n v="102.96"/>
    <x v="7"/>
  </r>
  <r>
    <x v="1"/>
    <s v="PT - LAMINA ESPUMA D-26.0"/>
    <s v="100.0X200.0X009.0"/>
    <s v="NARANJA"/>
    <n v="4.68"/>
    <x v="7"/>
  </r>
  <r>
    <x v="1"/>
    <s v="PT - LAMINA ESPUMA D-26.0"/>
    <s v="100.0X200.0X010.0"/>
    <s v="NARANJA"/>
    <n v="156"/>
    <x v="94"/>
  </r>
  <r>
    <x v="1"/>
    <s v="PT - LAMINA ESPUMA D-26.0 PENTA"/>
    <s v="100.0X200.0X002.0"/>
    <s v="GRIS"/>
    <n v="1.04"/>
    <x v="187"/>
  </r>
  <r>
    <x v="1"/>
    <s v="PT - LAMINA ESPUMA D-26.0 PENTA"/>
    <s v="100.0X200.0X002.0"/>
    <s v="GRIS"/>
    <n v="1.04"/>
    <x v="187"/>
  </r>
  <r>
    <x v="1"/>
    <s v="PT - LAMINA ESPUMA D-20.0"/>
    <s v="100.0X200.0X000.9"/>
    <s v="NARANJA"/>
    <n v="1.7999999999999998"/>
    <x v="25"/>
  </r>
  <r>
    <x v="1"/>
    <s v="PT - LAMINA ESPUMA D-12.0"/>
    <s v="100.0X200.0X000.5"/>
    <s v="BLANCO "/>
    <n v="0.24"/>
    <x v="0"/>
  </r>
  <r>
    <x v="1"/>
    <s v="PT - LAMINA ESPUMA D-12.0"/>
    <s v="100.0X200.0X000.8"/>
    <s v="BLANCO "/>
    <n v="0.38400000000000001"/>
    <x v="8"/>
  </r>
  <r>
    <x v="1"/>
    <s v="PT - LAMINA ESPUMA D-12.0"/>
    <s v="100.0X200.0X001.3"/>
    <s v="BLANCO "/>
    <n v="0.624"/>
    <x v="9"/>
  </r>
  <r>
    <x v="1"/>
    <s v="PT - LAMINA ESPUMA D-12.0"/>
    <s v="100.0X200.0X001.3"/>
    <s v="BLANCO "/>
    <n v="0.312"/>
    <x v="9"/>
  </r>
  <r>
    <x v="1"/>
    <s v="PT - LAMINA ESPUMA D-12.0"/>
    <s v="100.0X200.0X002.5"/>
    <s v="BLANCO "/>
    <n v="0.6"/>
    <x v="18"/>
  </r>
  <r>
    <x v="1"/>
    <s v="PT - LAMINA ESPUMA D-12.0"/>
    <s v="100.0X200.0X004.0"/>
    <s v="BLANCO "/>
    <n v="1.92"/>
    <x v="1"/>
  </r>
  <r>
    <x v="1"/>
    <s v="PT - LAMINA ESPUMA D-12.0"/>
    <s v="100.0X200.0X004.0"/>
    <s v="BLANCO "/>
    <n v="0.96"/>
    <x v="1"/>
  </r>
  <r>
    <x v="1"/>
    <s v="PT - LAMINA ESPUMA D-15.0"/>
    <s v="100.0X200.0X000.8"/>
    <s v="ROSADO "/>
    <n v="30"/>
    <x v="204"/>
  </r>
  <r>
    <x v="1"/>
    <s v="PT - LAMINA ESPUMA D-15.0"/>
    <s v="100.0X200.0X001.8"/>
    <s v="ROSADO "/>
    <n v="59.400000000000006"/>
    <x v="28"/>
  </r>
  <r>
    <x v="1"/>
    <s v="PT - LAMINA ESPUMA D-15.0"/>
    <s v="100.0X200.0X002.6"/>
    <s v="ROSADO "/>
    <n v="59.28"/>
    <x v="205"/>
  </r>
  <r>
    <x v="1"/>
    <s v="PT - LAMINA ESPUMA D-15.0"/>
    <s v="100.0X200.0X004.0"/>
    <s v="ROSADO "/>
    <n v="3.5999999999999996"/>
    <x v="2"/>
  </r>
  <r>
    <x v="1"/>
    <s v="PT - LAMINA ESPUMA D-15.0"/>
    <s v="100.0X200.0X004.3"/>
    <s v="ROSADO "/>
    <n v="59.34"/>
    <x v="29"/>
  </r>
  <r>
    <x v="1"/>
    <s v="PT - LAMINA ESPUMA D-15.0"/>
    <s v="100.0X200.0X006.8"/>
    <s v="ROSADO "/>
    <n v="30.6"/>
    <x v="120"/>
  </r>
  <r>
    <x v="1"/>
    <s v="PT - LAMINA ESPUMA D-20.0"/>
    <s v="100.0X200.0X001.8"/>
    <s v="NARANJA"/>
    <n v="118.8"/>
    <x v="206"/>
  </r>
  <r>
    <x v="1"/>
    <s v="PT - LAMINA ESPUMA D-20.0"/>
    <s v="100.0X200.0X002.6"/>
    <s v="NARANJA"/>
    <n v="79.040000000000006"/>
    <x v="207"/>
  </r>
  <r>
    <x v="1"/>
    <s v="PT - LAMINA ESPUMA D-20.0"/>
    <s v="100.0X200.0X004.0"/>
    <s v="NARANJA"/>
    <n v="80"/>
    <x v="11"/>
  </r>
  <r>
    <x v="1"/>
    <s v="PT - LAMINA ESPUMA D-20.0"/>
    <s v="100.0X200.0X004.0"/>
    <s v="NARANJA"/>
    <n v="16"/>
    <x v="11"/>
  </r>
  <r>
    <x v="1"/>
    <s v="PT - LAMINA ESPUMA D-20.0"/>
    <s v="100.0X200.0X004.3"/>
    <s v="NARANJA"/>
    <n v="39.56"/>
    <x v="121"/>
  </r>
  <r>
    <x v="1"/>
    <s v="PT - LAMINA ESPUMA D-20.0"/>
    <s v="100.0X200.0X006.0"/>
    <s v="NARANJA"/>
    <n v="9.6"/>
    <x v="12"/>
  </r>
  <r>
    <x v="1"/>
    <s v="PT - LAMINA ESPUMA D-23.0"/>
    <s v="100.0X200.0X002.6"/>
    <s v="NARANJA"/>
    <n v="90.896000000000001"/>
    <x v="160"/>
  </r>
  <r>
    <x v="1"/>
    <s v="PT - LAMINA ESPUMA D-23.0"/>
    <s v="100.0X200.0X006.5"/>
    <s v="NARANJA"/>
    <n v="89.7"/>
    <x v="130"/>
  </r>
  <r>
    <x v="1"/>
    <s v="PT - LAMINA ESPUMA D-23.0"/>
    <s v="100.0X200.0X009.0"/>
    <s v="NARANJA"/>
    <n v="53.819999999999993"/>
    <x v="5"/>
  </r>
  <r>
    <x v="1"/>
    <s v="PT - LAMINA ESPUMA D-26.0"/>
    <s v="100.0X200.0X003.0"/>
    <s v="NARANJA"/>
    <n v="1.56"/>
    <x v="6"/>
  </r>
  <r>
    <x v="1"/>
    <s v="PT - LAMINA ESPUMA D-26.0"/>
    <s v="100.0X200.0X012.0"/>
    <s v="NARANJA"/>
    <n v="6.24"/>
    <x v="43"/>
  </r>
  <r>
    <x v="1"/>
    <s v="PT - LAMINA ESPUMA D-26.0"/>
    <s v="100.0X200.0X012.0"/>
    <s v="NARANJA"/>
    <n v="6.24"/>
    <x v="43"/>
  </r>
  <r>
    <x v="1"/>
    <s v="PT - LAMINA ESPUMA D-26.0"/>
    <s v="150.0X200.0X001.7"/>
    <s v="GRIS"/>
    <n v="384.54"/>
    <x v="95"/>
  </r>
  <r>
    <x v="1"/>
    <s v="PT - LAMINA CASATA D-70.0"/>
    <s v="138.0X188.0X015.0"/>
    <m/>
    <n v="108.9648"/>
    <x v="117"/>
  </r>
  <r>
    <x v="1"/>
    <s v="PT - LAMINA CASATA D-70.0"/>
    <s v="140.0X190.0X017.0"/>
    <m/>
    <n v="126.616"/>
    <x v="119"/>
  </r>
  <r>
    <x v="1"/>
    <s v="PT - LAMINA ESPUMA D-12.0"/>
    <s v="100.0X200.0X000.5"/>
    <s v="BLANCO "/>
    <n v="1.2"/>
    <x v="0"/>
  </r>
  <r>
    <x v="1"/>
    <s v="PT - LAMINA ESPUMA D-15.0"/>
    <s v="100.0X200.0X004.0"/>
    <s v="ROSADO "/>
    <n v="2.4"/>
    <x v="2"/>
  </r>
  <r>
    <x v="1"/>
    <s v="PT - LAMINA ESPUMA D-15.0"/>
    <s v="100.0X200.0X004.0"/>
    <s v="ROSADO "/>
    <n v="3.5999999999999996"/>
    <x v="2"/>
  </r>
  <r>
    <x v="1"/>
    <s v="PT - LAMINA ESPUMA D-18.0"/>
    <s v="100.0X200.0X003.0"/>
    <s v="ROSADO "/>
    <n v="71.28"/>
    <x v="37"/>
  </r>
  <r>
    <x v="1"/>
    <s v="PT - LAMINA ESPUMA D-18.0"/>
    <s v="100.0X200.0X004.5"/>
    <s v="ROSADO "/>
    <n v="35.64"/>
    <x v="54"/>
  </r>
  <r>
    <x v="1"/>
    <s v="PT - LAMINA ESPUMA D-20.0"/>
    <s v="100.0X200.0X003.0"/>
    <s v="NARANJA"/>
    <n v="198"/>
    <x v="77"/>
  </r>
  <r>
    <x v="1"/>
    <s v="PT - LAMINA ESPUMA D-20.0"/>
    <s v="100.0X200.0X004.0"/>
    <s v="NARANJA"/>
    <n v="16"/>
    <x v="11"/>
  </r>
  <r>
    <x v="1"/>
    <s v="PT - LAMINA ESPUMA D-20.0"/>
    <s v="100.0X200.0X004.0"/>
    <s v="NARANJA"/>
    <n v="16"/>
    <x v="11"/>
  </r>
  <r>
    <x v="1"/>
    <s v="PT - LAMINA ESPUMA D-20.0"/>
    <s v="100.0X200.0X004.0"/>
    <s v="NARANJA"/>
    <n v="160"/>
    <x v="11"/>
  </r>
  <r>
    <x v="1"/>
    <s v="PT - LAMINA ESPUMA D-20.0"/>
    <s v="100.0X200.0X004.3"/>
    <s v="NARANJA"/>
    <n v="39.56"/>
    <x v="121"/>
  </r>
  <r>
    <x v="1"/>
    <s v="PT - LAMINA ESPUMA D-20.0"/>
    <s v="100.0X200.0X004.5"/>
    <s v="NARANJA"/>
    <n v="39.6"/>
    <x v="56"/>
  </r>
  <r>
    <x v="1"/>
    <s v="PT - LAMINA ESPUMA D-20.0"/>
    <s v="100.0X200.0X006.0"/>
    <s v="NARANJA"/>
    <n v="9.6"/>
    <x v="12"/>
  </r>
  <r>
    <x v="1"/>
    <s v="PT - LAMINA ESPUMA D-20.0"/>
    <s v="100.0X200.0X006.0"/>
    <s v="NARANJA"/>
    <n v="4.8"/>
    <x v="12"/>
  </r>
  <r>
    <x v="1"/>
    <s v="PT - LAMINA ESPUMA D-23.0"/>
    <s v="100.0X190.0X003.0"/>
    <s v="NARANJA"/>
    <n v="43.262999999999998"/>
    <x v="122"/>
  </r>
  <r>
    <x v="1"/>
    <s v="PT - LAMINA ESPUMA D-23.0"/>
    <s v="100.0X200.0X004.0"/>
    <s v="NARANJA"/>
    <n v="92"/>
    <x v="101"/>
  </r>
  <r>
    <x v="1"/>
    <s v="PT - LAMINA ESPUMA D-23.0"/>
    <s v="100.0X200.0X004.5"/>
    <s v="NARANJA"/>
    <n v="45.54"/>
    <x v="4"/>
  </r>
  <r>
    <x v="1"/>
    <s v="PT - LAMINA ESPUMA D-23.0"/>
    <s v="100.0X200.0X006.0"/>
    <s v="NARANJA"/>
    <n v="2.76"/>
    <x v="15"/>
  </r>
  <r>
    <x v="1"/>
    <s v="PT - LAMINA ESPUMA D-23.0"/>
    <s v="140.0X190.0X003.0"/>
    <s v="NARANJA"/>
    <n v="31.201799999999999"/>
    <x v="123"/>
  </r>
  <r>
    <x v="1"/>
    <s v="PT - LAMINA ESPUMA D-26.0"/>
    <s v="048.0X065.0X005.0"/>
    <s v="ROSADO "/>
    <n v="97.344000000000008"/>
    <x v="208"/>
  </r>
  <r>
    <x v="1"/>
    <s v="PT - LAMINA ESPUMA D-26.0"/>
    <s v="100.0X200.0X002.0"/>
    <s v="NARANJA"/>
    <n v="26"/>
    <x v="152"/>
  </r>
  <r>
    <x v="1"/>
    <s v="PT - LAMINA ESPUMA D-26.0"/>
    <s v="100.0X200.0X003.0"/>
    <s v="NARANJA"/>
    <n v="1.56"/>
    <x v="6"/>
  </r>
  <r>
    <x v="1"/>
    <s v="PT - LAMINA ESPUMA D-26.0"/>
    <s v="100.0X200.0X004.5"/>
    <s v="NARANJA"/>
    <n v="2.34"/>
    <x v="16"/>
  </r>
  <r>
    <x v="1"/>
    <s v="PT - LAMINA ESPUMA D-26.0"/>
    <s v="100.0X200.0X005.0"/>
    <s v="NARANJA"/>
    <n v="26"/>
    <x v="60"/>
  </r>
  <r>
    <x v="1"/>
    <s v="PT - LAMINA ESPUMA D-26.0"/>
    <s v="100.0X200.0X006.8"/>
    <s v="NARANJA"/>
    <n v="265.2"/>
    <x v="31"/>
  </r>
  <r>
    <x v="1"/>
    <s v="PT - LAMINA ESPUMA D-26.0"/>
    <s v="100.0X200.0X007.0"/>
    <s v="NARANJA"/>
    <n v="3.64"/>
    <x v="34"/>
  </r>
  <r>
    <x v="1"/>
    <s v="PT - LAMINA ESPUMA D-26.0"/>
    <s v="100.0X200.0X010.0"/>
    <s v="NARANJA"/>
    <n v="52"/>
    <x v="94"/>
  </r>
  <r>
    <x v="1"/>
    <s v="PT - LAMINA ESPUMA D-26.0"/>
    <s v="100.0X200.0X010.0"/>
    <s v="NARANJA"/>
    <n v="156"/>
    <x v="94"/>
  </r>
  <r>
    <x v="1"/>
    <s v="PT - LAMINA ESPUMA D-26.0 PENTA"/>
    <s v="100.0X200.0X004.5"/>
    <s v="GRIS"/>
    <n v="4.68"/>
    <x v="96"/>
  </r>
  <r>
    <x v="1"/>
    <s v="PT - LAMINA ESPUMA D-26.0 PENTA"/>
    <s v="100.0X200.0X005.0"/>
    <s v="GRIS"/>
    <n v="52"/>
    <x v="81"/>
  </r>
  <r>
    <x v="1"/>
    <s v="PT - LAMINA ESPUMA D-20.0"/>
    <s v="100.0X200.0X000.9"/>
    <s v="NARANJA"/>
    <n v="1.7999999999999998"/>
    <x v="25"/>
  </r>
  <r>
    <x v="1"/>
    <s v="PT - LAMINA ESPUMA D-30.0"/>
    <s v="100.0X200.0X008.0"/>
    <s v="NARANJA"/>
    <n v="172.79999999999998"/>
    <x v="112"/>
  </r>
  <r>
    <x v="1"/>
    <s v="PT - LAMINA CASATA D-70.0"/>
    <s v="118.0X188.0X015.0"/>
    <m/>
    <n v="93.172799999999995"/>
    <x v="133"/>
  </r>
  <r>
    <x v="1"/>
    <s v="PT - LAMINA ESPUMA D-18.0 REBORDEADA "/>
    <s v="048.0X065.0X005.0"/>
    <s v="ROSADO "/>
    <n v="33.695999999999998"/>
    <x v="209"/>
  </r>
  <r>
    <x v="1"/>
    <s v="PT - LAMINA ESPUMA D-12.0"/>
    <s v="100.0X200.0X000.4"/>
    <s v="BLANCO "/>
    <n v="48"/>
    <x v="197"/>
  </r>
  <r>
    <x v="1"/>
    <s v="PT - LAMINA ESPUMA D-12.0"/>
    <s v="100.0X200.0X000.4"/>
    <s v="BLANCO "/>
    <n v="36"/>
    <x v="197"/>
  </r>
  <r>
    <x v="1"/>
    <s v="PT - LAMINA ESPUMA D-12.0"/>
    <s v="100.0X200.0X001.3"/>
    <s v="BLANCO "/>
    <n v="0.93599999999999994"/>
    <x v="9"/>
  </r>
  <r>
    <x v="1"/>
    <s v="PT - LAMINA ESPUMA D-12.0"/>
    <s v="100.0X200.0X001.5"/>
    <s v="BLANCO "/>
    <n v="95.759999999999991"/>
    <x v="72"/>
  </r>
  <r>
    <x v="1"/>
    <s v="PT - LAMINA ESPUMA D-12.0"/>
    <s v="100.0X200.0X002.5"/>
    <s v="BLANCO "/>
    <n v="0.6"/>
    <x v="18"/>
  </r>
  <r>
    <x v="1"/>
    <s v="PT - LAMINA ESPUMA D-12.0"/>
    <s v="100.0X200.0X004.0"/>
    <s v="BLANCO "/>
    <n v="1.92"/>
    <x v="1"/>
  </r>
  <r>
    <x v="1"/>
    <s v="PT - LAMINA ESPUMA D-15.0"/>
    <s v="100.0X200.0X001.8"/>
    <s v="ROSADO "/>
    <n v="3.7800000000000002"/>
    <x v="28"/>
  </r>
  <r>
    <x v="1"/>
    <s v="PT - LAMINA ESPUMA D-15.0"/>
    <s v="100.0X200.0X001.8"/>
    <s v="ROSADO "/>
    <n v="0.54"/>
    <x v="28"/>
  </r>
  <r>
    <x v="1"/>
    <s v="PT - LAMINA ESPUMA D-15.0"/>
    <s v="100.0X200.0X002.8"/>
    <s v="ROSADO "/>
    <n v="1.68"/>
    <x v="19"/>
  </r>
  <r>
    <x v="1"/>
    <s v="PT - LAMINA ESPUMA D-15.0"/>
    <s v="100.0X200.0X003.0"/>
    <s v="ROSADO "/>
    <n v="59.4"/>
    <x v="109"/>
  </r>
  <r>
    <x v="1"/>
    <s v="PT - LAMINA ESPUMA D-15.0"/>
    <s v="100.0X200.0X004.0"/>
    <s v="ROSADO "/>
    <n v="2.4"/>
    <x v="2"/>
  </r>
  <r>
    <x v="1"/>
    <s v="PT - LAMINA ESPUMA D-15.0"/>
    <s v="100.0X200.0X004.5"/>
    <s v="ROSADO "/>
    <n v="59.400000000000006"/>
    <x v="3"/>
  </r>
  <r>
    <x v="1"/>
    <s v="PT - LAMINA ESPUMA D-18.0"/>
    <s v="100.0X200.0X001.8"/>
    <s v="ROSADO "/>
    <n v="35.64"/>
    <x v="210"/>
  </r>
  <r>
    <x v="1"/>
    <s v="PT - LAMINA ESPUMA D-18.0"/>
    <s v="100.0X200.0X002.8"/>
    <s v="ROSADO "/>
    <n v="72.575999999999993"/>
    <x v="191"/>
  </r>
  <r>
    <x v="1"/>
    <s v="PT - LAMINA ESPUMA D-20.0"/>
    <s v="100.0X200.0X005.0"/>
    <s v="NARANJA"/>
    <n v="20"/>
    <x v="78"/>
  </r>
  <r>
    <x v="1"/>
    <s v="PT - LAMINA ESPUMA D-20.0"/>
    <s v="100.0X200.0X006.0"/>
    <s v="NARANJA"/>
    <n v="4.8"/>
    <x v="12"/>
  </r>
  <r>
    <x v="1"/>
    <s v="PT - LAMINA ESPUMA D-20.0"/>
    <s v="100.0X200.0X008.0"/>
    <s v="NARANJA"/>
    <n v="57.6"/>
    <x v="143"/>
  </r>
  <r>
    <x v="1"/>
    <s v="PT - LAMINA ESPUMA D-23.0"/>
    <s v="100.0X200.0X004.3"/>
    <s v="NARANJA"/>
    <n v="3.956"/>
    <x v="14"/>
  </r>
  <r>
    <x v="1"/>
    <s v="PT - LAMINA ESPUMA D-23.0"/>
    <s v="100.0X200.0X004.3"/>
    <s v="NARANJA"/>
    <n v="11.868"/>
    <x v="14"/>
  </r>
  <r>
    <x v="1"/>
    <s v="PT - LAMINA ESPUMA D-23.0"/>
    <s v="100.0X200.0X005.0"/>
    <s v="NARANJA"/>
    <n v="46"/>
    <x v="41"/>
  </r>
  <r>
    <x v="1"/>
    <s v="PT - LAMINA ESPUMA D-23.0"/>
    <s v="100.0X200.0X006.0"/>
    <s v="NARANJA"/>
    <n v="5.52"/>
    <x v="15"/>
  </r>
  <r>
    <x v="1"/>
    <s v="PT - LAMINA ESPUMA D-23.0"/>
    <s v="100.0X200.0X006.5"/>
    <s v="NARANJA"/>
    <n v="44.85"/>
    <x v="130"/>
  </r>
  <r>
    <x v="1"/>
    <s v="PT - LAMINA ESPUMA D-23.0"/>
    <s v="100.0X200.0X008.0"/>
    <s v="NARANJA"/>
    <n v="44.160000000000004"/>
    <x v="145"/>
  </r>
  <r>
    <x v="1"/>
    <s v="PT - LAMINA ESPUMA D-23.0"/>
    <s v="100.0X200.0X009.0"/>
    <s v="NARANJA"/>
    <n v="45.54"/>
    <x v="5"/>
  </r>
  <r>
    <x v="1"/>
    <s v="PT - LAMINA ESPUMA D-26.0"/>
    <s v="100.0X200.0X003.0"/>
    <s v="NARANJA"/>
    <n v="51.480000000000004"/>
    <x v="6"/>
  </r>
  <r>
    <x v="1"/>
    <s v="PT - LAMINA ESPUMA D-26.0"/>
    <s v="100.0X200.0X003.0"/>
    <s v="NARANJA"/>
    <n v="6.24"/>
    <x v="6"/>
  </r>
  <r>
    <x v="1"/>
    <s v="PT - LAMINA ESPUMA D-26.0"/>
    <s v="100.0X200.0X003.0"/>
    <s v="NARANJA"/>
    <n v="1.56"/>
    <x v="6"/>
  </r>
  <r>
    <x v="1"/>
    <s v="PT - LAMINA ESPUMA D-26.0"/>
    <s v="100.0X200.0X004.5"/>
    <s v="NARANJA"/>
    <n v="154.44"/>
    <x v="16"/>
  </r>
  <r>
    <x v="1"/>
    <s v="PT - LAMINA ESPUMA D-26.0"/>
    <s v="100.0X200.0X004.5"/>
    <s v="NARANJA"/>
    <n v="14.04"/>
    <x v="16"/>
  </r>
  <r>
    <x v="1"/>
    <s v="PT - LAMINA ESPUMA D-26.0"/>
    <s v="100.0X200.0X006.5"/>
    <s v="NARANJA"/>
    <n v="16.899999999999999"/>
    <x v="23"/>
  </r>
  <r>
    <x v="1"/>
    <s v="PT - LAMINA ESPUMA D-26.0"/>
    <s v="100.0X200.0X007.0"/>
    <s v="NARANJA"/>
    <n v="101.92"/>
    <x v="34"/>
  </r>
  <r>
    <x v="1"/>
    <s v="PT - LAMINA ESPUMA D-26.0"/>
    <s v="100.0X200.0X007.0"/>
    <s v="NARANJA"/>
    <n v="203.84"/>
    <x v="34"/>
  </r>
  <r>
    <x v="1"/>
    <s v="PT - LAMINA ESPUMA D-26.0"/>
    <s v="100.0X200.0X007.0"/>
    <s v="NARANJA"/>
    <n v="7.28"/>
    <x v="34"/>
  </r>
  <r>
    <x v="1"/>
    <s v="PT - LAMINA ESPUMA D-26.0 PENTA"/>
    <s v="100.0X200.0X003.0"/>
    <s v="GRIS"/>
    <n v="102.96000000000001"/>
    <x v="44"/>
  </r>
  <r>
    <x v="1"/>
    <s v="PT - LAMINA ESPUMA D-26.0 PENTA"/>
    <s v="100.0X200.0X004.5"/>
    <s v="GRIS"/>
    <n v="4.68"/>
    <x v="96"/>
  </r>
  <r>
    <x v="1"/>
    <s v="PT - LAMINA ESPUMA D-30.0"/>
    <s v="100.0X200.0X009.0"/>
    <s v="NARANJA"/>
    <n v="178.20000000000002"/>
    <x v="45"/>
  </r>
  <r>
    <x v="1"/>
    <s v="PT - LAMINA CASATA D-90.0"/>
    <s v="138.0X188.0X010.0"/>
    <m/>
    <n v="140.0976"/>
    <x v="211"/>
  </r>
  <r>
    <x v="1"/>
    <s v="PT - LAMINA ESPUMA D-12.0"/>
    <s v="100.0X200.0X004.0"/>
    <s v="BLANCO "/>
    <n v="1.92"/>
    <x v="1"/>
  </r>
  <r>
    <x v="1"/>
    <s v="PT - LAMINA ESPUMA D-15.0"/>
    <s v="100.0X200.0X004.0"/>
    <s v="ROSADO "/>
    <n v="3.5999999999999996"/>
    <x v="2"/>
  </r>
  <r>
    <x v="1"/>
    <s v="PT - LAMINA ESPUMA D-15.0"/>
    <s v="100.0X200.0X004.0"/>
    <s v="ROSADO "/>
    <n v="4.8"/>
    <x v="2"/>
  </r>
  <r>
    <x v="1"/>
    <s v="PT - LAMINA ESPUMA D-18.0"/>
    <s v="040.0X070.0X010.0"/>
    <s v="ROSADO "/>
    <n v="50.4"/>
    <x v="52"/>
  </r>
  <r>
    <x v="1"/>
    <s v="PT - LAMINA ESPUMA D-18.0"/>
    <s v="040.0X080.0X010.0"/>
    <s v="ROSADO "/>
    <n v="57.599999999999994"/>
    <x v="53"/>
  </r>
  <r>
    <x v="1"/>
    <s v="PT - LAMINA ESPUMA D-26.0"/>
    <s v="100.0X200.0X007.0"/>
    <s v="NARANJA"/>
    <n v="3.64"/>
    <x v="34"/>
  </r>
  <r>
    <x v="1"/>
    <s v="PT - LAMINA ESPUMA D-26.0"/>
    <s v="140.0X180.0X001.4"/>
    <s v="GRIS"/>
    <n v="260.51319999999998"/>
    <x v="98"/>
  </r>
  <r>
    <x v="1"/>
    <s v="PT - LAMINA ESPUMA D-12.0"/>
    <s v="100.0X200.0X000.5"/>
    <s v="BLANCO "/>
    <n v="0.12"/>
    <x v="0"/>
  </r>
  <r>
    <x v="1"/>
    <s v="PT - LAMINA ESPUMA D-12.0"/>
    <s v="100.0X200.0X000.5"/>
    <s v="BLANCO "/>
    <n v="1.2"/>
    <x v="0"/>
  </r>
  <r>
    <x v="1"/>
    <s v="PT - LAMINA ESPUMA D-12.0"/>
    <s v="100.0X200.0X000.8"/>
    <s v="BLANCO "/>
    <n v="0.38400000000000001"/>
    <x v="8"/>
  </r>
  <r>
    <x v="1"/>
    <s v="PT - LAMINA ESPUMA D-12.0"/>
    <s v="100.0X200.0X000.8"/>
    <s v="BLANCO "/>
    <n v="3.84"/>
    <x v="8"/>
  </r>
  <r>
    <x v="1"/>
    <s v="PT - LAMINA ESPUMA D-12.0"/>
    <s v="100.0X200.0X001.3"/>
    <s v="BLANCO "/>
    <n v="0.93599999999999994"/>
    <x v="9"/>
  </r>
  <r>
    <x v="1"/>
    <s v="PT - LAMINA ESPUMA D-12.0"/>
    <s v="100.0X200.0X001.3"/>
    <s v="BLANCO "/>
    <n v="3.12"/>
    <x v="9"/>
  </r>
  <r>
    <x v="1"/>
    <s v="PT - LAMINA ESPUMA D-12.0"/>
    <s v="100.0X200.0X002.5"/>
    <s v="BLANCO "/>
    <n v="1.7999999999999998"/>
    <x v="18"/>
  </r>
  <r>
    <x v="1"/>
    <s v="PT - LAMINA ESPUMA D-12.0"/>
    <s v="100.0X200.0X004.0"/>
    <s v="BLANCO "/>
    <n v="2.88"/>
    <x v="1"/>
  </r>
  <r>
    <x v="1"/>
    <s v="PT - LAMINA ESPUMA D-15.0"/>
    <s v="100.0X200.0X004.0"/>
    <s v="ROSADO "/>
    <n v="7.1999999999999993"/>
    <x v="2"/>
  </r>
  <r>
    <x v="1"/>
    <s v="PT - LAMINA ESPUMA D-15.0"/>
    <s v="100.0X200.0X006.0"/>
    <s v="ROSADO "/>
    <n v="9"/>
    <x v="21"/>
  </r>
  <r>
    <x v="1"/>
    <s v="PT - LAMINA ESPUMA D-18.0"/>
    <s v="100.0X200.0X009.0"/>
    <s v="ROSADO "/>
    <n v="6.48"/>
    <x v="10"/>
  </r>
  <r>
    <x v="1"/>
    <s v="PT - LAMINA ESPUMA D-20.0"/>
    <s v="100.0X200.0X004.0"/>
    <s v="NARANJA"/>
    <n v="1.6"/>
    <x v="11"/>
  </r>
  <r>
    <x v="1"/>
    <s v="PT - LAMINA ESPUMA D-20.0"/>
    <s v="100.0X200.0X006.0"/>
    <s v="NARANJA"/>
    <n v="4.8"/>
    <x v="12"/>
  </r>
  <r>
    <x v="1"/>
    <s v="PT - LAMINA ESPUMA D-20.0 ANTIESCARA "/>
    <s v="100.0X200.0X004.0"/>
    <s v="NARANJA"/>
    <n v="1.6"/>
    <x v="13"/>
  </r>
  <r>
    <x v="1"/>
    <s v="PT - LAMINA ESPUMA D-23.0"/>
    <s v="100.0X200.0X004.3"/>
    <s v="NARANJA"/>
    <n v="7.9119999999999999"/>
    <x v="14"/>
  </r>
  <r>
    <x v="1"/>
    <s v="PT - LAMINA ESPUMA D-23.0"/>
    <s v="100.0X200.0X004.3"/>
    <s v="NARANJA"/>
    <n v="3.956"/>
    <x v="14"/>
  </r>
  <r>
    <x v="1"/>
    <s v="PT - LAMINA ESPUMA D-23.0"/>
    <s v="100.0X200.0X006.0"/>
    <s v="NARANJA"/>
    <n v="2.76"/>
    <x v="15"/>
  </r>
  <r>
    <x v="1"/>
    <s v="PT - LAMINA ESPUMA D-23.0"/>
    <s v="100.0X200.0X006.0"/>
    <s v="NARANJA"/>
    <n v="5.52"/>
    <x v="15"/>
  </r>
  <r>
    <x v="1"/>
    <s v="PT - LAMINA ESPUMA D-20.0 ANTIESCARA "/>
    <s v="100.0X200.0X004.0"/>
    <s v="NARANJA"/>
    <n v="1.6"/>
    <x v="13"/>
  </r>
  <r>
    <x v="1"/>
    <s v="PT - LAMINA CASATA D-70.0"/>
    <s v="138.0X188.0X015.0"/>
    <m/>
    <n v="-108.9648"/>
    <x v="117"/>
  </r>
  <r>
    <x v="1"/>
    <s v="PT - LAMINA ESPUMA D-12.0"/>
    <s v="100.0X200.0X000.5"/>
    <s v="BLANCO "/>
    <n v="0.12"/>
    <x v="0"/>
  </r>
  <r>
    <x v="1"/>
    <s v="PT - LAMINA ESPUMA D-12.0"/>
    <s v="100.0X200.0X000.5"/>
    <s v="BLANCO "/>
    <n v="0.72"/>
    <x v="0"/>
  </r>
  <r>
    <x v="1"/>
    <s v="PT - LAMINA ESPUMA D-12.0"/>
    <s v="100.0X200.0X000.8"/>
    <s v="BLANCO "/>
    <n v="0.57600000000000007"/>
    <x v="8"/>
  </r>
  <r>
    <x v="1"/>
    <s v="PT - LAMINA ESPUMA D-12.0"/>
    <s v="100.0X200.0X000.8"/>
    <s v="BLANCO "/>
    <n v="0.96"/>
    <x v="8"/>
  </r>
  <r>
    <x v="1"/>
    <s v="PT - LAMINA ESPUMA D-12.0"/>
    <s v="100.0X200.0X001.3"/>
    <s v="BLANCO "/>
    <n v="0.312"/>
    <x v="9"/>
  </r>
  <r>
    <x v="1"/>
    <s v="PT - LAMINA ESPUMA D-12.0"/>
    <s v="100.0X200.0X001.5"/>
    <s v="BLANCO "/>
    <n v="24.119999999999997"/>
    <x v="72"/>
  </r>
  <r>
    <x v="1"/>
    <s v="PT - LAMINA ESPUMA D-12.0"/>
    <s v="100.0X200.0X004.0"/>
    <s v="BLANCO "/>
    <n v="1.92"/>
    <x v="1"/>
  </r>
  <r>
    <x v="1"/>
    <s v="PT - LAMINA ESPUMA D-12.0"/>
    <s v="100.0X200.0X004.0"/>
    <s v="BLANCO "/>
    <n v="1.92"/>
    <x v="1"/>
  </r>
  <r>
    <x v="1"/>
    <s v="PT - LAMINA ESPUMA D-15.0"/>
    <s v="100.0X200.0X001.8"/>
    <s v="ROSADO "/>
    <n v="0.54"/>
    <x v="28"/>
  </r>
  <r>
    <x v="1"/>
    <s v="PT - LAMINA ESPUMA D-15.0"/>
    <s v="100.0X200.0X002.8"/>
    <s v="ROSADO "/>
    <n v="0.84"/>
    <x v="19"/>
  </r>
  <r>
    <x v="1"/>
    <s v="PT - LAMINA ESPUMA D-20.0"/>
    <s v="100.0X200.0X001.0"/>
    <s v="NARANJA"/>
    <n v="40"/>
    <x v="75"/>
  </r>
  <r>
    <x v="1"/>
    <s v="PT - LAMINA ESPUMA D-20.0"/>
    <s v="100.0X200.0X001.5"/>
    <s v="NARANJA"/>
    <n v="40.199999999999996"/>
    <x v="76"/>
  </r>
  <r>
    <x v="1"/>
    <s v="PT - LAMINA ESPUMA D-23.0"/>
    <s v="100.0X190.0X003.0"/>
    <s v="NARANJA"/>
    <n v="-43.262999999999998"/>
    <x v="122"/>
  </r>
  <r>
    <x v="1"/>
    <s v="PT - LAMINA ESPUMA D-23.0"/>
    <s v="100.0X190.0X004.5"/>
    <s v="NARANJA"/>
    <n v="43.262999999999998"/>
    <x v="212"/>
  </r>
  <r>
    <x v="1"/>
    <s v="PT - LAMINA ESPUMA D-23.0"/>
    <s v="100.0X190.0X015.5"/>
    <s v="NARANJA"/>
    <n v="81.282000000000011"/>
    <x v="57"/>
  </r>
  <r>
    <x v="1"/>
    <s v="PT - LAMINA ESPUMA D-23.0"/>
    <s v="100.0X200.0X004.3"/>
    <s v="NARANJA"/>
    <n v="45.494"/>
    <x v="14"/>
  </r>
  <r>
    <x v="1"/>
    <s v="PT - LAMINA ESPUMA D-23.0"/>
    <s v="100.0X200.0X006.0"/>
    <s v="NARANJA"/>
    <n v="44.16"/>
    <x v="15"/>
  </r>
  <r>
    <x v="1"/>
    <s v="PT - LAMINA ESPUMA D-23.0"/>
    <s v="100.0X200.0X008.0"/>
    <s v="NARANJA"/>
    <n v="88.320000000000007"/>
    <x v="145"/>
  </r>
  <r>
    <x v="1"/>
    <s v="PT - LAMINA ESPUMA D-23.0"/>
    <s v="100.0X200.0X009.0"/>
    <s v="NARANJA"/>
    <n v="62.099999999999994"/>
    <x v="5"/>
  </r>
  <r>
    <x v="1"/>
    <s v="PT - LAMINA ESPUMA D-23.0"/>
    <s v="140.0X190.0X003.0"/>
    <s v="NARANJA"/>
    <n v="-31.201799999999999"/>
    <x v="123"/>
  </r>
  <r>
    <x v="1"/>
    <s v="PT - LAMINA ESPUMA D-26.0"/>
    <s v="048.0X065.0X005.0"/>
    <s v="NARANJA"/>
    <n v="-48.672000000000004"/>
    <x v="79"/>
  </r>
  <r>
    <x v="1"/>
    <s v="PT - LAMINA ESPUMA D-26.0"/>
    <s v="100.0X200.0X001.0"/>
    <s v="NARANJA"/>
    <n v="104"/>
    <x v="203"/>
  </r>
  <r>
    <x v="1"/>
    <s v="PT - LAMINA ESPUMA D-26.0"/>
    <s v="100.0X200.0X004.3"/>
    <s v="NARANJA"/>
    <n v="51.428000000000004"/>
    <x v="139"/>
  </r>
  <r>
    <x v="1"/>
    <s v="PT - LAMINA ESPUMA D-26.0"/>
    <s v="100.0X200.0X006.0"/>
    <s v="NARANJA"/>
    <n v="106.08"/>
    <x v="110"/>
  </r>
  <r>
    <x v="1"/>
    <s v="PT - LAMINA ESPUMA D-26.0"/>
    <s v="100.0X200.0X007.0"/>
    <s v="NARANJA"/>
    <n v="50.96"/>
    <x v="34"/>
  </r>
  <r>
    <x v="1"/>
    <s v="PT - LAMINA ESPUMA D-26.0"/>
    <s v="138.0X188.0X004.0"/>
    <s v="NARANJA"/>
    <n v="67.454999999999998"/>
    <x v="213"/>
  </r>
  <r>
    <x v="1"/>
    <s v="PT - LAMINA ESPUMA D-26.0"/>
    <s v="140.0X200.0X001.4"/>
    <s v="GRIS"/>
    <n v="72.363200000000006"/>
    <x v="214"/>
  </r>
  <r>
    <x v="1"/>
    <s v="PT - LAMINA ESPUMA D-26.0"/>
    <s v="150.0X200.0X001.7"/>
    <s v="GRIS"/>
    <n v="156.46800000000002"/>
    <x v="95"/>
  </r>
  <r>
    <x v="1"/>
    <s v="PT - LAMINA ESPUMA D-26.0"/>
    <s v="150.0X200.0X001.7"/>
    <s v="GRIS"/>
    <n v="384.54"/>
    <x v="95"/>
  </r>
  <r>
    <x v="1"/>
    <s v="PT - LAMINA ESPUMA D-20.0"/>
    <s v="100.0X200.0X000.9"/>
    <s v="NARANJA"/>
    <n v="1.44"/>
    <x v="25"/>
  </r>
  <r>
    <x v="1"/>
    <s v="PT - LAMINA ESPUMA D-30.0"/>
    <s v="140.0X190.0X004.5"/>
    <s v="NARANJA"/>
    <n v="79.00200000000001"/>
    <x v="215"/>
  </r>
  <r>
    <x v="1"/>
    <s v="PT - LAMINA CASATA D-70.0"/>
    <s v="118.0X188.0X015.0"/>
    <m/>
    <n v="-93.172799999999995"/>
    <x v="133"/>
  </r>
  <r>
    <x v="1"/>
    <s v="PT - LAMINA ESPUMA D-20.0"/>
    <s v="120.0X190.0X009.5"/>
    <s v="NARANJA"/>
    <n v="43.32"/>
    <x v="216"/>
  </r>
  <r>
    <x v="1"/>
    <s v="PT - LAMINA CASATA D-90.0"/>
    <s v="138.0X188.0X013.0"/>
    <m/>
    <n v="121.41800000000001"/>
    <x v="217"/>
  </r>
  <r>
    <x v="1"/>
    <s v="PT - LAMINA CASATA D-70.0"/>
    <s v="098.0X188.0X007.0"/>
    <m/>
    <n v="18.055599999999998"/>
    <x v="218"/>
  </r>
  <r>
    <x v="1"/>
    <s v="PT - LAMINA ESPUMA D-12.0"/>
    <s v="100.0X200.0X000.5"/>
    <s v="BLANCO "/>
    <n v="0.36"/>
    <x v="0"/>
  </r>
  <r>
    <x v="1"/>
    <s v="PT - LAMINA ESPUMA D-12.0"/>
    <s v="100.0X200.0X000.5"/>
    <s v="BLANCO "/>
    <n v="0.12"/>
    <x v="0"/>
  </r>
  <r>
    <x v="1"/>
    <s v="PT - LAMINA ESPUMA D-12.0"/>
    <s v="100.0X200.0X001.3"/>
    <s v="BLANCO "/>
    <n v="0.312"/>
    <x v="9"/>
  </r>
  <r>
    <x v="1"/>
    <s v="PT - LAMINA ESPUMA D-15.0"/>
    <s v="100.0X200.0X001.8"/>
    <s v="ROSADO "/>
    <n v="10.8"/>
    <x v="28"/>
  </r>
  <r>
    <x v="1"/>
    <s v="PT - LAMINA ESPUMA D-15.0"/>
    <s v="100.0X200.0X002.8"/>
    <s v="ROSADO "/>
    <n v="2.52"/>
    <x v="19"/>
  </r>
  <r>
    <x v="1"/>
    <s v="PT - LAMINA ESPUMA D-15.0"/>
    <s v="100.0X200.0X004.0"/>
    <s v="ROSADO "/>
    <n v="4.8"/>
    <x v="2"/>
  </r>
  <r>
    <x v="1"/>
    <s v="PT - LAMINA ESPUMA D-15.0"/>
    <s v="100.0X200.0X004.0"/>
    <s v="ROSADO "/>
    <n v="1.2"/>
    <x v="2"/>
  </r>
  <r>
    <x v="1"/>
    <s v="PT - LAMINA ESPUMA D-15.0"/>
    <s v="100.0X200.0X004.0"/>
    <s v="ROSADO "/>
    <n v="3.5999999999999996"/>
    <x v="2"/>
  </r>
  <r>
    <x v="1"/>
    <s v="PT - LAMINA ESPUMA D-18.0"/>
    <s v="100.0X200.0X004.0"/>
    <s v="ROSADO "/>
    <n v="72"/>
    <x v="74"/>
  </r>
  <r>
    <x v="1"/>
    <s v="PT - LAMINA ESPUMA D-20.0"/>
    <s v="100.0X200.0X004.0"/>
    <s v="NARANJA"/>
    <n v="11.200000000000001"/>
    <x v="11"/>
  </r>
  <r>
    <x v="1"/>
    <s v="PT - LAMINA ESPUMA D-20.0"/>
    <s v="100.0X200.0X006.0"/>
    <s v="NARANJA"/>
    <n v="9.6"/>
    <x v="12"/>
  </r>
  <r>
    <x v="1"/>
    <s v="PT - LAMINA ESPUMA D-20.0 ANTIESCARA "/>
    <s v="100.0X200.0X004.0"/>
    <s v="NARANJA"/>
    <n v="1.6"/>
    <x v="13"/>
  </r>
  <r>
    <x v="1"/>
    <s v="PT - LAMINA ESPUMA D-20.0 ANTIESCARA "/>
    <s v="100.0X200.0X004.0"/>
    <s v="NARANJA"/>
    <n v="1.6"/>
    <x v="13"/>
  </r>
  <r>
    <x v="1"/>
    <s v="PT - LAMINA ESPUMA D-20.0 ANTIESCARA "/>
    <s v="100.0X200.0X004.0"/>
    <s v="NARANJA"/>
    <n v="1.6"/>
    <x v="13"/>
  </r>
  <r>
    <x v="1"/>
    <s v="PT - LAMINA ESPUMA D-23.0"/>
    <s v="100.0X200.0X004.3"/>
    <s v="NARANJA"/>
    <n v="1.978"/>
    <x v="14"/>
  </r>
  <r>
    <x v="1"/>
    <s v="PT - LAMINA ESPUMA D-23.0"/>
    <s v="100.0X200.0X004.3"/>
    <s v="NARANJA"/>
    <n v="3.956"/>
    <x v="14"/>
  </r>
  <r>
    <x v="1"/>
    <s v="PT - LAMINA ESPUMA D-23.0"/>
    <s v="100.0X200.0X004.3"/>
    <s v="NARANJA"/>
    <n v="5.9340000000000002"/>
    <x v="14"/>
  </r>
  <r>
    <x v="1"/>
    <s v="PT - LAMINA ESPUMA D-23.0"/>
    <s v="100.0X200.0X004.5"/>
    <s v="NARANJA"/>
    <n v="45.54"/>
    <x v="4"/>
  </r>
  <r>
    <x v="1"/>
    <s v="PT - LAMINA ESPUMA D-23.0"/>
    <s v="100.0X200.0X006.0"/>
    <s v="NARANJA"/>
    <n v="5.52"/>
    <x v="15"/>
  </r>
  <r>
    <x v="1"/>
    <s v="PT - LAMINA ESPUMA D-23.0"/>
    <s v="100.0X200.0X006.5"/>
    <s v="NARANJA"/>
    <n v="5.98"/>
    <x v="130"/>
  </r>
  <r>
    <x v="1"/>
    <s v="PT - LAMINA ESPUMA D-23.0"/>
    <s v="100.0X200.0X006.5"/>
    <s v="NARANJA"/>
    <n v="5.98"/>
    <x v="130"/>
  </r>
  <r>
    <x v="1"/>
    <s v="PT - LAMINA ESPUMA D-23.0"/>
    <s v="100.0X200.0X007.0"/>
    <s v="NARANJA"/>
    <n v="45.080000000000005"/>
    <x v="184"/>
  </r>
  <r>
    <x v="1"/>
    <s v="PT - LAMINA ESPUMA D-26.0"/>
    <s v="100.0X200.0X003.0"/>
    <s v="NARANJA"/>
    <n v="7.8000000000000007"/>
    <x v="6"/>
  </r>
  <r>
    <x v="1"/>
    <s v="PT - LAMINA ESPUMA D-26.0"/>
    <s v="100.0X200.0X004.5"/>
    <s v="NARANJA"/>
    <n v="2.34"/>
    <x v="16"/>
  </r>
  <r>
    <x v="1"/>
    <s v="PT - LAMINA ESPUMA D-26.0"/>
    <s v="100.0X200.0X006.0"/>
    <s v="NARANJA"/>
    <n v="106.08"/>
    <x v="110"/>
  </r>
  <r>
    <x v="1"/>
    <s v="PT - LAMINA ESPUMA D-26.0"/>
    <s v="100.0X200.0X007.0"/>
    <s v="NARANJA"/>
    <n v="10.92"/>
    <x v="34"/>
  </r>
  <r>
    <x v="1"/>
    <s v="PT - LAMINA ESPUMA D-26.0"/>
    <s v="100.0X200.0X009.0"/>
    <s v="NARANJA"/>
    <n v="51.48"/>
    <x v="7"/>
  </r>
  <r>
    <x v="1"/>
    <s v="PT - LAMINA ESPUMA D-26.0 PENTA"/>
    <s v="100.0X200.0X004.5"/>
    <s v="GRIS"/>
    <n v="9.36"/>
    <x v="96"/>
  </r>
  <r>
    <x v="1"/>
    <s v="PT - LAMINA ESPUMA D-26.0 PENTA"/>
    <s v="100.0X200.0X004.5"/>
    <s v="GRIS"/>
    <n v="7.02"/>
    <x v="96"/>
  </r>
  <r>
    <x v="1"/>
    <s v="PT - LAMINA ESPUMA D-30.0"/>
    <s v="150.0X200.0X001.7"/>
    <s v="LILA"/>
    <n v="446.76"/>
    <x v="24"/>
  </r>
  <r>
    <x v="1"/>
    <s v="PT - LAMINA ESPUMA D-20.0"/>
    <s v="100.0X200.0X000.9"/>
    <s v="NARANJA"/>
    <n v="0.36"/>
    <x v="25"/>
  </r>
  <r>
    <x v="1"/>
    <s v="PT - LAMINA ESPUMA D-20.0"/>
    <s v="100.0X200.0X000.9"/>
    <s v="NARANJA"/>
    <n v="3.5999999999999996"/>
    <x v="25"/>
  </r>
  <r>
    <x v="1"/>
    <s v="PT - LAMINA CASATA D-90.0"/>
    <s v="098.0X188.0X013.0"/>
    <m/>
    <n v="129.3366"/>
    <x v="219"/>
  </r>
  <r>
    <x v="1"/>
    <s v="PT - LAMINA ESPUMA D-12.0"/>
    <s v="100.0X200.0X000.5"/>
    <s v="BLANCO "/>
    <n v="0.24"/>
    <x v="0"/>
  </r>
  <r>
    <x v="1"/>
    <s v="PT - LAMINA ESPUMA D-12.0"/>
    <s v="100.0X200.0X000.8"/>
    <s v="BLANCO "/>
    <n v="0.96"/>
    <x v="8"/>
  </r>
  <r>
    <x v="1"/>
    <s v="PT - LAMINA ESPUMA D-12.0"/>
    <s v="100.0X200.0X001.0"/>
    <s v="BLANCO "/>
    <n v="24"/>
    <x v="129"/>
  </r>
  <r>
    <x v="1"/>
    <s v="PT - LAMINA ESPUMA D-12.0"/>
    <s v="100.0X200.0X001.3"/>
    <s v="BLANCO "/>
    <n v="0.93599999999999994"/>
    <x v="9"/>
  </r>
  <r>
    <x v="1"/>
    <s v="PT - LAMINA ESPUMA D-12.0"/>
    <s v="100.0X200.0X004.0"/>
    <s v="BLANCO "/>
    <n v="1.92"/>
    <x v="1"/>
  </r>
  <r>
    <x v="1"/>
    <s v="PT - LAMINA ESPUMA D-15.0"/>
    <s v="100.0X200.0X004.0"/>
    <s v="ROSADO "/>
    <n v="6"/>
    <x v="2"/>
  </r>
  <r>
    <x v="1"/>
    <s v="PT - LAMINA ESPUMA D-15.0"/>
    <s v="100.0X200.0X004.0"/>
    <s v="ROSADO "/>
    <n v="18"/>
    <x v="2"/>
  </r>
  <r>
    <x v="1"/>
    <s v="PT - LAMINA ESPUMA D-15.0"/>
    <s v="100.0X200.0X006.0"/>
    <s v="ROSADO "/>
    <n v="1.8"/>
    <x v="21"/>
  </r>
  <r>
    <x v="1"/>
    <s v="PT - LAMINA ESPUMA D-18.0"/>
    <s v="100.0X200.0X003.0"/>
    <s v="ROSADO "/>
    <n v="35.64"/>
    <x v="37"/>
  </r>
  <r>
    <x v="1"/>
    <s v="PT - LAMINA ESPUMA D-18.0"/>
    <s v="100.0X200.0X004.5"/>
    <s v="ROSADO "/>
    <n v="35.64"/>
    <x v="54"/>
  </r>
  <r>
    <x v="1"/>
    <s v="PT - LAMINA ESPUMA D-20.0"/>
    <s v="100.0X200.0X004.0"/>
    <s v="NARANJA"/>
    <n v="16"/>
    <x v="11"/>
  </r>
  <r>
    <x v="1"/>
    <s v="PT - LAMINA ESPUMA D-20.0"/>
    <s v="100.0X200.0X004.0"/>
    <s v="NARANJA"/>
    <n v="9.6000000000000014"/>
    <x v="11"/>
  </r>
  <r>
    <x v="1"/>
    <s v="PT - LAMINA ESPUMA D-20.0"/>
    <s v="100.0X200.0X006.0"/>
    <s v="NARANJA"/>
    <n v="9.6"/>
    <x v="12"/>
  </r>
  <r>
    <x v="1"/>
    <s v="PT - LAMINA ESPUMA D-20.0"/>
    <s v="100.0X200.0X006.0"/>
    <s v="NARANJA"/>
    <n v="4.8"/>
    <x v="12"/>
  </r>
  <r>
    <x v="1"/>
    <s v="PT - LAMINA ESPUMA D-20.0"/>
    <s v="100.0X200.0X006.0"/>
    <s v="NARANJA"/>
    <n v="7.1999999999999993"/>
    <x v="12"/>
  </r>
  <r>
    <x v="1"/>
    <s v="PT - LAMINA ESPUMA D-23.0"/>
    <s v="100.0X200.0X004.3"/>
    <s v="NARANJA"/>
    <n v="7.9119999999999999"/>
    <x v="14"/>
  </r>
  <r>
    <x v="1"/>
    <s v="PT - LAMINA ESPUMA D-23.0"/>
    <s v="100.0X200.0X004.3"/>
    <s v="NARANJA"/>
    <n v="45.494"/>
    <x v="14"/>
  </r>
  <r>
    <x v="1"/>
    <s v="PT - LAMINA ESPUMA D-23.0"/>
    <s v="100.0X200.0X004.3"/>
    <s v="NARANJA"/>
    <n v="1.978"/>
    <x v="14"/>
  </r>
  <r>
    <x v="1"/>
    <s v="PT - LAMINA ESPUMA D-23.0"/>
    <s v="100.0X200.0X006.0"/>
    <s v="NARANJA"/>
    <n v="5.52"/>
    <x v="15"/>
  </r>
  <r>
    <x v="1"/>
    <s v="PT - LAMINA ESPUMA D-26.0"/>
    <s v="100.0X200.0X006.5"/>
    <s v="NARANJA"/>
    <n v="50.699999999999996"/>
    <x v="23"/>
  </r>
  <r>
    <x v="1"/>
    <s v="PT - LAMINA ESPUMA D-26.0"/>
    <s v="100.0X200.0X007.0"/>
    <s v="NARANJA"/>
    <n v="3.64"/>
    <x v="34"/>
  </r>
  <r>
    <x v="1"/>
    <s v="PT - LAMINA ESPUMA D-26.0 PENTA"/>
    <s v="100.0X200.0X004.5"/>
    <s v="GRIS"/>
    <n v="7.02"/>
    <x v="96"/>
  </r>
  <r>
    <x v="1"/>
    <s v="PT - LAMINA ESPUMA D-26.0 PENTA"/>
    <s v="100.0X200.0X004.5"/>
    <s v="GRIS"/>
    <n v="51.48"/>
    <x v="96"/>
  </r>
  <r>
    <x v="1"/>
    <s v="PP - ESPUMA SEGUNDAS"/>
    <m/>
    <m/>
    <n v="2.1"/>
    <x v="220"/>
  </r>
  <r>
    <x v="1"/>
    <s v="PT - LAMINA ESPUMA D-12.0"/>
    <s v="100.0X200.0X000.5"/>
    <s v="BLANCO "/>
    <n v="0.12"/>
    <x v="0"/>
  </r>
  <r>
    <x v="1"/>
    <s v="PT - LAMINA ESPUMA D-12.0"/>
    <s v="100.0X200.0X001.3"/>
    <s v="BLANCO "/>
    <n v="0.312"/>
    <x v="9"/>
  </r>
  <r>
    <x v="1"/>
    <s v="PT - LAMINA ESPUMA D-15.0"/>
    <s v="100.0X200.0X004.0"/>
    <s v="ROSADO "/>
    <n v="1.2"/>
    <x v="2"/>
  </r>
  <r>
    <x v="1"/>
    <s v="PT - LAMINA ESPUMA D-20.0"/>
    <s v="100.0X200.0X001.0"/>
    <s v="NARANJA"/>
    <n v="40"/>
    <x v="75"/>
  </r>
  <r>
    <x v="1"/>
    <s v="PT - LAMINA ESPUMA D-20.0 ANTIESCARA "/>
    <s v="100.0X200.0X004.0"/>
    <s v="NARANJA"/>
    <n v="1.6"/>
    <x v="13"/>
  </r>
  <r>
    <x v="1"/>
    <s v="PT - LAMINA ESPUMA D-20.0 ANTIESCARA "/>
    <s v="100.0X200.0X004.0"/>
    <s v="NARANJA"/>
    <n v="-1.6"/>
    <x v="13"/>
  </r>
  <r>
    <x v="1"/>
    <s v="PT - LAMINA ESPUMA D-23.0"/>
    <s v="100.0X200.0X004.3"/>
    <s v="NARANJA"/>
    <n v="1.978"/>
    <x v="14"/>
  </r>
  <r>
    <x v="1"/>
    <s v="PT - LAMINA ESPUMA D-23.0"/>
    <s v="100.0X200.0X004.3"/>
    <s v="NARANJA"/>
    <n v="1.978"/>
    <x v="14"/>
  </r>
  <r>
    <x v="1"/>
    <s v="PT - LAMINA ESPUMA D-26.0 PENTA"/>
    <s v="100.0X200.0X002.0"/>
    <s v="GRIS"/>
    <n v="1.04"/>
    <x v="187"/>
  </r>
  <r>
    <x v="1"/>
    <s v="PT - LAMINA ESPUMA D-26.0"/>
    <s v="140.0X180.0X001.4"/>
    <s v="GRIS"/>
    <n v="390.76979999999998"/>
    <x v="98"/>
  </r>
  <r>
    <x v="1"/>
    <s v="PT - LAMINA ESPUMA D-12.0"/>
    <s v="100.0X200.0X000.5"/>
    <s v="BLANCO "/>
    <n v="1.2"/>
    <x v="0"/>
  </r>
  <r>
    <x v="1"/>
    <s v="PT - LAMINA ESPUMA D-12.0"/>
    <s v="100.0X200.0X000.5"/>
    <s v="BLANCO "/>
    <n v="0.72"/>
    <x v="0"/>
  </r>
  <r>
    <x v="1"/>
    <s v="PT - LAMINA ESPUMA D-12.0"/>
    <s v="100.0X200.0X000.8"/>
    <s v="BLANCO "/>
    <n v="3.0720000000000001"/>
    <x v="8"/>
  </r>
  <r>
    <x v="1"/>
    <s v="PT - LAMINA ESPUMA D-12.0"/>
    <s v="100.0X200.0X000.8"/>
    <s v="BLANCO "/>
    <n v="1.1520000000000001"/>
    <x v="8"/>
  </r>
  <r>
    <x v="1"/>
    <s v="PT - LAMINA ESPUMA D-12.0"/>
    <s v="100.0X200.0X001.3"/>
    <s v="BLANCO "/>
    <n v="0.624"/>
    <x v="9"/>
  </r>
  <r>
    <x v="1"/>
    <s v="PT - LAMINA ESPUMA D-12.0"/>
    <s v="100.0X200.0X001.3"/>
    <s v="BLANCO "/>
    <n v="0.93599999999999994"/>
    <x v="9"/>
  </r>
  <r>
    <x v="1"/>
    <s v="PT - LAMINA ESPUMA D-12.0"/>
    <s v="100.0X200.0X001.3"/>
    <s v="BLANCO "/>
    <n v="1.248"/>
    <x v="9"/>
  </r>
  <r>
    <x v="1"/>
    <s v="PT - LAMINA ESPUMA D-12.0"/>
    <s v="100.0X200.0X001.3"/>
    <s v="BLANCO "/>
    <n v="0.624"/>
    <x v="9"/>
  </r>
  <r>
    <x v="1"/>
    <s v="PT - LAMINA ESPUMA D-12.0"/>
    <s v="100.0X200.0X001.3"/>
    <s v="BLANCO "/>
    <n v="0.624"/>
    <x v="9"/>
  </r>
  <r>
    <x v="1"/>
    <s v="PT - LAMINA ESPUMA D-12.0"/>
    <s v="100.0X200.0X001.5"/>
    <s v="BLANCO "/>
    <n v="19.8"/>
    <x v="72"/>
  </r>
  <r>
    <x v="1"/>
    <s v="PT - LAMINA ESPUMA D-12.0"/>
    <s v="100.0X200.0X001.5"/>
    <s v="BLANCO "/>
    <n v="19.8"/>
    <x v="72"/>
  </r>
  <r>
    <x v="1"/>
    <s v="PT - LAMINA ESPUMA D-12.0"/>
    <s v="100.0X200.0X001.5"/>
    <s v="BLANCO "/>
    <n v="3.96"/>
    <x v="72"/>
  </r>
  <r>
    <x v="1"/>
    <s v="PT - LAMINA ESPUMA D-12.0"/>
    <s v="100.0X200.0X002.0"/>
    <s v="BLANCO "/>
    <n v="24"/>
    <x v="100"/>
  </r>
  <r>
    <x v="1"/>
    <s v="PT - LAMINA ESPUMA D-12.0"/>
    <s v="100.0X200.0X002.5"/>
    <s v="BLANCO "/>
    <n v="15"/>
    <x v="18"/>
  </r>
  <r>
    <x v="1"/>
    <s v="PT - LAMINA ESPUMA D-12.0"/>
    <s v="100.0X200.0X004.0"/>
    <s v="BLANCO "/>
    <n v="0.96"/>
    <x v="1"/>
  </r>
  <r>
    <x v="1"/>
    <s v="PT - LAMINA ESPUMA D-12.0"/>
    <s v="100.0X200.0X004.0"/>
    <s v="BLANCO "/>
    <n v="0.96"/>
    <x v="1"/>
  </r>
  <r>
    <x v="1"/>
    <s v="PT - LAMINA ESPUMA D-15.0"/>
    <s v="100.0X200.0X001.0"/>
    <s v="ROSADO "/>
    <n v="30"/>
    <x v="221"/>
  </r>
  <r>
    <x v="1"/>
    <s v="PT - LAMINA ESPUMA D-15.0"/>
    <s v="100.0X200.0X002.5"/>
    <s v="ROSADO "/>
    <n v="30"/>
    <x v="50"/>
  </r>
  <r>
    <x v="1"/>
    <s v="PT - LAMINA ESPUMA D-15.0"/>
    <s v="100.0X200.0X002.8"/>
    <s v="ROSADO "/>
    <n v="1.68"/>
    <x v="19"/>
  </r>
  <r>
    <x v="1"/>
    <s v="PT - LAMINA ESPUMA D-15.0"/>
    <s v="100.0X200.0X002.8"/>
    <s v="ROSADO "/>
    <n v="0.84"/>
    <x v="19"/>
  </r>
  <r>
    <x v="1"/>
    <s v="PT - LAMINA ESPUMA D-15.0"/>
    <s v="100.0X200.0X002.8"/>
    <s v="ROSADO "/>
    <n v="14.28"/>
    <x v="19"/>
  </r>
  <r>
    <x v="1"/>
    <s v="PT - LAMINA ESPUMA D-15.0"/>
    <s v="100.0X200.0X004.0"/>
    <s v="ROSADO "/>
    <n v="3.5999999999999996"/>
    <x v="2"/>
  </r>
  <r>
    <x v="1"/>
    <s v="PT - LAMINA ESPUMA D-15.0"/>
    <s v="100.0X200.0X004.0"/>
    <s v="ROSADO "/>
    <n v="7.1999999999999993"/>
    <x v="2"/>
  </r>
  <r>
    <x v="1"/>
    <s v="PT - LAMINA ESPUMA D-15.0"/>
    <s v="100.0X200.0X004.0"/>
    <s v="ROSADO "/>
    <n v="9.6"/>
    <x v="2"/>
  </r>
  <r>
    <x v="1"/>
    <s v="PT - LAMINA ESPUMA D-15.0"/>
    <s v="100.0X200.0X004.0"/>
    <s v="ROSADO "/>
    <n v="30"/>
    <x v="2"/>
  </r>
  <r>
    <x v="1"/>
    <s v="PT - LAMINA ESPUMA D-15.0"/>
    <s v="100.0X200.0X006.0"/>
    <s v="ROSADO "/>
    <n v="1.8"/>
    <x v="21"/>
  </r>
  <r>
    <x v="1"/>
    <s v="PT - LAMINA ESPUMA D-18.0"/>
    <s v="100.0X200.0X003.0"/>
    <s v="ROSADO "/>
    <n v="35.64"/>
    <x v="37"/>
  </r>
  <r>
    <x v="1"/>
    <s v="PT - LAMINA ESPUMA D-18.0"/>
    <s v="100.0X200.0X010.0"/>
    <s v="ROSADO "/>
    <n v="36"/>
    <x v="222"/>
  </r>
  <r>
    <x v="1"/>
    <s v="PT - LAMINA ESPUMA D-20.0"/>
    <s v="100.0X200.0X004.0"/>
    <s v="NARANJA"/>
    <n v="3.2"/>
    <x v="11"/>
  </r>
  <r>
    <x v="1"/>
    <s v="PT - LAMINA ESPUMA D-20.0"/>
    <s v="100.0X200.0X004.0"/>
    <s v="NARANJA"/>
    <n v="1.6"/>
    <x v="11"/>
  </r>
  <r>
    <x v="1"/>
    <s v="PT - LAMINA ESPUMA D-20.0"/>
    <s v="100.0X200.0X004.0"/>
    <s v="NARANJA"/>
    <n v="3.2"/>
    <x v="11"/>
  </r>
  <r>
    <x v="1"/>
    <s v="PT - LAMINA ESPUMA D-20.0"/>
    <s v="100.0X200.0X004.0"/>
    <s v="NARANJA"/>
    <n v="1.6"/>
    <x v="11"/>
  </r>
  <r>
    <x v="1"/>
    <s v="PT - LAMINA ESPUMA D-20.0"/>
    <s v="100.0X200.0X005.0"/>
    <s v="NARANJA"/>
    <n v="80"/>
    <x v="78"/>
  </r>
  <r>
    <x v="1"/>
    <s v="PT - LAMINA ESPUMA D-20.0"/>
    <s v="100.0X200.0X006.0"/>
    <s v="NARANJA"/>
    <n v="33.6"/>
    <x v="12"/>
  </r>
  <r>
    <x v="1"/>
    <s v="PT - LAMINA ESPUMA D-20.0"/>
    <s v="100.0X200.0X006.0"/>
    <s v="NARANJA"/>
    <n v="2.4"/>
    <x v="12"/>
  </r>
  <r>
    <x v="1"/>
    <s v="PT - LAMINA ESPUMA D-20.0"/>
    <s v="100.0X200.0X008.0"/>
    <s v="NARANJA"/>
    <n v="38.400000000000006"/>
    <x v="143"/>
  </r>
  <r>
    <x v="1"/>
    <s v="PT - LAMINA ESPUMA D-23.0"/>
    <s v="100.0X200.0X004.0"/>
    <s v="NARANJA"/>
    <n v="46"/>
    <x v="101"/>
  </r>
  <r>
    <x v="1"/>
    <s v="PT - LAMINA ESPUMA D-23.0"/>
    <s v="100.0X200.0X004.3"/>
    <s v="NARANJA"/>
    <n v="25.713999999999999"/>
    <x v="14"/>
  </r>
  <r>
    <x v="1"/>
    <s v="PT - LAMINA ESPUMA D-23.0"/>
    <s v="100.0X200.0X004.3"/>
    <s v="NARANJA"/>
    <n v="1.978"/>
    <x v="14"/>
  </r>
  <r>
    <x v="1"/>
    <s v="PT - LAMINA ESPUMA D-23.0"/>
    <s v="100.0X200.0X004.5"/>
    <s v="NARANJA"/>
    <n v="45.54"/>
    <x v="4"/>
  </r>
  <r>
    <x v="1"/>
    <s v="PT - LAMINA ESPUMA D-23.0"/>
    <s v="100.0X200.0X004.5"/>
    <s v="NARANJA"/>
    <n v="113.85"/>
    <x v="4"/>
  </r>
  <r>
    <x v="1"/>
    <s v="PT - LAMINA ESPUMA D-23.0"/>
    <s v="100.0X200.0X004.5"/>
    <s v="NARANJA"/>
    <n v="22.77"/>
    <x v="4"/>
  </r>
  <r>
    <x v="1"/>
    <s v="PT - LAMINA ESPUMA D-23.0"/>
    <s v="100.0X200.0X005.0"/>
    <s v="NARANJA"/>
    <n v="46"/>
    <x v="41"/>
  </r>
  <r>
    <x v="1"/>
    <s v="PT - LAMINA ESPUMA D-23.0"/>
    <s v="100.0X200.0X007.0"/>
    <s v="NARANJA"/>
    <n v="45.080000000000005"/>
    <x v="184"/>
  </r>
  <r>
    <x v="1"/>
    <s v="PT - LAMINA ESPUMA D-23.0"/>
    <s v="100.0X200.0X008.0"/>
    <s v="NARANJA"/>
    <n v="132.48000000000002"/>
    <x v="145"/>
  </r>
  <r>
    <x v="1"/>
    <s v="PT - LAMINA ESPUMA D-23.0"/>
    <s v="138.0X188.0X002.0"/>
    <s v="NARANJA"/>
    <n v="59.67"/>
    <x v="223"/>
  </r>
  <r>
    <x v="1"/>
    <s v="PT - LAMINA ESPUMA D-23.0"/>
    <s v="140.0X190.0X003.0"/>
    <s v="NARANJA"/>
    <n v="60.568199999999997"/>
    <x v="123"/>
  </r>
  <r>
    <x v="1"/>
    <s v="PT - LAMINA ESPUMA D-26.0"/>
    <s v="100.0X200.0X001.0"/>
    <s v="NARANJA"/>
    <n v="52"/>
    <x v="203"/>
  </r>
  <r>
    <x v="1"/>
    <s v="PT - LAMINA ESPUMA D-26.0"/>
    <s v="100.0X200.0X003.0"/>
    <s v="NARANJA"/>
    <n v="51.480000000000004"/>
    <x v="6"/>
  </r>
  <r>
    <x v="1"/>
    <s v="PT - LAMINA ESPUMA D-26.0"/>
    <s v="100.0X200.0X005.0"/>
    <s v="NARANJA"/>
    <n v="260"/>
    <x v="60"/>
  </r>
  <r>
    <x v="1"/>
    <s v="PT - LAMINA ESPUMA D-26.0"/>
    <s v="100.0X200.0X006.0"/>
    <s v="NARANJA"/>
    <n v="106.08"/>
    <x v="110"/>
  </r>
  <r>
    <x v="1"/>
    <s v="PT - LAMINA ESPUMA D-26.0"/>
    <s v="100.0X200.0X006.0"/>
    <s v="NARANJA"/>
    <n v="28.080000000000002"/>
    <x v="110"/>
  </r>
  <r>
    <x v="1"/>
    <s v="PT - LAMINA ESPUMA D-26.0"/>
    <s v="100.0X200.0X006.0"/>
    <s v="NARANJA"/>
    <n v="24.96"/>
    <x v="110"/>
  </r>
  <r>
    <x v="1"/>
    <s v="PT - LAMINA ESPUMA D-26.0"/>
    <s v="100.0X200.0X006.0"/>
    <s v="NARANJA"/>
    <n v="3.12"/>
    <x v="110"/>
  </r>
  <r>
    <x v="1"/>
    <s v="PT - LAMINA ESPUMA D-26.0"/>
    <s v="100.0X200.0X006.0"/>
    <s v="NARANJA"/>
    <n v="24.96"/>
    <x v="110"/>
  </r>
  <r>
    <x v="1"/>
    <s v="PT - LAMINA ESPUMA D-26.0"/>
    <s v="100.0X200.0X006.5"/>
    <s v="NARANJA"/>
    <n v="23.66"/>
    <x v="23"/>
  </r>
  <r>
    <x v="1"/>
    <s v="PT - LAMINA ESPUMA D-26.0"/>
    <s v="100.0X200.0X006.5"/>
    <s v="NARANJA"/>
    <n v="6.76"/>
    <x v="23"/>
  </r>
  <r>
    <x v="1"/>
    <s v="PT - LAMINA ESPUMA D-26.0"/>
    <s v="100.0X200.0X006.8"/>
    <s v="NARANJA"/>
    <n v="265.2"/>
    <x v="31"/>
  </r>
  <r>
    <x v="1"/>
    <s v="PT - LAMINA ESPUMA D-26.0"/>
    <s v="100.0X200.0X008.0"/>
    <s v="NARANJA"/>
    <n v="99.84"/>
    <x v="104"/>
  </r>
  <r>
    <x v="1"/>
    <s v="PT - LAMINA ESPUMA D-26.0"/>
    <s v="100.0X200.0X009.0"/>
    <s v="NARANJA"/>
    <n v="4.68"/>
    <x v="7"/>
  </r>
  <r>
    <x v="1"/>
    <s v="PT - LAMINA ESPUMA D-26.0"/>
    <s v="100.0X200.0X009.0"/>
    <s v="NARANJA"/>
    <n v="4.68"/>
    <x v="7"/>
  </r>
  <r>
    <x v="1"/>
    <s v="PT - LAMINA ESPUMA D-26.0 PENTA"/>
    <s v="100.0X200.0X002.0"/>
    <s v="GRIS"/>
    <n v="5.2"/>
    <x v="187"/>
  </r>
  <r>
    <x v="1"/>
    <s v="PT - LAMINA ESPUMA D-26.0 PENTA"/>
    <s v="100.0X200.0X010.0"/>
    <s v="GRIS"/>
    <n v="52"/>
    <x v="224"/>
  </r>
  <r>
    <x v="1"/>
    <s v="PT - LAMINA ESPUMA D-20.0"/>
    <s v="100.0X200.0X000.9"/>
    <s v="NARANJA"/>
    <n v="3.5999999999999996"/>
    <x v="25"/>
  </r>
  <r>
    <x v="1"/>
    <s v="PT - LAMINA ESPUMA D-12.0"/>
    <s v="100.0X200.0X000.5"/>
    <s v="BLANCO "/>
    <n v="2.2799999999999998"/>
    <x v="0"/>
  </r>
  <r>
    <x v="1"/>
    <s v="PT - LAMINA ESPUMA D-12.0"/>
    <s v="100.0X200.0X000.5"/>
    <s v="BLANCO "/>
    <n v="1.2"/>
    <x v="0"/>
  </r>
  <r>
    <x v="1"/>
    <s v="PT - LAMINA ESPUMA D-12.0"/>
    <s v="100.0X200.0X000.5"/>
    <s v="BLANCO "/>
    <n v="0.36"/>
    <x v="0"/>
  </r>
  <r>
    <x v="1"/>
    <s v="PT - LAMINA ESPUMA D-12.0"/>
    <s v="100.0X200.0X000.8"/>
    <s v="BLANCO "/>
    <n v="3.84"/>
    <x v="8"/>
  </r>
  <r>
    <x v="1"/>
    <s v="PT - LAMINA ESPUMA D-12.0"/>
    <s v="100.0X200.0X000.8"/>
    <s v="BLANCO "/>
    <n v="0.57600000000000007"/>
    <x v="8"/>
  </r>
  <r>
    <x v="1"/>
    <s v="PT - LAMINA ESPUMA D-12.0"/>
    <s v="100.0X200.0X001.3"/>
    <s v="BLANCO "/>
    <n v="1.56"/>
    <x v="9"/>
  </r>
  <r>
    <x v="1"/>
    <s v="PT - LAMINA ESPUMA D-12.0"/>
    <s v="100.0X200.0X001.3"/>
    <s v="BLANCO "/>
    <n v="0.312"/>
    <x v="9"/>
  </r>
  <r>
    <x v="1"/>
    <s v="PT - LAMINA ESPUMA D-12.0"/>
    <s v="100.0X200.0X002.5"/>
    <s v="BLANCO "/>
    <n v="0.6"/>
    <x v="18"/>
  </r>
  <r>
    <x v="1"/>
    <s v="PT - LAMINA ESPUMA D-12.0"/>
    <s v="100.0X200.0X004.0"/>
    <s v="BLANCO "/>
    <n v="0.96"/>
    <x v="1"/>
  </r>
  <r>
    <x v="1"/>
    <s v="PT - LAMINA ESPUMA D-15.0"/>
    <s v="100.0X200.0X002.8"/>
    <s v="ROSADO "/>
    <n v="3.36"/>
    <x v="19"/>
  </r>
  <r>
    <x v="1"/>
    <s v="PT - LAMINA ESPUMA D-15.0"/>
    <s v="100.0X200.0X004.0"/>
    <s v="ROSADO "/>
    <n v="6"/>
    <x v="2"/>
  </r>
  <r>
    <x v="1"/>
    <s v="PT - LAMINA ESPUMA D-15.0"/>
    <s v="100.0X200.0X004.0"/>
    <s v="ROSADO "/>
    <n v="4.8"/>
    <x v="2"/>
  </r>
  <r>
    <x v="1"/>
    <s v="PT - LAMINA ESPUMA D-15.0"/>
    <s v="100.0X200.0X006.0"/>
    <s v="ROSADO "/>
    <n v="9"/>
    <x v="21"/>
  </r>
  <r>
    <x v="1"/>
    <s v="PT - LAMINA ESPUMA D-18.0"/>
    <s v="100.0X200.0X009.0"/>
    <s v="ROSADO "/>
    <n v="3.24"/>
    <x v="10"/>
  </r>
  <r>
    <x v="1"/>
    <s v="PT - LAMINA ESPUMA D-20.0"/>
    <s v="100.0X200.0X004.0"/>
    <s v="NARANJA"/>
    <n v="3.2"/>
    <x v="11"/>
  </r>
  <r>
    <x v="1"/>
    <s v="PT - LAMINA ESPUMA D-20.0"/>
    <s v="100.0X200.0X004.0"/>
    <s v="NARANJA"/>
    <n v="1.6"/>
    <x v="11"/>
  </r>
  <r>
    <x v="1"/>
    <s v="PT - LAMINA ESPUMA D-20.0 ANTIESCARA "/>
    <s v="100.0X200.0X004.0"/>
    <s v="NARANJA"/>
    <n v="1.6"/>
    <x v="13"/>
  </r>
  <r>
    <x v="1"/>
    <s v="PT - LAMINA ESPUMA D-20.0 ANTIESCARA "/>
    <s v="100.0X200.0X004.0"/>
    <s v="NARANJA"/>
    <n v="1.6"/>
    <x v="13"/>
  </r>
  <r>
    <x v="1"/>
    <s v="PT - LAMINA ESPUMA D-23.0"/>
    <s v="100.0X200.0X004.3"/>
    <s v="NARANJA"/>
    <n v="3.956"/>
    <x v="14"/>
  </r>
  <r>
    <x v="1"/>
    <s v="PT - LAMINA ESPUMA D-23.0"/>
    <s v="100.0X200.0X006.0"/>
    <s v="NARANJA"/>
    <n v="5.52"/>
    <x v="15"/>
  </r>
  <r>
    <x v="1"/>
    <s v="PT - LAMINA ESPUMA D-23.0"/>
    <s v="100.0X200.0X006.0"/>
    <s v="NARANJA"/>
    <n v="2.76"/>
    <x v="15"/>
  </r>
  <r>
    <x v="1"/>
    <s v="PT - LAMINA ESPUMA D-23.0"/>
    <s v="100.0X200.0X009.0"/>
    <s v="NARANJA"/>
    <n v="4.1399999999999997"/>
    <x v="5"/>
  </r>
  <r>
    <x v="1"/>
    <s v="PT - LAMINA ESPUMA D-26.0"/>
    <s v="100.0X200.0X007.0"/>
    <s v="NARANJA"/>
    <n v="3.64"/>
    <x v="34"/>
  </r>
  <r>
    <x v="1"/>
    <s v="PT - LAMINA ESPUMA D-26.0 PENTA"/>
    <s v="100.0X200.0X007.0"/>
    <s v="GRIS"/>
    <n v="3.64"/>
    <x v="188"/>
  </r>
  <r>
    <x v="1"/>
    <s v="PT - LAMINA ESPUMA D-20.0"/>
    <s v="100.0X200.0X000.9"/>
    <s v="NARANJA"/>
    <n v="0.36"/>
    <x v="25"/>
  </r>
  <r>
    <x v="1"/>
    <s v="PT - LAMINA CASATA D-70.0"/>
    <s v="138.0X188.0X015.0"/>
    <m/>
    <n v="108.9648"/>
    <x v="117"/>
  </r>
  <r>
    <x v="1"/>
    <s v="PT - LAMINA CASATA D-70.0"/>
    <s v="140.0X190.0X004.0"/>
    <m/>
    <n v="29.792000000000002"/>
    <x v="225"/>
  </r>
  <r>
    <x v="1"/>
    <s v="PT - LAMINA CASATA D-70.0"/>
    <s v="140.0X190.0X005.0"/>
    <m/>
    <n v="37.24"/>
    <x v="226"/>
  </r>
  <r>
    <x v="1"/>
    <s v="PT - LAMINA CASATA D-70.0"/>
    <s v="140.0X190.0X009.0"/>
    <m/>
    <n v="167.57999999999998"/>
    <x v="227"/>
  </r>
  <r>
    <x v="1"/>
    <s v="PT - LAMINA CASATA D-70.0"/>
    <s v="140.0X190.0X014.0"/>
    <m/>
    <n v="260.68"/>
    <x v="228"/>
  </r>
  <r>
    <x v="1"/>
    <s v="PT - LAMINA CASATA D-90.0"/>
    <s v="100.0X190.0X003.0"/>
    <m/>
    <n v="61.56"/>
    <x v="229"/>
  </r>
  <r>
    <x v="1"/>
    <s v="PT - LAMINA ESPUMA D-12.0"/>
    <s v="100.0X200.0X000.5"/>
    <s v="BLANCO "/>
    <n v="1.2"/>
    <x v="0"/>
  </r>
  <r>
    <x v="1"/>
    <s v="PT - LAMINA ESPUMA D-12.0"/>
    <s v="100.0X200.0X000.8"/>
    <s v="BLANCO "/>
    <n v="2.1120000000000001"/>
    <x v="8"/>
  </r>
  <r>
    <x v="1"/>
    <s v="PT - LAMINA ESPUMA D-12.0"/>
    <s v="100.0X200.0X000.8"/>
    <s v="BLANCO "/>
    <n v="0.38400000000000001"/>
    <x v="8"/>
  </r>
  <r>
    <x v="1"/>
    <s v="PT - LAMINA ESPUMA D-12.0"/>
    <s v="100.0X200.0X000.8"/>
    <s v="BLANCO "/>
    <n v="1.728"/>
    <x v="8"/>
  </r>
  <r>
    <x v="1"/>
    <s v="PT - LAMINA ESPUMA D-12.0"/>
    <s v="100.0X200.0X000.8"/>
    <s v="BLANCO "/>
    <n v="0.38400000000000001"/>
    <x v="8"/>
  </r>
  <r>
    <x v="1"/>
    <s v="PT - LAMINA ESPUMA D-12.0"/>
    <s v="100.0X200.0X001.0"/>
    <s v="BLANCO "/>
    <n v="24"/>
    <x v="129"/>
  </r>
  <r>
    <x v="1"/>
    <s v="PT - LAMINA ESPUMA D-12.0"/>
    <s v="100.0X200.0X001.3"/>
    <s v="BLANCO "/>
    <n v="0.312"/>
    <x v="9"/>
  </r>
  <r>
    <x v="1"/>
    <s v="PT - LAMINA ESPUMA D-12.0"/>
    <s v="100.0X200.0X001.3"/>
    <s v="BLANCO "/>
    <n v="2.496"/>
    <x v="9"/>
  </r>
  <r>
    <x v="1"/>
    <s v="PT - LAMINA ESPUMA D-12.0"/>
    <s v="100.0X200.0X001.3"/>
    <s v="BLANCO "/>
    <n v="1.248"/>
    <x v="9"/>
  </r>
  <r>
    <x v="1"/>
    <s v="PT - LAMINA ESPUMA D-12.0"/>
    <s v="100.0X200.0X004.0"/>
    <s v="BLANCO "/>
    <n v="10.559999999999999"/>
    <x v="1"/>
  </r>
  <r>
    <x v="1"/>
    <s v="PT - LAMINA ESPUMA D-15.0"/>
    <s v="100.0X200.0X001.8"/>
    <s v="ROSADO "/>
    <n v="7.5600000000000005"/>
    <x v="28"/>
  </r>
  <r>
    <x v="1"/>
    <s v="PT - LAMINA ESPUMA D-15.0"/>
    <s v="100.0X200.0X002.8"/>
    <s v="ROSADO "/>
    <n v="0.84"/>
    <x v="19"/>
  </r>
  <r>
    <x v="1"/>
    <s v="PT - LAMINA ESPUMA D-15.0"/>
    <s v="100.0X200.0X002.8"/>
    <s v="ROSADO "/>
    <n v="4.2"/>
    <x v="19"/>
  </r>
  <r>
    <x v="1"/>
    <s v="PT - LAMINA ESPUMA D-15.0"/>
    <s v="100.0X200.0X002.8"/>
    <s v="ROSADO "/>
    <n v="1.68"/>
    <x v="19"/>
  </r>
  <r>
    <x v="1"/>
    <s v="PT - LAMINA ESPUMA D-15.0"/>
    <s v="100.0X200.0X002.8"/>
    <s v="ROSADO "/>
    <n v="0.84"/>
    <x v="19"/>
  </r>
  <r>
    <x v="1"/>
    <s v="PT - LAMINA ESPUMA D-15.0"/>
    <s v="100.0X200.0X004.0"/>
    <s v="ROSADO "/>
    <n v="1.2"/>
    <x v="2"/>
  </r>
  <r>
    <x v="1"/>
    <s v="PT - LAMINA ESPUMA D-15.0"/>
    <s v="100.0X200.0X004.0"/>
    <s v="ROSADO "/>
    <n v="1.2"/>
    <x v="2"/>
  </r>
  <r>
    <x v="1"/>
    <s v="PT - LAMINA ESPUMA D-15.0"/>
    <s v="100.0X200.0X004.0"/>
    <s v="ROSADO "/>
    <n v="2.4"/>
    <x v="2"/>
  </r>
  <r>
    <x v="1"/>
    <s v="PT - LAMINA ESPUMA D-15.0"/>
    <s v="100.0X200.0X004.0"/>
    <s v="ROSADO "/>
    <n v="3.5999999999999996"/>
    <x v="2"/>
  </r>
  <r>
    <x v="1"/>
    <s v="PT - LAMINA ESPUMA D-18.0"/>
    <s v="100.0X200.0X005.0"/>
    <s v="ROSADO "/>
    <n v="36"/>
    <x v="38"/>
  </r>
  <r>
    <x v="1"/>
    <s v="PT - LAMINA ESPUMA D-18.0"/>
    <s v="100.0X200.0X009.0"/>
    <s v="ROSADO "/>
    <n v="3.24"/>
    <x v="10"/>
  </r>
  <r>
    <x v="1"/>
    <s v="PT - LAMINA ESPUMA D-20.0"/>
    <s v="100.0X200.0X004.0"/>
    <s v="NARANJA"/>
    <n v="22.400000000000002"/>
    <x v="11"/>
  </r>
  <r>
    <x v="1"/>
    <s v="PT - LAMINA ESPUMA D-20.0"/>
    <s v="100.0X200.0X004.0"/>
    <s v="NARANJA"/>
    <n v="1.6"/>
    <x v="11"/>
  </r>
  <r>
    <x v="1"/>
    <s v="PT - LAMINA ESPUMA D-20.0"/>
    <s v="100.0X200.0X005.0"/>
    <s v="NARANJA"/>
    <n v="40"/>
    <x v="78"/>
  </r>
  <r>
    <x v="1"/>
    <s v="PT - LAMINA ESPUMA D-20.0"/>
    <s v="100.0X200.0X006.0"/>
    <s v="NARANJA"/>
    <n v="12"/>
    <x v="12"/>
  </r>
  <r>
    <x v="1"/>
    <s v="PT - LAMINA ESPUMA D-20.0"/>
    <s v="100.0X200.0X006.0"/>
    <s v="NARANJA"/>
    <n v="2.4"/>
    <x v="12"/>
  </r>
  <r>
    <x v="1"/>
    <s v="PT - LAMINA ESPUMA D-20.0"/>
    <s v="100.0X200.0X006.0"/>
    <s v="NARANJA"/>
    <n v="21.599999999999998"/>
    <x v="12"/>
  </r>
  <r>
    <x v="1"/>
    <s v="PT - LAMINA ESPUMA D-23.0"/>
    <s v="100.0X200.0X004.3"/>
    <s v="NARANJA"/>
    <n v="3.956"/>
    <x v="14"/>
  </r>
  <r>
    <x v="1"/>
    <s v="PT - LAMINA ESPUMA D-23.0"/>
    <s v="100.0X200.0X004.3"/>
    <s v="NARANJA"/>
    <n v="25.713999999999999"/>
    <x v="14"/>
  </r>
  <r>
    <x v="1"/>
    <s v="PT - LAMINA ESPUMA D-23.0"/>
    <s v="100.0X200.0X004.3"/>
    <s v="NARANJA"/>
    <n v="3.956"/>
    <x v="14"/>
  </r>
  <r>
    <x v="1"/>
    <s v="PT - LAMINA ESPUMA D-23.0"/>
    <s v="100.0X200.0X006.0"/>
    <s v="NARANJA"/>
    <n v="8.2799999999999994"/>
    <x v="15"/>
  </r>
  <r>
    <x v="1"/>
    <s v="PT - LAMINA ESPUMA D-23.0"/>
    <s v="100.0X200.0X009.0"/>
    <s v="NARANJA"/>
    <n v="4.1399999999999997"/>
    <x v="5"/>
  </r>
  <r>
    <x v="1"/>
    <s v="PT - LAMINA ESPUMA D-23.0"/>
    <s v="100.0X200.0X009.0"/>
    <s v="NARANJA"/>
    <n v="70.38"/>
    <x v="5"/>
  </r>
  <r>
    <x v="1"/>
    <s v="PT - LAMINA ESPUMA D-23.0"/>
    <s v="120.0X190.0X015.5"/>
    <s v="NARANJA"/>
    <n v="48.769199999999998"/>
    <x v="148"/>
  </r>
  <r>
    <x v="1"/>
    <s v="PT - LAMINA ESPUMA D-26.0"/>
    <s v="100.0X200.0X006.0"/>
    <s v="NARANJA"/>
    <n v="53.04"/>
    <x v="110"/>
  </r>
  <r>
    <x v="1"/>
    <s v="PT - LAMINA ESPUMA D-26.0"/>
    <s v="100.0X200.0X006.5"/>
    <s v="NARANJA"/>
    <n v="10.14"/>
    <x v="23"/>
  </r>
  <r>
    <x v="1"/>
    <s v="PT - LAMINA ESPUMA D-26.0"/>
    <s v="100.0X200.0X006.5"/>
    <s v="NARANJA"/>
    <n v="6.76"/>
    <x v="23"/>
  </r>
  <r>
    <x v="1"/>
    <s v="PT - LAMINA ESPUMA D-26.0"/>
    <s v="100.0X200.0X006.5"/>
    <s v="NARANJA"/>
    <n v="10.14"/>
    <x v="23"/>
  </r>
  <r>
    <x v="1"/>
    <s v="PT - LAMINA ESPUMA D-26.0"/>
    <s v="100.0X200.0X009.0"/>
    <s v="NARANJA"/>
    <n v="51.48"/>
    <x v="7"/>
  </r>
  <r>
    <x v="1"/>
    <s v="PT - LAMINA ESPUMA D-26.0"/>
    <s v="100.0X200.0X009.0"/>
    <s v="NARANJA"/>
    <n v="4.68"/>
    <x v="7"/>
  </r>
  <r>
    <x v="1"/>
    <s v="PT - LAMINA ESPUMA D-26.0 PENTA"/>
    <s v="100.0X200.0X007.0"/>
    <s v="GRIS"/>
    <n v="101.92"/>
    <x v="188"/>
  </r>
  <r>
    <x v="1"/>
    <s v="PT - LAMINA ESPUMA D-26.0 PENTA"/>
    <s v="100.0X200.0X007.0"/>
    <s v="GRIS"/>
    <n v="25.48"/>
    <x v="188"/>
  </r>
  <r>
    <x v="1"/>
    <s v="PT - LAMINA CASATA D-70.0"/>
    <s v="118.0X188.0X015.0"/>
    <m/>
    <n v="93.172799999999995"/>
    <x v="133"/>
  </r>
  <r>
    <x v="1"/>
    <s v="PT - LAMINA ESPUMA D-26.0 PENTA"/>
    <s v="140.0X190.0X017.0"/>
    <s v="GRIS"/>
    <n v="23.514399999999998"/>
    <x v="230"/>
  </r>
  <r>
    <x v="1"/>
    <s v="PT - LAMINA CASATA D-70.0"/>
    <s v="140.0X190.0X010.0"/>
    <m/>
    <n v="111.72"/>
    <x v="185"/>
  </r>
  <r>
    <x v="1"/>
    <s v="PT - LAMINA ESPUMA D-12.0"/>
    <s v="100.0X200.0X000.4"/>
    <s v="BLANCO "/>
    <n v="72"/>
    <x v="197"/>
  </r>
  <r>
    <x v="1"/>
    <s v="PT - LAMINA ESPUMA D-12.0"/>
    <s v="100.0X200.0X001.3"/>
    <s v="BLANCO "/>
    <n v="0.624"/>
    <x v="9"/>
  </r>
  <r>
    <x v="1"/>
    <s v="PT - LAMINA ESPUMA D-12.0"/>
    <s v="100.0X200.0X001.5"/>
    <s v="BLANCO "/>
    <n v="-19.8"/>
    <x v="72"/>
  </r>
  <r>
    <x v="1"/>
    <s v="PT - LAMINA ESPUMA D-12.0"/>
    <s v="100.0X200.0X004.3"/>
    <s v="BLANCO "/>
    <n v="23.736000000000001"/>
    <x v="27"/>
  </r>
  <r>
    <x v="1"/>
    <s v="PT - LAMINA ESPUMA D-15.0"/>
    <s v="100.0X200.0X004.3"/>
    <s v="ROSADO "/>
    <n v="29.67"/>
    <x v="29"/>
  </r>
  <r>
    <x v="1"/>
    <s v="PT - LAMINA ESPUMA D-18.0"/>
    <s v="100.0X200.0X001.9"/>
    <s v="ROSADO "/>
    <n v="17.784000000000002"/>
    <x v="231"/>
  </r>
  <r>
    <x v="1"/>
    <s v="PT - LAMINA ESPUMA D-18.0"/>
    <s v="100.0X200.0X002.8"/>
    <s v="ROSADO "/>
    <n v="18.143999999999998"/>
    <x v="191"/>
  </r>
  <r>
    <x v="1"/>
    <s v="PT - LAMINA ESPUMA D-18.0"/>
    <s v="100.0X200.0X003.0"/>
    <s v="ROSADO "/>
    <n v="250.56"/>
    <x v="37"/>
  </r>
  <r>
    <x v="1"/>
    <s v="PT - LAMINA ESPUMA D-18.0"/>
    <s v="100.0X200.0X004.5"/>
    <s v="ROSADO "/>
    <n v="35.64"/>
    <x v="54"/>
  </r>
  <r>
    <x v="1"/>
    <s v="PT - LAMINA ESPUMA D-18.0"/>
    <s v="100.0X200.0X005.0"/>
    <s v="ROSADO "/>
    <n v="36"/>
    <x v="38"/>
  </r>
  <r>
    <x v="1"/>
    <s v="PT - LAMINA ESPUMA D-18.0"/>
    <s v="100.0X200.0X007.8"/>
    <s v="ROSADO "/>
    <n v="16.847999999999999"/>
    <x v="232"/>
  </r>
  <r>
    <x v="1"/>
    <s v="PT - LAMINA ESPUMA D-18.0"/>
    <s v="100.0X200.0X009.8"/>
    <s v="ROSADO "/>
    <n v="17.64"/>
    <x v="233"/>
  </r>
  <r>
    <x v="1"/>
    <s v="PT - LAMINA ESPUMA D-20.0"/>
    <s v="100.0X200.0X001.0"/>
    <s v="NARANJA"/>
    <n v="80"/>
    <x v="75"/>
  </r>
  <r>
    <x v="1"/>
    <s v="PT - LAMINA ESPUMA D-20.0"/>
    <s v="100.0X200.0X004.0"/>
    <s v="NARANJA"/>
    <n v="38.400000000000006"/>
    <x v="11"/>
  </r>
  <r>
    <x v="1"/>
    <s v="PT - LAMINA ESPUMA D-20.0"/>
    <s v="100.0X200.0X006.0"/>
    <s v="NARANJA"/>
    <n v="2.4"/>
    <x v="12"/>
  </r>
  <r>
    <x v="1"/>
    <s v="PT - LAMINA ESPUMA D-20.0"/>
    <s v="100.0X200.0X008.0"/>
    <s v="NARANJA"/>
    <n v="38.400000000000006"/>
    <x v="143"/>
  </r>
  <r>
    <x v="1"/>
    <s v="PT - LAMINA ESPUMA D-23.0"/>
    <s v="100.0X190.0X003.0"/>
    <s v="NARANJA"/>
    <n v="43.262999999999998"/>
    <x v="122"/>
  </r>
  <r>
    <x v="1"/>
    <s v="PT - LAMINA ESPUMA D-23.0"/>
    <s v="100.0X200.0X004.3"/>
    <s v="NARANJA"/>
    <n v="1.978"/>
    <x v="14"/>
  </r>
  <r>
    <x v="1"/>
    <s v="PT - LAMINA ESPUMA D-23.0"/>
    <s v="100.0X200.0X006.5"/>
    <s v="NARANJA"/>
    <n v="26.910000000000004"/>
    <x v="130"/>
  </r>
  <r>
    <x v="1"/>
    <s v="PT - LAMINA ESPUMA D-23.0"/>
    <s v="140.0X190.0X003.0"/>
    <s v="NARANJA"/>
    <n v="29.366399999999999"/>
    <x v="123"/>
  </r>
  <r>
    <x v="1"/>
    <s v="PT - LAMINA ESPUMA D-23.0"/>
    <s v="140.0X190.0X003.0"/>
    <s v="NARANJA"/>
    <n v="31.201799999999999"/>
    <x v="123"/>
  </r>
  <r>
    <x v="1"/>
    <s v="PT - LAMINA ESPUMA D-26.0"/>
    <s v="100.0X200.0X001.9"/>
    <s v="ROSADO "/>
    <n v="25.687999999999999"/>
    <x v="234"/>
  </r>
  <r>
    <x v="1"/>
    <s v="PT - LAMINA ESPUMA D-26.0"/>
    <s v="100.0X200.0X002.8"/>
    <s v="ROSADO "/>
    <n v="26.207999999999998"/>
    <x v="235"/>
  </r>
  <r>
    <x v="1"/>
    <s v="PT - LAMINA ESPUMA D-26.0"/>
    <s v="100.0X200.0X004.5"/>
    <s v="NARANJA"/>
    <n v="4.68"/>
    <x v="16"/>
  </r>
  <r>
    <x v="1"/>
    <s v="PT - LAMINA ESPUMA D-26.0"/>
    <s v="100.0X200.0X004.8"/>
    <s v="ROSADO CLARO"/>
    <n v="49.92"/>
    <x v="181"/>
  </r>
  <r>
    <x v="1"/>
    <s v="PT - LAMINA ESPUMA D-26.0"/>
    <s v="100.0X200.0X006.0"/>
    <s v="NARANJA"/>
    <n v="-28.080000000000002"/>
    <x v="110"/>
  </r>
  <r>
    <x v="1"/>
    <s v="PT - LAMINA ESPUMA D-26.0"/>
    <s v="100.0X200.0X007.8"/>
    <s v="ROSADO "/>
    <n v="48.671999999999997"/>
    <x v="236"/>
  </r>
  <r>
    <x v="1"/>
    <s v="PT - LAMINA ESPUMA D-26.0"/>
    <s v="140.0X190.0X004.5"/>
    <s v="ROSADO CLARO"/>
    <n v="136.93680000000001"/>
    <x v="171"/>
  </r>
  <r>
    <x v="1"/>
    <s v="PT - LAMINA ESPUMA D-30.0"/>
    <s v="100.0X200.0X004.8"/>
    <s v="NARANJA"/>
    <n v="60.48"/>
    <x v="237"/>
  </r>
  <r>
    <x v="1"/>
    <s v="PT - LAMINA ESPUMA D-30.0"/>
    <s v="100.0X200.0X007.8"/>
    <s v="NARANJA"/>
    <n v="56.16"/>
    <x v="238"/>
  </r>
  <r>
    <x v="1"/>
    <s v="PT - LAMINA ESPUMA D-26.0"/>
    <s v="160.0X190.0X004.5"/>
    <s v="ROSADO CLARO"/>
    <n v="234.74879999999999"/>
    <x v="176"/>
  </r>
  <r>
    <x v="1"/>
    <s v="PT - LAMINA CASATA D-70.0"/>
    <s v="160.0X190.0X015.0"/>
    <m/>
    <n v="31.92"/>
    <x v="239"/>
  </r>
  <r>
    <x v="2"/>
    <s v="PT - LAMINA ESPUMA D-20.0"/>
    <s v="100.0X200.0X006.0"/>
    <s v="NARANJA"/>
    <n v="12"/>
    <x v="12"/>
  </r>
  <r>
    <x v="2"/>
    <s v="PT - LAMINA ESPUMA D-18.0"/>
    <s v="100.0X200.0X009.0"/>
    <s v="ROSADO"/>
    <n v="6.48"/>
    <x v="10"/>
  </r>
  <r>
    <x v="2"/>
    <s v="PT - LAMINA ESPUMA D-20.0"/>
    <s v="100.0X200.0X004.0"/>
    <s v="NARANJA"/>
    <n v="6.4"/>
    <x v="11"/>
  </r>
  <r>
    <x v="2"/>
    <s v="PT - LAMINA ESPUMA D-26.0 PENTA"/>
    <s v="100.0X200.0X007.0"/>
    <s v="GRIS"/>
    <n v="3.64"/>
    <x v="188"/>
  </r>
  <r>
    <x v="2"/>
    <s v="PT - LAMINA ESPUMA D-15.0"/>
    <s v="100.0X200.0X001.8"/>
    <s v="ROSADO"/>
    <n v="1.08"/>
    <x v="28"/>
  </r>
  <r>
    <x v="2"/>
    <s v="PT - LAMINA ESPUMA D-12.0"/>
    <s v="100.0X200.0X000.8"/>
    <s v="BLANCO"/>
    <n v="0.38400000000000001"/>
    <x v="8"/>
  </r>
  <r>
    <x v="2"/>
    <s v="PT - LAMINA ESPUMA D-26.0"/>
    <s v="100.0X200.0X006.5"/>
    <s v="NARANJA"/>
    <n v="10.14"/>
    <x v="23"/>
  </r>
  <r>
    <x v="2"/>
    <s v="PT - LAMINA ESPUMA D-20.0"/>
    <s v="100.0X200.0X000.9"/>
    <s v="NARANJA"/>
    <n v="0.72"/>
    <x v="25"/>
  </r>
  <r>
    <x v="2"/>
    <s v="PT - LAMINA ESPUMA D-12.0"/>
    <s v="100.0X200.0X004.0"/>
    <s v="BLANCO"/>
    <n v="0.96"/>
    <x v="1"/>
  </r>
  <r>
    <x v="2"/>
    <s v="PT - LAMINA ESPUMA D-15.0"/>
    <s v="100.0X200.0X001.8"/>
    <s v="ROSADO"/>
    <n v="0.54"/>
    <x v="28"/>
  </r>
  <r>
    <x v="2"/>
    <s v="PT - LAMINA ESPUMA D-20.0"/>
    <s v="100.0X200.0X004.0"/>
    <s v="NARANJA"/>
    <n v="9.6000000000000014"/>
    <x v="11"/>
  </r>
  <r>
    <x v="2"/>
    <s v="PT - LAMINA ESPUMA D-20.0"/>
    <s v="100.0X200.0X006.0"/>
    <s v="NARANJA"/>
    <n v="9.6"/>
    <x v="12"/>
  </r>
  <r>
    <x v="2"/>
    <s v="PT - LAMINA ESPUMA D-20.0 ANTIESCARA"/>
    <s v="100.0X200.0X004.0"/>
    <s v="NARANJA"/>
    <n v="1.6"/>
    <x v="13"/>
  </r>
  <r>
    <x v="2"/>
    <s v="PT - LAMINA ESPUMA D-12.0"/>
    <s v="100.0X200.0X004.0"/>
    <s v="BLANCO"/>
    <n v="0.96"/>
    <x v="1"/>
  </r>
  <r>
    <x v="2"/>
    <s v="PT - LAMINA ESPUMA D-20.0 ANTIESCARA"/>
    <s v="100.0X200.0X004.0"/>
    <s v="NARANJA"/>
    <n v="1.6"/>
    <x v="13"/>
  </r>
  <r>
    <x v="2"/>
    <s v="PT - LAMINA ESPUMA D-20.0"/>
    <s v="100.0X200.0X004.0"/>
    <s v="NARANJA"/>
    <n v="8"/>
    <x v="11"/>
  </r>
  <r>
    <x v="2"/>
    <s v="PT - LAMINA ESPUMA D-23.0"/>
    <s v="100.0X200.0X002.5"/>
    <s v="NARANJA"/>
    <n v="92"/>
    <x v="177"/>
  </r>
  <r>
    <x v="2"/>
    <s v="PT - LAMINA CASATA D-70.0"/>
    <s v="140.0X190.0X010.0"/>
    <m/>
    <n v="74.48"/>
    <x v="185"/>
  </r>
  <r>
    <x v="2"/>
    <s v="PT - LAMINA ESPUMA D-12.0"/>
    <s v="100.0X200.0X005.8"/>
    <s v="BLANCO"/>
    <n v="236.64"/>
    <x v="48"/>
  </r>
  <r>
    <x v="2"/>
    <s v="PT - LAMINA ESPUMA D-18.0"/>
    <s v="100.0X200.0X001.4"/>
    <s v="ROSADO"/>
    <n v="35.783999999999999"/>
    <x v="240"/>
  </r>
  <r>
    <x v="2"/>
    <s v="PT - LAMINA ESPUMA D-23.0"/>
    <s v="100.0X200.0X006.5"/>
    <s v="NARANJA"/>
    <n v="2.99"/>
    <x v="130"/>
  </r>
  <r>
    <x v="2"/>
    <s v="PT - LAMINA ESPUMA D-20.0 ANTIESCARA"/>
    <s v="100.0X200.0X004.0"/>
    <s v="NARANJA"/>
    <n v="1.6"/>
    <x v="13"/>
  </r>
  <r>
    <x v="2"/>
    <s v="PT - LAMINA ESPUMA D-15.0"/>
    <s v="100.0X200.0X001.8"/>
    <s v="ROSADO"/>
    <n v="11.88"/>
    <x v="28"/>
  </r>
  <r>
    <x v="2"/>
    <s v="PT - LAMINA ESPUMA D-15.0"/>
    <s v="100.0X200.0X002.8"/>
    <s v="ROSADO"/>
    <n v="2.52"/>
    <x v="19"/>
  </r>
  <r>
    <x v="2"/>
    <s v="PT - LAMINA ESPUMA D-26.0"/>
    <s v="100.0X200.0X003.0"/>
    <s v="NARANJA"/>
    <n v="7.8000000000000007"/>
    <x v="6"/>
  </r>
  <r>
    <x v="2"/>
    <s v="PT - LAMINA ESPUMA D-26.0"/>
    <s v="100.0X200.0X004.5"/>
    <s v="NARANJA"/>
    <n v="9.36"/>
    <x v="16"/>
  </r>
  <r>
    <x v="2"/>
    <s v="PT - LAMINA ESPUMA D-26.0"/>
    <s v="100.0X200.0X007.0"/>
    <s v="NARANJA"/>
    <n v="14.56"/>
    <x v="34"/>
  </r>
  <r>
    <x v="2"/>
    <s v="PT - LAMINA ESPUMA D-26.0 PENTA"/>
    <s v="100.0X200.0X004.5"/>
    <s v="GRIS"/>
    <n v="9.36"/>
    <x v="96"/>
  </r>
  <r>
    <x v="2"/>
    <s v="PT - LAMINA ESPUMA D-26.0 PENTA"/>
    <s v="100.0X200.0X007.0"/>
    <s v="GRIS"/>
    <n v="10.92"/>
    <x v="188"/>
  </r>
  <r>
    <x v="2"/>
    <s v="PT - LAMINA ESPUMA D-12.0"/>
    <s v="100.0X200.0X000.8"/>
    <s v="BLANCO"/>
    <n v="0.96"/>
    <x v="8"/>
  </r>
  <r>
    <x v="2"/>
    <s v="PT - LAMINA ESPUMA D-15.0"/>
    <s v="100.0X200.0X004.0"/>
    <s v="ROSADO"/>
    <n v="4.8"/>
    <x v="2"/>
  </r>
  <r>
    <x v="2"/>
    <s v="PT - LAMINA ESPUMA D-26.0"/>
    <s v="100.0X200.0X004.5"/>
    <s v="NARANJA"/>
    <n v="102.96"/>
    <x v="16"/>
  </r>
  <r>
    <x v="2"/>
    <s v="PT - LAMINA ESPUMA D-26.0"/>
    <s v="100.0X200.0X007.0"/>
    <s v="NARANJA"/>
    <n v="50.96"/>
    <x v="34"/>
  </r>
  <r>
    <x v="2"/>
    <s v="PT - LAMINA ESPUMA D-26.0 PENTA"/>
    <s v="100.0X200.0X009.0"/>
    <s v="GRIS"/>
    <n v="308.88"/>
    <x v="90"/>
  </r>
  <r>
    <x v="2"/>
    <s v="PT - LAMINA ESPUMA D-23.0"/>
    <s v="140.0X180.0X001.3"/>
    <s v="GRIS CLARO"/>
    <n v="232.07799999999997"/>
    <x v="241"/>
  </r>
  <r>
    <x v="2"/>
    <s v="PT - LAMINA ESPUMA D-40.0"/>
    <s v="140.0X190.0X001.4"/>
    <s v="GRIS"/>
    <n v="1.4896"/>
    <x v="242"/>
  </r>
  <r>
    <x v="2"/>
    <s v="PT - LAMINA ESPUMA D-30.0"/>
    <s v="150.0X200.0X001.5"/>
    <s v="LILA"/>
    <n v="271.35000000000002"/>
    <x v="243"/>
  </r>
  <r>
    <x v="2"/>
    <s v="PT - LAMINA ESPUMA D-26.0"/>
    <s v="100.0X200.0X004.5"/>
    <s v="NARANJA"/>
    <n v="154.44"/>
    <x v="16"/>
  </r>
  <r>
    <x v="2"/>
    <s v="PT - LAMINA ESPUMA D-26.0"/>
    <s v="100.0X200.0X007.0"/>
    <s v="NARANJA"/>
    <n v="101.92"/>
    <x v="34"/>
  </r>
  <r>
    <x v="2"/>
    <s v="PT - LAMINA ESPUMA D-18.0"/>
    <s v="100.0X200.0X005.0"/>
    <s v="ROSADO"/>
    <n v="36"/>
    <x v="38"/>
  </r>
  <r>
    <x v="2"/>
    <s v="PT - LAMINA ESPUMA D-20.0"/>
    <s v="100.0X200.0X004.0"/>
    <s v="NARANJA"/>
    <n v="80"/>
    <x v="11"/>
  </r>
  <r>
    <x v="2"/>
    <s v="PT - LAMINA ESPUMA D-23.0"/>
    <s v="100.0X200.0X006.5"/>
    <s v="NARANJA"/>
    <n v="89.7"/>
    <x v="130"/>
  </r>
  <r>
    <x v="2"/>
    <s v="PT - LAMINA ESPUMA D-26.0"/>
    <s v="100.0X200.0X007.0"/>
    <s v="NARANJA"/>
    <n v="50.96"/>
    <x v="34"/>
  </r>
  <r>
    <x v="2"/>
    <s v="PT - LAMINA ESPUMA D-23.0"/>
    <s v="100.0X200.0X006.0"/>
    <s v="NARANJA"/>
    <n v="8.2799999999999994"/>
    <x v="15"/>
  </r>
  <r>
    <x v="2"/>
    <s v="PT - LAMINA ESPUMA D-26.0"/>
    <s v="100.0X200.0X009.0"/>
    <s v="NARANJA"/>
    <n v="14.04"/>
    <x v="7"/>
  </r>
  <r>
    <x v="2"/>
    <s v="PT - LAMINA ESPUMA D-20.0"/>
    <s v="100.0X200.0X000.9"/>
    <s v="NARANJA"/>
    <n v="2.88"/>
    <x v="25"/>
  </r>
  <r>
    <x v="2"/>
    <s v="PT - LAMINA ESPUMA D-15.0"/>
    <s v="100.0X200.0X002.8"/>
    <s v="ROSADO"/>
    <n v="5.04"/>
    <x v="19"/>
  </r>
  <r>
    <x v="2"/>
    <s v="PT - LAMINA ESPUMA D-18.0"/>
    <s v="100.0X200.0X005.0"/>
    <s v="ROSADO"/>
    <n v="18"/>
    <x v="38"/>
  </r>
  <r>
    <x v="2"/>
    <s v="PT - LAMINA ESPUMA D-26.0"/>
    <s v="100.0X200.0X005.0"/>
    <s v="NARANJA"/>
    <n v="26"/>
    <x v="60"/>
  </r>
  <r>
    <x v="2"/>
    <s v="PT - LAMINA ESPUMA D-18.0"/>
    <s v="100.0X200.0X001.5"/>
    <s v="ROSADO"/>
    <n v="35.64"/>
    <x v="159"/>
  </r>
  <r>
    <x v="2"/>
    <s v="PT - LAMINA ESPUMA D-26.0 PENTA"/>
    <s v="100.0X200.0X003.0"/>
    <s v="GRIS"/>
    <n v="24.96"/>
    <x v="44"/>
  </r>
  <r>
    <x v="2"/>
    <s v="PT - LAMINA ESPUMA D-26.0 PENTA"/>
    <s v="100.0X200.0X005.0"/>
    <s v="GRIS"/>
    <n v="26"/>
    <x v="81"/>
  </r>
  <r>
    <x v="2"/>
    <s v="PT - LAMINA ESPUMA D-18.0"/>
    <s v="100.0X200.0X009.0"/>
    <s v="ROSADO"/>
    <n v="3.24"/>
    <x v="10"/>
  </r>
  <r>
    <x v="2"/>
    <s v="PT - LAMINA ESPUMA D-20.0"/>
    <s v="100.0X200.0X004.0"/>
    <s v="NARANJA"/>
    <n v="6.4"/>
    <x v="11"/>
  </r>
  <r>
    <x v="2"/>
    <s v="PT - LAMINA ESPUMA D-20.0"/>
    <s v="100.0X200.0X006.0"/>
    <s v="NARANJA"/>
    <n v="7.1999999999999993"/>
    <x v="12"/>
  </r>
  <r>
    <x v="2"/>
    <s v="PT - LAMINA ESPUMA D-12.0"/>
    <s v="100.0X200.0X000.5"/>
    <s v="BLANCO"/>
    <n v="0.24"/>
    <x v="0"/>
  </r>
  <r>
    <x v="2"/>
    <s v="PT - LAMINA ESPUMA D-12.0"/>
    <s v="100.0X200.0X001.3"/>
    <s v="BLANCO"/>
    <n v="0.312"/>
    <x v="9"/>
  </r>
  <r>
    <x v="2"/>
    <s v="PT - LAMINA ESPUMA D-15.0"/>
    <s v="100.0X200.0X004.0"/>
    <s v="ROSADO"/>
    <n v="4.8"/>
    <x v="2"/>
  </r>
  <r>
    <x v="2"/>
    <s v="PT - LAMINA ESPUMA D-15.0"/>
    <s v="100.0X200.0X001.8"/>
    <s v="ROSADO"/>
    <n v="0.54"/>
    <x v="28"/>
  </r>
  <r>
    <x v="2"/>
    <s v="PT - LAMINA ESPUMA D-15.0"/>
    <s v="100.0X200.0X002.8"/>
    <s v="ROSADO"/>
    <n v="1.68"/>
    <x v="19"/>
  </r>
  <r>
    <x v="2"/>
    <s v="PT - LAMINA ESPUMA D-26.0 PENTA"/>
    <s v="100.0X200.0X004.5"/>
    <s v="GRIS"/>
    <n v="7.02"/>
    <x v="96"/>
  </r>
  <r>
    <x v="2"/>
    <s v="PT - LAMINA ESPUMA D-12.0"/>
    <s v="100.0X200.0X000.5"/>
    <s v="BLANCO"/>
    <n v="0.12"/>
    <x v="0"/>
  </r>
  <r>
    <x v="2"/>
    <s v="PT - LAMINA ESPUMA D-12.0"/>
    <s v="100.0X200.0X000.8"/>
    <s v="BLANCO"/>
    <n v="1.92"/>
    <x v="8"/>
  </r>
  <r>
    <x v="2"/>
    <s v="PT - LAMINA ESPUMA D-12.0"/>
    <s v="100.0X200.0X001.3"/>
    <s v="BLANCO"/>
    <n v="6.24"/>
    <x v="9"/>
  </r>
  <r>
    <x v="2"/>
    <s v="PT - LAMINA ESPUMA D-23.0"/>
    <s v="100.0X200.0X006.0"/>
    <s v="NARANJA"/>
    <n v="5.52"/>
    <x v="15"/>
  </r>
  <r>
    <x v="2"/>
    <s v="PT - LAMINA ESPUMA D-23.0"/>
    <s v="100.0X200.0X009.0"/>
    <s v="NARANJA"/>
    <n v="4.1399999999999997"/>
    <x v="5"/>
  </r>
  <r>
    <x v="2"/>
    <s v="PT - LAMINA ESPUMA D-12.0"/>
    <s v="100.0X200.0X004.0"/>
    <s v="BLANCO"/>
    <n v="0.96"/>
    <x v="1"/>
  </r>
  <r>
    <x v="2"/>
    <s v="PT - LAMINA ESPUMA D-15.0"/>
    <s v="100.0X200.0X004.0"/>
    <s v="ROSADO"/>
    <n v="4.8"/>
    <x v="2"/>
  </r>
  <r>
    <x v="2"/>
    <s v="PT - LAMINA ESPUMA D-15.0"/>
    <s v="100.0X200.0X006.0"/>
    <s v="ROSADO"/>
    <n v="3.6"/>
    <x v="21"/>
  </r>
  <r>
    <x v="2"/>
    <s v="PT - LAMINA ESPUMA D-18.0"/>
    <s v="100.0X200.0X009.0"/>
    <s v="ROSADO"/>
    <n v="3.24"/>
    <x v="10"/>
  </r>
  <r>
    <x v="2"/>
    <s v="PT - LAMINA ESPUMA D-20.0"/>
    <s v="100.0X200.0X004.0"/>
    <s v="NARANJA"/>
    <n v="3.2"/>
    <x v="11"/>
  </r>
  <r>
    <x v="2"/>
    <s v="PT - LAMINA ESPUMA D-23.0"/>
    <s v="100.0X200.0X004.3"/>
    <s v="NARANJA"/>
    <n v="7.9119999999999999"/>
    <x v="14"/>
  </r>
  <r>
    <x v="2"/>
    <s v="PT - LAMINA ESPUMA D-15.0"/>
    <s v="100.0X200.0X001.8"/>
    <s v="ROSADO"/>
    <n v="1.08"/>
    <x v="28"/>
  </r>
  <r>
    <x v="2"/>
    <s v="PT - LAMINA ESPUMA D-15.0"/>
    <s v="100.0X200.0X002.8"/>
    <s v="ROSADO"/>
    <n v="0.84"/>
    <x v="19"/>
  </r>
  <r>
    <x v="2"/>
    <s v="PT - LAMINA ESPUMA D-20.0"/>
    <s v="100.0X200.0X006.0"/>
    <s v="NARANJA"/>
    <n v="2.4"/>
    <x v="12"/>
  </r>
  <r>
    <x v="2"/>
    <s v="PT - LAMINA ESPUMA D-20.0"/>
    <s v="100.0X200.0X000.9"/>
    <s v="NARANJA"/>
    <n v="0.36"/>
    <x v="25"/>
  </r>
  <r>
    <x v="2"/>
    <s v="PT - LAMINA ESPUMA D-12.0"/>
    <s v="100.0X200.0X004.0"/>
    <s v="BLANCO"/>
    <n v="3.84"/>
    <x v="1"/>
  </r>
  <r>
    <x v="2"/>
    <s v="PT - LAMINA ESPUMA D-20.0"/>
    <s v="100.0X200.0X006.0"/>
    <s v="NARANJA"/>
    <n v="2.4"/>
    <x v="12"/>
  </r>
  <r>
    <x v="2"/>
    <s v="PT - LAMINA ESPUMA D-12.0"/>
    <s v="100.0X200.0X001.3"/>
    <s v="BLANCO"/>
    <n v="0.624"/>
    <x v="9"/>
  </r>
  <r>
    <x v="2"/>
    <s v="PT - LAMINA ESPUMA D-12.0"/>
    <s v="100.0X200.0X004.0"/>
    <s v="BLANCO"/>
    <n v="0.96"/>
    <x v="1"/>
  </r>
  <r>
    <x v="2"/>
    <s v="PT - LAMINA ESPUMA D-20.0"/>
    <s v="100.0X200.0X005.0"/>
    <s v="NARANJA"/>
    <n v="40"/>
    <x v="78"/>
  </r>
  <r>
    <x v="2"/>
    <s v="PT - LAMINA ESPUMA D-23.0"/>
    <s v="100.0X200.0X004.5"/>
    <s v="NARANJA"/>
    <n v="45.54"/>
    <x v="4"/>
  </r>
  <r>
    <x v="2"/>
    <s v="PT - LAMINA ESPUMA D-23.0"/>
    <s v="100.0X200.0X004.3"/>
    <s v="NARANJA"/>
    <n v="45.494"/>
    <x v="14"/>
  </r>
  <r>
    <x v="2"/>
    <s v="PT - LAMINA ESPUMA D-23.0"/>
    <s v="100.0X200.0X006.8"/>
    <s v="NARANJA"/>
    <n v="93.84"/>
    <x v="30"/>
  </r>
  <r>
    <x v="2"/>
    <s v="PT - LAMINA ESPUMA D-26.0 PENTA"/>
    <s v="100.0X200.0X004.3"/>
    <s v="GRIS"/>
    <n v="102.85600000000001"/>
    <x v="125"/>
  </r>
  <r>
    <x v="2"/>
    <s v="PT - LAMINA ESPUMA D-15.0"/>
    <s v="100.0X200.0X001.8"/>
    <s v="ROSADO"/>
    <n v="89.100000000000009"/>
    <x v="28"/>
  </r>
  <r>
    <x v="2"/>
    <s v="PT - LAMINA ESPUMA D-15.0"/>
    <s v="100.0X200.0X002.6"/>
    <s v="ROSADO"/>
    <n v="29.64"/>
    <x v="205"/>
  </r>
  <r>
    <x v="2"/>
    <s v="PT - LAMINA ESPUMA D-15.0"/>
    <s v="100.0X200.0X004.3"/>
    <s v="ROSADO"/>
    <n v="29.67"/>
    <x v="29"/>
  </r>
  <r>
    <x v="2"/>
    <s v="PT - LAMINA ESPUMA D-26.0"/>
    <s v="100.0X200.0X004.3"/>
    <s v="NARANJA"/>
    <n v="154.28400000000002"/>
    <x v="139"/>
  </r>
  <r>
    <x v="2"/>
    <s v="PT - LAMINA ESPUMA D-26.0"/>
    <s v="100.0X200.0X007.3"/>
    <s v="NARANJA"/>
    <n v="159.43199999999999"/>
    <x v="163"/>
  </r>
  <r>
    <x v="2"/>
    <s v="PT - LAMINA ESPUMA D-15.0"/>
    <s v="100.0X200.0X006.0"/>
    <s v="ROSADO"/>
    <n v="28.8"/>
    <x v="21"/>
  </r>
  <r>
    <x v="2"/>
    <s v="PT - LAMINA ESPUMA D-26.0 PENTA"/>
    <s v="100.0X200.0X007.3"/>
    <s v="GRIS"/>
    <n v="106.288"/>
    <x v="126"/>
  </r>
  <r>
    <x v="2"/>
    <s v="PT - LAMINA ESPUMA D-12.0"/>
    <s v="100.0X200.0X000.5"/>
    <s v="BLANCO"/>
    <n v="48"/>
    <x v="0"/>
  </r>
  <r>
    <x v="2"/>
    <s v="PT - LAMINA ESPUMA D-26.0 PENTA"/>
    <s v="100.0X200.0X004.0"/>
    <s v="GRIS"/>
    <n v="52"/>
    <x v="62"/>
  </r>
  <r>
    <x v="2"/>
    <s v="PT - LAMINA ESPUMA D-18.0"/>
    <s v="100.0X200.0X003.0"/>
    <s v="ROSADO"/>
    <n v="38.880000000000003"/>
    <x v="37"/>
  </r>
  <r>
    <x v="2"/>
    <s v="PT - LAMINA ESPUMA D-18.0"/>
    <s v="100.0X200.0X004.5"/>
    <s v="ROSADO"/>
    <n v="71.28"/>
    <x v="54"/>
  </r>
  <r>
    <x v="2"/>
    <s v="PT - LAMINA ESPUMA D-18.0"/>
    <s v="100.0X200.0X007.0"/>
    <s v="ROSADO"/>
    <n v="70.56"/>
    <x v="202"/>
  </r>
  <r>
    <x v="2"/>
    <s v="PT - LAMINA ESPUMA D-23.0"/>
    <s v="140.0X190.0X015.5"/>
    <s v="NARANJA"/>
    <n v="56.897400000000005"/>
    <x v="58"/>
  </r>
  <r>
    <x v="2"/>
    <s v="PT - LAMINA ESPUMA D-23.0"/>
    <s v="140.0X190.0X004.5"/>
    <s v="NARANJA"/>
    <n v="60.568199999999997"/>
    <x v="124"/>
  </r>
  <r>
    <x v="2"/>
    <s v="PT - LAMINA ESPUMA D-18.0"/>
    <s v="100.0X200.0X009.0"/>
    <s v="ROSADO"/>
    <n v="9.7200000000000006"/>
    <x v="10"/>
  </r>
  <r>
    <x v="2"/>
    <s v="PT - LAMINA ESPUMA D-20.0"/>
    <s v="100.0X200.0X004.0"/>
    <s v="NARANJA"/>
    <n v="8"/>
    <x v="11"/>
  </r>
  <r>
    <x v="2"/>
    <s v="PT - LAMINA ESPUMA D-20.0"/>
    <s v="100.0X200.0X006.0"/>
    <s v="NARANJA"/>
    <n v="4.8"/>
    <x v="12"/>
  </r>
  <r>
    <x v="2"/>
    <s v="PT - LAMINA ESPUMA D-23.0"/>
    <s v="100.0X200.0X009.0"/>
    <s v="NARANJA"/>
    <n v="4.1399999999999997"/>
    <x v="5"/>
  </r>
  <r>
    <x v="2"/>
    <s v="PT - LAMINA ESPUMA D-26.0"/>
    <s v="150.0X200.0X001.2"/>
    <s v="GRIS"/>
    <n v="388.44"/>
    <x v="113"/>
  </r>
  <r>
    <x v="2"/>
    <s v="PT - LAMINA ESPUMA D-12.0"/>
    <s v="100.0X200.0X000.8"/>
    <s v="BLANCO"/>
    <n v="0.57600000000000007"/>
    <x v="8"/>
  </r>
  <r>
    <x v="2"/>
    <s v="PT - LAMINA ESPUMA D-12.0"/>
    <s v="100.0X200.0X004.0"/>
    <s v="BLANCO"/>
    <n v="0.96"/>
    <x v="1"/>
  </r>
  <r>
    <x v="2"/>
    <s v="PT - LAMINA ESPUMA D-15.0"/>
    <s v="100.0X200.0X002.8"/>
    <s v="ROSADO"/>
    <n v="0.84"/>
    <x v="19"/>
  </r>
  <r>
    <x v="2"/>
    <s v="PT - LAMINA ESPUMA D-20.0 ANTIESCARA"/>
    <s v="100.0X200.0X004.0"/>
    <s v="NARANJA"/>
    <n v="1.6"/>
    <x v="13"/>
  </r>
  <r>
    <x v="2"/>
    <s v="PT - LAMINA ESPUMA D-12.0"/>
    <s v="100.0X200.0X001.3"/>
    <s v="BLANCO"/>
    <n v="0.93599999999999994"/>
    <x v="9"/>
  </r>
  <r>
    <x v="2"/>
    <s v="PT - LAMINA ESPUMA D-12.0"/>
    <s v="100.0X200.0X004.0"/>
    <s v="BLANCO"/>
    <n v="0.96"/>
    <x v="1"/>
  </r>
  <r>
    <x v="2"/>
    <s v="PT - LAMINA ESPUMA D-26.0"/>
    <s v="100.0X200.0X009.0"/>
    <s v="NARANJA"/>
    <n v="9.36"/>
    <x v="7"/>
  </r>
  <r>
    <x v="2"/>
    <s v="PT - LAMINA ESPUMA D-26.0 CONTINUA"/>
    <s v="150.0X000.8"/>
    <s v="GRIS"/>
    <n v="351"/>
    <x v="244"/>
  </r>
  <r>
    <x v="2"/>
    <s v="PT - LAMINA ESPUMA D-26.0 CONTINUA"/>
    <s v="150.0X000.5"/>
    <s v="GRIS"/>
    <n v="259.76600000000002"/>
    <x v="245"/>
  </r>
  <r>
    <x v="2"/>
    <s v="PT - LAMINA ESPUMA D-26.0 CONTINUA"/>
    <s v="150.0X001.2"/>
    <s v="GRIS"/>
    <n v="457.86"/>
    <x v="246"/>
  </r>
  <r>
    <x v="2"/>
    <s v="PT - LAMINA ESPUMA D-26.0 CONTINUA"/>
    <s v="150.0X000.8"/>
    <s v="GRIS"/>
    <n v="13.975"/>
    <x v="244"/>
  </r>
  <r>
    <x v="2"/>
    <s v="PT - LAMINA ESPUMA D-12.0"/>
    <s v="100.0X200.0X001.3"/>
    <s v="BLANCO"/>
    <n v="0.312"/>
    <x v="9"/>
  </r>
  <r>
    <x v="2"/>
    <s v="PT - LAMINA ESPUMA D-12.0"/>
    <s v="100.0X200.0X004.0"/>
    <s v="BLANCO"/>
    <n v="8.64"/>
    <x v="1"/>
  </r>
  <r>
    <x v="2"/>
    <s v="PT - LAMINA ESPUMA D-15.0"/>
    <s v="100.0X200.0X004.0"/>
    <s v="ROSADO"/>
    <n v="3.5999999999999996"/>
    <x v="2"/>
  </r>
  <r>
    <x v="2"/>
    <s v="PT - LAMINA ESPUMA D-12.0"/>
    <s v="100.0X200.0X004.0"/>
    <s v="BLANCO"/>
    <n v="0.96"/>
    <x v="1"/>
  </r>
  <r>
    <x v="2"/>
    <s v="PT - LAMINA ESPUMA D-26.0"/>
    <s v="100.0X200.0X003.0"/>
    <s v="NARANJA"/>
    <n v="1.56"/>
    <x v="6"/>
  </r>
  <r>
    <x v="2"/>
    <s v="PT - LAMINA ESPUMA D-26.0"/>
    <s v="100.0X200.0X006.5"/>
    <s v="NARANJA"/>
    <n v="3.38"/>
    <x v="23"/>
  </r>
  <r>
    <x v="2"/>
    <s v="PT - LAMINA ESPUMA D-20.0"/>
    <s v="100.0X200.0X000.9"/>
    <s v="NARANJA"/>
    <n v="1.08"/>
    <x v="25"/>
  </r>
  <r>
    <x v="2"/>
    <s v="PT - LAMINA ESPUMA D-20.0 ANTIESCARA"/>
    <s v="100.0X200.0X004.0"/>
    <s v="NARANJA"/>
    <n v="1.6"/>
    <x v="13"/>
  </r>
  <r>
    <x v="2"/>
    <s v="PT - LAMINA ESPUMA D-20.0"/>
    <s v="100.0X200.0X004.5"/>
    <s v="NARANJA"/>
    <n v="39.6"/>
    <x v="56"/>
  </r>
  <r>
    <x v="2"/>
    <s v="PT - LAMINA ESPUMA D-23.0"/>
    <s v="100.0X200.0X006.5"/>
    <s v="NARANJA"/>
    <n v="44.85"/>
    <x v="130"/>
  </r>
  <r>
    <x v="2"/>
    <s v="PT - LAMINA ESPUMA D-23.0"/>
    <s v="100.0X200.0X009.0"/>
    <s v="NARANJA"/>
    <n v="45.54"/>
    <x v="5"/>
  </r>
  <r>
    <x v="2"/>
    <s v="PT - LAMINA ESPUMA D-23.0"/>
    <s v="150.0X200.0X001.3"/>
    <s v="GRIS CLARO"/>
    <n v="138.13800000000001"/>
    <x v="70"/>
  </r>
  <r>
    <x v="2"/>
    <s v="PT - LAMINA ESPUMA D-23.0"/>
    <s v="100.0X200.0X009.0"/>
    <s v="NARANJA"/>
    <n v="62.099999999999994"/>
    <x v="5"/>
  </r>
  <r>
    <x v="2"/>
    <s v="PT - LAMINA ESPUMA D-26.0"/>
    <s v="100.0X200.0X003.0"/>
    <s v="NARANJA"/>
    <n v="4.68"/>
    <x v="6"/>
  </r>
  <r>
    <x v="2"/>
    <s v="PT - LAMINA ESPUMA D-20.0"/>
    <s v="100.0X200.0X006.0"/>
    <s v="NARANJA"/>
    <n v="4.8"/>
    <x v="12"/>
  </r>
  <r>
    <x v="2"/>
    <s v="PT - LAMINA ESPUMA D-15.0"/>
    <s v="100.0X200.0X004.0"/>
    <s v="ROSADO"/>
    <n v="3.5999999999999996"/>
    <x v="2"/>
  </r>
  <r>
    <x v="2"/>
    <s v="PT - LAMINA ESPUMA D-20.0"/>
    <s v="100.0X200.0X004.0"/>
    <s v="NARANJA"/>
    <n v="8"/>
    <x v="11"/>
  </r>
  <r>
    <x v="2"/>
    <s v="PT - LAMINA ESPUMA D-20.0"/>
    <s v="100.0X200.0X006.0"/>
    <s v="NARANJA"/>
    <n v="9.6"/>
    <x v="12"/>
  </r>
  <r>
    <x v="2"/>
    <s v="PT - LAMINA ESPUMA D-26.0"/>
    <s v="100.0X200.0X003.0"/>
    <s v="NARANJA"/>
    <n v="1.56"/>
    <x v="6"/>
  </r>
  <r>
    <x v="2"/>
    <s v="PT - LAMINA ESPUMA D-12.0"/>
    <s v="100.0X200.0X004.3"/>
    <s v="BLANCO"/>
    <n v="47.472000000000001"/>
    <x v="27"/>
  </r>
  <r>
    <x v="2"/>
    <s v="PT - LAMINA ESPUMA D-15.0"/>
    <s v="100.0X200.0X004.0"/>
    <s v="ROSADO"/>
    <n v="3.5999999999999996"/>
    <x v="2"/>
  </r>
  <r>
    <x v="2"/>
    <s v="PT - LAMINA ESPUMA D-26.0"/>
    <s v="100.0X200.0X006.5"/>
    <s v="NARANJA"/>
    <n v="3.38"/>
    <x v="23"/>
  </r>
  <r>
    <x v="2"/>
    <s v="PT - LAMINA ESPUMA D-15.0"/>
    <s v="100.0X200.0X004.0"/>
    <s v="ROSADO"/>
    <n v="1.2"/>
    <x v="2"/>
  </r>
  <r>
    <x v="2"/>
    <s v="PT - LAMINA ESPUMA D-26.0"/>
    <s v="100.0X200.0X003.0"/>
    <s v="NARANJA"/>
    <n v="4.68"/>
    <x v="6"/>
  </r>
  <r>
    <x v="2"/>
    <s v="PT - LAMINA ESPUMA D-20.0"/>
    <s v="100.0X200.0X000.9"/>
    <s v="NARANJA"/>
    <n v="3.5999999999999996"/>
    <x v="25"/>
  </r>
  <r>
    <x v="2"/>
    <s v="PT - LAMINA ESPUMA D-20.0"/>
    <s v="100.0X200.0X000.9"/>
    <s v="NARANJA"/>
    <n v="18"/>
    <x v="25"/>
  </r>
  <r>
    <x v="2"/>
    <s v="PT - LAMINA ESPUMA D-12.0"/>
    <s v="100.0X200.0X001.3"/>
    <s v="BLANCO"/>
    <n v="0.312"/>
    <x v="9"/>
  </r>
  <r>
    <x v="2"/>
    <s v="PT - LAMINA ESPUMA D-15.0"/>
    <s v="100.0X200.0X001.8"/>
    <s v="ROSADO"/>
    <n v="0.54"/>
    <x v="28"/>
  </r>
  <r>
    <x v="2"/>
    <s v="PT - LAMINA ESPUMA D-26.0"/>
    <s v="100.0X200.0X003.0"/>
    <s v="NARANJA"/>
    <n v="3.12"/>
    <x v="6"/>
  </r>
  <r>
    <x v="2"/>
    <s v="PT - LAMINA ESPUMA D-26.0"/>
    <s v="100.0X200.0X006.5"/>
    <s v="NARANJA"/>
    <n v="3.38"/>
    <x v="23"/>
  </r>
  <r>
    <x v="2"/>
    <s v="PT - LAMINA ESPUMA D-20.0"/>
    <s v="100.0X200.0X000.9"/>
    <s v="NARANJA"/>
    <n v="3.5999999999999996"/>
    <x v="25"/>
  </r>
  <r>
    <x v="2"/>
    <s v="PT - LAMINA ESPUMA D-26.0"/>
    <s v="150.0X200.0X001.7"/>
    <s v="GRIS"/>
    <n v="269.178"/>
    <x v="95"/>
  </r>
  <r>
    <x v="2"/>
    <s v="PT - LAMINA ESPUMA D-23.0"/>
    <s v="150.0X200.0X001.3"/>
    <s v="GRIS CLARO"/>
    <n v="138.13800000000001"/>
    <x v="70"/>
  </r>
  <r>
    <x v="2"/>
    <s v="PT - LAMINA ESPUMA D-18.0"/>
    <s v="050.0X065.0X005.0"/>
    <s v="ROSADO CLARO"/>
    <n v="35.099999999999994"/>
    <x v="165"/>
  </r>
  <r>
    <x v="2"/>
    <s v="PT - LAMINA ESPUMA D-18.0"/>
    <s v="050.0X065.0X005.0"/>
    <s v="ROSADO CLARO"/>
    <n v="35.099999999999994"/>
    <x v="165"/>
  </r>
  <r>
    <x v="2"/>
    <s v="PT - LAMINA ESPUMA D-20.0"/>
    <s v="100.0X200.0X004.0"/>
    <s v="NARANJA"/>
    <n v="9.6000000000000014"/>
    <x v="11"/>
  </r>
  <r>
    <x v="2"/>
    <s v="PT - LAMINA ESPUMA D-20.0"/>
    <s v="100.0X200.0X006.0"/>
    <s v="NARANJA"/>
    <n v="7.1999999999999993"/>
    <x v="12"/>
  </r>
  <r>
    <x v="2"/>
    <s v="PT - LAMINA ESPUMA D-12.0"/>
    <s v="100.0X200.0X004.0"/>
    <s v="BLANCO"/>
    <n v="1.92"/>
    <x v="1"/>
  </r>
  <r>
    <x v="2"/>
    <s v="PT - LAMINA ESPUMA D-15.0"/>
    <s v="100.0X200.0X004.0"/>
    <s v="ROSADO"/>
    <n v="4.8"/>
    <x v="2"/>
  </r>
  <r>
    <x v="2"/>
    <s v="PT - LAMINA ESPUMA D-20.0"/>
    <s v="100.0X200.0X004.0"/>
    <s v="NARANJA"/>
    <n v="12.8"/>
    <x v="11"/>
  </r>
  <r>
    <x v="2"/>
    <s v="PT - LAMINA ESPUMA D-23.0"/>
    <s v="100.0X200.0X006.0"/>
    <s v="NARANJA"/>
    <n v="46.919999999999995"/>
    <x v="15"/>
  </r>
  <r>
    <x v="2"/>
    <s v="PT - LAMINA ESPUMA D-12.0"/>
    <s v="100.0X200.0X004.0"/>
    <s v="BLANCO"/>
    <n v="84.47999999999999"/>
    <x v="1"/>
  </r>
  <r>
    <x v="2"/>
    <s v="PT - LAMINA ESPUMA D-18.0"/>
    <s v="100.0X200.0X004.5"/>
    <s v="ROSADO"/>
    <n v="106.92"/>
    <x v="54"/>
  </r>
  <r>
    <x v="2"/>
    <s v="PT - LAMINA ESPUMA D-23.0"/>
    <s v="100.0X200.0X007.0"/>
    <s v="NARANJA"/>
    <n v="135.24"/>
    <x v="184"/>
  </r>
  <r>
    <x v="2"/>
    <s v="PT - LAMINA ESPUMA D-12.0"/>
    <s v="100.0X200.0X000.8"/>
    <s v="BLANCO"/>
    <n v="0.38400000000000001"/>
    <x v="8"/>
  </r>
  <r>
    <x v="2"/>
    <s v="PT - LAMINA ESPUMA D-12.0"/>
    <s v="100.0X200.0X001.3"/>
    <s v="BLANCO"/>
    <n v="0.624"/>
    <x v="9"/>
  </r>
  <r>
    <x v="2"/>
    <s v="PT - LAMINA ESPUMA D-20.0"/>
    <s v="100.0X200.0X004.0"/>
    <s v="NARANJA"/>
    <n v="17.600000000000001"/>
    <x v="11"/>
  </r>
  <r>
    <x v="2"/>
    <s v="PT - LAMINA ESPUMA D-20.0"/>
    <s v="100.0X200.0X006.0"/>
    <s v="NARANJA"/>
    <n v="7.1999999999999993"/>
    <x v="12"/>
  </r>
  <r>
    <x v="2"/>
    <s v="PT - LAMINA ESPUMA D-23.0"/>
    <s v="100.0X200.0X004.3"/>
    <s v="NARANJA"/>
    <n v="3.956"/>
    <x v="14"/>
  </r>
  <r>
    <x v="2"/>
    <s v="PT - LAMINA ESPUMA D-23.0"/>
    <s v="100.0X200.0X006.0"/>
    <s v="NARANJA"/>
    <n v="2.76"/>
    <x v="15"/>
  </r>
  <r>
    <x v="2"/>
    <s v="PT - LAMINA ESPUMA D-23.0"/>
    <s v="100.0X200.0X003.0"/>
    <s v="NARANJA"/>
    <n v="45.54"/>
    <x v="40"/>
  </r>
  <r>
    <x v="2"/>
    <s v="PT - LAMINA ESPUMA D-23.0"/>
    <s v="100.0X200.0X005.0"/>
    <s v="NARANJA"/>
    <n v="46"/>
    <x v="41"/>
  </r>
  <r>
    <x v="2"/>
    <s v="PT - LAMINA ESPUMA D-23.0"/>
    <s v="100.0X200.0X007.0"/>
    <s v="NARANJA"/>
    <n v="45.080000000000005"/>
    <x v="184"/>
  </r>
  <r>
    <x v="2"/>
    <s v="PT - LAMINA ESPUMA D-26.0"/>
    <s v="100.0X200.0X007.0"/>
    <s v="NARANJA"/>
    <n v="50.96"/>
    <x v="34"/>
  </r>
  <r>
    <x v="2"/>
    <s v="PT - LAMINA ESPUMA D-26.0"/>
    <s v="100.0X200.0X010.0"/>
    <s v="NARANJA"/>
    <n v="52"/>
    <x v="94"/>
  </r>
  <r>
    <x v="2"/>
    <s v="PT - LAMINA ESPUMA D-23.0"/>
    <s v="100.0X200.0X002.0"/>
    <s v="NARANJA"/>
    <n v="46"/>
    <x v="39"/>
  </r>
  <r>
    <x v="2"/>
    <s v="PT - LAMINA ESPUMA D-23.0"/>
    <s v="100.0X200.0X005.0"/>
    <s v="NARANJA"/>
    <n v="46"/>
    <x v="41"/>
  </r>
  <r>
    <x v="2"/>
    <s v="PT - LAMINA ESPUMA D-23.0"/>
    <s v="100.0X200.0X007.0"/>
    <s v="NARANJA"/>
    <n v="45.080000000000005"/>
    <x v="184"/>
  </r>
  <r>
    <x v="2"/>
    <s v="PT - LAMINA ESPUMA D-23.0"/>
    <s v="100.0X200.0X008.0"/>
    <s v="NARANJA"/>
    <n v="44.160000000000004"/>
    <x v="145"/>
  </r>
  <r>
    <x v="2"/>
    <s v="PT - LAMINA ESPUMA D-26.0"/>
    <s v="100.0X200.0X005.0"/>
    <s v="NARANJA"/>
    <n v="52"/>
    <x v="60"/>
  </r>
  <r>
    <x v="2"/>
    <s v="PT - LAMINA ESPUMA D-26.0"/>
    <s v="100.0X200.0X008.0"/>
    <s v="NARANJA"/>
    <n v="49.92"/>
    <x v="104"/>
  </r>
  <r>
    <x v="2"/>
    <s v="PT - LAMINA ESPUMA D-26.0 PENTA"/>
    <s v="100.0X200.0X005.0"/>
    <s v="GRIS"/>
    <n v="104"/>
    <x v="81"/>
  </r>
  <r>
    <x v="2"/>
    <s v="PT - LAMINA ESPUMA D-18.0"/>
    <s v="100.0X200.0X005.0"/>
    <s v="ROSADO"/>
    <n v="18"/>
    <x v="38"/>
  </r>
  <r>
    <x v="2"/>
    <s v="PT - LAMINA ESPUMA D-26.0"/>
    <s v="100.0X200.0X005.0"/>
    <s v="NARANJA"/>
    <n v="26"/>
    <x v="60"/>
  </r>
  <r>
    <x v="2"/>
    <s v="PT - LAMINA CASATA D-90.0"/>
    <s v="140.0X190.0X002.0"/>
    <m/>
    <n v="76.608000000000004"/>
    <x v="247"/>
  </r>
  <r>
    <x v="2"/>
    <s v="PT - LAMINA ESPUMA D-26.0"/>
    <s v="100.0X200.0X001.0"/>
    <s v="NARANJA"/>
    <n v="104"/>
    <x v="203"/>
  </r>
  <r>
    <x v="2"/>
    <s v="PT - LAMINA ESPUMA D-26.0"/>
    <s v="100.0X200.0X010.0"/>
    <s v="NARANJA"/>
    <n v="26"/>
    <x v="94"/>
  </r>
  <r>
    <x v="2"/>
    <s v="PT - LAMINA ESPUMA D-26.0"/>
    <s v="100.0X200.0X003.0"/>
    <s v="NARANJA"/>
    <n v="51.480000000000004"/>
    <x v="6"/>
  </r>
  <r>
    <x v="2"/>
    <s v="PT - LAMINA ESPUMA D-26.0"/>
    <s v="100.0X200.0X004.7"/>
    <s v="NARANJA"/>
    <n v="51.323999999999998"/>
    <x v="248"/>
  </r>
  <r>
    <x v="2"/>
    <s v="PT - LAMINA ESPUMA D-12.0"/>
    <s v="100.0X200.0X004.0"/>
    <s v="BLANCO"/>
    <n v="1.92"/>
    <x v="1"/>
  </r>
  <r>
    <x v="2"/>
    <s v="PT - LAMINA ESPUMA D-23.0"/>
    <s v="100.0X200.0X009.0"/>
    <s v="NARANJA"/>
    <n v="16.559999999999999"/>
    <x v="5"/>
  </r>
  <r>
    <x v="2"/>
    <s v="PT - LAMINA ESPUMA D-20.0"/>
    <s v="100.0X200.0X000.9"/>
    <s v="NARANJA"/>
    <n v="0.36"/>
    <x v="25"/>
  </r>
  <r>
    <x v="2"/>
    <s v="PT - LAMINA CASATA D-70.0"/>
    <s v="140.0X190.0X002.5"/>
    <m/>
    <n v="232.75"/>
    <x v="249"/>
  </r>
  <r>
    <x v="2"/>
    <s v="PT - LAMINA CASATA D-70.0"/>
    <s v="140.0X190.0X014.0"/>
    <m/>
    <n v="521.36"/>
    <x v="228"/>
  </r>
  <r>
    <x v="2"/>
    <s v="PT - LAMINA ESPUMA D-12.0"/>
    <s v="100.0X200.0X004.0"/>
    <s v="BLANCO"/>
    <n v="11.52"/>
    <x v="1"/>
  </r>
  <r>
    <x v="2"/>
    <s v="PT - LAMINA ESPUMA D-12.0"/>
    <s v="100.0X200.0X000.8"/>
    <s v="BLANCO"/>
    <n v="1.1520000000000001"/>
    <x v="8"/>
  </r>
  <r>
    <x v="2"/>
    <s v="PT - LAMINA ESPUMA D-12.0"/>
    <s v="100.0X200.0X001.3"/>
    <s v="BLANCO"/>
    <n v="0.93599999999999994"/>
    <x v="9"/>
  </r>
  <r>
    <x v="2"/>
    <s v="PT - LAMINA ESPUMA D-12.0"/>
    <s v="100.0X200.0X004.0"/>
    <s v="BLANCO"/>
    <n v="2.88"/>
    <x v="1"/>
  </r>
  <r>
    <x v="2"/>
    <s v="PT - LAMINA ESPUMA D-15.0"/>
    <s v="100.0X200.0X006.0"/>
    <s v="ROSADO"/>
    <n v="1.8"/>
    <x v="21"/>
  </r>
  <r>
    <x v="2"/>
    <s v="PT - LAMINA ESPUMA D-20.0"/>
    <s v="100.0X200.0X004.0"/>
    <s v="NARANJA"/>
    <n v="1.6"/>
    <x v="11"/>
  </r>
  <r>
    <x v="2"/>
    <s v="PT - LAMINA ESPUMA D-20.0"/>
    <s v="100.0X200.0X006.0"/>
    <s v="NARANJA"/>
    <n v="9.6"/>
    <x v="12"/>
  </r>
  <r>
    <x v="2"/>
    <s v="PT - LAMINA ESPUMA D-23.0"/>
    <s v="100.0X200.0X006.0"/>
    <s v="NARANJA"/>
    <n v="5.52"/>
    <x v="15"/>
  </r>
  <r>
    <x v="2"/>
    <s v="PT - LAMINA ESPUMA D-26.0"/>
    <s v="100.0X200.0X006.5"/>
    <s v="NARANJA"/>
    <n v="13.52"/>
    <x v="23"/>
  </r>
  <r>
    <x v="2"/>
    <s v="PT - LAMINA ESPUMA D-26.0 PENTA"/>
    <s v="100.0X200.0X004.5"/>
    <s v="GRIS"/>
    <n v="4.68"/>
    <x v="96"/>
  </r>
  <r>
    <x v="2"/>
    <s v="PT - LAMINA ESPUMA D-12.0"/>
    <s v="100.0X200.0X001.3"/>
    <s v="BLANCO"/>
    <n v="0.312"/>
    <x v="9"/>
  </r>
  <r>
    <x v="2"/>
    <s v="PT - LAMINA ESPUMA D-12.0"/>
    <s v="100.0X200.0X002.5"/>
    <s v="BLANCO"/>
    <n v="0.6"/>
    <x v="18"/>
  </r>
  <r>
    <x v="2"/>
    <s v="PT - LAMINA ESPUMA D-20.0"/>
    <s v="100.0X200.0X000.9"/>
    <s v="NARANJA"/>
    <n v="3.5999999999999996"/>
    <x v="25"/>
  </r>
  <r>
    <x v="2"/>
    <s v="PT - LAMINA ESPUMA D-30.0"/>
    <s v="140.0X190.0X004.7"/>
    <s v="NARANJA"/>
    <n v="15.0024"/>
    <x v="250"/>
  </r>
  <r>
    <x v="2"/>
    <s v="PT - LAMINA ESPUMA D-30.0"/>
    <s v="140.0X190.0X007.7"/>
    <s v="NARANJA"/>
    <n v="36.867599999999996"/>
    <x v="251"/>
  </r>
  <r>
    <x v="2"/>
    <s v="PT - LAMINA ESPUMA D-30.0"/>
    <s v="140.0X190.0X009.7"/>
    <s v="NARANJA"/>
    <n v="30.962399999999999"/>
    <x v="252"/>
  </r>
  <r>
    <x v="2"/>
    <s v="PT - LAMINA CASATA D-70.0"/>
    <s v="100.0X190.0X005.0"/>
    <m/>
    <n v="6.65"/>
    <x v="253"/>
  </r>
  <r>
    <x v="2"/>
    <s v="PT - LAMINA ESPUMA D-30.0"/>
    <s v="100.0X200.0X007.0"/>
    <s v="NARANJA"/>
    <n v="58.800000000000004"/>
    <x v="254"/>
  </r>
  <r>
    <x v="2"/>
    <s v="PT - LAMINA CASATA D-70.0"/>
    <s v="100.0X190.0X016.0"/>
    <m/>
    <n v="170.24"/>
    <x v="115"/>
  </r>
  <r>
    <x v="2"/>
    <s v="PT - LAMINA CASATA D-70.0"/>
    <s v="140.0X190.0X016.0"/>
    <m/>
    <n v="297.92"/>
    <x v="118"/>
  </r>
  <r>
    <x v="2"/>
    <s v="PT - LAMINA ESPUMA D-26.0"/>
    <s v="140.0X200.0X001.4"/>
    <s v="GRIS"/>
    <n v="72.363200000000006"/>
    <x v="214"/>
  </r>
  <r>
    <x v="2"/>
    <s v="PT - LAMINA ESPUMA D-26.0"/>
    <s v="150.0X200.0X001.7"/>
    <s v="GRIS"/>
    <n v="192.27"/>
    <x v="95"/>
  </r>
  <r>
    <x v="2"/>
    <s v="PT - LAMINA ESPUMA D-12.0"/>
    <s v="100.0X200.0X001.3"/>
    <s v="BLANCO"/>
    <n v="0.624"/>
    <x v="9"/>
  </r>
  <r>
    <x v="2"/>
    <s v="PT - LAMINA ESPUMA D-15.0"/>
    <s v="100.0X200.0X004.0"/>
    <s v="ROSADO"/>
    <n v="4.8"/>
    <x v="2"/>
  </r>
  <r>
    <x v="2"/>
    <s v="PT - LAMINA ESPUMA D-26.0"/>
    <s v="100.0X200.0X009.0"/>
    <s v="NARANJA"/>
    <n v="9.36"/>
    <x v="7"/>
  </r>
  <r>
    <x v="2"/>
    <s v="PT - LAMINA ESPUMA D-12.0"/>
    <s v="100.0X200.0X001.3"/>
    <s v="BLANCO"/>
    <n v="0.312"/>
    <x v="9"/>
  </r>
  <r>
    <x v="2"/>
    <s v="PT - LAMINA ESPUMA D-26.0"/>
    <s v="100.0X200.0X003.0"/>
    <s v="NARANJA"/>
    <n v="3.12"/>
    <x v="6"/>
  </r>
  <r>
    <x v="2"/>
    <s v="PT - LAMINA ESPUMA D-26.0"/>
    <s v="140.0X180.0X001.4"/>
    <s v="GRIS"/>
    <n v="358.66430000000003"/>
    <x v="98"/>
  </r>
  <r>
    <x v="2"/>
    <s v="PT - LAMINA ESPUMA D-12.0"/>
    <s v="100.0X200.0X001.3"/>
    <s v="BLANCO"/>
    <n v="0.624"/>
    <x v="9"/>
  </r>
  <r>
    <x v="2"/>
    <s v="PT - LAMINA ESPUMA D-26.0"/>
    <s v="150.0X200.0X001.4"/>
    <s v="GRIS"/>
    <n v="77.532000000000011"/>
    <x v="111"/>
  </r>
  <r>
    <x v="2"/>
    <s v="PT - LAMINA ESPUMA D-12.0"/>
    <s v="100.0X200.0X001.0"/>
    <s v="BLANCO"/>
    <n v="24"/>
    <x v="129"/>
  </r>
  <r>
    <x v="2"/>
    <s v="PT - LAMINA ESPUMA D-20.0"/>
    <s v="100.0X200.0X001.0"/>
    <s v="NARANJA"/>
    <n v="40"/>
    <x v="75"/>
  </r>
  <r>
    <x v="2"/>
    <s v="PT - LAMINA ESPUMA D-20.0"/>
    <s v="100.0X200.0X001.5"/>
    <s v="NARANJA"/>
    <n v="34.799999999999997"/>
    <x v="76"/>
  </r>
  <r>
    <x v="2"/>
    <s v="PT - LAMINA ESPUMA D-15.0"/>
    <s v="100.0X200.0X004.0"/>
    <s v="ROSADO"/>
    <n v="4.8"/>
    <x v="2"/>
  </r>
  <r>
    <x v="2"/>
    <s v="PT - LAMINA ESPUMA D-26.0"/>
    <s v="100.0X200.0X006.5"/>
    <s v="NARANJA"/>
    <n v="3.38"/>
    <x v="23"/>
  </r>
  <r>
    <x v="2"/>
    <s v="PT - LAMINA ESPUMA D-15.0"/>
    <s v="100.0X200.0X002.8"/>
    <s v="ROSADO"/>
    <n v="1.68"/>
    <x v="19"/>
  </r>
  <r>
    <x v="2"/>
    <s v="PT - LAMINA ESPUMA D-20.0"/>
    <s v="100.0X200.0X004.0"/>
    <s v="NARANJA"/>
    <n v="6.4"/>
    <x v="11"/>
  </r>
  <r>
    <x v="2"/>
    <s v="PT - LAMINA ESPUMA D-12.0"/>
    <s v="100.0X200.0X000.5"/>
    <s v="BLANCO"/>
    <n v="0.72"/>
    <x v="0"/>
  </r>
  <r>
    <x v="2"/>
    <s v="PT - LAMINA ESPUMA D-12.0"/>
    <s v="100.0X200.0X000.8"/>
    <s v="BLANCO"/>
    <n v="0.76800000000000002"/>
    <x v="8"/>
  </r>
  <r>
    <x v="2"/>
    <s v="PT - LAMINA ESPUMA D-12.0"/>
    <s v="100.0X200.0X001.3"/>
    <s v="BLANCO"/>
    <n v="1.248"/>
    <x v="9"/>
  </r>
  <r>
    <x v="2"/>
    <s v="PT - LAMINA ESPUMA D-15.0"/>
    <s v="100.0X200.0X004.0"/>
    <s v="ROSADO"/>
    <n v="6"/>
    <x v="2"/>
  </r>
  <r>
    <x v="2"/>
    <s v="PT - LAMINA ESPUMA D-20.0"/>
    <s v="100.0X200.0X000.9"/>
    <s v="NARANJA"/>
    <n v="0.72"/>
    <x v="25"/>
  </r>
  <r>
    <x v="2"/>
    <s v="PT - LAMINA ESPUMA D-12.0"/>
    <s v="100.0X200.0X000.5"/>
    <s v="BLANCO"/>
    <n v="0.6"/>
    <x v="0"/>
  </r>
  <r>
    <x v="2"/>
    <s v="PT - LAMINA ESPUMA D-12.0"/>
    <s v="100.0X200.0X001.3"/>
    <s v="BLANCO"/>
    <n v="0.312"/>
    <x v="9"/>
  </r>
  <r>
    <x v="2"/>
    <s v="PT - LAMINA ESPUMA D-12.0"/>
    <s v="100.0X200.0X004.0"/>
    <s v="BLANCO"/>
    <n v="2.88"/>
    <x v="1"/>
  </r>
  <r>
    <x v="2"/>
    <s v="PT - LAMINA ESPUMA D-12.0"/>
    <s v="100.0X200.0X000.8"/>
    <s v="BLANCO"/>
    <n v="4.6080000000000005"/>
    <x v="8"/>
  </r>
  <r>
    <x v="2"/>
    <s v="PT - LAMINA ESPUMA D-12.0"/>
    <s v="100.0X200.0X001.3"/>
    <s v="BLANCO"/>
    <n v="4.68"/>
    <x v="9"/>
  </r>
  <r>
    <x v="2"/>
    <s v="PT - LAMINA ESPUMA D-12.0"/>
    <s v="100.0X200.0X004.0"/>
    <s v="BLANCO"/>
    <n v="0.96"/>
    <x v="1"/>
  </r>
  <r>
    <x v="2"/>
    <s v="PT - LAMINA ESPUMA D-23.0"/>
    <s v="100.0X200.0X004.3"/>
    <s v="NARANJA"/>
    <n v="13.846"/>
    <x v="14"/>
  </r>
  <r>
    <x v="2"/>
    <s v="PT - LAMINA ESPUMA D-23.0"/>
    <s v="100.0X200.0X006.0"/>
    <s v="NARANJA"/>
    <n v="5.52"/>
    <x v="15"/>
  </r>
  <r>
    <x v="2"/>
    <s v="PT - LAMINA ESPUMA D-26.0"/>
    <s v="100.0X200.0X006.5"/>
    <s v="NARANJA"/>
    <n v="3.38"/>
    <x v="23"/>
  </r>
  <r>
    <x v="2"/>
    <s v="PT - LAMINA ESPUMA D-15.0"/>
    <s v="100.0X200.0X004.0"/>
    <s v="ROSADO"/>
    <n v="1.2"/>
    <x v="2"/>
  </r>
  <r>
    <x v="2"/>
    <s v="PT - LAMINA ESPUMA D-15.0"/>
    <s v="100.0X200.0X006.0"/>
    <s v="ROSADO"/>
    <n v="5.4"/>
    <x v="21"/>
  </r>
  <r>
    <x v="2"/>
    <s v="PT - LAMINA ESPUMA D-18.0"/>
    <s v="100.0X200.0X009.0"/>
    <s v="ROSADO"/>
    <n v="19.440000000000001"/>
    <x v="10"/>
  </r>
  <r>
    <x v="2"/>
    <s v="PT - LAMINA ESPUMA D-20.0"/>
    <s v="100.0X200.0X004.0"/>
    <s v="NARANJA"/>
    <n v="3.2"/>
    <x v="11"/>
  </r>
  <r>
    <x v="2"/>
    <s v="PT - LAMINA ESPUMA D-15.0"/>
    <s v="100.0X200.0X002.8"/>
    <s v="ROSADO"/>
    <n v="2.52"/>
    <x v="19"/>
  </r>
  <r>
    <x v="2"/>
    <s v="PT - LAMINA ESPUMA D-15.0"/>
    <s v="100.0X200.0X004.0"/>
    <s v="ROSADO"/>
    <n v="1.2"/>
    <x v="2"/>
  </r>
  <r>
    <x v="2"/>
    <s v="PT - LAMINA ESPUMA D-26.0"/>
    <s v="100.0X200.0X006.5"/>
    <s v="NARANJA"/>
    <n v="3.38"/>
    <x v="23"/>
  </r>
  <r>
    <x v="2"/>
    <s v="PT - LAMINA ESPUMA D-12.0"/>
    <s v="100.0X200.0X000.8"/>
    <s v="BLANCO"/>
    <n v="0.38400000000000001"/>
    <x v="8"/>
  </r>
  <r>
    <x v="2"/>
    <s v="PT - LAMINA ESPUMA D-12.0"/>
    <s v="100.0X200.0X004.0"/>
    <s v="BLANCO"/>
    <n v="0.96"/>
    <x v="1"/>
  </r>
  <r>
    <x v="2"/>
    <s v="PT - LAMINA ESPUMA D-20.0"/>
    <s v="100.0X200.0X000.9"/>
    <s v="NARANJA"/>
    <n v="0.36"/>
    <x v="25"/>
  </r>
  <r>
    <x v="2"/>
    <s v="PT - LAMINA ESPUMA D-15.0"/>
    <s v="100.0X200.0X003.0"/>
    <s v="ROSADO"/>
    <n v="15.3"/>
    <x v="109"/>
  </r>
  <r>
    <x v="2"/>
    <s v="PT - LAMINA ESPUMA D-26.0"/>
    <s v="100.0X200.0X005.0"/>
    <s v="NARANJA"/>
    <n v="52"/>
    <x v="60"/>
  </r>
  <r>
    <x v="2"/>
    <s v="PT - LAMINA ESPUMA D-26.0"/>
    <s v="100.0X200.0X007.0"/>
    <s v="NARANJA"/>
    <n v="50.96"/>
    <x v="34"/>
  </r>
  <r>
    <x v="2"/>
    <s v="PT - LAMINA ESPUMA D-30.0"/>
    <s v="100.0X200.0X003.0"/>
    <s v="NARANJA"/>
    <n v="59.4"/>
    <x v="255"/>
  </r>
  <r>
    <x v="2"/>
    <s v="PT - LAMINA ESPUMA D-30.0"/>
    <s v="100.0X200.0X008.0"/>
    <s v="NARANJA"/>
    <n v="57.599999999999994"/>
    <x v="112"/>
  </r>
  <r>
    <x v="2"/>
    <s v="PT - LAMINA ESPUMA D-26.0 PENTA"/>
    <s v="100.0X200.0X007.5"/>
    <s v="GRIS"/>
    <n v="50.699999999999996"/>
    <x v="63"/>
  </r>
  <r>
    <x v="2"/>
    <s v="PT - LAMINA ESPUMA D-20.0"/>
    <s v="100.0X200.0X001.5"/>
    <s v="NARANJA"/>
    <n v="5.3999999999999995"/>
    <x v="76"/>
  </r>
  <r>
    <x v="2"/>
    <s v="PT - LAMINA ESPUMA D-20.0"/>
    <s v="100.0X200.0X001.0"/>
    <s v="NARANJA"/>
    <n v="40"/>
    <x v="75"/>
  </r>
  <r>
    <x v="2"/>
    <s v="PT - LAMINA ESPUMA D-20.0"/>
    <s v="100.0X200.0X003.0"/>
    <s v="NARANJA"/>
    <n v="39.6"/>
    <x v="77"/>
  </r>
  <r>
    <x v="2"/>
    <s v="PT - LAMINA ESPUMA D-26.0"/>
    <s v="100.0X200.0X004.5"/>
    <s v="NARANJA"/>
    <n v="102.96"/>
    <x v="16"/>
  </r>
  <r>
    <x v="2"/>
    <s v="PT - LAMINA CASATA D-70.0"/>
    <s v="140.0X190.0X016.0"/>
    <m/>
    <n v="89.376000000000005"/>
    <x v="118"/>
  </r>
  <r>
    <x v="2"/>
    <s v="PT - LAMINA ESPUMA D-15.0"/>
    <s v="100.0X200.0X002.5"/>
    <s v="ROSADO"/>
    <n v="30"/>
    <x v="50"/>
  </r>
  <r>
    <x v="2"/>
    <s v="PT - LAMINA ESPUMA D-20.0"/>
    <s v="100.0X200.0X004.5"/>
    <s v="NARANJA"/>
    <n v="39.6"/>
    <x v="56"/>
  </r>
  <r>
    <x v="2"/>
    <s v="PT - LAMINA ESPUMA D-23.0"/>
    <s v="100.0X200.0X004.4"/>
    <s v="NARANJA"/>
    <n v="46.552"/>
    <x v="256"/>
  </r>
  <r>
    <x v="2"/>
    <s v="PT - LAMINA ESPUMA D-23.0"/>
    <s v="100.0X200.0X009.0"/>
    <s v="NARANJA"/>
    <n v="45.54"/>
    <x v="5"/>
  </r>
  <r>
    <x v="2"/>
    <s v="PT - LAMINA ESPUMA D-26.0"/>
    <s v="100.0X200.0X004.5"/>
    <s v="NARANJA"/>
    <n v="51.48"/>
    <x v="16"/>
  </r>
  <r>
    <x v="2"/>
    <s v="PT - LAMINA ESPUMA D-20.0"/>
    <s v="100.0X200.0X006.4"/>
    <s v="NARANJA"/>
    <n v="40.96"/>
    <x v="65"/>
  </r>
  <r>
    <x v="2"/>
    <s v="PT - LAMINA ESPUMA D-12.0"/>
    <s v="100.0X200.0X000.5"/>
    <s v="BLANCO"/>
    <n v="0.72"/>
    <x v="0"/>
  </r>
  <r>
    <x v="2"/>
    <s v="PT - LAMINA ESPUMA D-12.0"/>
    <s v="100.0X200.0X004.0"/>
    <s v="BLANCO"/>
    <n v="1.92"/>
    <x v="1"/>
  </r>
  <r>
    <x v="2"/>
    <s v="PT - LAMINA ESPUMA D-20.0"/>
    <s v="100.0X200.0X004.0"/>
    <s v="NARANJA"/>
    <n v="1.6"/>
    <x v="11"/>
  </r>
  <r>
    <x v="2"/>
    <s v="PT - LAMINA ESPUMA D-20.0"/>
    <s v="100.0X200.0X006.0"/>
    <s v="NARANJA"/>
    <n v="9.6"/>
    <x v="12"/>
  </r>
  <r>
    <x v="2"/>
    <s v="PT - LAMINA ESPUMA D-23.0"/>
    <s v="100.0X200.0X004.3"/>
    <s v="NARANJA"/>
    <n v="7.9119999999999999"/>
    <x v="14"/>
  </r>
  <r>
    <x v="2"/>
    <s v="PT - LAMINA ESPUMA D-23.0"/>
    <s v="100.0X200.0X006.0"/>
    <s v="NARANJA"/>
    <n v="5.52"/>
    <x v="15"/>
  </r>
  <r>
    <x v="2"/>
    <s v="PT - LAMINA ESPUMA D-26.0 PENTA"/>
    <s v="100.0X200.0X004.5"/>
    <s v="GRIS"/>
    <n v="4.68"/>
    <x v="96"/>
  </r>
  <r>
    <x v="2"/>
    <s v="PT - LAMINA ESPUMA D-23.0"/>
    <s v="100.0X200.0X004.3"/>
    <s v="NARANJA"/>
    <n v="9.89"/>
    <x v="14"/>
  </r>
  <r>
    <x v="2"/>
    <s v="PT - LAMINA ESPUMA D-26.0 PENTA"/>
    <s v="100.0X200.0X004.5"/>
    <s v="GRIS"/>
    <n v="9.36"/>
    <x v="96"/>
  </r>
  <r>
    <x v="2"/>
    <s v="PT - LAMINA ESPUMA D-15.0"/>
    <s v="100.0X200.0X003.0"/>
    <s v="ROSADO"/>
    <n v="14.4"/>
    <x v="109"/>
  </r>
  <r>
    <x v="2"/>
    <s v="PT - LAMINA ESPUMA D-15.0"/>
    <s v="100.0X200.0X004.5"/>
    <s v="ROSADO"/>
    <n v="29.700000000000003"/>
    <x v="3"/>
  </r>
  <r>
    <x v="2"/>
    <s v="PT - LAMINA ESPUMA D-23.0"/>
    <s v="100.0X200.0X004.5"/>
    <s v="NARANJA"/>
    <n v="182.16"/>
    <x v="4"/>
  </r>
  <r>
    <x v="2"/>
    <s v="PT - LAMINA ESPUMA D-26.0"/>
    <s v="100.0X200.0X004.5"/>
    <s v="NARANJA"/>
    <n v="51.48"/>
    <x v="16"/>
  </r>
  <r>
    <x v="2"/>
    <s v="PT - LAMINA ESPUMA D-26.0"/>
    <s v="100.0X200.0X012.0"/>
    <s v="NARANJA"/>
    <n v="149.76"/>
    <x v="43"/>
  </r>
  <r>
    <x v="2"/>
    <s v="PT - LAMINA CASATA D-70.0"/>
    <s v="098.0X188.0X015.0"/>
    <m/>
    <n v="77.380799999999994"/>
    <x v="132"/>
  </r>
  <r>
    <x v="2"/>
    <s v="PT - LAMINA ESPUMA D-20.0"/>
    <s v="100.0X200.0X006.0"/>
    <s v="NARANJA"/>
    <n v="2.4"/>
    <x v="12"/>
  </r>
  <r>
    <x v="2"/>
    <s v="PT - LAMINA ESPUMA D-12.0"/>
    <s v="100.0X200.0X001.3"/>
    <s v="BLANCO"/>
    <n v="1.248"/>
    <x v="9"/>
  </r>
  <r>
    <x v="2"/>
    <s v="PT - LAMINA ESPUMA D-15.0"/>
    <s v="100.0X200.0X004.0"/>
    <s v="ROSADO"/>
    <n v="4.8"/>
    <x v="2"/>
  </r>
  <r>
    <x v="2"/>
    <s v="PT - LAMINA ESPUMA D-26.0"/>
    <s v="100.0X200.0X009.0"/>
    <s v="NARANJA"/>
    <n v="4.68"/>
    <x v="7"/>
  </r>
  <r>
    <x v="2"/>
    <s v="PT - LAMINA ESPUMA D-12.0"/>
    <s v="100.0X200.0X001.3"/>
    <s v="BLANCO"/>
    <n v="0.312"/>
    <x v="9"/>
  </r>
  <r>
    <x v="2"/>
    <s v="PT - LAMINA ESPUMA D-12.0"/>
    <s v="100.0X200.0X004.0"/>
    <s v="BLANCO"/>
    <n v="4.8"/>
    <x v="1"/>
  </r>
  <r>
    <x v="2"/>
    <s v="PT - LAMINA ESPUMA D-15.0"/>
    <s v="100.0X200.0X004.0"/>
    <s v="ROSADO"/>
    <n v="1.2"/>
    <x v="2"/>
  </r>
  <r>
    <x v="2"/>
    <s v="PT - LAMINA ESPUMA D-20.0"/>
    <s v="100.0X200.0X000.9"/>
    <s v="NARANJA"/>
    <n v="2.52"/>
    <x v="25"/>
  </r>
  <r>
    <x v="2"/>
    <s v="PT - LAMINA ESPUMA D-26.0"/>
    <s v="100.0X200.0X008.0"/>
    <s v="NARANJA"/>
    <n v="49.92"/>
    <x v="104"/>
  </r>
  <r>
    <x v="2"/>
    <s v="PT - LAMINA ESPUMA D-12.0"/>
    <s v="100.0X200.0X004.3"/>
    <s v="BLANCO"/>
    <n v="23.736000000000001"/>
    <x v="27"/>
  </r>
  <r>
    <x v="2"/>
    <s v="PT - LAMINA ESPUMA D-12.0"/>
    <s v="100.0X200.0X001.3"/>
    <s v="BLANCO"/>
    <n v="24.024000000000001"/>
    <x v="9"/>
  </r>
  <r>
    <x v="2"/>
    <s v="PT - LAMINA ESPUMA D-12.0"/>
    <s v="100.0X200.0X003.0"/>
    <s v="BLANCO"/>
    <n v="95.039999999999992"/>
    <x v="73"/>
  </r>
  <r>
    <x v="2"/>
    <s v="PT - LAMINA ESPUMA D-12.0"/>
    <s v="100.0X200.0X000.8"/>
    <s v="BLANCO"/>
    <n v="0.76800000000000002"/>
    <x v="8"/>
  </r>
  <r>
    <x v="2"/>
    <s v="PT - LAMINA ESPUMA D-20.0"/>
    <s v="100.0X200.0X006.0"/>
    <s v="NARANJA"/>
    <n v="9.6"/>
    <x v="12"/>
  </r>
  <r>
    <x v="2"/>
    <s v="PT - LAMINA ESPUMA D-23.0"/>
    <s v="100.0X200.0X004.3"/>
    <s v="NARANJA"/>
    <n v="3.956"/>
    <x v="14"/>
  </r>
  <r>
    <x v="2"/>
    <s v="PT - LAMINA ESPUMA D-26.0"/>
    <s v="100.0X200.0X006.5"/>
    <s v="NARANJA"/>
    <n v="3.38"/>
    <x v="23"/>
  </r>
  <r>
    <x v="2"/>
    <s v="PT - LAMINA ESPUMA D-20.0"/>
    <s v="100.0X200.0X000.9"/>
    <s v="NARANJA"/>
    <n v="3.5999999999999996"/>
    <x v="25"/>
  </r>
  <r>
    <x v="2"/>
    <s v="PT - LAMINA ESPUMA D-18.0"/>
    <s v="100.0X200.0X004.0"/>
    <s v="ROSADO"/>
    <n v="72"/>
    <x v="74"/>
  </r>
  <r>
    <x v="2"/>
    <s v="PT - LAMINA ESPUMA D-26.0"/>
    <s v="100.0X200.0X005.8"/>
    <s v="NARANJA"/>
    <n v="102.544"/>
    <x v="257"/>
  </r>
  <r>
    <x v="2"/>
    <s v="PT - LAMINA ESPUMA D-12.0"/>
    <s v="100.0X200.0X001.5"/>
    <s v="BLANCO"/>
    <n v="23.759999999999998"/>
    <x v="72"/>
  </r>
  <r>
    <x v="2"/>
    <s v="PT - LAMINA ESPUMA D-15.0"/>
    <s v="100.0X200.0X003.0"/>
    <s v="ROSADO"/>
    <n v="29.7"/>
    <x v="109"/>
  </r>
  <r>
    <x v="2"/>
    <s v="PT - LAMINA ESPUMA D-15.0"/>
    <s v="100.0X200.0X004.5"/>
    <s v="ROSADO"/>
    <n v="29.700000000000003"/>
    <x v="3"/>
  </r>
  <r>
    <x v="2"/>
    <s v="PT - LAMINA ESPUMA D-12.0"/>
    <s v="100.0X200.0X001.5"/>
    <s v="BLANCO"/>
    <n v="23.759999999999998"/>
    <x v="72"/>
  </r>
  <r>
    <x v="2"/>
    <s v="PT - LAMINA ESPUMA D-12.0"/>
    <s v="100.0X200.0X005.0"/>
    <s v="BLANCO"/>
    <n v="24"/>
    <x v="142"/>
  </r>
  <r>
    <x v="2"/>
    <s v="PT - LAMINA ESPUMA D-12.0"/>
    <s v="100.0X200.0X001.0"/>
    <s v="BLANCO"/>
    <n v="24"/>
    <x v="129"/>
  </r>
  <r>
    <x v="2"/>
    <s v="PT - LAMINA ESPUMA D-23.0"/>
    <s v="100.0X200.0X006.5"/>
    <s v="NARANJA"/>
    <n v="89.7"/>
    <x v="130"/>
  </r>
  <r>
    <x v="2"/>
    <s v="PT - LAMINA ESPUMA D-23.0"/>
    <s v="100.0X200.0X007.5"/>
    <s v="NARANJA"/>
    <n v="89.7"/>
    <x v="258"/>
  </r>
  <r>
    <x v="2"/>
    <s v="PT - LAMINA ESPUMA D-26.0 PENTA"/>
    <s v="100.0X200.0X004.5"/>
    <s v="GRIS"/>
    <n v="51.48"/>
    <x v="96"/>
  </r>
  <r>
    <x v="2"/>
    <s v="PT - LAMINA ESPUMA D-12.0"/>
    <s v="100.0X200.0X000.8"/>
    <s v="BLANCO"/>
    <n v="0.76800000000000002"/>
    <x v="8"/>
  </r>
  <r>
    <x v="2"/>
    <s v="PT - LAMINA ESPUMA D-12.0"/>
    <s v="100.0X200.0X004.0"/>
    <s v="BLANCO"/>
    <n v="1.92"/>
    <x v="1"/>
  </r>
  <r>
    <x v="2"/>
    <s v="PT - LAMINA ESPUMA D-26.0"/>
    <s v="100.0X200.0X003.0"/>
    <s v="NARANJA"/>
    <n v="1.56"/>
    <x v="6"/>
  </r>
  <r>
    <x v="2"/>
    <s v="PT - LAMINA ESPUMA D-12.0"/>
    <s v="100.0X200.0X000.5"/>
    <s v="BLANCO"/>
    <n v="0.72"/>
    <x v="0"/>
  </r>
  <r>
    <x v="2"/>
    <s v="PT - LAMINA ESPUMA D-20.0"/>
    <s v="100.0X200.0X004.0"/>
    <s v="NARANJA"/>
    <n v="11.200000000000001"/>
    <x v="11"/>
  </r>
  <r>
    <x v="2"/>
    <s v="PT - LAMINA ESPUMA D-20.0"/>
    <s v="100.0X200.0X006.0"/>
    <s v="NARANJA"/>
    <n v="9.6"/>
    <x v="12"/>
  </r>
  <r>
    <x v="2"/>
    <s v="PT - LAMINA ESPUMA D-15.0"/>
    <s v="100.0X200.0X004.5"/>
    <s v="ROSADO"/>
    <n v="59.400000000000006"/>
    <x v="3"/>
  </r>
  <r>
    <x v="2"/>
    <s v="PT - LAMINA ESPUMA D-26.0"/>
    <s v="100.0X200.0X007.0"/>
    <s v="NARANJA"/>
    <n v="50.96"/>
    <x v="34"/>
  </r>
  <r>
    <x v="2"/>
    <s v="PT - LAMINA ESPUMA D-30.0"/>
    <s v="100.0X200.0X008.0"/>
    <s v="NARANJA"/>
    <n v="57.599999999999994"/>
    <x v="112"/>
  </r>
  <r>
    <x v="2"/>
    <s v="PT - LAMINA ESPUMA D-12.0"/>
    <s v="100.0X200.0X001.3"/>
    <s v="BLANCO"/>
    <n v="1.56"/>
    <x v="9"/>
  </r>
  <r>
    <x v="2"/>
    <s v="PT - LAMINA ESPUMA D-15.0"/>
    <s v="100.0X200.0X004.0"/>
    <s v="ROSADO"/>
    <n v="1.2"/>
    <x v="2"/>
  </r>
  <r>
    <x v="2"/>
    <s v="PT - LAMINA ESPUMA D-12.0"/>
    <s v="100.0X200.0X000.8"/>
    <s v="BLANCO"/>
    <n v="0.38400000000000001"/>
    <x v="8"/>
  </r>
  <r>
    <x v="2"/>
    <s v="PT - LAMINA ESPUMA D-20.0"/>
    <s v="100.0X200.0X000.9"/>
    <s v="NARANJA"/>
    <n v="1.7999999999999998"/>
    <x v="25"/>
  </r>
  <r>
    <x v="2"/>
    <s v="PT - LAMINA ESPUMA D-26.0"/>
    <s v="140.0X180.0X001.4"/>
    <s v="GRIS"/>
    <n v="32.105499999999999"/>
    <x v="98"/>
  </r>
  <r>
    <x v="2"/>
    <s v="PT - LAMINA ESPUMA D-23.0"/>
    <s v="140.0X180.0X001.3"/>
    <s v="GRIS CLARO"/>
    <n v="338.32149999999996"/>
    <x v="241"/>
  </r>
  <r>
    <x v="2"/>
    <s v="PT - LAMINA ESPUMA D-20.0"/>
    <s v="100.0X200.0X004.0"/>
    <s v="NARANJA"/>
    <n v="9.6000000000000014"/>
    <x v="11"/>
  </r>
  <r>
    <x v="2"/>
    <s v="PT - LAMINA ESPUMA D-12.0"/>
    <s v="100.0X200.0X000.8"/>
    <s v="BLANCO"/>
    <n v="1.3440000000000001"/>
    <x v="8"/>
  </r>
  <r>
    <x v="2"/>
    <s v="PT - LAMINA ESPUMA D-12.0"/>
    <s v="100.0X200.0X001.3"/>
    <s v="BLANCO"/>
    <n v="0.312"/>
    <x v="9"/>
  </r>
  <r>
    <x v="2"/>
    <s v="PT - LAMINA ESPUMA D-12.0"/>
    <s v="100.0X200.0X004.0"/>
    <s v="BLANCO"/>
    <n v="1.92"/>
    <x v="1"/>
  </r>
  <r>
    <x v="2"/>
    <s v="PT - LAMINA ESPUMA D-15.0"/>
    <s v="100.0X200.0X002.8"/>
    <s v="ROSADO"/>
    <n v="0.84"/>
    <x v="19"/>
  </r>
  <r>
    <x v="2"/>
    <s v="PT - LAMINA ESPUMA D-15.0"/>
    <s v="100.0X200.0X006.0"/>
    <s v="ROSADO"/>
    <n v="1.8"/>
    <x v="21"/>
  </r>
  <r>
    <x v="2"/>
    <s v="PT - LAMINA ESPUMA D-20.0"/>
    <s v="100.0X200.0X004.0"/>
    <s v="NARANJA"/>
    <n v="3.2"/>
    <x v="11"/>
  </r>
  <r>
    <x v="2"/>
    <s v="PT - LAMINA ESPUMA D-26.0"/>
    <s v="100.0X200.0X006.5"/>
    <s v="NARANJA"/>
    <n v="20.28"/>
    <x v="23"/>
  </r>
  <r>
    <x v="2"/>
    <s v="PT - LAMINA ESPUMA D-20.0"/>
    <s v="100.0X200.0X000.9"/>
    <s v="NARANJA"/>
    <n v="0.36"/>
    <x v="25"/>
  </r>
  <r>
    <x v="2"/>
    <s v="PT - LAMINA ESPUMA D-20.0"/>
    <s v="100.0X200.0X004.0"/>
    <s v="NARANJA"/>
    <n v="33.6"/>
    <x v="11"/>
  </r>
  <r>
    <x v="2"/>
    <s v="PT - LAMINA ESPUMA D-15.0"/>
    <s v="100.0X200.0X006.0"/>
    <s v="ROSADO"/>
    <n v="1.8"/>
    <x v="21"/>
  </r>
  <r>
    <x v="2"/>
    <s v="PT - LAMINA ESPUMA D-20.0"/>
    <s v="100.0X200.0X006.0"/>
    <s v="NARANJA"/>
    <n v="4.8"/>
    <x v="12"/>
  </r>
  <r>
    <x v="2"/>
    <s v="PT - LAMINA ESPUMA D-12.0"/>
    <s v="100.0X200.0X000.8"/>
    <s v="BLANCO"/>
    <n v="0.192"/>
    <x v="8"/>
  </r>
  <r>
    <x v="2"/>
    <s v="PT - LAMINA ESPUMA D-12.0"/>
    <s v="100.0X200.0X001.3"/>
    <s v="BLANCO"/>
    <n v="0.312"/>
    <x v="9"/>
  </r>
  <r>
    <x v="2"/>
    <s v="PT - LAMINA ESPUMA D-12.0"/>
    <s v="100.0X200.0X004.0"/>
    <s v="BLANCO"/>
    <n v="3.84"/>
    <x v="1"/>
  </r>
  <r>
    <x v="2"/>
    <s v="PT - LAMINA ESPUMA D-15.0"/>
    <s v="100.0X200.0X002.8"/>
    <s v="ROSADO"/>
    <n v="0.84"/>
    <x v="19"/>
  </r>
  <r>
    <x v="2"/>
    <s v="PT - LAMINA ESPUMA D-15.0"/>
    <s v="100.0X200.0X004.0"/>
    <s v="ROSADO"/>
    <n v="3.5999999999999996"/>
    <x v="2"/>
  </r>
  <r>
    <x v="2"/>
    <s v="PT - LAMINA ESPUMA D-23.0"/>
    <s v="150.0X200.0X001.3"/>
    <s v="GRIS CLARO"/>
    <n v="276.27600000000001"/>
    <x v="70"/>
  </r>
  <r>
    <x v="2"/>
    <s v="PT - LAMINA ESPUMA D-26.0"/>
    <s v="100.0X200.0X003.0"/>
    <s v="NARANJA"/>
    <n v="4.68"/>
    <x v="6"/>
  </r>
  <r>
    <x v="2"/>
    <s v="PT - LAMINA ESPUMA D-26.0 PENTA"/>
    <s v="100.0X200.0X004.5"/>
    <s v="GRIS"/>
    <n v="16.38"/>
    <x v="96"/>
  </r>
  <r>
    <x v="2"/>
    <s v="PT - LAMINA ESPUMA D-26.0"/>
    <s v="100.0X200.0X006.8"/>
    <s v="NARANJA"/>
    <n v="53.04"/>
    <x v="31"/>
  </r>
  <r>
    <x v="2"/>
    <s v="PT - LAMINA ESPUMA D-26.0 PENTA"/>
    <s v="100.0X200.0X002.8"/>
    <s v="GRIS"/>
    <n v="52.415999999999997"/>
    <x v="32"/>
  </r>
  <r>
    <x v="2"/>
    <s v="PT - LAMINA ESPUMA D-12.0"/>
    <s v="100.0X200.0X001.5"/>
    <s v="BLANCO"/>
    <n v="23.759999999999998"/>
    <x v="72"/>
  </r>
  <r>
    <x v="2"/>
    <s v="PT - LAMINA ESPUMA D-12.0"/>
    <s v="100.0X200.0X004.5"/>
    <s v="BLANCO"/>
    <n v="47.52"/>
    <x v="259"/>
  </r>
  <r>
    <x v="2"/>
    <s v="PT - LAMINA ESPUMA D-23.0"/>
    <s v="100.0X200.0X006.5"/>
    <s v="NARANJA"/>
    <n v="227.24"/>
    <x v="130"/>
  </r>
  <r>
    <x v="2"/>
    <s v="PT - LAMINA ESPUMA D-26.0 PENTA"/>
    <s v="100.0X200.0X004.5"/>
    <s v="GRIS"/>
    <n v="51.48"/>
    <x v="96"/>
  </r>
  <r>
    <x v="2"/>
    <s v="PT - LAMINA ESPUMA D-12.0"/>
    <s v="100.0X200.0X000.5"/>
    <s v="BLANCO"/>
    <n v="24"/>
    <x v="0"/>
  </r>
  <r>
    <x v="2"/>
    <s v="PT - LAMINA ESPUMA D-12.0"/>
    <s v="100.0X200.0X001.5"/>
    <s v="BLANCO"/>
    <n v="24.119999999999997"/>
    <x v="72"/>
  </r>
  <r>
    <x v="2"/>
    <s v="PT - LAMINA ESPUMA D-18.0"/>
    <s v="100.0X200.0X005.0"/>
    <s v="ROSADO"/>
    <n v="36"/>
    <x v="38"/>
  </r>
  <r>
    <x v="2"/>
    <s v="PT - LAMINA ESPUMA D-26.0"/>
    <s v="100.0X200.0X006.0"/>
    <s v="NARANJA"/>
    <n v="106.08"/>
    <x v="110"/>
  </r>
  <r>
    <x v="2"/>
    <s v="PT - LAMINA ESPUMA D-23.0"/>
    <s v="100.0X200.0X002.8"/>
    <s v="NARANJA"/>
    <n v="46.368000000000002"/>
    <x v="186"/>
  </r>
  <r>
    <x v="2"/>
    <s v="PT - LAMINA ESPUMA D-23.0"/>
    <s v="100.0X200.0X004.5"/>
    <s v="NARANJA"/>
    <n v="45.54"/>
    <x v="4"/>
  </r>
  <r>
    <x v="2"/>
    <s v="PT - LAMINA ESPUMA D-23.0"/>
    <s v="100.0X200.0X006.8"/>
    <s v="NARANJA"/>
    <n v="46.92"/>
    <x v="30"/>
  </r>
  <r>
    <x v="2"/>
    <s v="PT - LAMINA ESPUMA D-23.0"/>
    <s v="100.0X200.0X003.5"/>
    <s v="NARANJA"/>
    <n v="45.080000000000005"/>
    <x v="182"/>
  </r>
  <r>
    <x v="2"/>
    <s v="PT - LAMINA ESPUMA D-23.0"/>
    <s v="100.0X200.0X006.5"/>
    <s v="NARANJA"/>
    <n v="41.86"/>
    <x v="130"/>
  </r>
  <r>
    <x v="2"/>
    <s v="PT - LAMINA ESPUMA D-12.0"/>
    <s v="100.0X200.0X001.0"/>
    <s v="BLANCO"/>
    <n v="24"/>
    <x v="129"/>
  </r>
  <r>
    <x v="2"/>
    <s v="PT - LAMINA ESPUMA D-12.0"/>
    <s v="100.0X200.0X002.0"/>
    <s v="BLANCO"/>
    <n v="24"/>
    <x v="100"/>
  </r>
  <r>
    <x v="2"/>
    <s v="PT - LAMINA ESPUMA D-20.0 ANTIESCARA"/>
    <s v="100.0X200.0X004.0"/>
    <s v="NARANJA"/>
    <n v="1.6"/>
    <x v="13"/>
  </r>
  <r>
    <x v="2"/>
    <s v="PT - LAMINA ESPUMA D-18.0"/>
    <s v="020.0X020.0X020.0"/>
    <s v="AZUL"/>
    <n v="180"/>
    <x v="260"/>
  </r>
  <r>
    <x v="2"/>
    <s v="PT - LAMINA ESPUMA D-26.0 PENTA"/>
    <s v="100.0X200.0X003.0"/>
    <s v="GRIS"/>
    <n v="102.96000000000001"/>
    <x v="44"/>
  </r>
  <r>
    <x v="2"/>
    <s v="PT - LAMINA ESPUMA D-30.0"/>
    <s v="100.0X200.0X009.0"/>
    <s v="NARANJA"/>
    <n v="297"/>
    <x v="45"/>
  </r>
  <r>
    <x v="2"/>
    <s v="PT - LAMINA ESPUMA D-15.0"/>
    <s v="100.0X200.0X004.0"/>
    <s v="ROSADO"/>
    <n v="3.5999999999999996"/>
    <x v="2"/>
  </r>
  <r>
    <x v="2"/>
    <s v="PT - LAMINA ESPUMA D-20.0"/>
    <s v="100.0X200.0X004.0"/>
    <s v="NARANJA"/>
    <n v="12.8"/>
    <x v="11"/>
  </r>
  <r>
    <x v="2"/>
    <s v="PT - LAMINA ESPUMA D-20.0"/>
    <s v="100.0X200.0X006.0"/>
    <s v="NARANJA"/>
    <n v="7.1999999999999993"/>
    <x v="12"/>
  </r>
  <r>
    <x v="2"/>
    <s v="PT - LAMINA ESPUMA D-26.0"/>
    <s v="100.0X200.0X006.5"/>
    <s v="NARANJA"/>
    <n v="3.38"/>
    <x v="23"/>
  </r>
  <r>
    <x v="2"/>
    <s v="PT - LAMINA ESPUMA D-12.0"/>
    <s v="100.0X200.0X001.3"/>
    <s v="BLANCO"/>
    <n v="0.624"/>
    <x v="9"/>
  </r>
  <r>
    <x v="2"/>
    <s v="PT - LAMINA ESPUMA D-12.0"/>
    <s v="100.0X200.0X002.5"/>
    <s v="BLANCO"/>
    <n v="0.6"/>
    <x v="18"/>
  </r>
  <r>
    <x v="2"/>
    <s v="PT - LAMINA ESPUMA D-15.0"/>
    <s v="100.0X200.0X002.8"/>
    <s v="ROSADO"/>
    <n v="0.84"/>
    <x v="19"/>
  </r>
  <r>
    <x v="2"/>
    <s v="PT - LAMINA ESPUMA D-20.0"/>
    <s v="100.0X200.0X004.0"/>
    <s v="NARANJA"/>
    <n v="30.400000000000002"/>
    <x v="11"/>
  </r>
  <r>
    <x v="2"/>
    <s v="PT - LAMINA ESPUMA D-20.0"/>
    <s v="100.0X200.0X006.0"/>
    <s v="NARANJA"/>
    <n v="4.8"/>
    <x v="12"/>
  </r>
  <r>
    <x v="2"/>
    <s v="PT - LAMINA ESPUMA D-23.0"/>
    <s v="100.0X200.0X004.3"/>
    <s v="NARANJA"/>
    <n v="3.956"/>
    <x v="14"/>
  </r>
  <r>
    <x v="2"/>
    <s v="PT - LAMINA ESPUMA D-23.0"/>
    <s v="100.0X200.0X009.0"/>
    <s v="NARANJA"/>
    <n v="8.2799999999999994"/>
    <x v="5"/>
  </r>
  <r>
    <x v="2"/>
    <s v="PT - LAMINA ESPUMA D-26.0"/>
    <s v="100.0X200.0X003.0"/>
    <s v="NARANJA"/>
    <n v="3.12"/>
    <x v="6"/>
  </r>
  <r>
    <x v="2"/>
    <s v="PT - LAMINA ESPUMA D-26.0"/>
    <s v="100.0X200.0X007.0"/>
    <s v="NARANJA"/>
    <n v="3.64"/>
    <x v="34"/>
  </r>
  <r>
    <x v="2"/>
    <s v="PT - LAMINA ESPUMA D-12.0"/>
    <s v="100.0X200.0X000.5"/>
    <s v="BLANCO"/>
    <n v="0.96"/>
    <x v="0"/>
  </r>
  <r>
    <x v="2"/>
    <s v="PT - LAMINA ESPUMA D-12.0"/>
    <s v="100.0X200.0X001.3"/>
    <s v="BLANCO"/>
    <n v="1.56"/>
    <x v="9"/>
  </r>
  <r>
    <x v="2"/>
    <s v="PT - LAMINA ESPUMA D-12.0"/>
    <s v="100.0X200.0X002.5"/>
    <s v="BLANCO"/>
    <n v="1.2"/>
    <x v="18"/>
  </r>
  <r>
    <x v="2"/>
    <s v="PT - LAMINA ESPUMA D-15.0"/>
    <s v="100.0X200.0X004.0"/>
    <s v="ROSADO"/>
    <n v="6"/>
    <x v="2"/>
  </r>
  <r>
    <x v="2"/>
    <s v="PT - LAMINA ESPUMA D-26.0"/>
    <s v="100.0X200.0X007.0"/>
    <s v="NARANJA"/>
    <n v="7.28"/>
    <x v="34"/>
  </r>
  <r>
    <x v="2"/>
    <s v="PT - LAMINA ESPUMA D-23.0"/>
    <s v="120.0X190.0X018.0"/>
    <s v="NARANJA"/>
    <n v="28.317599999999999"/>
    <x v="261"/>
  </r>
  <r>
    <x v="2"/>
    <s v="PT - LAMINA ESPUMA D-23.0"/>
    <s v="130.0X190.0X018.0"/>
    <s v="NARANJA"/>
    <n v="30.677399999999999"/>
    <x v="106"/>
  </r>
  <r>
    <x v="2"/>
    <s v="PT - LAMINA ESPUMA D-30.0"/>
    <s v="100.0X200.0X008.0"/>
    <s v="NARANJA"/>
    <n v="57.599999999999994"/>
    <x v="112"/>
  </r>
  <r>
    <x v="2"/>
    <s v="PT - LAMINA ESPUMA D-18.0"/>
    <s v="100.0X200.0X004.5"/>
    <s v="ROSADO"/>
    <n v="35.64"/>
    <x v="54"/>
  </r>
  <r>
    <x v="2"/>
    <s v="PT - LAMINA ESPUMA D-20.0"/>
    <s v="100.0X200.0X008.0"/>
    <s v="NARANJA"/>
    <n v="38.400000000000006"/>
    <x v="143"/>
  </r>
  <r>
    <x v="2"/>
    <s v="PT - LAMINA ESPUMA D-23.0"/>
    <s v="120.0X190.0X003.0"/>
    <s v="NARANJA"/>
    <n v="51.915599999999998"/>
    <x v="200"/>
  </r>
  <r>
    <x v="2"/>
    <s v="PT - LAMINA ESPUMA D-26.0"/>
    <s v="100.0X200.0X007.0"/>
    <s v="NARANJA"/>
    <n v="203.84"/>
    <x v="34"/>
  </r>
  <r>
    <x v="2"/>
    <s v="PT - LAMINA ESPUMA D-18.0"/>
    <s v="140.0X190.0X004.7"/>
    <s v="ROSADO"/>
    <n v="47.258400000000002"/>
    <x v="262"/>
  </r>
  <r>
    <x v="2"/>
    <s v="PT - LAMINA ESPUMA D-12.0"/>
    <s v="100.0X200.0X002.5"/>
    <s v="BLANCO"/>
    <n v="0.6"/>
    <x v="18"/>
  </r>
  <r>
    <x v="2"/>
    <s v="PT - LAMINA ESPUMA D-15.0"/>
    <s v="100.0X200.0X004.0"/>
    <s v="ROSADO"/>
    <n v="2.4"/>
    <x v="2"/>
  </r>
  <r>
    <x v="2"/>
    <s v="PT - LAMINA ESPUMA D-26.0"/>
    <s v="100.0X200.0X003.0"/>
    <s v="NARANJA"/>
    <n v="9.36"/>
    <x v="6"/>
  </r>
  <r>
    <x v="2"/>
    <s v="PT - LAMINA ESPUMA D-15.0"/>
    <s v="100.0X200.0X002.8"/>
    <s v="ROSADO"/>
    <n v="0.84"/>
    <x v="19"/>
  </r>
  <r>
    <x v="2"/>
    <s v="PT - LAMINA ESPUMA D-15.0"/>
    <s v="100.0X200.0X004.0"/>
    <s v="ROSADO"/>
    <n v="4.8"/>
    <x v="2"/>
  </r>
  <r>
    <x v="2"/>
    <s v="PT - LAMINA ESPUMA D-23.0"/>
    <s v="100.0X200.0X004.3"/>
    <s v="NARANJA"/>
    <n v="1.978"/>
    <x v="14"/>
  </r>
  <r>
    <x v="2"/>
    <s v="PT - LAMINA ESPUMA D-26.0"/>
    <s v="100.0X200.0X010.0"/>
    <s v="NARANJA"/>
    <n v="78"/>
    <x v="94"/>
  </r>
  <r>
    <x v="2"/>
    <s v="PT - LAMINA ESPUMA D-23.0"/>
    <s v="100.0X200.0X003.0"/>
    <s v="NARANJA"/>
    <n v="91.08"/>
    <x v="40"/>
  </r>
  <r>
    <x v="2"/>
    <s v="PT - LAMINA ESPUMA D-23.0"/>
    <s v="100.0X200.0X005.0"/>
    <s v="NARANJA"/>
    <n v="92"/>
    <x v="41"/>
  </r>
  <r>
    <x v="2"/>
    <s v="PT - LAMINA ESPUMA D-23.0"/>
    <s v="100.0X200.0X007.3"/>
    <s v="NARANJA"/>
    <n v="329.084"/>
    <x v="263"/>
  </r>
  <r>
    <x v="2"/>
    <s v="PT - LAMINA ESPUMA D-26.0"/>
    <s v="100.0X200.0X003.0"/>
    <s v="NARANJA"/>
    <n v="102.96000000000001"/>
    <x v="6"/>
  </r>
  <r>
    <x v="2"/>
    <s v="PT - LAMINA ESPUMA D-26.0 PENTA"/>
    <s v="100.0X200.0X003.0"/>
    <s v="GRIS"/>
    <n v="51.480000000000004"/>
    <x v="44"/>
  </r>
  <r>
    <x v="2"/>
    <s v="PT - LAMINA ESPUMA D-26.0 PENTA"/>
    <s v="100.0X200.0X005.0"/>
    <s v="GRIS"/>
    <n v="52"/>
    <x v="81"/>
  </r>
  <r>
    <x v="2"/>
    <s v="PT - LAMINA ESPUMA D-26.0"/>
    <s v="100.0X200.0X005.0"/>
    <s v="NARANJA"/>
    <n v="104"/>
    <x v="60"/>
  </r>
  <r>
    <x v="2"/>
    <s v="PT - LAMINA ESPUMA D-26.0"/>
    <s v="100.0X200.0X008.0"/>
    <s v="NARANJA"/>
    <n v="99.84"/>
    <x v="104"/>
  </r>
  <r>
    <x v="2"/>
    <s v="PT - LAMINA ESPUMA D-26.0"/>
    <s v="100.0X200.0X010.0"/>
    <s v="NARANJA"/>
    <n v="52"/>
    <x v="94"/>
  </r>
  <r>
    <x v="2"/>
    <s v="PT - LAMINA ESPUMA D-26.0"/>
    <s v="100.0X200.0X007.0"/>
    <s v="NARANJA"/>
    <n v="50.96"/>
    <x v="34"/>
  </r>
  <r>
    <x v="2"/>
    <s v="PT - LAMINA ESPUMA D-23.0"/>
    <s v="100.0X200.0X009.0"/>
    <s v="NARANJA"/>
    <n v="41.4"/>
    <x v="5"/>
  </r>
  <r>
    <x v="2"/>
    <s v="PT - LAMINA ESPUMA D-20.0"/>
    <s v="100.0X200.0X000.9"/>
    <s v="NARANJA"/>
    <n v="1.44"/>
    <x v="25"/>
  </r>
  <r>
    <x v="2"/>
    <s v="PT - LAMINA ESPUMA D-12.0"/>
    <s v="100.0X200.0X000.5"/>
    <s v="BLANCO"/>
    <n v="0.72"/>
    <x v="0"/>
  </r>
  <r>
    <x v="2"/>
    <s v="PT - LAMINA ESPUMA D-12.0"/>
    <s v="100.0X200.0X000.8"/>
    <s v="BLANCO"/>
    <n v="0.76800000000000002"/>
    <x v="8"/>
  </r>
  <r>
    <x v="2"/>
    <s v="PT - LAMINA ESPUMA D-12.0"/>
    <s v="100.0X200.0X004.0"/>
    <s v="BLANCO"/>
    <n v="1.92"/>
    <x v="1"/>
  </r>
  <r>
    <x v="2"/>
    <s v="PT - LAMINA ESPUMA D-23.0"/>
    <s v="100.0X200.0X006.0"/>
    <s v="NARANJA"/>
    <n v="2.76"/>
    <x v="15"/>
  </r>
  <r>
    <x v="2"/>
    <s v="PT - LAMINA ESPUMA D-26.0"/>
    <s v="100.0X200.0X006.5"/>
    <s v="NARANJA"/>
    <n v="10.14"/>
    <x v="23"/>
  </r>
  <r>
    <x v="2"/>
    <s v="PT - LAMINA ESPUMA D-12.0"/>
    <s v="100.0X200.0X000.5"/>
    <s v="BLANCO"/>
    <n v="1.08"/>
    <x v="0"/>
  </r>
  <r>
    <x v="2"/>
    <s v="PT - LAMINA ESPUMA D-12.0"/>
    <s v="100.0X200.0X000.8"/>
    <s v="BLANCO"/>
    <n v="0.96"/>
    <x v="8"/>
  </r>
  <r>
    <x v="2"/>
    <s v="PT - LAMINA ESPUMA D-12.0"/>
    <s v="100.0X200.0X002.5"/>
    <s v="BLANCO"/>
    <n v="1.7999999999999998"/>
    <x v="18"/>
  </r>
  <r>
    <x v="2"/>
    <s v="PT - LAMINA ESPUMA D-12.0"/>
    <s v="100.0X200.0X004.0"/>
    <s v="BLANCO"/>
    <n v="1.92"/>
    <x v="1"/>
  </r>
  <r>
    <x v="2"/>
    <s v="PT - LAMINA ESPUMA D-15.0"/>
    <s v="100.0X200.0X002.8"/>
    <s v="ROSADO"/>
    <n v="0.84"/>
    <x v="19"/>
  </r>
  <r>
    <x v="2"/>
    <s v="PT - LAMINA ESPUMA D-15.0"/>
    <s v="100.0X200.0X004.0"/>
    <s v="ROSADO"/>
    <n v="3.5999999999999996"/>
    <x v="2"/>
  </r>
  <r>
    <x v="2"/>
    <s v="PT - LAMINA ESPUMA D-26.0"/>
    <s v="100.0X200.0X006.5"/>
    <s v="NARANJA"/>
    <n v="3.38"/>
    <x v="23"/>
  </r>
  <r>
    <x v="2"/>
    <s v="PT - LAMINA ESPUMA D-20.0"/>
    <s v="100.0X200.0X000.9"/>
    <s v="NARANJA"/>
    <n v="0.36"/>
    <x v="25"/>
  </r>
  <r>
    <x v="2"/>
    <s v="PT - LAMINA ESPUMA D-15.0"/>
    <s v="100.0X200.0X004.0"/>
    <s v="ROSADO"/>
    <n v="2.4"/>
    <x v="2"/>
  </r>
  <r>
    <x v="2"/>
    <s v="PT - LAMINA ESPUMA D-20.0"/>
    <s v="100.0X200.0X006.0"/>
    <s v="NARANJA"/>
    <n v="4.8"/>
    <x v="12"/>
  </r>
  <r>
    <x v="2"/>
    <s v="PT - LAMINA ESPUMA D-23.0"/>
    <s v="100.0X200.0X004.3"/>
    <s v="NARANJA"/>
    <n v="1.978"/>
    <x v="14"/>
  </r>
  <r>
    <x v="2"/>
    <s v="PT - LAMINA ESPUMA D-23.0"/>
    <s v="100.0X200.0X006.5"/>
    <s v="NARANJA"/>
    <n v="2.99"/>
    <x v="130"/>
  </r>
  <r>
    <x v="2"/>
    <s v="PT - LAMINA ESPUMA D-26.0"/>
    <s v="100.0X200.0X006.5"/>
    <s v="NARANJA"/>
    <n v="3.38"/>
    <x v="23"/>
  </r>
  <r>
    <x v="2"/>
    <s v="PT - LAMINA ESPUMA D-26.0 PENTA"/>
    <s v="100.0X200.0X007.0"/>
    <s v="GRIS"/>
    <n v="3.64"/>
    <x v="188"/>
  </r>
  <r>
    <x v="2"/>
    <s v="PT - LAMINA ESPUMA D-15.0"/>
    <s v="100.0X200.0X001.8"/>
    <s v="ROSADO"/>
    <n v="10.8"/>
    <x v="28"/>
  </r>
  <r>
    <x v="2"/>
    <s v="PT - LAMINA ESPUMA D-26.0"/>
    <s v="100.0X200.0X004.5"/>
    <s v="NARANJA"/>
    <n v="7.02"/>
    <x v="16"/>
  </r>
  <r>
    <x v="2"/>
    <s v="PT - LAMINA ESPUMA D-26.0"/>
    <s v="100.0X200.0X007.0"/>
    <s v="NARANJA"/>
    <n v="10.92"/>
    <x v="34"/>
  </r>
  <r>
    <x v="2"/>
    <s v="PT - LAMINA ESPUMA D-26.0 PENTA"/>
    <s v="100.0X200.0X007.0"/>
    <s v="GRIS"/>
    <n v="10.92"/>
    <x v="188"/>
  </r>
  <r>
    <x v="2"/>
    <s v="PT - LAMINA ESPUMA D-20.0"/>
    <s v="100.0X200.0X000.9"/>
    <s v="NARANJA"/>
    <n v="3.5999999999999996"/>
    <x v="25"/>
  </r>
  <r>
    <x v="2"/>
    <s v="PT - LAMINA ESPUMA D-12.0"/>
    <s v="100.0X200.0X000.5"/>
    <s v="BLANCO"/>
    <n v="1.2"/>
    <x v="0"/>
  </r>
  <r>
    <x v="2"/>
    <s v="PT - LAMINA ESPUMA D-12.0"/>
    <s v="100.0X200.0X000.8"/>
    <s v="BLANCO"/>
    <n v="3.84"/>
    <x v="8"/>
  </r>
  <r>
    <x v="2"/>
    <s v="PT - LAMINA ESPUMA D-12.0"/>
    <s v="100.0X200.0X001.3"/>
    <s v="BLANCO"/>
    <n v="1.56"/>
    <x v="9"/>
  </r>
  <r>
    <x v="2"/>
    <s v="PT - LAMINA ESPUMA D-12.0"/>
    <s v="100.0X200.0X004.0"/>
    <s v="BLANCO"/>
    <n v="4.8"/>
    <x v="1"/>
  </r>
  <r>
    <x v="2"/>
    <s v="PT - LAMINA ESPUMA D-15.0"/>
    <s v="100.0X200.0X004.0"/>
    <s v="ROSADO"/>
    <n v="2.4"/>
    <x v="2"/>
  </r>
  <r>
    <x v="2"/>
    <s v="PT - LAMINA ESPUMA D-15.0"/>
    <s v="100.0X200.0X006.0"/>
    <s v="ROSADO"/>
    <n v="9"/>
    <x v="21"/>
  </r>
  <r>
    <x v="2"/>
    <s v="PT - LAMINA ESPUMA D-20.0"/>
    <s v="100.0X200.0X004.0"/>
    <s v="NARANJA"/>
    <n v="1.6"/>
    <x v="11"/>
  </r>
  <r>
    <x v="2"/>
    <s v="PT - LAMINA ESPUMA D-23.0"/>
    <s v="100.0X200.0X004.3"/>
    <s v="NARANJA"/>
    <n v="3.956"/>
    <x v="14"/>
  </r>
  <r>
    <x v="2"/>
    <s v="PT - LAMINA ESPUMA D-12.0"/>
    <s v="100.0X200.0X000.8"/>
    <s v="BLANCO"/>
    <n v="0.192"/>
    <x v="8"/>
  </r>
  <r>
    <x v="2"/>
    <s v="PT - LAMINA ESPUMA D-15.0"/>
    <s v="100.0X200.0X004.0"/>
    <s v="ROSADO"/>
    <n v="2.4"/>
    <x v="2"/>
  </r>
  <r>
    <x v="2"/>
    <s v="PT - LAMINA ESPUMA D-26.0"/>
    <s v="100.0X200.0X004.5"/>
    <s v="NARANJA"/>
    <n v="2.34"/>
    <x v="16"/>
  </r>
  <r>
    <x v="2"/>
    <s v="PT - LAMINA ESPUMA D-20.0"/>
    <s v="100.0X200.0X000.9"/>
    <s v="NARANJA"/>
    <n v="0.36"/>
    <x v="25"/>
  </r>
  <r>
    <x v="2"/>
    <s v="PT - LAMINA CASATA D-70.0"/>
    <s v="100.0X190.0X010.0"/>
    <m/>
    <n v="133"/>
    <x v="114"/>
  </r>
  <r>
    <x v="2"/>
    <s v="PT - LAMINA CASATA D-90.0"/>
    <s v="120.0X190.0X013.0"/>
    <m/>
    <n v="80.027999999999992"/>
    <x v="264"/>
  </r>
  <r>
    <x v="2"/>
    <s v="PT - LAMINA CASATA D-90.0"/>
    <s v="140.0X190.0X013.0"/>
    <m/>
    <n v="93.366"/>
    <x v="265"/>
  </r>
  <r>
    <x v="2"/>
    <s v="PT - LAMINA ESPUMA D-20.0"/>
    <s v="100.0X200.0X009.3"/>
    <s v="NARANJA"/>
    <n v="37.200000000000003"/>
    <x v="266"/>
  </r>
  <r>
    <x v="2"/>
    <s v="PT - LAMINA ESPUMA D-12.0"/>
    <s v="100.0X200.0X001.3"/>
    <s v="BLANCO"/>
    <n v="0.624"/>
    <x v="9"/>
  </r>
  <r>
    <x v="2"/>
    <s v="PT - LAMINA ESPUMA D-12.0"/>
    <s v="100.0X200.0X004.0"/>
    <s v="BLANCO"/>
    <n v="0.96"/>
    <x v="1"/>
  </r>
  <r>
    <x v="2"/>
    <s v="PT - LAMINA ESPUMA D-20.0"/>
    <s v="100.0X200.0X006.0"/>
    <s v="NARANJA"/>
    <n v="12"/>
    <x v="12"/>
  </r>
  <r>
    <x v="2"/>
    <s v="PT - LAMINA ESPUMA D-15.0"/>
    <s v="100.0X200.0X004.0"/>
    <s v="ROSADO"/>
    <n v="1.2"/>
    <x v="2"/>
  </r>
  <r>
    <x v="2"/>
    <s v="PT - LAMINA ESPUMA D-12.0"/>
    <s v="100.0X200.0X000.8"/>
    <s v="BLANCO"/>
    <n v="0.96"/>
    <x v="8"/>
  </r>
  <r>
    <x v="2"/>
    <s v="PT - LAMINA ESPUMA D-20.0"/>
    <s v="100.0X200.0X006.0"/>
    <s v="NARANJA"/>
    <n v="4.8"/>
    <x v="12"/>
  </r>
  <r>
    <x v="2"/>
    <s v="PT - LAMINA ESPUMA D-23.0"/>
    <s v="100.0X200.0X004.3"/>
    <s v="NARANJA"/>
    <n v="3.956"/>
    <x v="14"/>
  </r>
  <r>
    <x v="2"/>
    <s v="PT - LAMINA ESPUMA D-26.0"/>
    <s v="100.0X200.0X006.5"/>
    <s v="NARANJA"/>
    <n v="13.52"/>
    <x v="23"/>
  </r>
  <r>
    <x v="2"/>
    <s v="PT - LAMINA ESPUMA D-20.0"/>
    <s v="100.0X200.0X000.9"/>
    <s v="NARANJA"/>
    <n v="3.5999999999999996"/>
    <x v="25"/>
  </r>
  <r>
    <x v="2"/>
    <s v="PT - LAMINA ESPUMA D-23.0"/>
    <s v="100.0X200.0X009.0"/>
    <s v="NARANJA"/>
    <n v="4.1399999999999997"/>
    <x v="5"/>
  </r>
  <r>
    <x v="2"/>
    <s v="PT - LAMINA ESPUMA D-12.0"/>
    <s v="100.0X200.0X002.5"/>
    <s v="BLANCO"/>
    <n v="1.2"/>
    <x v="18"/>
  </r>
  <r>
    <x v="2"/>
    <s v="PT - LAMINA ESPUMA D-15.0"/>
    <s v="100.0X200.0X004.0"/>
    <s v="ROSADO"/>
    <n v="3.5999999999999996"/>
    <x v="2"/>
  </r>
  <r>
    <x v="2"/>
    <s v="PT - LAMINA ESPUMA D-20.0"/>
    <s v="100.0X200.0X000.9"/>
    <s v="NARANJA"/>
    <n v="1.44"/>
    <x v="25"/>
  </r>
  <r>
    <x v="2"/>
    <s v="PT - LAMINA ESPUMA D-23.0"/>
    <s v="100.0X200.0X007.0"/>
    <s v="NARANJA"/>
    <n v="45.080000000000005"/>
    <x v="184"/>
  </r>
  <r>
    <x v="2"/>
    <s v="PT - LAMINA ESPUMA D-23.0"/>
    <s v="100.0X200.0X009.0"/>
    <s v="NARANJA"/>
    <n v="49.679999999999993"/>
    <x v="5"/>
  </r>
  <r>
    <x v="2"/>
    <s v="PT - LAMINA ESPUMA D-23.0"/>
    <s v="100.0X200.0X006.5"/>
    <s v="NARANJA"/>
    <n v="89.7"/>
    <x v="130"/>
  </r>
  <r>
    <x v="2"/>
    <s v="PT - LAMINA CASATA D-70.0"/>
    <s v="138.0X188.0X015.0"/>
    <m/>
    <n v="408.61799999999999"/>
    <x v="117"/>
  </r>
  <r>
    <x v="2"/>
    <s v="PT - LAMINA ESPUMA D-12.0"/>
    <s v="100.0X200.0X001.0"/>
    <s v="BLANCO"/>
    <n v="24"/>
    <x v="129"/>
  </r>
  <r>
    <x v="2"/>
    <s v="PT - LAMINA ESPUMA D-18.0"/>
    <s v="100.0X200.0X004.5"/>
    <s v="ROSADO"/>
    <n v="35.64"/>
    <x v="54"/>
  </r>
  <r>
    <x v="2"/>
    <s v="PT - LAMINA ESPUMA D-23.0"/>
    <s v="100.0X200.0X004.3"/>
    <s v="NARANJA"/>
    <n v="45.494"/>
    <x v="14"/>
  </r>
  <r>
    <x v="2"/>
    <s v="PT - LAMINA ESPUMA D-26.0 PENTA"/>
    <s v="100.0X200.0X004.5"/>
    <s v="GRIS"/>
    <n v="51.48"/>
    <x v="96"/>
  </r>
  <r>
    <x v="2"/>
    <s v="PT - LAMINA ESPUMA D-26.0 PENTA"/>
    <s v="100.0X200.0X009.0"/>
    <s v="GRIS"/>
    <n v="51.48"/>
    <x v="90"/>
  </r>
  <r>
    <x v="2"/>
    <s v="PT - LAMINA ESPUMA D-26.0"/>
    <s v="100.0X200.0X004.8"/>
    <s v="NARANJA"/>
    <n v="54.911999999999999"/>
    <x v="42"/>
  </r>
  <r>
    <x v="2"/>
    <s v="PT - LAMINA ESPUMA D-26.0 PENTA"/>
    <s v="100.0X200.0X004.8"/>
    <s v="GRIS"/>
    <n v="132.28800000000001"/>
    <x v="80"/>
  </r>
  <r>
    <x v="2"/>
    <s v="PT - LAMINA ESPUMA D-12.0"/>
    <s v="100.0X200.0X000.8"/>
    <s v="BLANCO"/>
    <n v="0.96"/>
    <x v="8"/>
  </r>
  <r>
    <x v="2"/>
    <s v="PT - LAMINA ESPUMA D-20.0"/>
    <s v="100.0X200.0X004.0"/>
    <s v="NARANJA"/>
    <n v="8"/>
    <x v="11"/>
  </r>
  <r>
    <x v="2"/>
    <s v="PT - LAMINA ESPUMA D-26.0"/>
    <s v="100.0X200.0X006.5"/>
    <s v="NARANJA"/>
    <n v="3.38"/>
    <x v="23"/>
  </r>
  <r>
    <x v="2"/>
    <s v="PT - LAMINA ESPUMA D-15.0"/>
    <s v="100.0X200.0X001.8"/>
    <s v="ROSADO"/>
    <n v="0.54"/>
    <x v="28"/>
  </r>
  <r>
    <x v="2"/>
    <s v="PT - LAMINA ESPUMA D-26.0"/>
    <s v="100.0X200.0X007.0"/>
    <s v="NARANJA"/>
    <n v="7.28"/>
    <x v="34"/>
  </r>
  <r>
    <x v="2"/>
    <s v="PT - LAMINA ESPUMA D-20.0"/>
    <s v="100.0X200.0X001.0"/>
    <s v="NARANJA"/>
    <n v="80"/>
    <x v="75"/>
  </r>
  <r>
    <x v="2"/>
    <s v="PT - LAMINA ESPUMA D-12.0"/>
    <s v="100.0X200.0X000.5"/>
    <s v="BLANCO"/>
    <n v="0.24"/>
    <x v="0"/>
  </r>
  <r>
    <x v="2"/>
    <s v="PT - LAMINA ESPUMA D-12.0"/>
    <s v="100.0X200.0X000.8"/>
    <s v="BLANCO"/>
    <n v="1.3440000000000001"/>
    <x v="8"/>
  </r>
  <r>
    <x v="2"/>
    <s v="PT - LAMINA ESPUMA D-15.0"/>
    <s v="100.0X200.0X004.0"/>
    <s v="ROSADO"/>
    <n v="4.8"/>
    <x v="2"/>
  </r>
  <r>
    <x v="2"/>
    <s v="PT - LAMINA ESPUMA D-26.0"/>
    <s v="100.0X200.0X006.5"/>
    <s v="NARANJA"/>
    <n v="3.38"/>
    <x v="23"/>
  </r>
  <r>
    <x v="2"/>
    <s v="PT - LAMINA ESPUMA D-23.0"/>
    <s v="100.0X200.0X002.0"/>
    <s v="NARANJA"/>
    <n v="46"/>
    <x v="39"/>
  </r>
  <r>
    <x v="2"/>
    <s v="PT - LAMINA ESPUMA D-23.0"/>
    <s v="100.0X200.0X003.0"/>
    <s v="NARANJA"/>
    <n v="45.54"/>
    <x v="40"/>
  </r>
  <r>
    <x v="2"/>
    <s v="PT - LAMINA ESPUMA D-23.0"/>
    <s v="100.0X200.0X005.0"/>
    <s v="NARANJA"/>
    <n v="46"/>
    <x v="41"/>
  </r>
  <r>
    <x v="2"/>
    <s v="PT - LAMINA ESPUMA D-23.0"/>
    <s v="100.0X200.0X007.0"/>
    <s v="NARANJA"/>
    <n v="45.080000000000005"/>
    <x v="184"/>
  </r>
  <r>
    <x v="2"/>
    <s v="PT - LAMINA ESPUMA D-26.0"/>
    <s v="100.0X200.0X005.0"/>
    <s v="NARANJA"/>
    <n v="52"/>
    <x v="60"/>
  </r>
  <r>
    <x v="2"/>
    <s v="PT - LAMINA ESPUMA D-26.0"/>
    <s v="100.0X200.0X015.0"/>
    <s v="NARANJA"/>
    <n v="46.8"/>
    <x v="267"/>
  </r>
  <r>
    <x v="2"/>
    <s v="PT - LAMINA ESPUMA D-26.0 PENTA"/>
    <s v="100.0X200.0X005.0"/>
    <s v="GRIS"/>
    <n v="52"/>
    <x v="81"/>
  </r>
  <r>
    <x v="2"/>
    <s v="PT - LAMINA ESPUMA D-15.0"/>
    <s v="100.0X200.0X004.0"/>
    <s v="ROSADO"/>
    <n v="2.4"/>
    <x v="2"/>
  </r>
  <r>
    <x v="2"/>
    <s v="PT - LAMINA ESPUMA D-23.0"/>
    <s v="100.0X200.0X004.3"/>
    <s v="NARANJA"/>
    <n v="1.978"/>
    <x v="14"/>
  </r>
  <r>
    <x v="2"/>
    <s v="PT - LAMINA ESPUMA D-26.0 PENTA"/>
    <s v="100.0X200.0X004.5"/>
    <s v="GRIS"/>
    <n v="2.34"/>
    <x v="96"/>
  </r>
  <r>
    <x v="2"/>
    <s v="PT - LAMINA CASATA D-90.0"/>
    <s v="100.0X200.0X003.0"/>
    <m/>
    <n v="81"/>
    <x v="268"/>
  </r>
  <r>
    <x v="2"/>
    <s v="PT - LAMINA CASATA D-90.0"/>
    <s v="100.0X200.0X002.0"/>
    <m/>
    <n v="68.400000000000006"/>
    <x v="269"/>
  </r>
  <r>
    <x v="2"/>
    <s v="PT - LAMINA CASATA D-70.0"/>
    <s v="120.0X190.0X010.0"/>
    <m/>
    <n v="31.92"/>
    <x v="158"/>
  </r>
  <r>
    <x v="2"/>
    <s v="PT - LAMINA CASATA D-70.0"/>
    <s v="140.0X190.0X010.0"/>
    <m/>
    <n v="111.72"/>
    <x v="185"/>
  </r>
  <r>
    <x v="2"/>
    <s v="PT - LAMINA CASATA D-70.0"/>
    <s v="100.0X190.0X010.0"/>
    <m/>
    <n v="79.800000000000011"/>
    <x v="114"/>
  </r>
  <r>
    <x v="2"/>
    <s v="PT - LAMINA CASATA D-70.0"/>
    <s v="098.0X188.0X007.0"/>
    <m/>
    <n v="54.166799999999995"/>
    <x v="218"/>
  </r>
  <r>
    <x v="2"/>
    <s v="PT - LAMINA CASATA D-70.0"/>
    <s v="100.0X190.0X012.0"/>
    <m/>
    <n v="63.84"/>
    <x v="270"/>
  </r>
  <r>
    <x v="2"/>
    <s v="PT - LAMINA CASATA D-70.0"/>
    <s v="138.0X188.0X012.0"/>
    <m/>
    <n v="87.171999999999997"/>
    <x v="136"/>
  </r>
  <r>
    <x v="2"/>
    <s v="PT - LAMINA CASATA D-70.0"/>
    <s v="138.0X188.0X015.0"/>
    <m/>
    <n v="108.9648"/>
    <x v="117"/>
  </r>
  <r>
    <x v="2"/>
    <s v="PT - LAMINA ESPUMA D-15.0"/>
    <s v="100.0X200.0X006.0"/>
    <s v="ROSADO"/>
    <n v="28.8"/>
    <x v="21"/>
  </r>
  <r>
    <x v="2"/>
    <s v="PT - LAMINA ESPUMA D-20.0"/>
    <s v="100.0X200.0X004.0"/>
    <s v="NARANJA"/>
    <n v="80"/>
    <x v="11"/>
  </r>
  <r>
    <x v="2"/>
    <s v="PT - LAMINA ESPUMA D-26.0"/>
    <s v="100.0X200.0X004.8"/>
    <s v="NARANJA"/>
    <n v="154.75200000000001"/>
    <x v="42"/>
  </r>
  <r>
    <x v="2"/>
    <s v="PT - LAMINA ESPUMA D-26.0 PENTA"/>
    <s v="100.0X200.0X004.8"/>
    <s v="GRIS"/>
    <n v="24.96"/>
    <x v="80"/>
  </r>
  <r>
    <x v="2"/>
    <s v="PT - LAMINA CASATA D-70.0"/>
    <s v="140.0X190.0X016.0"/>
    <m/>
    <n v="119.16800000000001"/>
    <x v="118"/>
  </r>
  <r>
    <x v="2"/>
    <s v="PT - LAMINA ESPUMA D-26.0"/>
    <s v="150.0X200.0X001.4"/>
    <s v="GRIS"/>
    <n v="77.532000000000011"/>
    <x v="111"/>
  </r>
  <r>
    <x v="2"/>
    <s v="PT - LAMINA ESPUMA D-26.0 PENTA"/>
    <s v="100.0X200.0X004.5"/>
    <s v="GRIS"/>
    <n v="9.36"/>
    <x v="96"/>
  </r>
  <r>
    <x v="2"/>
    <s v="PT - LAMINA ESPUMA D-12.0"/>
    <s v="100.0X200.0X001.3"/>
    <s v="BLANCO"/>
    <n v="0.624"/>
    <x v="9"/>
  </r>
  <r>
    <x v="2"/>
    <s v="PT - LAMINA ESPUMA D-23.0"/>
    <s v="100.0X200.0X009.0"/>
    <s v="NARANJA"/>
    <n v="4.1399999999999997"/>
    <x v="5"/>
  </r>
  <r>
    <x v="2"/>
    <s v="PT - LAMINA ESPUMA D-18.0"/>
    <s v="100.0X200.0X004.5"/>
    <s v="ROSADO"/>
    <n v="71.28"/>
    <x v="54"/>
  </r>
  <r>
    <x v="2"/>
    <s v="PT - LAMINA ESPUMA D-26.0 PENTA"/>
    <s v="100.0X200.0X007.0"/>
    <s v="GRIS"/>
    <n v="50.96"/>
    <x v="188"/>
  </r>
  <r>
    <x v="2"/>
    <s v="PT - LAMINA ESPUMA D-26.0"/>
    <s v="100.0X200.0X004.5"/>
    <s v="NARANJA"/>
    <n v="102.96"/>
    <x v="16"/>
  </r>
  <r>
    <x v="2"/>
    <s v="PT - LAMINA ESPUMA D-20.0"/>
    <s v="100.0X200.0X004.0"/>
    <s v="NARANJA"/>
    <n v="25.6"/>
    <x v="11"/>
  </r>
  <r>
    <x v="2"/>
    <s v="PT - LAMINA ESPUMA D-26.0"/>
    <s v="100.0X200.0X006.5"/>
    <s v="NARANJA"/>
    <n v="3.38"/>
    <x v="23"/>
  </r>
  <r>
    <x v="2"/>
    <s v="PT - LAMINA ESPUMA D-12.0"/>
    <s v="100.0X200.0X002.5"/>
    <s v="BLANCO"/>
    <n v="0.6"/>
    <x v="18"/>
  </r>
  <r>
    <x v="2"/>
    <s v="PT - LAMINA ESPUMA D-26.0"/>
    <s v="100.0X200.0X006.5"/>
    <s v="NARANJA"/>
    <n v="10.14"/>
    <x v="23"/>
  </r>
  <r>
    <x v="2"/>
    <s v="PT - LAMINA ESPUMA D-12.0"/>
    <s v="100.0X200.0X004.0"/>
    <s v="BLANCO"/>
    <n v="2.88"/>
    <x v="1"/>
  </r>
  <r>
    <x v="2"/>
    <s v="PT - LAMINA ESPUMA D-23.0"/>
    <s v="100.0X200.0X006.0"/>
    <s v="NARANJA"/>
    <n v="2.76"/>
    <x v="15"/>
  </r>
  <r>
    <x v="2"/>
    <s v="PT - LAMINA ESPUMA D-26.0"/>
    <s v="100.0X200.0X004.5"/>
    <s v="NARANJA"/>
    <n v="2.34"/>
    <x v="16"/>
  </r>
  <r>
    <x v="2"/>
    <s v="PT - LAMINA ESPUMA D-26.0"/>
    <s v="100.0X200.0X006.5"/>
    <s v="NARANJA"/>
    <n v="13.52"/>
    <x v="23"/>
  </r>
  <r>
    <x v="2"/>
    <s v="PT - LAMINA ESPUMA D-26.0"/>
    <s v="100.0X200.0X006.7"/>
    <s v="NARANJA"/>
    <n v="52.26"/>
    <x v="271"/>
  </r>
  <r>
    <x v="2"/>
    <s v="PT - LAMINA CASATA D-70.0"/>
    <s v="098.0X188.0X010.0"/>
    <m/>
    <n v="128.96800000000002"/>
    <x v="36"/>
  </r>
  <r>
    <x v="2"/>
    <s v="PT - LAMINA CASATA D-70.0"/>
    <s v="140.0X190.0X010.0"/>
    <m/>
    <n v="279.3"/>
    <x v="185"/>
  </r>
  <r>
    <x v="2"/>
    <s v="PT - LAMINA CASATA D-90.0"/>
    <s v="120.0X190.0X010.0"/>
    <m/>
    <n v="205.2"/>
    <x v="137"/>
  </r>
  <r>
    <x v="2"/>
    <s v="PT - LAMINA ESPUMA D-26.0 PENTA"/>
    <s v="100.0X200.0X007.0"/>
    <s v="GRIS"/>
    <n v="50.96"/>
    <x v="188"/>
  </r>
  <r>
    <x v="2"/>
    <s v="PT - LAMINA ESPUMA D-23.0"/>
    <s v="100.0X200.0X004.3"/>
    <s v="NARANJA"/>
    <n v="1.978"/>
    <x v="14"/>
  </r>
  <r>
    <x v="2"/>
    <s v="PT - LAMINA ESPUMA D-26.0"/>
    <s v="100.0X200.0X003.0"/>
    <s v="NARANJA"/>
    <n v="4.68"/>
    <x v="6"/>
  </r>
  <r>
    <x v="2"/>
    <s v="PT - LAMINA ESPUMA D-26.0"/>
    <s v="100.0X200.0X004.5"/>
    <s v="NARANJA"/>
    <n v="2.34"/>
    <x v="16"/>
  </r>
  <r>
    <x v="2"/>
    <s v="PT - LAMINA ESPUMA D-12.0"/>
    <s v="100.0X200.0X000.8"/>
    <s v="BLANCO"/>
    <n v="0.76800000000000002"/>
    <x v="8"/>
  </r>
  <r>
    <x v="2"/>
    <s v="PT - LAMINA ESPUMA D-26.0"/>
    <s v="100.0X200.0X009.0"/>
    <s v="NARANJA"/>
    <n v="4.68"/>
    <x v="7"/>
  </r>
  <r>
    <x v="2"/>
    <s v="PT - LAMINA ESPUMA D-12.0"/>
    <s v="100.0X200.0X000.8"/>
    <s v="BLANCO"/>
    <n v="0.192"/>
    <x v="8"/>
  </r>
  <r>
    <x v="2"/>
    <s v="PT - LAMINA ESPUMA D-15.0"/>
    <s v="100.0X200.0X004.0"/>
    <s v="ROSADO"/>
    <n v="1.2"/>
    <x v="2"/>
  </r>
  <r>
    <x v="2"/>
    <s v="PT - LAMINA ESPUMA D-26.0"/>
    <s v="150.0X200.0X001.4"/>
    <s v="GRIS"/>
    <n v="194.376"/>
    <x v="111"/>
  </r>
  <r>
    <x v="2"/>
    <s v="PT - LAMINA ESPUMA D-26.0"/>
    <s v="150.0X200.0X001.2"/>
    <s v="GRIS"/>
    <n v="148.82400000000001"/>
    <x v="113"/>
  </r>
  <r>
    <x v="2"/>
    <s v="PT - LAMINA ESPUMA D-26.0"/>
    <s v="140.0X180.0X001.4"/>
    <s v="GRIS"/>
    <n v="388.0179"/>
    <x v="98"/>
  </r>
  <r>
    <x v="2"/>
    <s v="PT - LAMINA ESPUMA D-12.0"/>
    <s v="100.0X200.0X000.8"/>
    <s v="BLANCO"/>
    <n v="0.192"/>
    <x v="8"/>
  </r>
  <r>
    <x v="2"/>
    <s v="PT - LAMINA ESPUMA D-15.0"/>
    <s v="100.0X200.0X004.0"/>
    <s v="ROSADO"/>
    <n v="6"/>
    <x v="2"/>
  </r>
  <r>
    <x v="2"/>
    <s v="PT - LAMINA ESPUMA D-12.0"/>
    <s v="100.0X200.0X004.3"/>
    <s v="BLANCO"/>
    <n v="47.472000000000001"/>
    <x v="27"/>
  </r>
  <r>
    <x v="2"/>
    <s v="PT - LAMINA ESPUMA D-15.0"/>
    <s v="100.0X200.0X004.3"/>
    <s v="ROSADO"/>
    <n v="29.67"/>
    <x v="29"/>
  </r>
  <r>
    <x v="2"/>
    <s v="PT - LAMINA ESPUMA D-18.0"/>
    <s v="050.0X065.0X005.0"/>
    <s v="ROSADO CLARO"/>
    <n v="351"/>
    <x v="165"/>
  </r>
  <r>
    <x v="2"/>
    <s v="PT - LAMINA ESPUMA D-12.0"/>
    <s v="100.0X200.0X000.4"/>
    <s v="BLANCO"/>
    <n v="24"/>
    <x v="197"/>
  </r>
  <r>
    <x v="2"/>
    <s v="PT - LAMINA ESPUMA D-18.0"/>
    <s v="050.0X065.0X005.0"/>
    <s v="ROSADO CLARO"/>
    <n v="35.099999999999994"/>
    <x v="165"/>
  </r>
  <r>
    <x v="2"/>
    <s v="PT - LAMINA ESPUMA D-12.0"/>
    <s v="100.0X200.0X001.0"/>
    <s v="BLANCO"/>
    <n v="24"/>
    <x v="129"/>
  </r>
  <r>
    <x v="2"/>
    <s v="PT - LAMINA ESPUMA D-18.0"/>
    <s v="100.0X200.0X004.0"/>
    <s v="ROSADO"/>
    <n v="36"/>
    <x v="74"/>
  </r>
  <r>
    <x v="2"/>
    <s v="PT - LAMINA ESPUMA D-26.0"/>
    <s v="100.0X200.0X010.0"/>
    <s v="NARANJA"/>
    <n v="156"/>
    <x v="94"/>
  </r>
  <r>
    <x v="2"/>
    <s v="PT - LAMINA ESPUMA D-15.0"/>
    <s v="100.0X200.0X004.0"/>
    <s v="ROSADO"/>
    <n v="3.5999999999999996"/>
    <x v="2"/>
  </r>
  <r>
    <x v="2"/>
    <s v="PT - LAMINA ESPUMA D-23.0"/>
    <s v="100.0X200.0X006.0"/>
    <s v="NARANJA"/>
    <n v="2.76"/>
    <x v="15"/>
  </r>
  <r>
    <x v="2"/>
    <s v="PT - LAMINA ESPUMA D-20.0"/>
    <s v="100.0X200.0X000.9"/>
    <s v="NARANJA"/>
    <n v="2.88"/>
    <x v="25"/>
  </r>
  <r>
    <x v="2"/>
    <s v="PT - LAMINA ESPUMA D-20.0 ANTIESCARA"/>
    <s v="100.0X200.0X004.0"/>
    <s v="NARANJA"/>
    <n v="1.6"/>
    <x v="13"/>
  </r>
  <r>
    <x v="2"/>
    <s v="PT - LAMINA ESPUMA D-12.0"/>
    <s v="100.0X200.0X000.8"/>
    <s v="BLANCO"/>
    <n v="1.92"/>
    <x v="8"/>
  </r>
  <r>
    <x v="2"/>
    <s v="PT - LAMINA ESPUMA D-12.0"/>
    <s v="100.0X200.0X001.3"/>
    <s v="BLANCO"/>
    <n v="3.12"/>
    <x v="9"/>
  </r>
  <r>
    <x v="2"/>
    <s v="PT - LAMINA ESPUMA D-15.0"/>
    <s v="100.0X200.0X004.0"/>
    <s v="ROSADO"/>
    <n v="6"/>
    <x v="2"/>
  </r>
  <r>
    <x v="2"/>
    <s v="PT - LAMINA ESPUMA D-15.0"/>
    <s v="100.0X200.0X006.0"/>
    <s v="ROSADO"/>
    <n v="10.8"/>
    <x v="21"/>
  </r>
  <r>
    <x v="2"/>
    <s v="PT - LAMINA ESPUMA D-20.0"/>
    <s v="100.0X200.0X004.0"/>
    <s v="NARANJA"/>
    <n v="1.6"/>
    <x v="11"/>
  </r>
  <r>
    <x v="2"/>
    <s v="PT - LAMINA ESPUMA D-23.0"/>
    <s v="100.0X200.0X004.3"/>
    <s v="NARANJA"/>
    <n v="5.9340000000000002"/>
    <x v="14"/>
  </r>
  <r>
    <x v="2"/>
    <s v="PT - LAMINA ESPUMA D-23.0"/>
    <s v="100.0X200.0X006.0"/>
    <s v="NARANJA"/>
    <n v="11.04"/>
    <x v="15"/>
  </r>
  <r>
    <x v="2"/>
    <s v="PT - LAMINA ESPUMA D-26.0"/>
    <s v="100.0X200.0X003.0"/>
    <s v="NARANJA"/>
    <n v="6.24"/>
    <x v="6"/>
  </r>
  <r>
    <x v="2"/>
    <s v="PT - LAMINA ESPUMA D-26.0 PENTA"/>
    <s v="100.0X200.0X002.0"/>
    <s v="GRIS"/>
    <n v="5.2"/>
    <x v="187"/>
  </r>
  <r>
    <x v="2"/>
    <s v="PT - LAMINA ESPUMA D-12.0"/>
    <s v="100.0X200.0X000.5"/>
    <s v="BLANCO"/>
    <n v="0.24"/>
    <x v="0"/>
  </r>
  <r>
    <x v="2"/>
    <s v="PT - LAMINA ESPUMA D-12.0"/>
    <s v="100.0X200.0X000.8"/>
    <s v="BLANCO"/>
    <n v="1.536"/>
    <x v="8"/>
  </r>
  <r>
    <x v="2"/>
    <s v="PT - LAMINA ESPUMA D-15.0"/>
    <s v="100.0X200.0X004.0"/>
    <s v="ROSADO"/>
    <n v="1.2"/>
    <x v="2"/>
  </r>
  <r>
    <x v="2"/>
    <s v="PT - LAMINA ESPUMA D-15.0"/>
    <s v="100.0X200.0X006.0"/>
    <s v="ROSADO"/>
    <n v="3.6"/>
    <x v="21"/>
  </r>
  <r>
    <x v="2"/>
    <s v="PT - LAMINA ESPUMA D-20.0"/>
    <s v="100.0X200.0X004.0"/>
    <s v="NARANJA"/>
    <n v="1.6"/>
    <x v="11"/>
  </r>
  <r>
    <x v="2"/>
    <s v="PT - LAMINA ESPUMA D-20.0"/>
    <s v="100.0X200.0X006.0"/>
    <s v="NARANJA"/>
    <n v="7.1999999999999993"/>
    <x v="12"/>
  </r>
  <r>
    <x v="2"/>
    <s v="PT - LAMINA ESPUMA D-23.0"/>
    <s v="100.0X200.0X004.3"/>
    <s v="NARANJA"/>
    <n v="5.9340000000000002"/>
    <x v="14"/>
  </r>
  <r>
    <x v="2"/>
    <s v="PT - LAMINA ESPUMA D-20.0"/>
    <s v="100.0X200.0X000.9"/>
    <s v="NARANJA"/>
    <n v="1.08"/>
    <x v="25"/>
  </r>
  <r>
    <x v="2"/>
    <s v="PT - LAMINA ESPUMA D-12.0"/>
    <s v="100.0X200.0X000.8"/>
    <s v="BLANCO"/>
    <n v="0.38400000000000001"/>
    <x v="8"/>
  </r>
  <r>
    <x v="2"/>
    <s v="PT - LAMINA ESPUMA D-23.0"/>
    <s v="100.0X200.0X004.3"/>
    <s v="NARANJA"/>
    <n v="1.978"/>
    <x v="14"/>
  </r>
  <r>
    <x v="2"/>
    <s v="PT - LAMINA ESPUMA D-26.0"/>
    <s v="100.0X200.0X006.5"/>
    <s v="NARANJA"/>
    <n v="3.38"/>
    <x v="23"/>
  </r>
  <r>
    <x v="2"/>
    <s v="PT - LAMINA ESPUMA D-26.0 PENTA"/>
    <s v="100.0X200.0X004.5"/>
    <s v="GRIS"/>
    <n v="2.34"/>
    <x v="96"/>
  </r>
  <r>
    <x v="2"/>
    <s v="PT - LAMINA ESPUMA D-12.0"/>
    <s v="100.0X200.0X001.3"/>
    <s v="BLANCO"/>
    <n v="2.1840000000000002"/>
    <x v="9"/>
  </r>
  <r>
    <x v="2"/>
    <s v="PT - LAMINA ESPUMA D-26.0"/>
    <s v="100.0X200.0X003.0"/>
    <s v="NARANJA"/>
    <n v="1.56"/>
    <x v="6"/>
  </r>
  <r>
    <x v="2"/>
    <s v="PT - LAMINA ESPUMA D-26.0"/>
    <s v="100.0X200.0X006.5"/>
    <s v="NARANJA"/>
    <n v="6.76"/>
    <x v="23"/>
  </r>
  <r>
    <x v="2"/>
    <s v="PT - LAMINA ESPUMA D-12.0"/>
    <s v="100.0X200.0X000.5"/>
    <s v="BLANCO"/>
    <n v="1.08"/>
    <x v="0"/>
  </r>
  <r>
    <x v="2"/>
    <s v="PT - LAMINA ESPUMA D-20.0"/>
    <s v="100.0X200.0X000.9"/>
    <s v="NARANJA"/>
    <n v="0.36"/>
    <x v="25"/>
  </r>
  <r>
    <x v="2"/>
    <s v="PT - LAMINA ESPUMA D-12.0"/>
    <s v="100.0X200.0X004.0"/>
    <s v="BLANCO"/>
    <n v="0.96"/>
    <x v="1"/>
  </r>
  <r>
    <x v="2"/>
    <s v="PT - LAMINA ESPUMA D-15.0"/>
    <s v="100.0X200.0X001.8"/>
    <s v="ROSADO"/>
    <n v="0.54"/>
    <x v="28"/>
  </r>
  <r>
    <x v="2"/>
    <s v="PT - LAMINA ESPUMA D-15.0"/>
    <s v="100.0X200.0X002.8"/>
    <s v="ROSADO"/>
    <n v="0.84"/>
    <x v="19"/>
  </r>
  <r>
    <x v="2"/>
    <s v="PT - LAMINA ESPUMA D-12.0"/>
    <s v="100.0X200.0X000.4"/>
    <s v="BLANCO"/>
    <n v="48"/>
    <x v="197"/>
  </r>
  <r>
    <x v="2"/>
    <s v="PT - LAMINA ESPUMA D-12.0"/>
    <s v="100.0X200.0X001.0"/>
    <s v="BLANCO"/>
    <n v="24"/>
    <x v="129"/>
  </r>
  <r>
    <x v="2"/>
    <s v="PT - LAMINA ESPUMA D-12.0"/>
    <s v="100.0X200.0X002.0"/>
    <s v="BLANCO"/>
    <n v="24"/>
    <x v="100"/>
  </r>
  <r>
    <x v="2"/>
    <s v="PT - LAMINA ESPUMA D-23.0"/>
    <s v="100.0X200.0X009.5"/>
    <s v="NARANJA"/>
    <n v="218.5"/>
    <x v="131"/>
  </r>
  <r>
    <x v="2"/>
    <s v="PT - LAMINA ESPUMA D-23.0"/>
    <s v="100.0X200.0X006.8"/>
    <s v="NARANJA"/>
    <n v="25.024000000000001"/>
    <x v="30"/>
  </r>
  <r>
    <x v="2"/>
    <s v="PT - LAMINA ESPUMA D-26.0"/>
    <s v="100.0X200.0X007.3"/>
    <s v="NARANJA"/>
    <n v="79.715999999999994"/>
    <x v="163"/>
  </r>
  <r>
    <x v="2"/>
    <s v="PT - LAMINA ESPUMA D-26.0 PENTA"/>
    <s v="100.0X200.0X004.3"/>
    <s v="GRIS"/>
    <n v="102.85600000000001"/>
    <x v="125"/>
  </r>
  <r>
    <x v="2"/>
    <s v="PT - LAMINA ESPUMA D-26.0 PENTA"/>
    <s v="100.0X200.0X007.3"/>
    <s v="GRIS"/>
    <n v="106.288"/>
    <x v="126"/>
  </r>
  <r>
    <x v="2"/>
    <s v="PT - LAMINA ESPUMA D-26.0"/>
    <s v="100.0X200.0X003.0"/>
    <s v="NARANJA"/>
    <n v="102.96000000000001"/>
    <x v="6"/>
  </r>
  <r>
    <x v="2"/>
    <s v="PT - LAMINA ESPUMA D-26.0"/>
    <s v="100.0X200.0X005.0"/>
    <s v="NARANJA"/>
    <n v="78"/>
    <x v="60"/>
  </r>
  <r>
    <x v="2"/>
    <s v="PT - LAMINA ESPUMA D-26.0"/>
    <s v="100.0X200.0X010.0"/>
    <s v="NARANJA"/>
    <n v="156"/>
    <x v="94"/>
  </r>
  <r>
    <x v="2"/>
    <s v="PT - LAMINA ESPUMA D-20.0"/>
    <s v="100.0X200.0X003.0"/>
    <s v="NARANJA"/>
    <n v="60"/>
    <x v="77"/>
  </r>
  <r>
    <x v="2"/>
    <s v="PT - LAMINA ESPUMA D-20.0"/>
    <s v="100.0X200.0X010.0"/>
    <s v="NARANJA"/>
    <n v="80"/>
    <x v="144"/>
  </r>
  <r>
    <x v="2"/>
    <s v="PT - LAMINA ESPUMA D-23.0"/>
    <s v="100.0X200.0X003.0"/>
    <s v="NARANJA"/>
    <n v="91.08"/>
    <x v="40"/>
  </r>
  <r>
    <x v="2"/>
    <s v="PT - LAMINA ESPUMA D-23.0"/>
    <s v="100.0X200.0X007.0"/>
    <s v="NARANJA"/>
    <n v="135.24"/>
    <x v="184"/>
  </r>
  <r>
    <x v="2"/>
    <s v="PT - LAMINA ESPUMA D-23.0"/>
    <s v="100.0X200.0X006.8"/>
    <s v="NARANJA"/>
    <n v="115.736"/>
    <x v="30"/>
  </r>
  <r>
    <x v="2"/>
    <s v="PT - LAMINA ESPUMA D-26.0"/>
    <s v="100.0X200.0X007.3"/>
    <s v="NARANJA"/>
    <n v="53.143999999999998"/>
    <x v="163"/>
  </r>
  <r>
    <x v="2"/>
    <s v="PT - LAMINA CASATA D-70.0"/>
    <s v="100.0X190.0X012.0"/>
    <m/>
    <n v="79.800000000000011"/>
    <x v="270"/>
  </r>
  <r>
    <x v="2"/>
    <s v="PT - LAMINA CASATA D-70.0"/>
    <s v="120.0X190.0X012.0"/>
    <m/>
    <n v="95.76"/>
    <x v="272"/>
  </r>
  <r>
    <x v="2"/>
    <s v="PT - LAMINA CASATA D-70.0"/>
    <s v="140.0X190.0X012.0"/>
    <m/>
    <n v="223.44"/>
    <x v="273"/>
  </r>
  <r>
    <x v="2"/>
    <s v="PT - LAMINA ESPUMA D-23.0"/>
    <s v="100.0X200.0X004.3"/>
    <s v="NARANJA"/>
    <n v="45.494"/>
    <x v="14"/>
  </r>
  <r>
    <x v="2"/>
    <s v="PT - LAMINA ESPUMA D-26.0 PENTA"/>
    <s v="100.0X200.0X007.0"/>
    <s v="GRIS"/>
    <n v="50.96"/>
    <x v="188"/>
  </r>
  <r>
    <x v="2"/>
    <s v="PT - LAMINA ESPUMA D-26.0"/>
    <s v="150.0X200.0X001.4"/>
    <s v="GRIS"/>
    <n v="38.220000000000006"/>
    <x v="111"/>
  </r>
  <r>
    <x v="2"/>
    <s v="PT - LAMINA ESPUMA D-26.0"/>
    <s v="150.0X200.0X001.2"/>
    <s v="GRIS"/>
    <n v="161.928"/>
    <x v="113"/>
  </r>
  <r>
    <x v="2"/>
    <s v="PT - LAMINA ESPUMA D-26.0"/>
    <s v="100.0X200.0X006.8"/>
    <s v="NARANJA"/>
    <n v="265.2"/>
    <x v="31"/>
  </r>
  <r>
    <x v="2"/>
    <s v="PT - LAMINA ESPUMA D-23.0"/>
    <s v="100.0X200.0X005.0"/>
    <s v="NARANJA"/>
    <n v="46"/>
    <x v="41"/>
  </r>
  <r>
    <x v="2"/>
    <s v="PT - LAMINA ESPUMA D-23.0"/>
    <s v="100.0X200.0X010.0"/>
    <s v="NARANJA"/>
    <n v="46"/>
    <x v="146"/>
  </r>
  <r>
    <x v="2"/>
    <s v="PT - LAMINA ESPUMA D-26.0"/>
    <s v="100.0X200.0X007.3"/>
    <s v="NARANJA"/>
    <n v="26.571999999999999"/>
    <x v="163"/>
  </r>
  <r>
    <x v="2"/>
    <s v="PT - LAMINA ESPUMA D-26.0"/>
    <s v="100.0X200.0X009.3"/>
    <s v="NARANJA"/>
    <n v="48.36"/>
    <x v="274"/>
  </r>
  <r>
    <x v="2"/>
    <s v="PT - LAMINA ESPUMA D-15.0"/>
    <s v="100.0X200.0X001.8"/>
    <s v="ROSADO"/>
    <n v="10.8"/>
    <x v="28"/>
  </r>
  <r>
    <x v="2"/>
    <s v="PT - LAMINA ESPUMA D-26.0"/>
    <s v="100.0X200.0X003.0"/>
    <s v="NARANJA"/>
    <n v="4.68"/>
    <x v="6"/>
  </r>
  <r>
    <x v="2"/>
    <s v="PT - LAMINA ESPUMA D-26.0 PENTA"/>
    <s v="100.0X200.0X002.0"/>
    <s v="GRIS"/>
    <n v="4.16"/>
    <x v="187"/>
  </r>
  <r>
    <x v="2"/>
    <s v="PT - LAMINA ESPUMA D-26.0 PENTA"/>
    <s v="100.0X200.0X004.5"/>
    <s v="GRIS"/>
    <n v="9.36"/>
    <x v="96"/>
  </r>
  <r>
    <x v="2"/>
    <s v="PT - LAMINA ESPUMA D-23.0"/>
    <s v="100.0X200.0X002.0"/>
    <s v="NARANJA"/>
    <n v="46"/>
    <x v="39"/>
  </r>
  <r>
    <x v="2"/>
    <s v="PT - LAMINA ESPUMA D-23.0"/>
    <s v="100.0X200.0X008.0"/>
    <s v="NARANJA"/>
    <n v="44.160000000000004"/>
    <x v="145"/>
  </r>
  <r>
    <x v="2"/>
    <s v="PT - LAMINA ESPUMA D-26.0"/>
    <s v="100.0X200.0X005.0"/>
    <s v="NARANJA"/>
    <n v="52"/>
    <x v="60"/>
  </r>
  <r>
    <x v="2"/>
    <s v="PT - LAMINA ESPUMA D-26.0"/>
    <s v="100.0X200.0X007.0"/>
    <s v="NARANJA"/>
    <n v="50.96"/>
    <x v="34"/>
  </r>
  <r>
    <x v="2"/>
    <s v="PT - LAMINA ESPUMA D-26.0"/>
    <s v="100.0X200.0X008.0"/>
    <s v="NARANJA"/>
    <n v="49.92"/>
    <x v="104"/>
  </r>
  <r>
    <x v="2"/>
    <s v="PT - LAMINA ESPUMA D-26.0 PENTA"/>
    <s v="100.0X200.0X005.0"/>
    <s v="GRIS"/>
    <n v="104"/>
    <x v="81"/>
  </r>
  <r>
    <x v="2"/>
    <s v="PT - LAMINA ESPUMA D-18.0"/>
    <s v="100.0X180.0X045.0"/>
    <s v="ROSADO"/>
    <n v="58.32"/>
    <x v="275"/>
  </r>
  <r>
    <x v="2"/>
    <s v="PT - LAMINA ESPUMA D-20.5 PENTA"/>
    <s v="100.0X200.0X005.0"/>
    <s v="BLANCO"/>
    <n v="82"/>
    <x v="276"/>
  </r>
  <r>
    <x v="2"/>
    <s v="PT - LAMINA ESPUMA D-23.0"/>
    <s v="100.0X200.0X007.0"/>
    <s v="NARANJA"/>
    <n v="45.080000000000005"/>
    <x v="184"/>
  </r>
  <r>
    <x v="2"/>
    <s v="PT - LAMINA ESPUMA D-20.0"/>
    <s v="100.0X200.0X000.9"/>
    <s v="NARANJA"/>
    <n v="3.2399999999999998"/>
    <x v="25"/>
  </r>
  <r>
    <x v="2"/>
    <s v="PT - LAMINA ESPUMA D-12.0"/>
    <s v="100.0X200.0X000.8"/>
    <s v="BLANCO"/>
    <n v="0.57600000000000007"/>
    <x v="8"/>
  </r>
  <r>
    <x v="2"/>
    <s v="PT - LAMINA ESPUMA D-26.0"/>
    <s v="100.0X200.0X006.5"/>
    <s v="NARANJA"/>
    <n v="10.14"/>
    <x v="23"/>
  </r>
  <r>
    <x v="2"/>
    <s v="PT - LAMINA ESPUMA D-20.0"/>
    <s v="100.0X200.0X004.0"/>
    <s v="NARANJA"/>
    <n v="1.6"/>
    <x v="11"/>
  </r>
  <r>
    <x v="2"/>
    <s v="PT - LAMINA ESPUMA D-20.0"/>
    <s v="100.0X200.0X006.0"/>
    <s v="NARANJA"/>
    <n v="2.4"/>
    <x v="12"/>
  </r>
  <r>
    <x v="2"/>
    <s v="PT - LAMINA ESPUMA D-23.0"/>
    <s v="100.0X200.0X004.3"/>
    <s v="NARANJA"/>
    <n v="1.978"/>
    <x v="14"/>
  </r>
  <r>
    <x v="2"/>
    <s v="PT - LAMINA ESPUMA D-26.0"/>
    <s v="100.0X200.0X006.5"/>
    <s v="NARANJA"/>
    <n v="3.38"/>
    <x v="23"/>
  </r>
  <r>
    <x v="2"/>
    <s v="PT - LAMINA ESPUMA D-12.0"/>
    <s v="100.0X200.0X001.3"/>
    <s v="BLANCO"/>
    <n v="0.312"/>
    <x v="9"/>
  </r>
  <r>
    <x v="2"/>
    <s v="PT - LAMINA ESPUMA D-15.0"/>
    <s v="100.0X200.0X004.0"/>
    <s v="ROSADO"/>
    <n v="2.4"/>
    <x v="2"/>
  </r>
  <r>
    <x v="2"/>
    <s v="PT - LAMINA ESPUMA D-12.0"/>
    <s v="100.0X200.0X000.5"/>
    <s v="BLANCO"/>
    <n v="0.24"/>
    <x v="0"/>
  </r>
  <r>
    <x v="2"/>
    <s v="PT - LAMINA ESPUMA D-12.0"/>
    <s v="100.0X200.0X000.8"/>
    <s v="BLANCO"/>
    <n v="1.3440000000000001"/>
    <x v="8"/>
  </r>
  <r>
    <x v="2"/>
    <s v="PT - LAMINA ESPUMA D-12.0"/>
    <s v="100.0X200.0X001.3"/>
    <s v="BLANCO"/>
    <n v="0.312"/>
    <x v="9"/>
  </r>
  <r>
    <x v="2"/>
    <s v="PT - LAMINA ESPUMA D-15.0"/>
    <s v="100.0X200.0X004.0"/>
    <s v="ROSADO"/>
    <n v="2.4"/>
    <x v="2"/>
  </r>
  <r>
    <x v="2"/>
    <s v="PT - LAMINA ESPUMA D-12.0"/>
    <s v="100.0X200.0X001.3"/>
    <s v="BLANCO"/>
    <n v="0.624"/>
    <x v="9"/>
  </r>
  <r>
    <x v="2"/>
    <s v="PT - LAMINA ESPUMA D-12.0"/>
    <s v="100.0X200.0X004.0"/>
    <s v="BLANCO"/>
    <n v="1.92"/>
    <x v="1"/>
  </r>
  <r>
    <x v="2"/>
    <s v="PT - LAMINA ESPUMA D-20.0 ANTIESCARA"/>
    <s v="100.0X200.0X004.0"/>
    <s v="NARANJA"/>
    <n v="1.6"/>
    <x v="13"/>
  </r>
  <r>
    <x v="2"/>
    <s v="PT - LAMINA CASATA D-70.0"/>
    <s v="140.0X190.0X002.5"/>
    <m/>
    <n v="139.65"/>
    <x v="249"/>
  </r>
  <r>
    <x v="2"/>
    <s v="PT - LAMINA CASATA D-70.0"/>
    <s v="140.0X190.0X014.0"/>
    <m/>
    <n v="521.36"/>
    <x v="228"/>
  </r>
  <r>
    <x v="2"/>
    <s v="PT - LAMINA ESPUMA D-26.0 REBORDEADA"/>
    <s v="048.0X065.0X005.0"/>
    <s v="ROSADO"/>
    <n v="48.672000000000004"/>
    <x v="277"/>
  </r>
  <r>
    <x v="2"/>
    <s v="PT - LAMINA ESPUMA D-18.0"/>
    <s v="100.0X200.0X005.0"/>
    <s v="ROSADO"/>
    <n v="36"/>
    <x v="38"/>
  </r>
  <r>
    <x v="2"/>
    <s v="PT - LAMINA ESPUMA D-26.0"/>
    <s v="100.0X200.0X006.5"/>
    <s v="NARANJA"/>
    <n v="101.39999999999999"/>
    <x v="23"/>
  </r>
  <r>
    <x v="2"/>
    <s v="PT - LAMINA ESPUMA D-23.0"/>
    <s v="140.0X190.0X003.0"/>
    <s v="NARANJA"/>
    <n v="33.037199999999999"/>
    <x v="123"/>
  </r>
  <r>
    <x v="2"/>
    <s v="PT - LAMINA ESPUMA D-23.0"/>
    <s v="100.0X200.0X004.5"/>
    <s v="NARANJA"/>
    <n v="45.54"/>
    <x v="4"/>
  </r>
  <r>
    <x v="2"/>
    <s v="PT - LAMINA ESPUMA D-12.0"/>
    <s v="100.0X200.0X001.5"/>
    <s v="BLANCO"/>
    <n v="24.119999999999997"/>
    <x v="72"/>
  </r>
  <r>
    <x v="2"/>
    <s v="PT - LAMINA ESPUMA D-18.0"/>
    <s v="100.0X200.0X004.0"/>
    <s v="ROSADO"/>
    <n v="72"/>
    <x v="74"/>
  </r>
  <r>
    <x v="2"/>
    <s v="PT - LAMINA ESPUMA D-26.0"/>
    <s v="100.0X200.0X005.0"/>
    <s v="NARANJA"/>
    <n v="52"/>
    <x v="60"/>
  </r>
  <r>
    <x v="2"/>
    <s v="PT - LAMINA ESPUMA D-26.0"/>
    <s v="100.0X200.0X009.0"/>
    <s v="NARANJA"/>
    <n v="51.48"/>
    <x v="7"/>
  </r>
  <r>
    <x v="2"/>
    <s v="PT - LAMINA CASATA D-90.0"/>
    <s v="140.0X190.0X013.0"/>
    <m/>
    <n v="62.244"/>
    <x v="265"/>
  </r>
  <r>
    <x v="2"/>
    <s v="PT - LAMINA ESPUMA D-26.0"/>
    <s v="150.0X200.0X001.2"/>
    <s v="GRIS"/>
    <n v="77.688000000000002"/>
    <x v="113"/>
  </r>
  <r>
    <x v="2"/>
    <s v="PT - LAMINA ESPUMA D-12.0"/>
    <s v="100.0X200.0X000.8"/>
    <s v="BLANCO"/>
    <n v="1.92"/>
    <x v="8"/>
  </r>
  <r>
    <x v="2"/>
    <s v="PT - LAMINA ESPUMA D-12.0"/>
    <s v="100.0X200.0X004.0"/>
    <s v="BLANCO"/>
    <n v="0.96"/>
    <x v="1"/>
  </r>
  <r>
    <x v="2"/>
    <s v="PT - LAMINA ESPUMA D-15.0"/>
    <s v="100.0X200.0X004.0"/>
    <s v="ROSADO"/>
    <n v="3.5999999999999996"/>
    <x v="2"/>
  </r>
  <r>
    <x v="2"/>
    <s v="PT - LAMINA ESPUMA D-18.0"/>
    <s v="100.0X200.0X009.0"/>
    <s v="ROSADO"/>
    <n v="3.24"/>
    <x v="10"/>
  </r>
  <r>
    <x v="2"/>
    <s v="PT - LAMINA ESPUMA D-20.0"/>
    <s v="100.0X200.0X004.0"/>
    <s v="NARANJA"/>
    <n v="1.6"/>
    <x v="11"/>
  </r>
  <r>
    <x v="2"/>
    <s v="PT - LAMINA ESPUMA D-23.0"/>
    <s v="100.0X200.0X004.3"/>
    <s v="NARANJA"/>
    <n v="5.9340000000000002"/>
    <x v="14"/>
  </r>
  <r>
    <x v="2"/>
    <s v="PT - LAMINA ESPUMA D-15.0"/>
    <s v="100.0X200.0X005.0"/>
    <s v="ROSADO"/>
    <n v="30"/>
    <x v="20"/>
  </r>
  <r>
    <x v="2"/>
    <s v="PT - LAMINA ESPUMA D-18.0"/>
    <s v="100.0X200.0X004.0"/>
    <s v="ROSADO"/>
    <n v="36"/>
    <x v="74"/>
  </r>
  <r>
    <x v="2"/>
    <s v="PT - LAMINA ESPUMA D-23.0"/>
    <s v="100.0X200.0X005.0"/>
    <s v="NARANJA"/>
    <n v="46"/>
    <x v="41"/>
  </r>
  <r>
    <x v="2"/>
    <s v="PT - LAMINA ESPUMA D-15.0"/>
    <s v="100.0X200.0X000.8"/>
    <s v="ROSADO"/>
    <n v="60"/>
    <x v="204"/>
  </r>
  <r>
    <x v="2"/>
    <s v="PT - LAMINA ESPUMA D-15.0"/>
    <s v="100.0X200.0X001.8"/>
    <s v="ROSADO"/>
    <n v="60.480000000000004"/>
    <x v="28"/>
  </r>
  <r>
    <x v="2"/>
    <s v="PT - LAMINA ESPUMA D-15.0"/>
    <s v="100.0X200.0X004.3"/>
    <s v="ROSADO"/>
    <n v="59.34"/>
    <x v="29"/>
  </r>
  <r>
    <x v="2"/>
    <s v="PT - LAMINA ESPUMA D-15.0"/>
    <s v="100.0X200.0X006.8"/>
    <s v="ROSADO"/>
    <n v="30.6"/>
    <x v="120"/>
  </r>
  <r>
    <x v="2"/>
    <s v="PT - LAMINA ESPUMA D-20.0"/>
    <s v="100.0X200.0X001.8"/>
    <s v="NARANJA"/>
    <n v="40.32"/>
    <x v="206"/>
  </r>
  <r>
    <x v="2"/>
    <s v="PT - LAMINA ESPUMA D-20.0"/>
    <s v="100.0X200.0X002.6"/>
    <s v="NARANJA"/>
    <n v="79.040000000000006"/>
    <x v="207"/>
  </r>
  <r>
    <x v="2"/>
    <s v="PT - LAMINA ESPUMA D-26.0"/>
    <s v="100.0X200.0X006.0"/>
    <s v="NARANJA"/>
    <n v="99.84"/>
    <x v="110"/>
  </r>
  <r>
    <x v="2"/>
    <s v="PT - LAMINA ESPUMA D-20.0"/>
    <s v="100.0X200.0X009.3"/>
    <s v="NARANJA"/>
    <n v="40.92"/>
    <x v="266"/>
  </r>
  <r>
    <x v="2"/>
    <s v="PT - LAMINA ESPUMA D-12.0"/>
    <s v="100.0X200.0X004.0"/>
    <s v="BLANCO"/>
    <n v="2.88"/>
    <x v="1"/>
  </r>
  <r>
    <x v="2"/>
    <s v="PT - LAMINA ESPUMA D-26.0"/>
    <s v="100.0X200.0X006.5"/>
    <s v="NARANJA"/>
    <n v="6.76"/>
    <x v="23"/>
  </r>
  <r>
    <x v="2"/>
    <s v="PT - LAMINA ESPUMA D-20.0"/>
    <s v="100.0X200.0X000.9"/>
    <s v="NARANJA"/>
    <n v="1.7999999999999998"/>
    <x v="25"/>
  </r>
  <r>
    <x v="2"/>
    <s v="PT - LAMINA ESPUMA D-26.0"/>
    <s v="100.0X200.0X006.7"/>
    <s v="NARANJA"/>
    <n v="-52.26"/>
    <x v="271"/>
  </r>
  <r>
    <x v="2"/>
    <s v="PT - LAMINA ESPUMA D-20.0 ANTIESCARA"/>
    <s v="100.0X200.0X004.0"/>
    <s v="NARANJA"/>
    <n v="3.2"/>
    <x v="13"/>
  </r>
  <r>
    <x v="2"/>
    <s v="PT - LAMINA ESPUMA D-12.0"/>
    <s v="100.0X200.0X000.4"/>
    <s v="BLANCO"/>
    <n v="-48"/>
    <x v="197"/>
  </r>
  <r>
    <x v="2"/>
    <s v="PT - LAMINA ESPUMA D-12.0"/>
    <s v="100.0X200.0X002.5"/>
    <s v="BLANCO"/>
    <n v="2.4"/>
    <x v="18"/>
  </r>
  <r>
    <x v="2"/>
    <s v="PT - LAMINA ESPUMA D-15.0"/>
    <s v="100.0X200.0X004.0"/>
    <s v="ROSADO"/>
    <n v="3.5999999999999996"/>
    <x v="2"/>
  </r>
  <r>
    <x v="2"/>
    <s v="PT - LAMINA CASATA D-70.0"/>
    <s v="140.0X190.0X004.0"/>
    <m/>
    <n v="74.48"/>
    <x v="225"/>
  </r>
  <r>
    <x v="2"/>
    <s v="PT - LAMINA CASATA D-70.0"/>
    <s v="140.0X190.0X014.0"/>
    <m/>
    <n v="130.34"/>
    <x v="228"/>
  </r>
  <r>
    <x v="2"/>
    <s v="PT - LAMINA ESPUMA D-15.0"/>
    <s v="100.0X200.0X004.0"/>
    <s v="ROSADO"/>
    <n v="30"/>
    <x v="2"/>
  </r>
  <r>
    <x v="2"/>
    <s v="PT - LAMINA ESPUMA D-23.0"/>
    <s v="100.0X200.0X004.0"/>
    <s v="NARANJA"/>
    <n v="46"/>
    <x v="101"/>
  </r>
  <r>
    <x v="2"/>
    <s v="PT - LAMINA ESPUMA D-23.0"/>
    <s v="100.0X200.0X006.0"/>
    <s v="NARANJA"/>
    <n v="46.919999999999995"/>
    <x v="15"/>
  </r>
  <r>
    <x v="2"/>
    <s v="PT - LAMINA ESPUMA D-23.0"/>
    <s v="140.0X190.0X009.0"/>
    <s v="NARANJA"/>
    <n v="27.530999999999999"/>
    <x v="278"/>
  </r>
  <r>
    <x v="2"/>
    <s v="PT - LAMINA ESPUMA D-12.0"/>
    <s v="100.0X200.0X000.8"/>
    <s v="BLANCO"/>
    <n v="0.192"/>
    <x v="8"/>
  </r>
  <r>
    <x v="2"/>
    <s v="PT - LAMINA ESPUMA D-15.0"/>
    <s v="100.0X200.0X004.0"/>
    <s v="ROSADO"/>
    <n v="3.5999999999999996"/>
    <x v="2"/>
  </r>
  <r>
    <x v="2"/>
    <s v="PT - LAMINA ESPUMA D-20.0"/>
    <s v="100.0X200.0X004.0"/>
    <s v="NARANJA"/>
    <n v="16"/>
    <x v="11"/>
  </r>
  <r>
    <x v="2"/>
    <s v="PT - LAMINA ESPUMA D-23.0"/>
    <s v="100.0X200.0X002.6"/>
    <s v="NARANJA"/>
    <n v="45.448"/>
    <x v="160"/>
  </r>
  <r>
    <x v="2"/>
    <s v="PT - LAMINA ESPUMA D-23.0"/>
    <s v="100.0X200.0X004.3"/>
    <s v="NARANJA"/>
    <n v="90.988"/>
    <x v="14"/>
  </r>
  <r>
    <x v="2"/>
    <s v="PT - LAMINA ESPUMA D-20.0"/>
    <s v="100.0X200.0X004.5"/>
    <s v="NARANJA"/>
    <n v="39.6"/>
    <x v="56"/>
  </r>
  <r>
    <x v="2"/>
    <s v="PT - LAMINA ESPUMA D-20.0"/>
    <s v="140.0X190.0X001.0"/>
    <s v="NARANJA"/>
    <n v="26.6"/>
    <x v="279"/>
  </r>
  <r>
    <x v="2"/>
    <s v="PT - LAMINA ESPUMA D-20.0"/>
    <s v="140.0X190.0X001.5"/>
    <s v="NARANJA"/>
    <n v="26.334000000000003"/>
    <x v="280"/>
  </r>
  <r>
    <x v="2"/>
    <s v="PT - LAMINA ESPUMA D-12.0"/>
    <s v="100.0X200.0X000.5"/>
    <s v="BLANCO"/>
    <n v="24"/>
    <x v="0"/>
  </r>
  <r>
    <x v="2"/>
    <s v="PT - LAMINA ESPUMA D-20.0"/>
    <s v="100.0X200.0X001.0"/>
    <s v="NARANJA"/>
    <n v="80"/>
    <x v="75"/>
  </r>
  <r>
    <x v="2"/>
    <s v="PT - LAMINA ESPUMA D-20.0"/>
    <s v="100.0X200.0X001.5"/>
    <s v="NARANJA"/>
    <n v="40.199999999999996"/>
    <x v="76"/>
  </r>
  <r>
    <x v="2"/>
    <s v="PT - LAMINA ESPUMA D-12.0"/>
    <s v="100.0X200.0X000.8"/>
    <s v="BLANCO"/>
    <n v="0.76800000000000002"/>
    <x v="8"/>
  </r>
  <r>
    <x v="2"/>
    <s v="PT - LAMINA ESPUMA D-12.0"/>
    <s v="100.0X200.0X001.3"/>
    <s v="BLANCO"/>
    <n v="0.93599999999999994"/>
    <x v="9"/>
  </r>
  <r>
    <x v="2"/>
    <s v="PT - LAMINA ESPUMA D-23.0"/>
    <s v="100.0X200.0X009.0"/>
    <s v="NARANJA"/>
    <n v="62.099999999999994"/>
    <x v="5"/>
  </r>
  <r>
    <x v="2"/>
    <s v="PT - LAMINA ESPUMA D-12.0"/>
    <s v="100.0X200.0X000.8"/>
    <s v="BLANCO"/>
    <n v="1.536"/>
    <x v="8"/>
  </r>
  <r>
    <x v="2"/>
    <s v="PT - LAMINA ESPUMA D-12.0"/>
    <s v="100.0X200.0X001.3"/>
    <s v="BLANCO"/>
    <n v="1.248"/>
    <x v="9"/>
  </r>
  <r>
    <x v="2"/>
    <s v="PT - LAMINA ESPUMA D-12.0"/>
    <s v="100.0X200.0X004.0"/>
    <s v="BLANCO"/>
    <n v="1.92"/>
    <x v="1"/>
  </r>
  <r>
    <x v="2"/>
    <s v="PT - LAMINA ESPUMA D-15.0"/>
    <s v="100.0X200.0X002.8"/>
    <s v="ROSADO"/>
    <n v="2.52"/>
    <x v="19"/>
  </r>
  <r>
    <x v="2"/>
    <s v="PT - LAMINA ESPUMA D-15.0"/>
    <s v="100.0X200.0X004.0"/>
    <s v="ROSADO"/>
    <n v="1.2"/>
    <x v="2"/>
  </r>
  <r>
    <x v="2"/>
    <s v="PT - LAMINA ESPUMA D-15.0"/>
    <s v="100.0X200.0X006.0"/>
    <s v="ROSADO"/>
    <n v="3.6"/>
    <x v="21"/>
  </r>
  <r>
    <x v="2"/>
    <s v="PT - LAMINA ESPUMA D-23.0"/>
    <s v="100.0X200.0X009.0"/>
    <s v="NARANJA"/>
    <n v="4.1399999999999997"/>
    <x v="5"/>
  </r>
  <r>
    <x v="2"/>
    <s v="PT - LAMINA ESPUMA D-26.0"/>
    <s v="100.0X200.0X006.5"/>
    <s v="NARANJA"/>
    <n v="13.52"/>
    <x v="23"/>
  </r>
  <r>
    <x v="2"/>
    <s v="PT - LAMINA ESPUMA D-12.0"/>
    <s v="100.0X200.0X000.8"/>
    <s v="BLANCO"/>
    <n v="0.57600000000000007"/>
    <x v="8"/>
  </r>
  <r>
    <x v="2"/>
    <s v="PT - LAMINA ESPUMA D-15.0"/>
    <s v="100.0X200.0X002.8"/>
    <s v="ROSADO"/>
    <n v="0.84"/>
    <x v="19"/>
  </r>
  <r>
    <x v="2"/>
    <s v="PT - LAMINA ESPUMA D-15.0"/>
    <s v="100.0X200.0X004.0"/>
    <s v="ROSADO"/>
    <n v="2.4"/>
    <x v="2"/>
  </r>
  <r>
    <x v="2"/>
    <s v="PT - LAMINA ESPUMA D-20.0"/>
    <s v="100.0X200.0X006.0"/>
    <s v="NARANJA"/>
    <n v="4.8"/>
    <x v="12"/>
  </r>
  <r>
    <x v="2"/>
    <s v="PT - LAMINA ESPUMA D-23.0"/>
    <s v="100.0X200.0X006.0"/>
    <s v="NARANJA"/>
    <n v="11.04"/>
    <x v="15"/>
  </r>
  <r>
    <x v="2"/>
    <s v="PT - LAMINA ESPUMA D-26.0"/>
    <s v="100.0X200.0X006.5"/>
    <s v="NARANJA"/>
    <n v="3.38"/>
    <x v="23"/>
  </r>
  <r>
    <x v="2"/>
    <s v="PT - LAMINA ESPUMA D-26.0"/>
    <s v="100.0X200.0X004.5"/>
    <s v="NARANJA"/>
    <n v="4.68"/>
    <x v="16"/>
  </r>
  <r>
    <x v="2"/>
    <s v="PT - LAMINA ESPUMA D-26.0 PENTA"/>
    <s v="100.0X200.0X002.0"/>
    <s v="GRIS"/>
    <n v="2.08"/>
    <x v="187"/>
  </r>
  <r>
    <x v="2"/>
    <s v="PT - LAMINA ESPUMA D-20.0 ANTIESCARA"/>
    <s v="100.0X200.0X004.0"/>
    <s v="NARANJA"/>
    <n v="3.2"/>
    <x v="13"/>
  </r>
  <r>
    <x v="2"/>
    <s v="PT - LAMINA ESPUMA D-23.0"/>
    <s v="100.0X200.0X006.5"/>
    <s v="NARANJA"/>
    <n v="44.85"/>
    <x v="130"/>
  </r>
  <r>
    <x v="2"/>
    <s v="PT - LAMINA ESPUMA D-23.0"/>
    <s v="100.0X200.0X009.0"/>
    <s v="NARANJA"/>
    <n v="45.54"/>
    <x v="5"/>
  </r>
  <r>
    <x v="2"/>
    <s v="PT - LAMINA ESPUMA D-12.0"/>
    <s v="100.0X200.0X000.8"/>
    <s v="BLANCO"/>
    <n v="0.96"/>
    <x v="8"/>
  </r>
  <r>
    <x v="2"/>
    <s v="PT - LAMINA ESPUMA D-12.0"/>
    <s v="100.0X200.0X001.3"/>
    <s v="BLANCO"/>
    <n v="1.56"/>
    <x v="9"/>
  </r>
  <r>
    <x v="2"/>
    <s v="PT - LAMINA ESPUMA D-12.0"/>
    <s v="100.0X200.0X004.0"/>
    <s v="BLANCO"/>
    <n v="2.88"/>
    <x v="1"/>
  </r>
  <r>
    <x v="2"/>
    <s v="PT - LAMINA ESPUMA D-20.0"/>
    <s v="100.0X200.0X006.0"/>
    <s v="NARANJA"/>
    <n v="4.8"/>
    <x v="12"/>
  </r>
  <r>
    <x v="2"/>
    <s v="PT - LAMINA ESPUMA D-23.0"/>
    <s v="100.0X200.0X004.3"/>
    <s v="NARANJA"/>
    <n v="5.9340000000000002"/>
    <x v="14"/>
  </r>
  <r>
    <x v="2"/>
    <s v="PT - LAMINA ESPUMA D-23.0"/>
    <s v="100.0X200.0X006.0"/>
    <s v="NARANJA"/>
    <n v="2.76"/>
    <x v="15"/>
  </r>
  <r>
    <x v="2"/>
    <s v="PT - LAMINA ESPUMA D-26.0"/>
    <s v="100.0X200.0X006.5"/>
    <s v="NARANJA"/>
    <n v="13.52"/>
    <x v="23"/>
  </r>
  <r>
    <x v="2"/>
    <s v="PT - LAMINA ESPUMA D-12.0"/>
    <s v="100.0X200.0X000.5"/>
    <s v="BLANCO"/>
    <n v="0.96"/>
    <x v="0"/>
  </r>
  <r>
    <x v="2"/>
    <s v="PT - LAMINA ESPUMA D-12.0"/>
    <s v="100.0X200.0X001.3"/>
    <s v="BLANCO"/>
    <n v="0.624"/>
    <x v="9"/>
  </r>
  <r>
    <x v="2"/>
    <s v="PT - LAMINA ESPUMA D-12.0"/>
    <s v="100.0X200.0X004.0"/>
    <s v="BLANCO"/>
    <n v="2.88"/>
    <x v="1"/>
  </r>
  <r>
    <x v="2"/>
    <s v="PT - LAMINA ESPUMA D-15.0"/>
    <s v="100.0X200.0X002.8"/>
    <s v="ROSADO"/>
    <n v="1.68"/>
    <x v="19"/>
  </r>
  <r>
    <x v="2"/>
    <s v="PT - LAMINA ESPUMA D-23.0"/>
    <s v="100.0X200.0X004.3"/>
    <s v="NARANJA"/>
    <n v="1.978"/>
    <x v="14"/>
  </r>
  <r>
    <x v="2"/>
    <s v="PT - LAMINA ESPUMA D-23.0"/>
    <s v="100.0X200.0X006.0"/>
    <s v="NARANJA"/>
    <n v="8.2799999999999994"/>
    <x v="15"/>
  </r>
  <r>
    <x v="2"/>
    <s v="PT - LAMINA ESPUMA D-20.0"/>
    <s v="100.0X200.0X000.9"/>
    <s v="NARANJA"/>
    <n v="1.7999999999999998"/>
    <x v="25"/>
  </r>
  <r>
    <x v="2"/>
    <s v="PT - LAMINA ESPUMA D-12.0"/>
    <s v="100.0X200.0X000.5"/>
    <s v="BLANCO"/>
    <n v="1.3199999999999998"/>
    <x v="0"/>
  </r>
  <r>
    <x v="2"/>
    <s v="PT - LAMINA ESPUMA D-12.0"/>
    <s v="100.0X200.0X000.8"/>
    <s v="BLANCO"/>
    <n v="1.1520000000000001"/>
    <x v="8"/>
  </r>
  <r>
    <x v="2"/>
    <s v="PT - LAMINA ESPUMA D-15.0"/>
    <s v="100.0X200.0X004.0"/>
    <s v="ROSADO"/>
    <n v="2.4"/>
    <x v="2"/>
  </r>
  <r>
    <x v="2"/>
    <s v="PT - LAMINA ESPUMA D-20.0"/>
    <s v="100.0X200.0X004.0"/>
    <s v="NARANJA"/>
    <n v="6.4"/>
    <x v="11"/>
  </r>
  <r>
    <x v="2"/>
    <s v="PT - LAMINA ESPUMA D-20.0"/>
    <s v="100.0X200.0X006.0"/>
    <s v="NARANJA"/>
    <n v="4.8"/>
    <x v="12"/>
  </r>
  <r>
    <x v="2"/>
    <s v="PT - LAMINA ESPUMA D-23.0"/>
    <s v="100.0X200.0X006.0"/>
    <s v="NARANJA"/>
    <n v="8.2799999999999994"/>
    <x v="15"/>
  </r>
  <r>
    <x v="2"/>
    <s v="PT - LAMINA ESPUMA D-26.0"/>
    <s v="100.0X200.0X006.5"/>
    <s v="NARANJA"/>
    <n v="13.52"/>
    <x v="23"/>
  </r>
  <r>
    <x v="2"/>
    <s v="PT - LAMINA ESPUMA D-12.0"/>
    <s v="100.0X200.0X000.8"/>
    <s v="BLANCO"/>
    <n v="0.76800000000000002"/>
    <x v="8"/>
  </r>
  <r>
    <x v="2"/>
    <s v="PT - LAMINA ESPUMA D-12.0"/>
    <s v="100.0X200.0X001.3"/>
    <s v="BLANCO"/>
    <n v="0.93599999999999994"/>
    <x v="9"/>
  </r>
  <r>
    <x v="2"/>
    <s v="PT - LAMINA ESPUMA D-12.0"/>
    <s v="100.0X200.0X002.5"/>
    <s v="BLANCO"/>
    <n v="1.2"/>
    <x v="18"/>
  </r>
  <r>
    <x v="2"/>
    <s v="PT - LAMINA ESPUMA D-15.0"/>
    <s v="100.0X200.0X002.8"/>
    <s v="ROSADO"/>
    <n v="0.84"/>
    <x v="19"/>
  </r>
  <r>
    <x v="2"/>
    <s v="PT - LAMINA ESPUMA D-15.0"/>
    <s v="100.0X200.0X004.0"/>
    <s v="ROSADO"/>
    <n v="1.2"/>
    <x v="2"/>
  </r>
  <r>
    <x v="2"/>
    <s v="PT - LAMINA ESPUMA D-20.0"/>
    <s v="100.0X200.0X004.0"/>
    <s v="NARANJA"/>
    <n v="3.2"/>
    <x v="11"/>
  </r>
  <r>
    <x v="2"/>
    <s v="PT - LAMINA ESPUMA D-26.0"/>
    <s v="100.0X200.0X006.5"/>
    <s v="NARANJA"/>
    <n v="6.76"/>
    <x v="23"/>
  </r>
  <r>
    <x v="2"/>
    <s v="PT - LAMINA ESPUMA D-26.0"/>
    <s v="100.0X200.0X007.0"/>
    <s v="NARANJA"/>
    <n v="3.64"/>
    <x v="34"/>
  </r>
  <r>
    <x v="2"/>
    <s v="PT - LAMINA ESPUMA D-20.0"/>
    <s v="100.0X200.0X006.0"/>
    <s v="NARANJA"/>
    <n v="2.4"/>
    <x v="12"/>
  </r>
  <r>
    <x v="2"/>
    <s v="PT - LAMINA ESPUMA D-26.0"/>
    <s v="100.0X200.0X006.5"/>
    <s v="NARANJA"/>
    <n v="3.38"/>
    <x v="23"/>
  </r>
  <r>
    <x v="2"/>
    <s v="PT - LAMINA ESPUMA D-12.0"/>
    <s v="100.0X200.0X000.8"/>
    <s v="BLANCO"/>
    <n v="0.192"/>
    <x v="8"/>
  </r>
  <r>
    <x v="2"/>
    <s v="PT - LAMINA ESPUMA D-12.0"/>
    <s v="100.0X200.0X004.0"/>
    <s v="BLANCO"/>
    <n v="3.84"/>
    <x v="1"/>
  </r>
  <r>
    <x v="2"/>
    <s v="PT - LAMINA ESPUMA D-15.0"/>
    <s v="100.0X200.0X004.0"/>
    <s v="ROSADO"/>
    <n v="6"/>
    <x v="2"/>
  </r>
  <r>
    <x v="2"/>
    <s v="PT - LAMINA ESPUMA D-23.0"/>
    <s v="100.0X200.0X004.3"/>
    <s v="NARANJA"/>
    <n v="3.956"/>
    <x v="14"/>
  </r>
  <r>
    <x v="2"/>
    <s v="PT - LAMINA ESPUMA D-20.0 ANTIESCARA"/>
    <s v="100.0X200.0X004.0"/>
    <s v="NARANJA"/>
    <n v="1.6"/>
    <x v="13"/>
  </r>
  <r>
    <x v="2"/>
    <s v="PT - LAMINA ESPUMA D-26.0"/>
    <s v="100.0X200.0X006.8"/>
    <s v="NARANJA"/>
    <n v="53.04"/>
    <x v="31"/>
  </r>
  <r>
    <x v="2"/>
    <s v="PT - LAMINA ESPUMA D-23.0"/>
    <s v="100.0X200.0X004.5"/>
    <s v="NARANJA"/>
    <n v="45.54"/>
    <x v="4"/>
  </r>
  <r>
    <x v="2"/>
    <s v="PT - LAMINA CASATA D-90.0"/>
    <s v="120.0X190.0X013.0"/>
    <m/>
    <n v="53.351999999999997"/>
    <x v="264"/>
  </r>
  <r>
    <x v="2"/>
    <s v="PT - LAMINA ESPUMA D-30.0"/>
    <s v="150.0X200.0X001.5"/>
    <s v="LILA"/>
    <n v="90.45"/>
    <x v="243"/>
  </r>
  <r>
    <x v="2"/>
    <s v="PT - LAMINA CASATA D-70.0"/>
    <s v="140.0X190.0X016.0"/>
    <m/>
    <n v="178.75200000000001"/>
    <x v="118"/>
  </r>
  <r>
    <x v="2"/>
    <s v="PT - LAMINA ESPUMA D-26.0"/>
    <s v="140.0X190.0X004.5"/>
    <s v="NARANJA"/>
    <n v="68.468400000000003"/>
    <x v="281"/>
  </r>
  <r>
    <x v="2"/>
    <s v="PT - LAMINA ESPUMA D-12.0"/>
    <s v="100.0X200.0X000.8"/>
    <s v="BLANCO"/>
    <n v="0.192"/>
    <x v="8"/>
  </r>
  <r>
    <x v="2"/>
    <s v="PT - LAMINA ESPUMA D-26.0"/>
    <s v="100.0X200.0X004.5"/>
    <s v="NARANJA"/>
    <n v="2.34"/>
    <x v="16"/>
  </r>
  <r>
    <x v="2"/>
    <s v="PT - LAMINA ESPUMA D-26.0 PENTA"/>
    <s v="100.0X200.0X002.0"/>
    <s v="GRIS"/>
    <n v="1.04"/>
    <x v="187"/>
  </r>
  <r>
    <x v="2"/>
    <s v="PT - LAMINA ESPUMA D-12.0"/>
    <s v="100.0X200.0X001.5"/>
    <s v="BLANCO"/>
    <n v="241.2"/>
    <x v="72"/>
  </r>
  <r>
    <x v="2"/>
    <s v="PT - LAMINA ESPUMA D-26.0"/>
    <s v="100.0X200.0X005.0"/>
    <s v="NARANJA"/>
    <n v="26"/>
    <x v="60"/>
  </r>
  <r>
    <x v="2"/>
    <s v="PT - LAMINA ESPUMA D-23.0"/>
    <s v="100.0X200.0X007.0"/>
    <s v="NARANJA"/>
    <n v="270.48"/>
    <x v="184"/>
  </r>
  <r>
    <x v="2"/>
    <s v="PT - LAMINA ESPUMA D-20.0"/>
    <s v="100.0X200.0X003.0"/>
    <s v="NARANJA"/>
    <n v="19.2"/>
    <x v="77"/>
  </r>
  <r>
    <x v="2"/>
    <s v="PT - LAMINA ESPUMA D-23.0"/>
    <s v="100.0X200.0X006.8"/>
    <s v="NARANJA"/>
    <n v="46.92"/>
    <x v="30"/>
  </r>
  <r>
    <x v="2"/>
    <s v="PT - LAMINA ESPUMA D-12.0"/>
    <s v="100.0X200.0X004.3"/>
    <s v="BLANCO"/>
    <n v="47.472000000000001"/>
    <x v="27"/>
  </r>
  <r>
    <x v="2"/>
    <s v="PT - LAMINA ESPUMA D-15.0"/>
    <s v="100.0X200.0X004.3"/>
    <s v="ROSADO"/>
    <n v="29.67"/>
    <x v="29"/>
  </r>
  <r>
    <x v="2"/>
    <s v="PT - LAMINA ESPUMA D-18.0"/>
    <s v="100.0X200.0X004.5"/>
    <s v="ROSADO"/>
    <n v="35.64"/>
    <x v="54"/>
  </r>
  <r>
    <x v="2"/>
    <s v="PT - LAMINA ESPUMA D-18.0"/>
    <s v="100.0X200.0X007.0"/>
    <s v="ROSADO"/>
    <n v="35.28"/>
    <x v="202"/>
  </r>
  <r>
    <x v="2"/>
    <s v="PT - LAMINA ESPUMA D-26.0"/>
    <s v="100.0X200.0X004.5"/>
    <s v="NARANJA"/>
    <n v="51.48"/>
    <x v="16"/>
  </r>
  <r>
    <x v="2"/>
    <s v="PT - LAMINA ESPUMA D-26.0"/>
    <s v="100.0X200.0X007.0"/>
    <s v="NARANJA"/>
    <n v="101.92"/>
    <x v="34"/>
  </r>
  <r>
    <x v="2"/>
    <s v="PT - LAMINA ESPUMA D-23.0"/>
    <s v="100.0X200.0X004.3"/>
    <s v="NARANJA"/>
    <n v="3.956"/>
    <x v="14"/>
  </r>
  <r>
    <x v="2"/>
    <s v="PT - LAMINA ESPUMA D-26.0"/>
    <s v="100.0X200.0X004.5"/>
    <s v="NARANJA"/>
    <n v="14.04"/>
    <x v="16"/>
  </r>
  <r>
    <x v="2"/>
    <s v="PT - LAMINA ESPUMA D-26.0"/>
    <s v="100.0X200.0X007.0"/>
    <s v="NARANJA"/>
    <n v="10.92"/>
    <x v="34"/>
  </r>
  <r>
    <x v="2"/>
    <s v="PT - LAMINA ESPUMA D-12.0"/>
    <s v="100.0X200.0X000.5"/>
    <s v="BLANCO"/>
    <n v="0.24"/>
    <x v="0"/>
  </r>
  <r>
    <x v="2"/>
    <s v="PT - LAMINA ESPUMA D-12.0"/>
    <s v="100.0X200.0X001.3"/>
    <s v="BLANCO"/>
    <n v="1.56"/>
    <x v="9"/>
  </r>
  <r>
    <x v="2"/>
    <s v="PT - LAMINA ESPUMA D-12.0"/>
    <s v="100.0X200.0X004.0"/>
    <s v="BLANCO"/>
    <n v="2.88"/>
    <x v="1"/>
  </r>
  <r>
    <x v="2"/>
    <s v="PT - LAMINA ESPUMA D-15.0"/>
    <s v="100.0X200.0X004.0"/>
    <s v="ROSADO"/>
    <n v="3.5999999999999996"/>
    <x v="2"/>
  </r>
  <r>
    <x v="2"/>
    <s v="PT - LAMINA ESPUMA D-23.0"/>
    <s v="100.0X200.0X006.0"/>
    <s v="NARANJA"/>
    <n v="2.76"/>
    <x v="15"/>
  </r>
  <r>
    <x v="2"/>
    <s v="PT - LAMINA ESPUMA D-12.0"/>
    <s v="100.0X200.0X000.8"/>
    <s v="BLANCO"/>
    <n v="0.38400000000000001"/>
    <x v="8"/>
  </r>
  <r>
    <x v="2"/>
    <s v="PT - LAMINA ESPUMA D-20.0"/>
    <s v="100.0X200.0X000.9"/>
    <s v="NARANJA"/>
    <n v="0.36"/>
    <x v="25"/>
  </r>
  <r>
    <x v="2"/>
    <s v="PT - LAMINA ESPUMA D-26.0"/>
    <s v="100.0X200.0X004.5"/>
    <s v="NARANJA"/>
    <n v="11.7"/>
    <x v="16"/>
  </r>
  <r>
    <x v="2"/>
    <s v="PT - LAMINA ESPUMA D-26.0 PENTA"/>
    <s v="100.0X200.0X004.5"/>
    <s v="GRIS"/>
    <n v="4.68"/>
    <x v="96"/>
  </r>
  <r>
    <x v="2"/>
    <s v="PT - LAMINA ESPUMA D-12.0"/>
    <s v="100.0X200.0X000.8"/>
    <s v="BLANCO"/>
    <n v="24"/>
    <x v="8"/>
  </r>
  <r>
    <x v="2"/>
    <s v="PT - LAMINA ESPUMA D-26.0 PENTA"/>
    <s v="100.0X200.0X002.8"/>
    <s v="GRIS"/>
    <n v="52.415999999999997"/>
    <x v="32"/>
  </r>
  <r>
    <x v="2"/>
    <s v="PT - LAMINA ESPUMA D-12.0"/>
    <s v="100.0X200.0X001.3"/>
    <s v="BLANCO"/>
    <n v="0.312"/>
    <x v="9"/>
  </r>
  <r>
    <x v="2"/>
    <s v="PT - LAMINA ESPUMA D-12.0"/>
    <s v="100.0X200.0X000.8"/>
    <s v="BLANCO"/>
    <n v="0.192"/>
    <x v="8"/>
  </r>
  <r>
    <x v="2"/>
    <s v="PT - LAMINA ESPUMA D-15.0"/>
    <s v="100.0X200.0X002.8"/>
    <s v="ROSADO"/>
    <n v="0.84"/>
    <x v="19"/>
  </r>
  <r>
    <x v="2"/>
    <s v="PT - LAMINA ESPUMA D-23.0"/>
    <s v="100.0X200.0X004.3"/>
    <s v="NARANJA"/>
    <n v="1.978"/>
    <x v="14"/>
  </r>
  <r>
    <x v="2"/>
    <s v="PT - LAMINA ESPUMA D-26.0"/>
    <s v="100.0X200.0X003.0"/>
    <s v="NARANJA"/>
    <n v="1.56"/>
    <x v="6"/>
  </r>
  <r>
    <x v="2"/>
    <s v="PT - LAMINA ESPUMA D-26.0 PENTA"/>
    <s v="100.0X200.0X004.5"/>
    <s v="GRIS"/>
    <n v="2.34"/>
    <x v="96"/>
  </r>
  <r>
    <x v="2"/>
    <s v="PT - LAMINA ESPUMA D-20.0"/>
    <s v="100.0X200.0X000.9"/>
    <s v="NARANJA"/>
    <n v="0.36"/>
    <x v="25"/>
  </r>
  <r>
    <x v="2"/>
    <s v="PT - LAMINA ESPUMA D-12.0"/>
    <s v="100.0X200.0X001.3"/>
    <s v="BLANCO"/>
    <n v="0.624"/>
    <x v="9"/>
  </r>
  <r>
    <x v="2"/>
    <s v="PT - LAMINA ESPUMA D-23.0"/>
    <s v="100.0X200.0X009.0"/>
    <s v="NARANJA"/>
    <n v="4.1399999999999997"/>
    <x v="5"/>
  </r>
  <r>
    <x v="2"/>
    <s v="PT - LAMINA ESPUMA D-12.0"/>
    <s v="100.0X200.0X001.3"/>
    <s v="BLANCO"/>
    <n v="1.248"/>
    <x v="9"/>
  </r>
  <r>
    <x v="2"/>
    <s v="PT - LAMINA ESPUMA D-12.0"/>
    <s v="100.0X200.0X004.0"/>
    <s v="BLANCO"/>
    <n v="1.92"/>
    <x v="1"/>
  </r>
  <r>
    <x v="2"/>
    <s v="PT - LAMINA ESPUMA D-15.0"/>
    <s v="100.0X200.0X004.0"/>
    <s v="ROSADO"/>
    <n v="1.2"/>
    <x v="2"/>
  </r>
  <r>
    <x v="2"/>
    <s v="PT - LAMINA ESPUMA D-15.0"/>
    <s v="100.0X200.0X006.0"/>
    <s v="ROSADO"/>
    <n v="3.6"/>
    <x v="21"/>
  </r>
  <r>
    <x v="2"/>
    <s v="PT - LAMINA ESPUMA D-12.0"/>
    <s v="100.0X200.0X001.3"/>
    <s v="BLANCO"/>
    <n v="0.312"/>
    <x v="9"/>
  </r>
  <r>
    <x v="2"/>
    <s v="PT - LAMINA ESPUMA D-15.0"/>
    <s v="100.0X200.0X004.0"/>
    <s v="ROSADO"/>
    <n v="4.8"/>
    <x v="2"/>
  </r>
  <r>
    <x v="2"/>
    <s v="PT - LAMINA ESPUMA D-20.0"/>
    <s v="100.0X200.0X004.0"/>
    <s v="NARANJA"/>
    <n v="9.6000000000000014"/>
    <x v="11"/>
  </r>
  <r>
    <x v="2"/>
    <s v="PT - LAMINA ESPUMA D-20.0"/>
    <s v="100.0X200.0X000.9"/>
    <s v="NARANJA"/>
    <n v="1.7999999999999998"/>
    <x v="25"/>
  </r>
  <r>
    <x v="2"/>
    <s v="PT - LAMINA ESPUMA D-15.0"/>
    <s v="100.0X200.0X004.0"/>
    <s v="ROSADO"/>
    <n v="1.2"/>
    <x v="2"/>
  </r>
  <r>
    <x v="2"/>
    <s v="PT - LAMINA ESPUMA D-12.0"/>
    <s v="100.0X200.0X004.0"/>
    <s v="BLANCO"/>
    <n v="1.92"/>
    <x v="1"/>
  </r>
  <r>
    <x v="2"/>
    <s v="PT - LAMINA ESPUMA D-20.0"/>
    <s v="100.0X200.0X006.0"/>
    <s v="NARANJA"/>
    <n v="4.8"/>
    <x v="12"/>
  </r>
  <r>
    <x v="2"/>
    <s v="PT - LAMINA ESPUMA D-23.0"/>
    <s v="100.0X200.0X009.0"/>
    <s v="NARANJA"/>
    <n v="12.419999999999998"/>
    <x v="5"/>
  </r>
  <r>
    <x v="2"/>
    <s v="PT - LAMINA ESPUMA D-15.0"/>
    <s v="100.0X200.0X004.0"/>
    <s v="ROSADO"/>
    <n v="4.8"/>
    <x v="2"/>
  </r>
  <r>
    <x v="2"/>
    <s v="PT - LAMINA ESPUMA D-20.0"/>
    <s v="100.0X200.0X006.0"/>
    <s v="NARANJA"/>
    <n v="2.4"/>
    <x v="12"/>
  </r>
  <r>
    <x v="3"/>
    <s v="PT - LAMINA ESPUMA D-12.0"/>
    <s v="100.0X200.0X000.8"/>
    <s v="BLANCO"/>
    <n v="0.96"/>
    <x v="8"/>
  </r>
  <r>
    <x v="3"/>
    <s v="PT - LAMINA ESPUMA D-23.0"/>
    <s v="100.0X200.0X004.3"/>
    <s v="NARANJA"/>
    <n v="1.978"/>
    <x v="14"/>
  </r>
  <r>
    <x v="3"/>
    <s v="PT - LAMINA ESPUMA D-26.0"/>
    <s v="100.0X200.0X006.5"/>
    <s v="NARANJA"/>
    <n v="3.38"/>
    <x v="23"/>
  </r>
  <r>
    <x v="3"/>
    <s v="PT - LAMINA ESPUMA D-15.0"/>
    <s v="100.0X200.0X006.0"/>
    <s v="ROSADO"/>
    <n v="1.8"/>
    <x v="21"/>
  </r>
  <r>
    <x v="3"/>
    <s v="PT - LAMINA ESPUMA D-23.0"/>
    <s v="100.0X200.0X006.0"/>
    <s v="NARANJA"/>
    <n v="2.76"/>
    <x v="15"/>
  </r>
  <r>
    <x v="3"/>
    <s v="PT - LAMINA ESPUMA D-26.0"/>
    <s v="100.0X200.0X006.5"/>
    <s v="NARANJA"/>
    <n v="3.38"/>
    <x v="23"/>
  </r>
  <r>
    <x v="3"/>
    <s v="PT - LAMINA ESPUMA D-12.0"/>
    <s v="100.0X200.0X004.0"/>
    <s v="BLANCO"/>
    <n v="3.84"/>
    <x v="1"/>
  </r>
  <r>
    <x v="3"/>
    <s v="PT - LAMINA ESPUMA D-26.0 PENTA"/>
    <s v="100.0X200.0X002.0"/>
    <s v="GRIS"/>
    <n v="3.12"/>
    <x v="187"/>
  </r>
  <r>
    <x v="3"/>
    <s v="PT - LAMINA ESPUMA D-20.0"/>
    <s v="100.0X200.0X000.9"/>
    <s v="NARANJA"/>
    <n v="4.68"/>
    <x v="25"/>
  </r>
  <r>
    <x v="3"/>
    <s v="PT - LAMINA ESPUMA D-20.0"/>
    <s v="100.0X200.0X006.0"/>
    <s v="NARANJA"/>
    <n v="9.6"/>
    <x v="12"/>
  </r>
  <r>
    <x v="3"/>
    <s v="PT - LAMINA ESPUMA D-12.0"/>
    <s v="100.0X200.0X000.5"/>
    <s v="BLANCO"/>
    <n v="0.72"/>
    <x v="0"/>
  </r>
  <r>
    <x v="3"/>
    <s v="PT - LAMINA ESPUMA D-20.0"/>
    <s v="100.0X200.0X006.0"/>
    <s v="NARANJA"/>
    <n v="7.1999999999999993"/>
    <x v="12"/>
  </r>
  <r>
    <x v="3"/>
    <s v="PT - LAMINA ESPUMA D-23.0"/>
    <s v="100.0X200.0X004.3"/>
    <s v="NARANJA"/>
    <n v="3.956"/>
    <x v="14"/>
  </r>
  <r>
    <x v="3"/>
    <s v="PT - LAMINA ESPUMA D-23.0"/>
    <s v="100.0X200.0X006.0"/>
    <s v="NARANJA"/>
    <n v="5.52"/>
    <x v="15"/>
  </r>
  <r>
    <x v="3"/>
    <s v="PT - LAMINA ESPUMA D-26.0"/>
    <s v="100.0X200.0X006.5"/>
    <s v="NARANJA"/>
    <n v="20.28"/>
    <x v="23"/>
  </r>
  <r>
    <x v="3"/>
    <s v="PT - LAMINA ESPUMA D-12.0"/>
    <s v="100.0X200.0X000.8"/>
    <s v="BLANCO"/>
    <n v="1.1520000000000001"/>
    <x v="8"/>
  </r>
  <r>
    <x v="3"/>
    <s v="PT - LAMINA ESPUMA D-12.0"/>
    <s v="100.0X200.0X001.3"/>
    <s v="BLANCO"/>
    <n v="1.248"/>
    <x v="9"/>
  </r>
  <r>
    <x v="3"/>
    <s v="PT - LAMINA ESPUMA D-12.0"/>
    <s v="100.0X200.0X004.0"/>
    <s v="BLANCO"/>
    <n v="3.84"/>
    <x v="1"/>
  </r>
  <r>
    <x v="3"/>
    <s v="PT - LAMINA ESPUMA D-15.0"/>
    <s v="100.0X200.0X002.8"/>
    <s v="ROSADO"/>
    <n v="2.52"/>
    <x v="19"/>
  </r>
  <r>
    <x v="3"/>
    <s v="PT - LAMINA ESPUMA D-15.0"/>
    <s v="100.0X200.0X004.0"/>
    <s v="ROSADO"/>
    <n v="3.5999999999999996"/>
    <x v="2"/>
  </r>
  <r>
    <x v="3"/>
    <s v="PT - LAMINA ESPUMA D-15.0"/>
    <s v="100.0X200.0X006.0"/>
    <s v="ROSADO"/>
    <n v="3.6"/>
    <x v="21"/>
  </r>
  <r>
    <x v="3"/>
    <s v="PT - LAMINA ESPUMA D-15.0"/>
    <s v="100.0X200.0X002.8"/>
    <s v="ROSADO"/>
    <n v="5.04"/>
    <x v="19"/>
  </r>
  <r>
    <x v="3"/>
    <s v="PT - LAMINA ESPUMA D-15.0"/>
    <s v="100.0X200.0X004.0"/>
    <s v="ROSADO"/>
    <n v="1.2"/>
    <x v="2"/>
  </r>
  <r>
    <x v="3"/>
    <s v="PT - LAMINA ESPUMA D-26.0"/>
    <s v="100.0X200.0X007.0"/>
    <s v="NARANJA"/>
    <n v="21.84"/>
    <x v="34"/>
  </r>
  <r>
    <x v="3"/>
    <s v="PT - LAMINA ESPUMA D-26.0 PENTA"/>
    <s v="100.0X200.0X004.5"/>
    <s v="GRIS"/>
    <n v="9.36"/>
    <x v="96"/>
  </r>
  <r>
    <x v="3"/>
    <s v="PT - LAMINA ESPUMA D-26.0"/>
    <s v="100.0X200.0X003.0"/>
    <s v="NARANJA"/>
    <n v="1.56"/>
    <x v="6"/>
  </r>
  <r>
    <x v="3"/>
    <s v="PT - LAMINA ESPUMA D-15.0"/>
    <s v="100.0X200.0X006.0"/>
    <s v="ROSADO"/>
    <n v="1.8"/>
    <x v="21"/>
  </r>
  <r>
    <x v="3"/>
    <s v="PT - LAMINA ESPUMA D-18.0"/>
    <s v="100.0X200.0X009.0"/>
    <s v="ROSADO"/>
    <n v="6.48"/>
    <x v="10"/>
  </r>
  <r>
    <x v="3"/>
    <s v="PT - LAMINA ESPUMA D-20.0"/>
    <s v="100.0X200.0X004.0"/>
    <s v="NARANJA"/>
    <n v="9.6000000000000014"/>
    <x v="11"/>
  </r>
  <r>
    <x v="3"/>
    <s v="PT - LAMINA ESPUMA D-20.0"/>
    <s v="100.0X200.0X006.0"/>
    <s v="NARANJA"/>
    <n v="12"/>
    <x v="12"/>
  </r>
  <r>
    <x v="3"/>
    <s v="PT - LAMINA ESPUMA D-23.0"/>
    <s v="100.0X200.0X006.0"/>
    <s v="NARANJA"/>
    <n v="2.76"/>
    <x v="15"/>
  </r>
  <r>
    <x v="3"/>
    <s v="PT - LAMINA ESPUMA D-26.0"/>
    <s v="100.0X200.0X007.0"/>
    <s v="NARANJA"/>
    <n v="3.64"/>
    <x v="34"/>
  </r>
  <r>
    <x v="3"/>
    <s v="PT - LAMINA ESPUMA D-26.0 PENTA"/>
    <s v="100.0X200.0X002.0"/>
    <s v="GRIS"/>
    <n v="2.08"/>
    <x v="187"/>
  </r>
  <r>
    <x v="3"/>
    <s v="PT - LAMINA ESPUMA D-20.0"/>
    <s v="100.0X200.0X004.0"/>
    <s v="NARANJA"/>
    <n v="19.200000000000003"/>
    <x v="11"/>
  </r>
  <r>
    <x v="3"/>
    <s v="PT - LAMINA ESPUMA D-23.0"/>
    <s v="100.0X200.0X006.5"/>
    <s v="NARANJA"/>
    <n v="23.92"/>
    <x v="130"/>
  </r>
  <r>
    <x v="3"/>
    <s v="PT - LAMINA ESPUMA D-12.0"/>
    <s v="100.0X200.0X004.0"/>
    <s v="BLANCO"/>
    <n v="1.92"/>
    <x v="1"/>
  </r>
  <r>
    <x v="3"/>
    <s v="PT - LAMINA ESPUMA D-23.0"/>
    <s v="100.0X200.0X006.0"/>
    <s v="NARANJA"/>
    <n v="2.76"/>
    <x v="15"/>
  </r>
  <r>
    <x v="3"/>
    <s v="PT - LAMINA ESPUMA D-26.0"/>
    <s v="100.0X200.0X004.5"/>
    <s v="NARANJA"/>
    <n v="2.34"/>
    <x v="16"/>
  </r>
  <r>
    <x v="3"/>
    <s v="PT - LAMINA ESPUMA D-26.0"/>
    <s v="100.0X200.0X006.5"/>
    <s v="NARANJA"/>
    <n v="3.38"/>
    <x v="23"/>
  </r>
  <r>
    <x v="3"/>
    <s v="PT - LAMINA ESPUMA D-12.0"/>
    <s v="100.0X200.0X000.5"/>
    <s v="BLANCO"/>
    <n v="0.48"/>
    <x v="0"/>
  </r>
  <r>
    <x v="3"/>
    <s v="PT - LAMINA ESPUMA D-12.0"/>
    <s v="100.0X200.0X002.5"/>
    <s v="BLANCO"/>
    <n v="0.6"/>
    <x v="18"/>
  </r>
  <r>
    <x v="3"/>
    <s v="PT - LAMINA ESPUMA D-20.0 ANTIESCARA"/>
    <s v="100.0X200.0X004.0"/>
    <s v="NARANJA"/>
    <n v="1.6"/>
    <x v="13"/>
  </r>
  <r>
    <x v="3"/>
    <s v="PT - LAMINA ESPUMA D-15.0"/>
    <s v="100.0X200.0X004.0"/>
    <s v="ROSADO"/>
    <n v="1.2"/>
    <x v="2"/>
  </r>
  <r>
    <x v="3"/>
    <s v="PT - LAMINA ESPUMA D-23.0"/>
    <s v="100.0X200.0X009.0"/>
    <s v="NARANJA"/>
    <n v="4.1399999999999997"/>
    <x v="5"/>
  </r>
  <r>
    <x v="3"/>
    <s v="PT - LAMINA ESPUMA D-23.0"/>
    <s v="100.0X200.0X006.0"/>
    <s v="NARANJA"/>
    <n v="13.799999999999999"/>
    <x v="15"/>
  </r>
  <r>
    <x v="3"/>
    <s v="PT - LAMINA ESPUMA D-12.0"/>
    <s v="100.0X200.0X000.8"/>
    <s v="BLANCO"/>
    <n v="1.536"/>
    <x v="8"/>
  </r>
  <r>
    <x v="3"/>
    <s v="PT - LAMINA ESPUMA D-23.0"/>
    <s v="100.0X200.0X004.3"/>
    <s v="NARANJA"/>
    <n v="7.9119999999999999"/>
    <x v="14"/>
  </r>
  <r>
    <x v="3"/>
    <s v="PT - LAMINA ESPUMA D-12.0"/>
    <s v="100.0X200.0X000.8"/>
    <s v="BLANCO"/>
    <n v="1.92"/>
    <x v="8"/>
  </r>
  <r>
    <x v="3"/>
    <s v="PT - LAMINA ESPUMA D-12.0"/>
    <s v="100.0X200.0X002.5"/>
    <s v="BLANCO"/>
    <n v="1.2"/>
    <x v="18"/>
  </r>
  <r>
    <x v="3"/>
    <s v="PT - LAMINA ESPUMA D-12.0"/>
    <s v="100.0X200.0X004.0"/>
    <s v="BLANCO"/>
    <n v="1.92"/>
    <x v="1"/>
  </r>
  <r>
    <x v="3"/>
    <s v="PT - LAMINA ESPUMA D-15.0"/>
    <s v="100.0X200.0X001.8"/>
    <s v="ROSADO"/>
    <n v="0.54"/>
    <x v="28"/>
  </r>
  <r>
    <x v="3"/>
    <s v="PT - LAMINA ESPUMA D-15.0"/>
    <s v="100.0X200.0X004.0"/>
    <s v="ROSADO"/>
    <n v="14.399999999999999"/>
    <x v="2"/>
  </r>
  <r>
    <x v="3"/>
    <s v="PT - LAMINA ESPUMA D-23.0"/>
    <s v="100.0X200.0X009.0"/>
    <s v="NARANJA"/>
    <n v="20.7"/>
    <x v="5"/>
  </r>
  <r>
    <x v="3"/>
    <s v="PT - LAMINA ESPUMA D-20.0"/>
    <s v="100.0X200.0X000.9"/>
    <s v="NARANJA"/>
    <n v="3.5999999999999996"/>
    <x v="25"/>
  </r>
  <r>
    <x v="3"/>
    <s v="PT - LAMINA ESPUMA D-12.0"/>
    <s v="100.0X200.0X000.8"/>
    <s v="BLANCO"/>
    <n v="1.1520000000000001"/>
    <x v="8"/>
  </r>
  <r>
    <x v="3"/>
    <s v="PT - LAMINA ESPUMA D-12.0"/>
    <s v="100.0X200.0X002.5"/>
    <s v="BLANCO"/>
    <n v="7.1999999999999993"/>
    <x v="18"/>
  </r>
  <r>
    <x v="3"/>
    <s v="PT - LAMINA ESPUMA D-15.0"/>
    <s v="100.0X200.0X002.8"/>
    <s v="ROSADO"/>
    <n v="1.68"/>
    <x v="19"/>
  </r>
  <r>
    <x v="3"/>
    <s v="PT - LAMINA ESPUMA D-15.0"/>
    <s v="100.0X200.0X004.0"/>
    <s v="ROSADO"/>
    <n v="1.2"/>
    <x v="2"/>
  </r>
  <r>
    <x v="3"/>
    <s v="PT - LAMINA ESPUMA D-20.0"/>
    <s v="100.0X200.0X004.0"/>
    <s v="NARANJA"/>
    <n v="1.6"/>
    <x v="11"/>
  </r>
  <r>
    <x v="3"/>
    <s v="PT - LAMINA ESPUMA D-20.0"/>
    <s v="100.0X200.0X000.9"/>
    <s v="NARANJA"/>
    <n v="3.5999999999999996"/>
    <x v="25"/>
  </r>
  <r>
    <x v="3"/>
    <s v="PT - LAMINA ESPUMA D-20.0 ANTIESCARA"/>
    <s v="100.0X200.0X004.0"/>
    <s v="NARANJA"/>
    <n v="1.6"/>
    <x v="13"/>
  </r>
  <r>
    <x v="3"/>
    <s v="PT - LAMINA ESPUMA D-12.0"/>
    <s v="100.0X200.0X000.8"/>
    <s v="BLANCO"/>
    <n v="1.3440000000000001"/>
    <x v="8"/>
  </r>
  <r>
    <x v="3"/>
    <s v="PT - LAMINA ESPUMA D-15.0"/>
    <s v="100.0X200.0X002.8"/>
    <s v="ROSADO"/>
    <n v="5.04"/>
    <x v="19"/>
  </r>
  <r>
    <x v="3"/>
    <s v="PT - LAMINA ESPUMA D-26.0"/>
    <s v="100.0X200.0X007.0"/>
    <s v="NARANJA"/>
    <n v="3.64"/>
    <x v="34"/>
  </r>
  <r>
    <x v="3"/>
    <s v="PT - LAMINA ESPUMA D-20.0 ANTIESCARA"/>
    <s v="100.0X200.0X004.0"/>
    <s v="NARANJA"/>
    <n v="1.6"/>
    <x v="13"/>
  </r>
  <r>
    <x v="3"/>
    <s v="PT - LAMINA ESPUMA D-20.0"/>
    <s v="100.0X200.0X004.0"/>
    <s v="NARANJA"/>
    <n v="1.6"/>
    <x v="11"/>
  </r>
  <r>
    <x v="3"/>
    <s v="PT - LAMINA ESPUMA D-20.0"/>
    <s v="100.0X200.0X006.0"/>
    <s v="NARANJA"/>
    <n v="2.4"/>
    <x v="12"/>
  </r>
  <r>
    <x v="3"/>
    <s v="PT - LAMINA ESPUMA D-26.0"/>
    <s v="100.0X200.0X006.5"/>
    <s v="NARANJA"/>
    <n v="3.38"/>
    <x v="23"/>
  </r>
  <r>
    <x v="3"/>
    <s v="PT - LAMINA ESPUMA D-20.0"/>
    <s v="100.0X200.0X000.9"/>
    <s v="NARANJA"/>
    <n v="1.08"/>
    <x v="25"/>
  </r>
  <r>
    <x v="3"/>
    <s v="PT - LAMINA ESPUMA D-12.0"/>
    <s v="100.0X200.0X000.8"/>
    <s v="BLANCO"/>
    <n v="2.6880000000000002"/>
    <x v="8"/>
  </r>
  <r>
    <x v="3"/>
    <s v="PT - LAMINA ESPUMA D-12.0"/>
    <s v="100.0X200.0X001.3"/>
    <s v="BLANCO"/>
    <n v="2.1840000000000002"/>
    <x v="9"/>
  </r>
  <r>
    <x v="3"/>
    <s v="PT - LAMINA ESPUMA D-12.0"/>
    <s v="100.0X200.0X004.0"/>
    <s v="BLANCO"/>
    <n v="1.92"/>
    <x v="1"/>
  </r>
  <r>
    <x v="3"/>
    <s v="PT - LAMINA ESPUMA D-15.0"/>
    <s v="100.0X200.0X004.0"/>
    <s v="ROSADO"/>
    <n v="1.2"/>
    <x v="2"/>
  </r>
  <r>
    <x v="3"/>
    <s v="PT - LAMINA ESPUMA D-15.0"/>
    <s v="100.0X200.0X006.0"/>
    <s v="ROSADO"/>
    <n v="1.8"/>
    <x v="21"/>
  </r>
  <r>
    <x v="3"/>
    <s v="PT - LAMINA ESPUMA D-15.0"/>
    <s v="100.0X200.0X001.8"/>
    <s v="ROSADO"/>
    <n v="5.4"/>
    <x v="28"/>
  </r>
  <r>
    <x v="3"/>
    <s v="PT - LAMINA ESPUMA D-26.0"/>
    <s v="100.0X200.0X004.5"/>
    <s v="NARANJA"/>
    <n v="4.68"/>
    <x v="16"/>
  </r>
  <r>
    <x v="3"/>
    <s v="PT - LAMINA ESPUMA D-26.0"/>
    <s v="100.0X200.0X007.0"/>
    <s v="NARANJA"/>
    <n v="7.28"/>
    <x v="34"/>
  </r>
  <r>
    <x v="3"/>
    <s v="PT - LAMINA ESPUMA D-26.0 PENTA"/>
    <s v="100.0X200.0X004.5"/>
    <s v="GRIS"/>
    <n v="9.36"/>
    <x v="96"/>
  </r>
  <r>
    <x v="3"/>
    <s v="PT - LAMINA ESPUMA D-26.0 PENTA"/>
    <s v="100.0X200.0X007.0"/>
    <s v="GRIS"/>
    <n v="7.28"/>
    <x v="188"/>
  </r>
  <r>
    <x v="3"/>
    <s v="PT - LAMINA ESPUMA D-20.0"/>
    <s v="100.0X200.0X000.9"/>
    <s v="NARANJA"/>
    <n v="3.5999999999999996"/>
    <x v="25"/>
  </r>
  <r>
    <x v="3"/>
    <s v="PT - LAMINA ESPUMA D-12.0"/>
    <s v="100.0X200.0X001.3"/>
    <s v="BLANCO"/>
    <n v="1.8719999999999999"/>
    <x v="9"/>
  </r>
  <r>
    <x v="3"/>
    <s v="PT - LAMINA ESPUMA D-12.0"/>
    <s v="100.0X200.0X002.5"/>
    <s v="BLANCO"/>
    <n v="1.7999999999999998"/>
    <x v="18"/>
  </r>
  <r>
    <x v="3"/>
    <s v="PT - LAMINA ESPUMA D-26.0 PENTA"/>
    <s v="100.0X200.0X004.5"/>
    <s v="GRIS"/>
    <n v="4.68"/>
    <x v="96"/>
  </r>
  <r>
    <x v="3"/>
    <s v="PT - LAMINA ESPUMA D-12.0"/>
    <s v="100.0X200.0X004.0"/>
    <s v="BLANCO"/>
    <n v="6.72"/>
    <x v="1"/>
  </r>
  <r>
    <x v="3"/>
    <s v="PT - LAMINA ESPUMA D-20.0"/>
    <s v="100.0X200.0X004.0"/>
    <s v="NARANJA"/>
    <n v="11.200000000000001"/>
    <x v="11"/>
  </r>
  <r>
    <x v="3"/>
    <s v="PT - LAMINA ESPUMA D-23.0"/>
    <s v="100.0X200.0X004.3"/>
    <s v="NARANJA"/>
    <n v="9.89"/>
    <x v="14"/>
  </r>
  <r>
    <x v="3"/>
    <s v="PT - LAMINA ESPUMA D-26.0"/>
    <s v="100.0X200.0X012.0"/>
    <s v="NARANJA"/>
    <n v="6.24"/>
    <x v="43"/>
  </r>
  <r>
    <x v="3"/>
    <s v="PT - LAMINA ESPUMA D-12.0"/>
    <s v="100.0X200.0X000.8"/>
    <s v="BLANCO"/>
    <n v="0.38400000000000001"/>
    <x v="8"/>
  </r>
  <r>
    <x v="3"/>
    <s v="PT - LAMINA ESPUMA D-12.0"/>
    <s v="100.0X200.0X002.5"/>
    <s v="BLANCO"/>
    <n v="0.6"/>
    <x v="18"/>
  </r>
  <r>
    <x v="3"/>
    <s v="PT - LAMINA ESPUMA D-15.0"/>
    <s v="100.0X200.0X004.0"/>
    <s v="ROSADO"/>
    <n v="1.2"/>
    <x v="2"/>
  </r>
  <r>
    <x v="3"/>
    <s v="PT - LAMINA ESPUMA D-20.0"/>
    <s v="100.0X200.0X004.0"/>
    <s v="NARANJA"/>
    <n v="12.8"/>
    <x v="11"/>
  </r>
  <r>
    <x v="3"/>
    <s v="PT - LAMINA ESPUMA D-26.0 PENTA"/>
    <s v="100.0X200.0X004.5"/>
    <s v="GRIS"/>
    <n v="2.34"/>
    <x v="96"/>
  </r>
  <r>
    <x v="3"/>
    <s v="PT - LAMINA ESPUMA D-20.0 ANTIESCARA"/>
    <s v="100.0X200.0X004.0"/>
    <s v="NARANJA"/>
    <n v="1.6"/>
    <x v="13"/>
  </r>
  <r>
    <x v="3"/>
    <s v="PT - LAMINA ESPUMA D-20.0 ANTIESCARA"/>
    <s v="100.0X200.0X004.0"/>
    <s v="NARANJA"/>
    <n v="1.6"/>
    <x v="13"/>
  </r>
  <r>
    <x v="3"/>
    <s v="PT - LAMINA ESPUMA D-20.0 ANTIESCARA"/>
    <s v="100.0X200.0X004.0"/>
    <s v="NARANJA"/>
    <n v="1.6"/>
    <x v="13"/>
  </r>
  <r>
    <x v="3"/>
    <s v="PT - LAMINA ESPUMA D-15.0"/>
    <s v="100.0X200.0X004.0"/>
    <s v="ROSADO"/>
    <n v="3.5999999999999996"/>
    <x v="2"/>
  </r>
  <r>
    <x v="3"/>
    <s v="PT - LAMINA ESPUMA D-20.0"/>
    <s v="100.0X200.0X004.0"/>
    <s v="NARANJA"/>
    <n v="16"/>
    <x v="11"/>
  </r>
  <r>
    <x v="3"/>
    <s v="PT - LAMINA ESPUMA D-12.0"/>
    <s v="100.0X200.0X000.8"/>
    <s v="BLANCO"/>
    <n v="0.38400000000000001"/>
    <x v="8"/>
  </r>
  <r>
    <x v="3"/>
    <s v="PT - LAMINA ESPUMA D-15.0"/>
    <s v="100.0X200.0X001.8"/>
    <s v="ROSADO"/>
    <n v="0.54"/>
    <x v="28"/>
  </r>
  <r>
    <x v="3"/>
    <s v="PT - LAMINA ESPUMA D-15.0"/>
    <s v="100.0X200.0X004.0"/>
    <s v="ROSADO"/>
    <n v="10.799999999999999"/>
    <x v="2"/>
  </r>
  <r>
    <x v="3"/>
    <s v="PT - LAMINA ESPUMA D-20.0"/>
    <s v="100.0X200.0X006.0"/>
    <s v="NARANJA"/>
    <n v="4.8"/>
    <x v="12"/>
  </r>
  <r>
    <x v="3"/>
    <s v="PT - LAMINA ESPUMA D-23.0"/>
    <s v="100.0X200.0X009.0"/>
    <s v="NARANJA"/>
    <n v="20.7"/>
    <x v="5"/>
  </r>
  <r>
    <x v="3"/>
    <s v="PT - LAMINA ESPUMA D-15.0"/>
    <s v="100.0X200.0X004.0"/>
    <s v="ROSADO"/>
    <n v="1.2"/>
    <x v="2"/>
  </r>
  <r>
    <x v="3"/>
    <s v="PT - LAMINA ESPUMA D-12.0"/>
    <s v="100.0X200.0X002.5"/>
    <s v="BLANCO"/>
    <n v="0.6"/>
    <x v="18"/>
  </r>
  <r>
    <x v="3"/>
    <s v="PT - LAMINA ESPUMA D-15.0"/>
    <s v="100.0X200.0X004.0"/>
    <s v="ROSADO"/>
    <n v="1.2"/>
    <x v="2"/>
  </r>
  <r>
    <x v="3"/>
    <s v="PT - LAMINA ESPUMA D-23.0"/>
    <s v="100.0X200.0X006.0"/>
    <s v="NARANJA"/>
    <n v="2.76"/>
    <x v="15"/>
  </r>
  <r>
    <x v="3"/>
    <s v="PT - LAMINA ESPUMA D-20.0"/>
    <s v="100.0X200.0X000.9"/>
    <s v="NARANJA"/>
    <n v="1.44"/>
    <x v="25"/>
  </r>
  <r>
    <x v="3"/>
    <s v="PT - LAMINA ESPUMA D-26.0"/>
    <s v="100.0X200.0X004.5"/>
    <s v="NARANJA"/>
    <n v="2.34"/>
    <x v="16"/>
  </r>
  <r>
    <x v="3"/>
    <s v="PT - LAMINA ESPUMA D-26.0"/>
    <s v="100.0X200.0X007.0"/>
    <s v="NARANJA"/>
    <n v="3.64"/>
    <x v="34"/>
  </r>
  <r>
    <x v="3"/>
    <s v="PT - LAMINA ESPUMA D-26.0 PENTA"/>
    <s v="100.0X200.0X004.5"/>
    <s v="GRIS"/>
    <n v="2.34"/>
    <x v="96"/>
  </r>
  <r>
    <x v="3"/>
    <s v="PT - LAMINA ESPUMA D-23.0"/>
    <s v="120.0X190.0X015.5"/>
    <s v="NARANJA"/>
    <n v="97.538399999999996"/>
    <x v="148"/>
  </r>
  <r>
    <x v="3"/>
    <s v="PT - LAMINA ESPUMA D-20.0"/>
    <s v="100.0X200.0X004.2"/>
    <s v="NARANJA"/>
    <n v="40.32"/>
    <x v="282"/>
  </r>
  <r>
    <x v="3"/>
    <s v="PT - LAMINA ESPUMA D-20.0"/>
    <s v="100.0X200.0X004.0"/>
    <s v="NARANJA"/>
    <n v="40"/>
    <x v="11"/>
  </r>
  <r>
    <x v="3"/>
    <s v="PT - LAMINA ESPUMA D-12.0"/>
    <s v="100.0X200.0X002.0"/>
    <s v="BLANCO"/>
    <n v="24"/>
    <x v="100"/>
  </r>
  <r>
    <x v="3"/>
    <s v="PT - LAMINA ESPUMA D-18.0"/>
    <s v="100.0X200.0X004.5"/>
    <s v="ROSADO"/>
    <n v="35.64"/>
    <x v="54"/>
  </r>
  <r>
    <x v="3"/>
    <s v="PT - LAMINA ESPUMA D-26.0"/>
    <s v="150.0X200.0X001.4"/>
    <s v="GRIS"/>
    <n v="77.532000000000011"/>
    <x v="111"/>
  </r>
  <r>
    <x v="3"/>
    <s v="PT - LAMINA ESPUMA D-12.0"/>
    <s v="100.0X200.0X000.8"/>
    <s v="BLANCO"/>
    <n v="24"/>
    <x v="8"/>
  </r>
  <r>
    <x v="3"/>
    <s v="PT - LAMINA ESPUMA D-12.0"/>
    <s v="100.0X200.0X002.0"/>
    <s v="BLANCO"/>
    <n v="24"/>
    <x v="100"/>
  </r>
  <r>
    <x v="3"/>
    <s v="PT - LAMINA ESPUMA D-26.0 PENTA"/>
    <s v="100.0X200.0X009.0"/>
    <s v="GRIS"/>
    <n v="154.44"/>
    <x v="90"/>
  </r>
  <r>
    <x v="3"/>
    <s v="PT - LAMINA ESPUMA D-20.0"/>
    <s v="100.0X200.0X004.0"/>
    <s v="NARANJA"/>
    <n v="19.200000000000003"/>
    <x v="11"/>
  </r>
  <r>
    <x v="3"/>
    <s v="PT - LAMINA ESPUMA D-23.0"/>
    <s v="100.0X200.0X006.5"/>
    <s v="NARANJA"/>
    <n v="20.93"/>
    <x v="130"/>
  </r>
  <r>
    <x v="3"/>
    <s v="PT - LAMINA ESPUMA D-12.0"/>
    <s v="100.0X200.0X001.3"/>
    <s v="BLANCO"/>
    <n v="11.856"/>
    <x v="9"/>
  </r>
  <r>
    <x v="3"/>
    <s v="PT - LAMINA ESPUMA D-26.0"/>
    <s v="100.0X200.0X009.0"/>
    <s v="NARANJA"/>
    <n v="4.68"/>
    <x v="7"/>
  </r>
  <r>
    <x v="3"/>
    <s v="PT - LAMINA ESPUMA D-23.0"/>
    <s v="100.0X200.0X006.0"/>
    <s v="NARANJA"/>
    <n v="5.52"/>
    <x v="15"/>
  </r>
  <r>
    <x v="3"/>
    <s v="PT - LAMINA ESPUMA D-26.0"/>
    <s v="100.0X200.0X006.5"/>
    <s v="NARANJA"/>
    <n v="3.38"/>
    <x v="23"/>
  </r>
  <r>
    <x v="3"/>
    <s v="PT - LAMINA ESPUMA D-26.0 PENTA"/>
    <s v="100.0X200.0X004.5"/>
    <s v="GRIS"/>
    <n v="2.34"/>
    <x v="96"/>
  </r>
  <r>
    <x v="3"/>
    <s v="PT - LAMINA ESPUMA D-12.0"/>
    <s v="100.0X200.0X000.8"/>
    <s v="BLANCO"/>
    <n v="0.38400000000000001"/>
    <x v="8"/>
  </r>
  <r>
    <x v="3"/>
    <s v="PT - LAMINA ESPUMA D-12.0"/>
    <s v="100.0X200.0X001.3"/>
    <s v="BLANCO"/>
    <n v="3.12"/>
    <x v="9"/>
  </r>
  <r>
    <x v="3"/>
    <s v="PT - LAMINA ESPUMA D-12.0"/>
    <s v="100.0X200.0X002.5"/>
    <s v="BLANCO"/>
    <n v="0.6"/>
    <x v="18"/>
  </r>
  <r>
    <x v="3"/>
    <s v="PT - LAMINA ESPUMA D-12.0"/>
    <s v="100.0X200.0X004.0"/>
    <s v="BLANCO"/>
    <n v="2.88"/>
    <x v="1"/>
  </r>
  <r>
    <x v="3"/>
    <s v="PT - LAMINA ESPUMA D-15.0"/>
    <s v="100.0X200.0X004.0"/>
    <s v="ROSADO"/>
    <n v="4.8"/>
    <x v="2"/>
  </r>
  <r>
    <x v="3"/>
    <s v="PT - LAMINA ESPUMA D-18.0"/>
    <s v="100.0X200.0X009.0"/>
    <s v="ROSADO"/>
    <n v="3.24"/>
    <x v="10"/>
  </r>
  <r>
    <x v="3"/>
    <s v="PT - LAMINA ESPUMA D-15.0"/>
    <s v="100.0X200.0X001.8"/>
    <s v="ROSADO"/>
    <n v="10.8"/>
    <x v="28"/>
  </r>
  <r>
    <x v="3"/>
    <s v="PT - LAMINA ESPUMA D-26.0"/>
    <s v="100.0X200.0X003.0"/>
    <s v="NARANJA"/>
    <n v="4.68"/>
    <x v="6"/>
  </r>
  <r>
    <x v="3"/>
    <s v="PT - LAMINA ESPUMA D-26.0"/>
    <s v="100.0X200.0X004.5"/>
    <s v="NARANJA"/>
    <n v="4.68"/>
    <x v="16"/>
  </r>
  <r>
    <x v="3"/>
    <s v="PT - LAMINA ESPUMA D-26.0"/>
    <s v="100.0X200.0X007.0"/>
    <s v="NARANJA"/>
    <n v="10.92"/>
    <x v="34"/>
  </r>
  <r>
    <x v="3"/>
    <s v="PT - LAMINA ESPUMA D-26.0 PENTA"/>
    <s v="100.0X200.0X004.5"/>
    <s v="GRIS"/>
    <n v="7.02"/>
    <x v="96"/>
  </r>
  <r>
    <x v="3"/>
    <s v="PT - LAMINA ESPUMA D-26.0 PENTA"/>
    <s v="100.0X200.0X007.0"/>
    <s v="GRIS"/>
    <n v="10.92"/>
    <x v="188"/>
  </r>
  <r>
    <x v="3"/>
    <s v="PT - LAMINA ESPUMA D-12.0"/>
    <s v="080.0X200.0X003.0"/>
    <s v="BLANCO"/>
    <n v="38.015999999999998"/>
    <x v="283"/>
  </r>
  <r>
    <x v="3"/>
    <s v="PT - LAMINA ESPUMA D-26.0"/>
    <s v="150.0X200.0X001.7"/>
    <s v="GRIS"/>
    <n v="156.46800000000002"/>
    <x v="95"/>
  </r>
  <r>
    <x v="3"/>
    <s v="PT - LAMINA ESPUMA D-26.0"/>
    <s v="140.0X180.0X001.4"/>
    <s v="GRIS"/>
    <n v="260.51319999999998"/>
    <x v="98"/>
  </r>
  <r>
    <x v="3"/>
    <s v="PT - LAMINA ESPUMA D-15.0"/>
    <s v="100.0X200.0X006.0"/>
    <s v="ROSADO"/>
    <n v="28.8"/>
    <x v="21"/>
  </r>
  <r>
    <x v="3"/>
    <s v="PT - LAMINA ESPUMA D-23.0"/>
    <s v="100.0X200.0X006.8"/>
    <s v="NARANJA"/>
    <n v="93.84"/>
    <x v="30"/>
  </r>
  <r>
    <x v="3"/>
    <s v="PT - LAMINA ESPUMA D-15.0"/>
    <s v="100.0X200.0X006.0"/>
    <s v="ROSADO"/>
    <n v="28.8"/>
    <x v="21"/>
  </r>
  <r>
    <x v="3"/>
    <s v="PT - LAMINA ESPUMA D-23.0"/>
    <s v="100.0X200.0X006.5"/>
    <s v="NARANJA"/>
    <n v="89.7"/>
    <x v="130"/>
  </r>
  <r>
    <x v="3"/>
    <s v="PT - LAMINA ESPUMA D-15.0"/>
    <s v="100.0X200.0X004.5"/>
    <s v="ROSADO"/>
    <n v="29.700000000000003"/>
    <x v="3"/>
  </r>
  <r>
    <x v="3"/>
    <s v="PT - LAMINA ESPUMA D-23.0"/>
    <s v="100.0X200.0X007.0"/>
    <s v="NARANJA"/>
    <n v="90.160000000000011"/>
    <x v="184"/>
  </r>
  <r>
    <x v="3"/>
    <s v="PT - LAMINA ESPUMA D-15.0"/>
    <s v="100.0X200.0X004.0"/>
    <s v="ROSADO"/>
    <n v="3.5999999999999996"/>
    <x v="2"/>
  </r>
  <r>
    <x v="3"/>
    <s v="PT - LAMINA ESPUMA D-20.0"/>
    <s v="100.0X200.0X006.0"/>
    <s v="NARANJA"/>
    <n v="4.8"/>
    <x v="12"/>
  </r>
  <r>
    <x v="3"/>
    <s v="PT - LAMINA ESPUMA D-12.0"/>
    <s v="100.0X200.0X000.8"/>
    <s v="BLANCO"/>
    <n v="0.96"/>
    <x v="8"/>
  </r>
  <r>
    <x v="3"/>
    <s v="PT - LAMINA ESPUMA D-12.0"/>
    <s v="100.0X200.0X004.0"/>
    <s v="BLANCO"/>
    <n v="0.96"/>
    <x v="1"/>
  </r>
  <r>
    <x v="3"/>
    <s v="PT - LAMINA ESPUMA D-15.0"/>
    <s v="100.0X200.0X004.0"/>
    <s v="ROSADO"/>
    <n v="1.2"/>
    <x v="2"/>
  </r>
  <r>
    <x v="3"/>
    <s v="PT - LAMINA ESPUMA D-20.0"/>
    <s v="100.0X200.0X006.0"/>
    <s v="NARANJA"/>
    <n v="2.4"/>
    <x v="12"/>
  </r>
  <r>
    <x v="3"/>
    <s v="PT - LAMINA ESPUMA D-23.0"/>
    <s v="100.0X200.0X004.3"/>
    <s v="NARANJA"/>
    <n v="7.9119999999999999"/>
    <x v="14"/>
  </r>
  <r>
    <x v="3"/>
    <s v="PT - LAMINA ESPUMA D-23.0"/>
    <s v="100.0X200.0X009.0"/>
    <s v="NARANJA"/>
    <n v="45.54"/>
    <x v="5"/>
  </r>
  <r>
    <x v="3"/>
    <s v="PT - LAMINA ESPUMA D-26.0"/>
    <s v="100.0X200.0X006.5"/>
    <s v="NARANJA"/>
    <n v="13.52"/>
    <x v="23"/>
  </r>
  <r>
    <x v="3"/>
    <s v="PT - LAMINA ESPUMA D-20.0"/>
    <s v="100.0X200.0X000.9"/>
    <s v="NARANJA"/>
    <n v="1.44"/>
    <x v="25"/>
  </r>
  <r>
    <x v="3"/>
    <s v="PT - LAMINA ESPUMA D-23.0"/>
    <s v="100.0X200.0X008.0"/>
    <s v="NARANJA"/>
    <n v="44.160000000000004"/>
    <x v="145"/>
  </r>
  <r>
    <x v="3"/>
    <s v="PT - LAMINA ESPUMA D-26.0"/>
    <s v="100.0X200.0X006.5"/>
    <s v="NARANJA"/>
    <n v="50.699999999999996"/>
    <x v="23"/>
  </r>
  <r>
    <x v="3"/>
    <s v="PT - LAMINA ESPUMA D-26.0 PENTA"/>
    <s v="100.0X200.0X009.0"/>
    <s v="GRIS"/>
    <n v="51.48"/>
    <x v="90"/>
  </r>
  <r>
    <x v="3"/>
    <s v="PT - LAMINA ESPUMA D-20.0"/>
    <s v="100.0X200.0X004.2"/>
    <s v="NARANJA"/>
    <n v="40.32"/>
    <x v="282"/>
  </r>
  <r>
    <x v="3"/>
    <s v="PT - LAMINA ESPUMA D-20.0"/>
    <s v="100.0X200.0X001.0"/>
    <s v="NARANJA"/>
    <n v="40"/>
    <x v="75"/>
  </r>
  <r>
    <x v="3"/>
    <s v="PT - LAMINA ESPUMA D-20.0"/>
    <s v="100.0X200.0X005.0"/>
    <s v="NARANJA"/>
    <n v="40"/>
    <x v="78"/>
  </r>
  <r>
    <x v="3"/>
    <s v="PT - LAMINA ESPUMA D-26.0 PENTA"/>
    <s v="100.0X200.0X004.5"/>
    <s v="GRIS"/>
    <n v="51.48"/>
    <x v="96"/>
  </r>
  <r>
    <x v="3"/>
    <s v="PT - LAMINA ESPUMA D-15.0"/>
    <s v="100.0X200.0X004.0"/>
    <s v="ROSADO"/>
    <n v="1.2"/>
    <x v="2"/>
  </r>
  <r>
    <x v="3"/>
    <s v="PT - LAMINA ESPUMA D-20.0"/>
    <s v="100.0X200.0X005.0"/>
    <s v="NARANJA"/>
    <n v="200"/>
    <x v="78"/>
  </r>
  <r>
    <x v="3"/>
    <s v="PT - LAMINA ESPUMA D-12.0"/>
    <s v="100.0X200.0X001.3"/>
    <s v="BLANCO"/>
    <n v="0.624"/>
    <x v="9"/>
  </r>
  <r>
    <x v="3"/>
    <s v="PT - LAMINA ESPUMA D-12.0"/>
    <s v="100.0X200.0X001.3"/>
    <s v="BLANCO"/>
    <n v="0.624"/>
    <x v="9"/>
  </r>
  <r>
    <x v="3"/>
    <s v="PT - LAMINA ESPUMA D-20.0"/>
    <s v="100.0X200.0X000.9"/>
    <s v="NARANJA"/>
    <n v="9"/>
    <x v="25"/>
  </r>
  <r>
    <x v="3"/>
    <s v="PT - LAMINA ESPUMA D-23.0"/>
    <s v="100.0X200.0X004.3"/>
    <s v="NARANJA"/>
    <n v="90.988"/>
    <x v="14"/>
  </r>
  <r>
    <x v="3"/>
    <s v="PT - LAMINA ESPUMA D-26.0"/>
    <s v="100.0X200.0X007.3"/>
    <s v="NARANJA"/>
    <n v="106.288"/>
    <x v="163"/>
  </r>
  <r>
    <x v="3"/>
    <s v="PP - ESPUMA SEGUNDAS"/>
    <m/>
    <m/>
    <n v="5.6"/>
    <x v="220"/>
  </r>
  <r>
    <x v="3"/>
    <s v="PT - LAMINA ESPUMA D-18.0"/>
    <s v="100.0X200.0X004.8"/>
    <s v="ROSADO"/>
    <n v="34.56"/>
    <x v="192"/>
  </r>
  <r>
    <x v="3"/>
    <s v="PT - LAMINA ESPUMA D-26.0"/>
    <s v="100.0X200.0X004.8"/>
    <s v="ROSADO"/>
    <n v="24.96"/>
    <x v="284"/>
  </r>
  <r>
    <x v="3"/>
    <s v="PT - LAMINA ESPUMA D-26.0"/>
    <s v="100.0X200.0X009.8"/>
    <s v="ROSADO"/>
    <n v="25.48"/>
    <x v="285"/>
  </r>
  <r>
    <x v="3"/>
    <s v="PT - LAMINA ESPUMA D-20.0"/>
    <s v="100.0X200.0X007.0"/>
    <s v="NARANJA"/>
    <n v="39.199999999999996"/>
    <x v="286"/>
  </r>
  <r>
    <x v="3"/>
    <s v="PT - LAMINA ESPUMA D-26.0 PENTA"/>
    <s v="100.0X200.0X004.8"/>
    <s v="GRIS"/>
    <n v="52.415999999999997"/>
    <x v="80"/>
  </r>
  <r>
    <x v="3"/>
    <s v="PT - LAMINA ESPUMA D-23.0"/>
    <s v="100.0X200.0X006.8"/>
    <s v="NARANJA"/>
    <n v="140.76"/>
    <x v="30"/>
  </r>
  <r>
    <x v="3"/>
    <s v="PT - LAMINA ESPUMA D-26.0"/>
    <s v="100.0X200.0X004.3"/>
    <s v="NARANJA"/>
    <n v="154.28400000000002"/>
    <x v="139"/>
  </r>
  <r>
    <x v="3"/>
    <s v="PT - LAMINA ESPUMA D-26.0 PENTA"/>
    <s v="100.0X200.0X004.3"/>
    <s v="GRIS"/>
    <n v="102.85600000000001"/>
    <x v="125"/>
  </r>
  <r>
    <x v="3"/>
    <s v="PT - LAMINA ESPUMA D-26.0 PENTA"/>
    <s v="100.0X200.0X007.3"/>
    <s v="GRIS"/>
    <n v="106.288"/>
    <x v="126"/>
  </r>
  <r>
    <x v="3"/>
    <s v="PT - LAMINA ESPUMA D-30.0"/>
    <s v="140.0X190.0X004.7"/>
    <s v="NARANJA"/>
    <n v="11.251799999999999"/>
    <x v="250"/>
  </r>
  <r>
    <x v="3"/>
    <s v="PT - LAMINA ESPUMA D-30.0"/>
    <s v="140.0X190.0X007.7"/>
    <s v="NARANJA"/>
    <n v="30.722999999999999"/>
    <x v="251"/>
  </r>
  <r>
    <x v="3"/>
    <s v="PT - LAMINA ESPUMA D-30.0"/>
    <s v="140.0X190.0X009.7"/>
    <s v="NARANJA"/>
    <n v="38.702999999999996"/>
    <x v="252"/>
  </r>
  <r>
    <x v="3"/>
    <s v="PT - LAMINA ESPUMA D-18.0"/>
    <s v="100.0X200.0X003.0"/>
    <s v="ROSADO"/>
    <n v="71.28"/>
    <x v="37"/>
  </r>
  <r>
    <x v="3"/>
    <s v="PT - LAMINA ESPUMA D-18.0"/>
    <s v="100.0X200.0X004.5"/>
    <s v="ROSADO"/>
    <n v="71.28"/>
    <x v="54"/>
  </r>
  <r>
    <x v="3"/>
    <s v="PT - LAMINA ESPUMA D-26.0"/>
    <s v="100.0X200.0X004.5"/>
    <s v="NARANJA"/>
    <n v="25.74"/>
    <x v="16"/>
  </r>
  <r>
    <x v="3"/>
    <s v="PT - LAMINA ESPUMA D-12.0"/>
    <s v="100.0X200.0X000.8"/>
    <s v="BLANCO"/>
    <n v="0.38400000000000001"/>
    <x v="8"/>
  </r>
  <r>
    <x v="3"/>
    <s v="PT - LAMINA ESPUMA D-12.0"/>
    <s v="100.0X200.0X001.3"/>
    <s v="BLANCO"/>
    <n v="0.624"/>
    <x v="9"/>
  </r>
  <r>
    <x v="3"/>
    <s v="PT - LAMINA ESPUMA D-12.0"/>
    <s v="100.0X200.0X002.5"/>
    <s v="BLANCO"/>
    <n v="1.7999999999999998"/>
    <x v="18"/>
  </r>
  <r>
    <x v="3"/>
    <s v="PT - LAMINA ESPUMA D-12.0"/>
    <s v="100.0X200.0X004.0"/>
    <s v="BLANCO"/>
    <n v="3.84"/>
    <x v="1"/>
  </r>
  <r>
    <x v="3"/>
    <s v="PT - LAMINA ESPUMA D-15.0"/>
    <s v="100.0X200.0X004.0"/>
    <s v="ROSADO"/>
    <n v="4.8"/>
    <x v="2"/>
  </r>
  <r>
    <x v="3"/>
    <s v="PT - LAMINA ESPUMA D-23.0"/>
    <s v="100.0X200.0X006.5"/>
    <s v="NARANJA"/>
    <n v="2.99"/>
    <x v="130"/>
  </r>
  <r>
    <x v="3"/>
    <s v="PT - LAMINA ESPUMA D-26.0 PENTA"/>
    <s v="100.0X200.0X004.5"/>
    <s v="GRIS"/>
    <n v="4.68"/>
    <x v="96"/>
  </r>
  <r>
    <x v="3"/>
    <s v="PT - LAMINA ESPUMA D-20.0"/>
    <s v="100.0X200.0X000.9"/>
    <s v="NARANJA"/>
    <n v="1.7999999999999998"/>
    <x v="25"/>
  </r>
  <r>
    <x v="3"/>
    <s v="PT - LAMINA ESPUMA D-26.0"/>
    <s v="100.0X200.0X004.5"/>
    <s v="NARANJA"/>
    <n v="77.22"/>
    <x v="16"/>
  </r>
  <r>
    <x v="3"/>
    <s v="PT - LAMINA ESPUMA D-15.0"/>
    <s v="100.0X200.0X002.6"/>
    <s v="ROSADO"/>
    <n v="59.28"/>
    <x v="205"/>
  </r>
  <r>
    <x v="3"/>
    <s v="PT - LAMINA ESPUMA D-20.0"/>
    <s v="100.0X200.0X001.8"/>
    <s v="NARANJA"/>
    <n v="39.6"/>
    <x v="206"/>
  </r>
  <r>
    <x v="3"/>
    <s v="PT - LAMINA ESPUMA D-20.0"/>
    <s v="100.0X200.0X002.6"/>
    <s v="NARANJA"/>
    <n v="39.520000000000003"/>
    <x v="207"/>
  </r>
  <r>
    <x v="3"/>
    <s v="PT - LAMINA ESPUMA D-20.0"/>
    <s v="100.0X200.0X004.3"/>
    <s v="NARANJA"/>
    <n v="118.67999999999999"/>
    <x v="121"/>
  </r>
  <r>
    <x v="3"/>
    <s v="PT - LAMINA ESPUMA D-12.0"/>
    <s v="100.0X200.0X002.0"/>
    <s v="BLANCO"/>
    <n v="12"/>
    <x v="100"/>
  </r>
  <r>
    <x v="3"/>
    <s v="PT - LAMINA ESPUMA D-15.0"/>
    <s v="100.0X200.0X002.0"/>
    <s v="ROSADO"/>
    <n v="30"/>
    <x v="86"/>
  </r>
  <r>
    <x v="3"/>
    <s v="PT - LAMINA ESPUMA D-12.0"/>
    <s v="100.0X200.0X001.3"/>
    <s v="BLANCO"/>
    <n v="0.312"/>
    <x v="9"/>
  </r>
  <r>
    <x v="3"/>
    <s v="PT - LAMINA ESPUMA D-12.0"/>
    <s v="100.0X200.0X002.5"/>
    <s v="BLANCO"/>
    <n v="1.2"/>
    <x v="18"/>
  </r>
  <r>
    <x v="3"/>
    <s v="PT - LAMINA ESPUMA D-12.0"/>
    <s v="100.0X200.0X004.0"/>
    <s v="BLANCO"/>
    <n v="4.8"/>
    <x v="1"/>
  </r>
  <r>
    <x v="3"/>
    <s v="PT - LAMINA ESPUMA D-26.0"/>
    <s v="100.0X200.0X009.0"/>
    <s v="NARANJA"/>
    <n v="4.68"/>
    <x v="7"/>
  </r>
  <r>
    <x v="3"/>
    <s v="PT - LAMINA ESPUMA D-15.0"/>
    <s v="100.0X200.0X002.8"/>
    <s v="ROSADO"/>
    <n v="0.84"/>
    <x v="19"/>
  </r>
  <r>
    <x v="3"/>
    <s v="PT - LAMINA ESPUMA D-20.0"/>
    <s v="100.0X200.0X006.0"/>
    <s v="NARANJA"/>
    <n v="7.1999999999999993"/>
    <x v="12"/>
  </r>
  <r>
    <x v="3"/>
    <s v="PT - LAMINA ESPUMA D-23.0"/>
    <s v="100.0X200.0X004.3"/>
    <s v="NARANJA"/>
    <n v="1.978"/>
    <x v="14"/>
  </r>
  <r>
    <x v="3"/>
    <s v="PT - LAMINA ESPUMA D-23.0"/>
    <s v="100.0X200.0X006.5"/>
    <s v="NARANJA"/>
    <n v="2.99"/>
    <x v="130"/>
  </r>
  <r>
    <x v="3"/>
    <s v="PT - LAMINA ESPUMA D-20.0"/>
    <s v="100.0X200.0X000.9"/>
    <s v="NARANJA"/>
    <n v="1.44"/>
    <x v="25"/>
  </r>
  <r>
    <x v="3"/>
    <s v="PT - LAMINA ESPUMA D-20.0"/>
    <s v="100.0X200.0X004.0"/>
    <s v="NARANJA"/>
    <n v="8"/>
    <x v="11"/>
  </r>
  <r>
    <x v="3"/>
    <s v="PT - LAMINA ESPUMA D-30.0"/>
    <s v="150.0X200.0X001.5"/>
    <s v="LILA"/>
    <n v="180.9"/>
    <x v="243"/>
  </r>
  <r>
    <x v="3"/>
    <s v="PT - LAMINA ESPUMA D-23.0"/>
    <s v="140.0X180.0X001.3"/>
    <s v="GRIS CLARO"/>
    <n v="232.07799999999997"/>
    <x v="241"/>
  </r>
  <r>
    <x v="3"/>
    <s v="PT - LAMINA ESPUMA D-30.0"/>
    <s v="150.0X200.0X001.5"/>
    <s v="LILA"/>
    <n v="83.7"/>
    <x v="243"/>
  </r>
  <r>
    <x v="3"/>
    <s v="PT - LAMINA ESPUMA D-12.0"/>
    <s v="100.0X200.0X002.0"/>
    <s v="BLANCO"/>
    <n v="12"/>
    <x v="100"/>
  </r>
  <r>
    <x v="3"/>
    <s v="PT - LAMINA ESPUMA D-12.0"/>
    <s v="100.0X200.0X001.5"/>
    <s v="BLANCO"/>
    <n v="83.16"/>
    <x v="72"/>
  </r>
  <r>
    <x v="3"/>
    <s v="PT - LAMINA ESPUMA D-15.0"/>
    <s v="100.0X200.0X004.5"/>
    <s v="ROSADO"/>
    <n v="67.5"/>
    <x v="3"/>
  </r>
  <r>
    <x v="3"/>
    <s v="PT - LAMINA ESPUMA D-12.0"/>
    <s v="100.0X200.0X001.0"/>
    <s v="BLANCO"/>
    <n v="24"/>
    <x v="129"/>
  </r>
  <r>
    <x v="3"/>
    <s v="PT - LAMINA ESPUMA D-26.0"/>
    <s v="100.0X200.0X004.5"/>
    <s v="NARANJA"/>
    <n v="77.22"/>
    <x v="16"/>
  </r>
  <r>
    <x v="3"/>
    <s v="PT - LAMINA ESPUMA D-18.0"/>
    <s v="100.0X200.0X004.5"/>
    <s v="ROSADO"/>
    <n v="35.64"/>
    <x v="54"/>
  </r>
  <r>
    <x v="3"/>
    <s v="PT - LAMINA ESPUMA D-23.0"/>
    <s v="100.0X200.0X002.5"/>
    <s v="NARANJA"/>
    <n v="138"/>
    <x v="177"/>
  </r>
  <r>
    <x v="3"/>
    <s v="PT - LAMINA ESPUMA D-12.0"/>
    <s v="100.0X200.0X001.5"/>
    <s v="BLANCO"/>
    <n v="11.879999999999999"/>
    <x v="72"/>
  </r>
  <r>
    <x v="3"/>
    <s v="PT - LAMINA ESPUMA D-15.0"/>
    <s v="100.0X200.0X003.0"/>
    <s v="ROSADO"/>
    <n v="59.4"/>
    <x v="109"/>
  </r>
  <r>
    <x v="3"/>
    <s v="PT - LAMINA ESPUMA D-15.0"/>
    <s v="100.0X200.0X004.5"/>
    <s v="ROSADO"/>
    <n v="13.5"/>
    <x v="3"/>
  </r>
  <r>
    <x v="3"/>
    <s v="PT - LAMINA ESPUMA D-26.0"/>
    <s v="100.0X200.0X007.0"/>
    <s v="NARANJA"/>
    <n v="101.92"/>
    <x v="34"/>
  </r>
  <r>
    <x v="3"/>
    <s v="PT - LAMINA ESPUMA D-20.0"/>
    <s v="100.0X200.0X008.0"/>
    <s v="NARANJA"/>
    <n v="38.400000000000006"/>
    <x v="143"/>
  </r>
  <r>
    <x v="3"/>
    <s v="PT - LAMINA ESPUMA D-20.0"/>
    <s v="100.0X200.0X004.3"/>
    <s v="NARANJA"/>
    <n v="39.56"/>
    <x v="121"/>
  </r>
  <r>
    <x v="3"/>
    <s v="PT - LAMINA ESPUMA D-26.0"/>
    <s v="100.0X200.0X004.5"/>
    <s v="NARANJA"/>
    <n v="25.74"/>
    <x v="16"/>
  </r>
  <r>
    <x v="3"/>
    <s v="PT - LAMINA ESPUMA D-12.0"/>
    <s v="100.0X200.0X000.8"/>
    <s v="BLANCO"/>
    <n v="48"/>
    <x v="8"/>
  </r>
  <r>
    <x v="3"/>
    <s v="PT - LAMINA ESPUMA D-12.0"/>
    <s v="100.0X200.0X001.3"/>
    <s v="BLANCO"/>
    <n v="48.048000000000002"/>
    <x v="9"/>
  </r>
  <r>
    <x v="3"/>
    <s v="PT - LAMINA ESPUMA D-18.0"/>
    <s v="100.0X200.0X004.0"/>
    <s v="ROSADO"/>
    <n v="36"/>
    <x v="74"/>
  </r>
  <r>
    <x v="3"/>
    <s v="PT - LAMINA ESPUMA D-26.0"/>
    <s v="100.0X200.0X005.8"/>
    <s v="NARANJA"/>
    <n v="51.271999999999998"/>
    <x v="257"/>
  </r>
  <r>
    <x v="3"/>
    <s v="PT - LAMINA ESPUMA D-20.0 ANTIESCARA"/>
    <s v="100.0X200.0X004.0"/>
    <s v="NARANJA"/>
    <n v="3.2"/>
    <x v="13"/>
  </r>
  <r>
    <x v="3"/>
    <s v="PP - ESPUMA SEGUNDAS"/>
    <m/>
    <m/>
    <n v="4.5"/>
    <x v="220"/>
  </r>
  <r>
    <x v="3"/>
    <s v="PT - LAMINA ESPUMA D-12.0"/>
    <s v="100.0X200.0X001.0"/>
    <s v="BLANCO"/>
    <n v="24"/>
    <x v="129"/>
  </r>
  <r>
    <x v="3"/>
    <s v="PT - LAMINA ESPUMA D-12.0"/>
    <s v="100.0X200.0X001.3"/>
    <s v="BLANCO"/>
    <n v="0.624"/>
    <x v="9"/>
  </r>
  <r>
    <x v="3"/>
    <s v="PT - LAMINA ESPUMA D-12.0"/>
    <s v="100.0X200.0X004.0"/>
    <s v="BLANCO"/>
    <n v="3.84"/>
    <x v="1"/>
  </r>
  <r>
    <x v="3"/>
    <s v="PT - LAMINA ESPUMA D-15.0"/>
    <s v="100.0X200.0X004.0"/>
    <s v="ROSADO"/>
    <n v="9.6"/>
    <x v="2"/>
  </r>
  <r>
    <x v="3"/>
    <s v="PT - LAMINA ESPUMA D-26.0"/>
    <s v="100.0X200.0X006.5"/>
    <s v="NARANJA"/>
    <n v="10.14"/>
    <x v="23"/>
  </r>
  <r>
    <x v="3"/>
    <s v="PT - LAMINA ESPUMA D-26.0"/>
    <s v="100.0X200.0X012.0"/>
    <s v="NARANJA"/>
    <n v="6.24"/>
    <x v="43"/>
  </r>
  <r>
    <x v="3"/>
    <s v="PT - LAMINA ESPUMA D-20.0"/>
    <s v="100.0X200.0X001.0"/>
    <s v="NARANJA"/>
    <n v="40"/>
    <x v="75"/>
  </r>
  <r>
    <x v="3"/>
    <s v="PT - LAMINA ESPUMA D-20.0"/>
    <s v="100.0X200.0X002.0"/>
    <s v="NARANJA"/>
    <n v="40"/>
    <x v="138"/>
  </r>
  <r>
    <x v="3"/>
    <s v="PT - LAMINA ESPUMA D-26.0 PENTA"/>
    <s v="100.0X200.0X003.0"/>
    <s v="GRIS"/>
    <n v="51.480000000000004"/>
    <x v="44"/>
  </r>
  <r>
    <x v="3"/>
    <s v="PT - LAMINA ESPUMA D-12.0"/>
    <s v="100.0X200.0X001.5"/>
    <s v="BLANCO"/>
    <n v="48.239999999999995"/>
    <x v="72"/>
  </r>
  <r>
    <x v="3"/>
    <s v="PT - LAMINA ESPUMA D-18.0"/>
    <s v="100.0X200.0X004.0"/>
    <s v="ROSADO"/>
    <n v="36"/>
    <x v="74"/>
  </r>
  <r>
    <x v="3"/>
    <s v="PT - LAMINA ESPUMA D-26.0"/>
    <s v="100.0X200.0X005.0"/>
    <s v="NARANJA"/>
    <n v="52"/>
    <x v="60"/>
  </r>
  <r>
    <x v="3"/>
    <s v="PT - LAMINA ESPUMA D-26.0"/>
    <s v="100.0X200.0X009.0"/>
    <s v="NARANJA"/>
    <n v="51.48"/>
    <x v="7"/>
  </r>
  <r>
    <x v="3"/>
    <s v="PT - LAMINA ESPUMA D-15.0"/>
    <s v="100.0X200.0X004.5"/>
    <s v="ROSADO"/>
    <n v="13.5"/>
    <x v="3"/>
  </r>
  <r>
    <x v="3"/>
    <s v="PT - LAMINA ESPUMA D-23.0"/>
    <s v="100.0X200.0X004.5"/>
    <s v="NARANJA"/>
    <n v="91.08"/>
    <x v="4"/>
  </r>
  <r>
    <x v="3"/>
    <s v="PT - LAMINA ESPUMA D-26.0"/>
    <s v="100.0X200.0X005.0"/>
    <s v="NARANJA"/>
    <n v="104"/>
    <x v="60"/>
  </r>
  <r>
    <x v="3"/>
    <s v="PT - LAMINA ESPUMA D-20.0 ANTIESCARA"/>
    <s v="100.0X200.0X004.0"/>
    <s v="NARANJA"/>
    <n v="1.6"/>
    <x v="13"/>
  </r>
  <r>
    <x v="3"/>
    <s v="PT - LAMINA ESPUMA D-18.0"/>
    <s v="100.0X200.0X009.0"/>
    <s v="ROSADO"/>
    <n v="6.48"/>
    <x v="10"/>
  </r>
  <r>
    <x v="3"/>
    <s v="PT - LAMINA ESPUMA D-20.0"/>
    <s v="100.0X200.0X004.0"/>
    <s v="NARANJA"/>
    <n v="4.8000000000000007"/>
    <x v="11"/>
  </r>
  <r>
    <x v="3"/>
    <s v="PT - LAMINA ESPUMA D-20.0"/>
    <s v="100.0X200.0X006.0"/>
    <s v="NARANJA"/>
    <n v="12"/>
    <x v="12"/>
  </r>
  <r>
    <x v="3"/>
    <s v="PT - LAMINA ESPUMA D-12.0"/>
    <s v="100.0X200.0X000.8"/>
    <s v="BLANCO"/>
    <n v="0.76800000000000002"/>
    <x v="8"/>
  </r>
  <r>
    <x v="3"/>
    <s v="PT - LAMINA ESPUMA D-12.0"/>
    <s v="100.0X200.0X001.3"/>
    <s v="BLANCO"/>
    <n v="0.624"/>
    <x v="9"/>
  </r>
  <r>
    <x v="3"/>
    <s v="PT - LAMINA ESPUMA D-15.0"/>
    <s v="100.0X200.0X004.0"/>
    <s v="ROSADO"/>
    <n v="1.2"/>
    <x v="2"/>
  </r>
  <r>
    <x v="3"/>
    <s v="PT - LAMINA ESPUMA D-23.0"/>
    <s v="100.0X200.0X009.0"/>
    <s v="NARANJA"/>
    <n v="4.1399999999999997"/>
    <x v="5"/>
  </r>
  <r>
    <x v="3"/>
    <s v="PT - LAMINA ESPUMA D-23.0"/>
    <s v="100.0X200.0X004.3"/>
    <s v="NARANJA"/>
    <n v="3.956"/>
    <x v="14"/>
  </r>
  <r>
    <x v="3"/>
    <s v="PT - LAMINA ESPUMA D-23.0"/>
    <s v="100.0X200.0X006.0"/>
    <s v="NARANJA"/>
    <n v="8.2799999999999994"/>
    <x v="15"/>
  </r>
  <r>
    <x v="3"/>
    <s v="PT - LAMINA ESPUMA D-23.0"/>
    <s v="100.0X200.0X006.5"/>
    <s v="NARANJA"/>
    <n v="2.99"/>
    <x v="130"/>
  </r>
  <r>
    <x v="3"/>
    <s v="PT - LAMINA ESPUMA D-12.0"/>
    <s v="100.0X200.0X000.5"/>
    <s v="BLANCO"/>
    <n v="0.48"/>
    <x v="0"/>
  </r>
  <r>
    <x v="3"/>
    <s v="PT - LAMINA ESPUMA D-15.0"/>
    <s v="100.0X200.0X001.8"/>
    <s v="ROSADO"/>
    <n v="1.62"/>
    <x v="28"/>
  </r>
  <r>
    <x v="3"/>
    <s v="PT - LAMINA ESPUMA D-15.0"/>
    <s v="100.0X200.0X004.0"/>
    <s v="ROSADO"/>
    <n v="4.8"/>
    <x v="2"/>
  </r>
  <r>
    <x v="3"/>
    <s v="PT - LAMINA ESPUMA D-20.0"/>
    <s v="100.0X200.0X004.0"/>
    <s v="NARANJA"/>
    <n v="4.8000000000000007"/>
    <x v="11"/>
  </r>
  <r>
    <x v="3"/>
    <s v="PT - LAMINA ESPUMA D-26.0"/>
    <s v="100.0X200.0X003.0"/>
    <s v="NARANJA"/>
    <n v="51.480000000000004"/>
    <x v="6"/>
  </r>
  <r>
    <x v="3"/>
    <s v="PT - LAMINA ESPUMA D-26.0"/>
    <s v="100.0X200.0X010.0"/>
    <s v="NARANJA"/>
    <n v="52"/>
    <x v="94"/>
  </r>
  <r>
    <x v="3"/>
    <s v="PT - LAMINA ESPUMA D-15.0"/>
    <s v="100.0X200.0X001.0"/>
    <s v="ROSADO"/>
    <n v="30"/>
    <x v="221"/>
  </r>
  <r>
    <x v="3"/>
    <s v="PT - LAMINA ESPUMA D-15.0"/>
    <s v="100.0X200.0X001.5"/>
    <s v="ROSADO"/>
    <n v="30.150000000000002"/>
    <x v="287"/>
  </r>
  <r>
    <x v="3"/>
    <s v="PT - LAMINA ESPUMA D-15.0"/>
    <s v="100.0X200.0X002.0"/>
    <s v="ROSADO"/>
    <n v="30"/>
    <x v="86"/>
  </r>
  <r>
    <x v="3"/>
    <s v="PT - LAMINA ESPUMA D-26.0"/>
    <s v="100.0X200.0X007.0"/>
    <s v="NARANJA"/>
    <n v="50.96"/>
    <x v="34"/>
  </r>
  <r>
    <x v="3"/>
    <s v="PT - LAMINA ESPUMA D-40.0"/>
    <s v="160.0X190.0X008.0"/>
    <s v="GRIS"/>
    <n v="9.7279999999999998"/>
    <x v="288"/>
  </r>
  <r>
    <x v="3"/>
    <s v="PT - LAMINA ESPUMA D-26.0 PENTA"/>
    <s v="100.0X200.0X003.0"/>
    <s v="GRIS"/>
    <n v="51.480000000000004"/>
    <x v="44"/>
  </r>
  <r>
    <x v="3"/>
    <s v="PT - LAMINA ESPUMA D-26.0 PENTA"/>
    <s v="100.0X200.0X005.0"/>
    <s v="GRIS"/>
    <n v="52"/>
    <x v="81"/>
  </r>
  <r>
    <x v="3"/>
    <s v="PT - LAMINA ESPUMA D-30.0"/>
    <s v="100.0X200.0X005.0"/>
    <s v="NARANJA"/>
    <n v="300"/>
    <x v="153"/>
  </r>
  <r>
    <x v="3"/>
    <s v="PT - LAMINA ESPUMA D-30.0"/>
    <s v="100.0X200.0X008.0"/>
    <s v="NARANJA"/>
    <n v="115.19999999999999"/>
    <x v="112"/>
  </r>
  <r>
    <x v="3"/>
    <s v="PT - LAMINA ESPUMA D-12.0"/>
    <s v="100.0X200.0X000.5"/>
    <s v="BLANCO"/>
    <n v="0.24"/>
    <x v="0"/>
  </r>
  <r>
    <x v="3"/>
    <s v="PT - LAMINA ESPUMA D-12.0"/>
    <s v="100.0X200.0X000.8"/>
    <s v="BLANCO"/>
    <n v="0.96"/>
    <x v="8"/>
  </r>
  <r>
    <x v="3"/>
    <s v="PT - LAMINA ESPUMA D-12.0"/>
    <s v="100.0X200.0X001.3"/>
    <s v="BLANCO"/>
    <n v="0.93599999999999994"/>
    <x v="9"/>
  </r>
  <r>
    <x v="3"/>
    <s v="PT - LAMINA ESPUMA D-12.0"/>
    <s v="100.0X200.0X004.0"/>
    <s v="BLANCO"/>
    <n v="4.8"/>
    <x v="1"/>
  </r>
  <r>
    <x v="3"/>
    <s v="PT - LAMINA ESPUMA D-15.0"/>
    <s v="100.0X200.0X004.0"/>
    <s v="ROSADO"/>
    <n v="6"/>
    <x v="2"/>
  </r>
  <r>
    <x v="3"/>
    <s v="PT - LAMINA ESPUMA D-20.0"/>
    <s v="100.0X200.0X004.0"/>
    <s v="NARANJA"/>
    <n v="4.8000000000000007"/>
    <x v="11"/>
  </r>
  <r>
    <x v="3"/>
    <s v="PT - LAMINA ESPUMA D-23.0"/>
    <s v="100.0X200.0X006.0"/>
    <s v="NARANJA"/>
    <n v="5.52"/>
    <x v="15"/>
  </r>
  <r>
    <x v="3"/>
    <s v="PT - LAMINA ESPUMA D-26.0"/>
    <s v="100.0X200.0X006.5"/>
    <s v="NARANJA"/>
    <n v="3.38"/>
    <x v="23"/>
  </r>
  <r>
    <x v="3"/>
    <s v="PT - LAMINA CASATA D-90.0"/>
    <s v="140.0X190.0X002.0"/>
    <m/>
    <n v="114.91200000000001"/>
    <x v="247"/>
  </r>
  <r>
    <x v="3"/>
    <s v="PT - LAMINA ESPUMA D-23.0"/>
    <s v="100.0X200.0X009.0"/>
    <s v="NARANJA"/>
    <n v="74.52"/>
    <x v="5"/>
  </r>
  <r>
    <x v="3"/>
    <s v="PT - LAMINA ESPUMA D-26.0"/>
    <s v="100.0X200.0X006.5"/>
    <s v="NARANJA"/>
    <n v="6.76"/>
    <x v="23"/>
  </r>
  <r>
    <x v="3"/>
    <s v="PT - LAMINA ESPUMA D-20.0"/>
    <s v="100.0X200.0X000.9"/>
    <s v="NARANJA"/>
    <n v="2.52"/>
    <x v="25"/>
  </r>
  <r>
    <x v="3"/>
    <s v="PT - LAMINA ESPUMA D-26.0 REBORDEADA"/>
    <s v="048.0X065.0X005.0"/>
    <s v="ROSADO"/>
    <n v="24.336000000000002"/>
    <x v="277"/>
  </r>
  <r>
    <x v="3"/>
    <s v="PT - LAMINA ESPUMA D-18.0 REBORDEADA"/>
    <s v="048.0X065.0X005.0"/>
    <s v="ROSADO"/>
    <n v="33.695999999999998"/>
    <x v="209"/>
  </r>
  <r>
    <x v="3"/>
    <s v="PT - LAMINA ESPUMA D-15.0"/>
    <s v="100.0X200.0X002.8"/>
    <s v="ROSADO"/>
    <n v="2.52"/>
    <x v="19"/>
  </r>
  <r>
    <x v="3"/>
    <s v="PT - LAMINA ESPUMA D-26.0"/>
    <s v="100.0X200.0X003.0"/>
    <s v="NARANJA"/>
    <n v="4.68"/>
    <x v="6"/>
  </r>
  <r>
    <x v="3"/>
    <s v="PT - LAMINA ESPUMA D-12.0"/>
    <s v="100.0X200.0X000.5"/>
    <s v="BLANCO"/>
    <n v="1.2"/>
    <x v="0"/>
  </r>
  <r>
    <x v="3"/>
    <s v="PT - LAMINA ESPUMA D-20.0"/>
    <s v="100.0X200.0X004.0"/>
    <s v="NARANJA"/>
    <n v="1.6"/>
    <x v="11"/>
  </r>
  <r>
    <x v="3"/>
    <s v="PT - LAMINA ESPUMA D-23.0"/>
    <s v="100.0X200.0X004.3"/>
    <s v="NARANJA"/>
    <n v="5.9340000000000002"/>
    <x v="14"/>
  </r>
  <r>
    <x v="3"/>
    <s v="PT - LAMINA ESPUMA D-23.0"/>
    <s v="100.0X200.0X006.0"/>
    <s v="NARANJA"/>
    <n v="5.52"/>
    <x v="15"/>
  </r>
  <r>
    <x v="3"/>
    <s v="PT - LAMINA ESPUMA D-23.0"/>
    <s v="100.0X200.0X009.0"/>
    <s v="NARANJA"/>
    <n v="8.2799999999999994"/>
    <x v="5"/>
  </r>
  <r>
    <x v="3"/>
    <s v="PT - LAMINA ESPUMA D-12.0"/>
    <s v="100.0X200.0X000.8"/>
    <s v="BLANCO"/>
    <n v="3.84"/>
    <x v="8"/>
  </r>
  <r>
    <x v="3"/>
    <s v="PT - LAMINA ESPUMA D-12.0"/>
    <s v="100.0X200.0X001.3"/>
    <s v="BLANCO"/>
    <n v="6.24"/>
    <x v="9"/>
  </r>
  <r>
    <x v="3"/>
    <s v="PT - LAMINA ESPUMA D-12.0"/>
    <s v="100.0X200.0X004.0"/>
    <s v="BLANCO"/>
    <n v="3.84"/>
    <x v="1"/>
  </r>
  <r>
    <x v="3"/>
    <s v="PT - LAMINA ESPUMA D-15.0"/>
    <s v="100.0X200.0X004.0"/>
    <s v="ROSADO"/>
    <n v="3.5999999999999996"/>
    <x v="2"/>
  </r>
  <r>
    <x v="3"/>
    <s v="PT - LAMINA ESPUMA D-15.0"/>
    <s v="100.0X200.0X006.0"/>
    <s v="ROSADO"/>
    <n v="5.4"/>
    <x v="21"/>
  </r>
  <r>
    <x v="3"/>
    <s v="PT - LAMINA ESPUMA D-18.0"/>
    <s v="100.0X200.0X009.0"/>
    <s v="ROSADO"/>
    <n v="6.48"/>
    <x v="10"/>
  </r>
  <r>
    <x v="3"/>
    <s v="PT - LAMINA ESPUMA D-26.0 REBORDEADA"/>
    <s v="050.0X065.0X005.0"/>
    <s v="ROSADO CLARO"/>
    <n v="50.699999999999996"/>
    <x v="289"/>
  </r>
  <r>
    <x v="3"/>
    <s v="PT - LAMINA ESPUMA D-26.0 REBORDEADA"/>
    <s v="050.0X065.0X005.0"/>
    <s v="ROSADO CLARO"/>
    <n v="101.39999999999999"/>
    <x v="289"/>
  </r>
  <r>
    <x v="3"/>
    <s v="PT - LAMINA ESPUMA D-23.0 REBORDEADA"/>
    <s v="050.0X065.0X005.0"/>
    <s v="ROSADO CLARO"/>
    <n v="134.56800000000001"/>
    <x v="290"/>
  </r>
  <r>
    <x v="3"/>
    <s v="PT - LAMINA ESPUMA D-18.0 REBORDEADA"/>
    <s v="050.0X065.0X005.0"/>
    <s v="ROSADO CLARO"/>
    <n v="70.199999999999989"/>
    <x v="291"/>
  </r>
  <r>
    <x v="3"/>
    <s v="PT - LAMINA ESPUMA D-12.0"/>
    <s v="100.0X200.0X000.4"/>
    <s v="BLANCO"/>
    <n v="72"/>
    <x v="197"/>
  </r>
  <r>
    <x v="3"/>
    <s v="PT - LAMINA ESPUMA D-23.0"/>
    <s v="140.0X180.0X001.3"/>
    <s v="GRIS CLARO"/>
    <n v="116.03899999999999"/>
    <x v="241"/>
  </r>
  <r>
    <x v="3"/>
    <s v="PT - LAMINA ESPUMA D-23.0"/>
    <s v="140.0X180.0X001.3"/>
    <s v="GRIS CLARO"/>
    <n v="116.03899999999999"/>
    <x v="241"/>
  </r>
  <r>
    <x v="3"/>
    <s v="PT - LAMINA ESPUMA D-12.0"/>
    <s v="100.0X200.0X000.8"/>
    <s v="BLANCO"/>
    <n v="1.536"/>
    <x v="8"/>
  </r>
  <r>
    <x v="3"/>
    <s v="PT - LAMINA ESPUMA D-12.0"/>
    <s v="100.0X200.0X001.3"/>
    <s v="BLANCO"/>
    <n v="0.624"/>
    <x v="9"/>
  </r>
  <r>
    <x v="3"/>
    <s v="PT - LAMINA ESPUMA D-23.0"/>
    <s v="100.0X200.0X006.0"/>
    <s v="NARANJA"/>
    <n v="2.76"/>
    <x v="15"/>
  </r>
  <r>
    <x v="3"/>
    <s v="PT - LAMINA ESPUMA D-26.0"/>
    <s v="100.0X200.0X003.0"/>
    <s v="NARANJA"/>
    <n v="1.56"/>
    <x v="6"/>
  </r>
  <r>
    <x v="3"/>
    <s v="PT - LAMINA ESPUMA D-26.0"/>
    <s v="100.0X200.0X006.5"/>
    <s v="NARANJA"/>
    <n v="13.52"/>
    <x v="23"/>
  </r>
  <r>
    <x v="3"/>
    <s v="PT - LAMINA ESPUMA D-26.0 PENTA"/>
    <s v="100.0X200.0X004.5"/>
    <s v="GRIS"/>
    <n v="2.34"/>
    <x v="96"/>
  </r>
  <r>
    <x v="3"/>
    <s v="PT - LAMINA ESPUMA D-12.0"/>
    <s v="100.0X200.0X002.5"/>
    <s v="BLANCO"/>
    <n v="0.6"/>
    <x v="18"/>
  </r>
  <r>
    <x v="3"/>
    <s v="PT - LAMINA ESPUMA D-15.0"/>
    <s v="100.0X200.0X001.8"/>
    <s v="ROSADO"/>
    <n v="0.54"/>
    <x v="28"/>
  </r>
  <r>
    <x v="3"/>
    <s v="PT - LAMINA ESPUMA D-15.0"/>
    <s v="100.0X200.0X004.0"/>
    <s v="ROSADO"/>
    <n v="1.2"/>
    <x v="2"/>
  </r>
  <r>
    <x v="3"/>
    <s v="PT - LAMINA ESPUMA D-15.0"/>
    <s v="100.0X200.0X006.0"/>
    <s v="ROSADO"/>
    <n v="1.8"/>
    <x v="21"/>
  </r>
  <r>
    <x v="3"/>
    <s v="PT - LAMINA ESPUMA D-20.0"/>
    <s v="100.0X200.0X006.0"/>
    <s v="NARANJA"/>
    <n v="9.6"/>
    <x v="12"/>
  </r>
  <r>
    <x v="3"/>
    <s v="PT - LAMINA ESPUMA D-23.0"/>
    <s v="100.0X200.0X004.3"/>
    <s v="NARANJA"/>
    <n v="3.956"/>
    <x v="14"/>
  </r>
  <r>
    <x v="3"/>
    <s v="PT - LAMINA ESPUMA D-12.0"/>
    <s v="100.0X200.0X001.8"/>
    <s v="BLANCO"/>
    <n v="23.759999999999998"/>
    <x v="26"/>
  </r>
  <r>
    <x v="3"/>
    <s v="PT - LAMINA ESPUMA D-26.0 PENTA"/>
    <s v="100.0X200.0X007.5"/>
    <s v="GRIS"/>
    <n v="50.699999999999996"/>
    <x v="63"/>
  </r>
  <r>
    <x v="3"/>
    <s v="PT - LAMINA ESPUMA D-12.0"/>
    <s v="100.0X200.0X001.3"/>
    <s v="BLANCO"/>
    <n v="0.93599999999999994"/>
    <x v="9"/>
  </r>
  <r>
    <x v="3"/>
    <s v="PT - LAMINA ESPUMA D-15.0"/>
    <s v="100.0X200.0X004.0"/>
    <s v="ROSADO"/>
    <n v="1.2"/>
    <x v="2"/>
  </r>
  <r>
    <x v="3"/>
    <s v="PT - LAMINA ESPUMA D-20.0"/>
    <s v="100.0X200.0X004.0"/>
    <s v="NARANJA"/>
    <n v="1.6"/>
    <x v="11"/>
  </r>
  <r>
    <x v="3"/>
    <s v="PT - LAMINA ESPUMA D-23.0"/>
    <s v="100.0X200.0X006.0"/>
    <s v="NARANJA"/>
    <n v="2.76"/>
    <x v="15"/>
  </r>
  <r>
    <x v="3"/>
    <s v="PT - LAMINA ESPUMA D-20.0"/>
    <s v="100.0X200.0X000.9"/>
    <s v="NARANJA"/>
    <n v="0.72"/>
    <x v="25"/>
  </r>
  <r>
    <x v="3"/>
    <s v="PP - ESPUMA SEGUNDAS"/>
    <m/>
    <m/>
    <n v="0.8"/>
    <x v="220"/>
  </r>
  <r>
    <x v="3"/>
    <s v="PT - LAMINA ESPUMA D-12.0"/>
    <s v="100.0X200.0X000.8"/>
    <s v="BLANCO"/>
    <n v="0.38400000000000001"/>
    <x v="8"/>
  </r>
  <r>
    <x v="3"/>
    <s v="PT - LAMINA ESPUMA D-12.0"/>
    <s v="100.0X200.0X004.0"/>
    <s v="BLANCO"/>
    <n v="0.96"/>
    <x v="1"/>
  </r>
  <r>
    <x v="3"/>
    <s v="PT - LAMINA ESPUMA D-15.0"/>
    <s v="100.0X200.0X004.0"/>
    <s v="ROSADO"/>
    <n v="1.2"/>
    <x v="2"/>
  </r>
  <r>
    <x v="3"/>
    <s v="PT - LAMINA ESPUMA D-26.0"/>
    <s v="150.0X200.0X001.3"/>
    <s v="ROSADO"/>
    <n v="186.57599999999999"/>
    <x v="61"/>
  </r>
  <r>
    <x v="3"/>
    <s v="PT - LAMINA ESPUMA D-23.0"/>
    <s v="150.0X200.0X001.3"/>
    <s v="GRIS CLARO"/>
    <n v="277.173"/>
    <x v="70"/>
  </r>
  <r>
    <x v="3"/>
    <s v="PT - LAMINA ESPUMA D-26.0"/>
    <s v="150.0X200.0X001.7"/>
    <s v="GRIS"/>
    <n v="274.48200000000003"/>
    <x v="95"/>
  </r>
  <r>
    <x v="3"/>
    <s v="PT - LAMINA ESPUMA D-18.0"/>
    <s v="100.0X200.0X009.0"/>
    <s v="ROSADO"/>
    <n v="6.48"/>
    <x v="10"/>
  </r>
  <r>
    <x v="3"/>
    <s v="PT - LAMINA ESPUMA D-20.0"/>
    <s v="100.0X200.0X006.0"/>
    <s v="NARANJA"/>
    <n v="12"/>
    <x v="12"/>
  </r>
  <r>
    <x v="3"/>
    <s v="PT - LAMINA ESPUMA D-23.0"/>
    <s v="100.0X200.0X009.0"/>
    <s v="NARANJA"/>
    <n v="4.1399999999999997"/>
    <x v="5"/>
  </r>
  <r>
    <x v="3"/>
    <s v="PT - LAMINA ESPUMA D-12.0"/>
    <s v="100.0X200.0X000.8"/>
    <s v="BLANCO"/>
    <n v="0.192"/>
    <x v="8"/>
  </r>
  <r>
    <x v="3"/>
    <s v="PT - LAMINA ESPUMA D-12.0"/>
    <s v="100.0X200.0X004.0"/>
    <s v="BLANCO"/>
    <n v="4.8"/>
    <x v="1"/>
  </r>
  <r>
    <x v="3"/>
    <s v="PT - LAMINA ESPUMA D-23.0"/>
    <s v="100.0X200.0X009.0"/>
    <s v="NARANJA"/>
    <n v="8.2799999999999994"/>
    <x v="5"/>
  </r>
  <r>
    <x v="3"/>
    <s v="PT - LAMINA ESPUMA D-26.0"/>
    <s v="100.0X200.0X006.5"/>
    <s v="NARANJA"/>
    <n v="3.38"/>
    <x v="23"/>
  </r>
  <r>
    <x v="3"/>
    <s v="PT - LAMINA ESPUMA D-20.0"/>
    <s v="100.0X200.0X000.9"/>
    <s v="NARANJA"/>
    <n v="2.16"/>
    <x v="25"/>
  </r>
  <r>
    <x v="3"/>
    <s v="PT - LAMINA ESPUMA D-26.0"/>
    <s v="100.0X200.0X006.8"/>
    <s v="NARANJA"/>
    <n v="106.08"/>
    <x v="31"/>
  </r>
  <r>
    <x v="3"/>
    <s v="PT - LAMINA ESPUMA D-23.0"/>
    <s v="100.0X200.0X006.5"/>
    <s v="NARANJA"/>
    <n v="89.7"/>
    <x v="130"/>
  </r>
  <r>
    <x v="3"/>
    <s v="PT - LAMINA ESPUMA D-23.0"/>
    <s v="100.0X200.0X006.5"/>
    <s v="NARANJA"/>
    <n v="44.85"/>
    <x v="130"/>
  </r>
  <r>
    <x v="3"/>
    <s v="PT - LAMINA ESPUMA D-23.0"/>
    <s v="100.0X200.0X004.5"/>
    <s v="NARANJA"/>
    <n v="45.54"/>
    <x v="4"/>
  </r>
  <r>
    <x v="3"/>
    <s v="PT - LAMINA ESPUMA D-26.0"/>
    <s v="100.0X200.0X004.5"/>
    <s v="NARANJA"/>
    <n v="51.48"/>
    <x v="16"/>
  </r>
  <r>
    <x v="3"/>
    <s v="PT - LAMINA ESPUMA D-12.0"/>
    <s v="100.0X200.0X001.5"/>
    <s v="BLANCO"/>
    <n v="24.119999999999997"/>
    <x v="72"/>
  </r>
  <r>
    <x v="3"/>
    <s v="PT - LAMINA ESPUMA D-12.0"/>
    <s v="100.0X200.0X001.8"/>
    <s v="BLANCO"/>
    <n v="24.192"/>
    <x v="26"/>
  </r>
  <r>
    <x v="3"/>
    <s v="PT - LAMINA ESPUMA D-26.0"/>
    <s v="100.0X200.0X006.0"/>
    <s v="NARANJA"/>
    <n v="159.12"/>
    <x v="110"/>
  </r>
  <r>
    <x v="3"/>
    <s v="PT - LAMINA ESPUMA D-23.0"/>
    <s v="140.0X190.0X003.0"/>
    <s v="NARANJA"/>
    <n v="60.568199999999997"/>
    <x v="123"/>
  </r>
  <r>
    <x v="3"/>
    <s v="PT - LAMINA ESPUMA D-30.0"/>
    <s v="140.0X190.0X004.5"/>
    <s v="NARANJA"/>
    <n v="79.00200000000001"/>
    <x v="215"/>
  </r>
  <r>
    <x v="3"/>
    <s v="PT - LAMINA ESPUMA D-23.0"/>
    <s v="100.0X200.0X009.0"/>
    <s v="NARANJA"/>
    <n v="4.1399999999999997"/>
    <x v="5"/>
  </r>
  <r>
    <x v="3"/>
    <s v="PT - LAMINA ESPUMA D-15.0"/>
    <s v="100.0X200.0X001.8"/>
    <s v="ROSADO"/>
    <n v="1.08"/>
    <x v="28"/>
  </r>
  <r>
    <x v="3"/>
    <s v="PT - LAMINA ESPUMA D-23.0"/>
    <s v="100.0X200.0X004.3"/>
    <s v="NARANJA"/>
    <n v="5.9340000000000002"/>
    <x v="14"/>
  </r>
  <r>
    <x v="3"/>
    <s v="PT - LAMINA ESPUMA D-26.0 PENTA"/>
    <s v="100.0X200.0X004.5"/>
    <s v="GRIS"/>
    <n v="2.34"/>
    <x v="96"/>
  </r>
  <r>
    <x v="3"/>
    <s v="PT - LAMINA ESPUMA D-18.0"/>
    <s v="100.0X200.0X003.0"/>
    <s v="ROSADO"/>
    <n v="35.64"/>
    <x v="37"/>
  </r>
  <r>
    <x v="3"/>
    <s v="PT - LAMINA ESPUMA D-26.0"/>
    <s v="100.0X200.0X004.5"/>
    <s v="NARANJA"/>
    <n v="102.96"/>
    <x v="16"/>
  </r>
  <r>
    <x v="3"/>
    <s v="PT - LAMINA ESPUMA D-26.0"/>
    <s v="100.0X200.0X007.0"/>
    <s v="NARANJA"/>
    <n v="152.88"/>
    <x v="34"/>
  </r>
  <r>
    <x v="3"/>
    <s v="PT - LAMINA CASATA D-70.0"/>
    <s v="098.0X188.0X012.0"/>
    <m/>
    <n v="61.904800000000002"/>
    <x v="134"/>
  </r>
  <r>
    <x v="3"/>
    <s v="PT - LAMINA CASATA D-70.0"/>
    <s v="118.0X188.0X012.0"/>
    <m/>
    <n v="74.538399999999996"/>
    <x v="194"/>
  </r>
  <r>
    <x v="3"/>
    <s v="PT - LAMINA CASATA D-70.0"/>
    <s v="138.0X188.0X012.0"/>
    <m/>
    <n v="87.171999999999997"/>
    <x v="136"/>
  </r>
  <r>
    <x v="3"/>
    <s v="PT - LAMINA ESPUMA D-26.0 PENTA"/>
    <s v="100.0X200.0X004.5"/>
    <s v="GRIS"/>
    <n v="51.48"/>
    <x v="96"/>
  </r>
  <r>
    <x v="3"/>
    <s v="PT - LAMINA ESPUMA D-23.0"/>
    <s v="100.0X200.0X004.3"/>
    <s v="NARANJA"/>
    <n v="1.978"/>
    <x v="14"/>
  </r>
  <r>
    <x v="3"/>
    <s v="PT - LAMINA ESPUMA D-20.0"/>
    <s v="100.0X200.0X004.0"/>
    <s v="NARANJA"/>
    <n v="9.6000000000000014"/>
    <x v="11"/>
  </r>
  <r>
    <x v="3"/>
    <s v="PT - LAMINA ESPUMA D-26.0"/>
    <s v="100.0X200.0X006.0"/>
    <s v="NARANJA"/>
    <n v="53.04"/>
    <x v="110"/>
  </r>
  <r>
    <x v="3"/>
    <s v="PT - LAMINA ESPUMA D-18.0"/>
    <s v="100.0X200.0X001.5"/>
    <s v="ROSADO"/>
    <n v="35.64"/>
    <x v="159"/>
  </r>
  <r>
    <x v="3"/>
    <s v="PT - LAMINA ESPUMA D-15.0"/>
    <s v="100.0X200.0X002.8"/>
    <s v="ROSADO"/>
    <n v="2.52"/>
    <x v="19"/>
  </r>
  <r>
    <x v="3"/>
    <s v="PT - LAMINA ESPUMA D-15.0"/>
    <s v="100.0X200.0X004.0"/>
    <s v="ROSADO"/>
    <n v="6"/>
    <x v="2"/>
  </r>
  <r>
    <x v="3"/>
    <s v="PT - LAMINA ESPUMA D-20.0"/>
    <s v="100.0X200.0X004.0"/>
    <s v="NARANJA"/>
    <n v="12.8"/>
    <x v="11"/>
  </r>
  <r>
    <x v="3"/>
    <s v="PT - LAMINA ESPUMA D-20.0"/>
    <s v="100.0X200.0X006.0"/>
    <s v="NARANJA"/>
    <n v="7.1999999999999993"/>
    <x v="12"/>
  </r>
  <r>
    <x v="3"/>
    <s v="PT - LAMINA ESPUMA D-23.0"/>
    <s v="100.0X200.0X004.3"/>
    <s v="NARANJA"/>
    <n v="17.802"/>
    <x v="14"/>
  </r>
  <r>
    <x v="3"/>
    <s v="PT - LAMINA ESPUMA D-23.0"/>
    <s v="100.0X200.0X006.0"/>
    <s v="NARANJA"/>
    <n v="5.52"/>
    <x v="15"/>
  </r>
  <r>
    <x v="3"/>
    <s v="PT - LAMINA ESPUMA D-12.0"/>
    <s v="100.0X200.0X000.8"/>
    <s v="BLANCO"/>
    <n v="1.536"/>
    <x v="8"/>
  </r>
  <r>
    <x v="3"/>
    <s v="PT - LAMINA ESPUMA D-12.0"/>
    <s v="100.0X200.0X001.3"/>
    <s v="BLANCO"/>
    <n v="0.312"/>
    <x v="9"/>
  </r>
  <r>
    <x v="3"/>
    <s v="PT - LAMINA ESPUMA D-12.0"/>
    <s v="100.0X200.0X004.0"/>
    <s v="BLANCO"/>
    <n v="1.92"/>
    <x v="1"/>
  </r>
  <r>
    <x v="3"/>
    <s v="PT - LAMINA ESPUMA D-15.0"/>
    <s v="100.0X200.0X006.0"/>
    <s v="ROSADO"/>
    <n v="1.8"/>
    <x v="21"/>
  </r>
  <r>
    <x v="3"/>
    <s v="PT - LAMINA ESPUMA D-20.0"/>
    <s v="100.0X200.0X006.0"/>
    <s v="NARANJA"/>
    <n v="9.6"/>
    <x v="12"/>
  </r>
  <r>
    <x v="3"/>
    <s v="PT - LAMINA ESPUMA D-23.0"/>
    <s v="100.0X200.0X004.3"/>
    <s v="NARANJA"/>
    <n v="7.9119999999999999"/>
    <x v="14"/>
  </r>
  <r>
    <x v="3"/>
    <s v="PT - LAMINA ESPUMA D-26.0"/>
    <s v="100.0X200.0X006.5"/>
    <s v="NARANJA"/>
    <n v="3.38"/>
    <x v="23"/>
  </r>
  <r>
    <x v="3"/>
    <s v="PT - LAMINA ESPUMA D-26.0"/>
    <s v="100.0X200.0X006.5"/>
    <s v="NARANJA"/>
    <n v="10.14"/>
    <x v="23"/>
  </r>
  <r>
    <x v="3"/>
    <s v="PT - LAMINA ESPUMA D-20.0"/>
    <s v="100.0X200.0X000.9"/>
    <s v="NARANJA"/>
    <n v="2.52"/>
    <x v="25"/>
  </r>
  <r>
    <x v="3"/>
    <s v="PT - LAMINA ESPUMA D-26.0"/>
    <s v="150.0X200.0X001.3"/>
    <s v="ROSADO"/>
    <n v="47.658000000000001"/>
    <x v="61"/>
  </r>
  <r>
    <x v="3"/>
    <s v="PT - LAMINA ESPUMA D-23.0"/>
    <s v="150.0X200.0X001.3"/>
    <s v="GRIS CLARO"/>
    <n v="58.305"/>
    <x v="70"/>
  </r>
  <r>
    <x v="3"/>
    <s v="PT - LAMINA ESPUMA D-26.0"/>
    <s v="150.0X200.0X001.4"/>
    <s v="GRIS"/>
    <n v="232.596"/>
    <x v="111"/>
  </r>
  <r>
    <x v="3"/>
    <s v="PT - LAMINA ESPUMA D-26.0"/>
    <s v="150.0X200.0X001.2"/>
    <s v="GRIS"/>
    <n v="388.44"/>
    <x v="113"/>
  </r>
  <r>
    <x v="3"/>
    <s v="PT - LAMINA CASATA D-70.0"/>
    <s v="100.0X190.0X016.0"/>
    <m/>
    <n v="42.56"/>
    <x v="115"/>
  </r>
  <r>
    <x v="3"/>
    <s v="PT - LAMINA CASATA D-70.0"/>
    <s v="120.0X190.0X016.0"/>
    <m/>
    <n v="51.072000000000003"/>
    <x v="116"/>
  </r>
  <r>
    <x v="3"/>
    <s v="PT - LAMINA CASATA D-70.0"/>
    <s v="140.0X190.0X016.0"/>
    <m/>
    <n v="297.92"/>
    <x v="118"/>
  </r>
  <r>
    <x v="3"/>
    <s v="PT - LAMINA ESPUMA D-12.0"/>
    <s v="100.0X200.0X001.3"/>
    <s v="BLANCO"/>
    <n v="1.248"/>
    <x v="9"/>
  </r>
  <r>
    <x v="3"/>
    <s v="PT - LAMINA ESPUMA D-15.0"/>
    <s v="100.0X200.0X006.0"/>
    <s v="ROSADO"/>
    <n v="28.8"/>
    <x v="21"/>
  </r>
  <r>
    <x v="3"/>
    <s v="PT - LAMINA ESPUMA D-20.0"/>
    <s v="100.0X200.0X004.0"/>
    <s v="NARANJA"/>
    <n v="120"/>
    <x v="11"/>
  </r>
  <r>
    <x v="3"/>
    <s v="PT - LAMINA ESPUMA D-12.0"/>
    <s v="100.0X200.0X001.0"/>
    <s v="BLANCO"/>
    <n v="24"/>
    <x v="129"/>
  </r>
  <r>
    <x v="3"/>
    <s v="PT - LAMINA ESPUMA D-15.0"/>
    <s v="100.0X200.0X002.8"/>
    <s v="ROSADO"/>
    <n v="30.24"/>
    <x v="19"/>
  </r>
  <r>
    <x v="3"/>
    <s v="PT - LAMINA ESPUMA D-15.0"/>
    <s v="100.0X200.0X001.8"/>
    <s v="ROSADO"/>
    <n v="2.7"/>
    <x v="28"/>
  </r>
  <r>
    <x v="3"/>
    <s v="PT - LAMINA ESPUMA D-15.0"/>
    <s v="100.0X200.0X002.8"/>
    <s v="ROSADO"/>
    <n v="2.52"/>
    <x v="19"/>
  </r>
  <r>
    <x v="3"/>
    <s v="PT - LAMINA ESPUMA D-26.0"/>
    <s v="100.0X200.0X007.0"/>
    <s v="NARANJA"/>
    <n v="10.92"/>
    <x v="34"/>
  </r>
  <r>
    <x v="3"/>
    <s v="PT - LAMINA ESPUMA D-26.0 PENTA"/>
    <s v="100.0X200.0X004.5"/>
    <s v="GRIS"/>
    <n v="11.7"/>
    <x v="96"/>
  </r>
  <r>
    <x v="3"/>
    <s v="PT - LAMINA ESPUMA D-26.0 PENTA"/>
    <s v="100.0X200.0X007.0"/>
    <s v="GRIS"/>
    <n v="10.92"/>
    <x v="188"/>
  </r>
  <r>
    <x v="3"/>
    <s v="PT - LAMINA ESPUMA D-20.0"/>
    <s v="100.0X200.0X000.9"/>
    <s v="NARANJA"/>
    <n v="3.5999999999999996"/>
    <x v="25"/>
  </r>
  <r>
    <x v="3"/>
    <s v="PT - LAMINA ESPUMA D-23.0"/>
    <s v="100.0X190.0X003.0"/>
    <s v="NARANJA"/>
    <n v="43.262999999999998"/>
    <x v="122"/>
  </r>
  <r>
    <x v="3"/>
    <s v="PT - LAMINA ESPUMA D-15.0"/>
    <s v="100.0X200.0X004.5"/>
    <s v="ROSADO"/>
    <n v="40.5"/>
    <x v="3"/>
  </r>
  <r>
    <x v="3"/>
    <s v="PT - LAMINA ESPUMA D-12.0"/>
    <s v="100.0X200.0X001.0"/>
    <s v="BLANCO"/>
    <n v="24"/>
    <x v="129"/>
  </r>
  <r>
    <x v="3"/>
    <s v="PT - LAMINA ESPUMA D-23.0"/>
    <s v="100.0X200.0X009.0"/>
    <s v="NARANJA"/>
    <n v="4.1399999999999997"/>
    <x v="5"/>
  </r>
  <r>
    <x v="3"/>
    <s v="PT - LAMINA ESPUMA D-12.0"/>
    <s v="100.0X200.0X000.8"/>
    <s v="BLANCO"/>
    <n v="0.192"/>
    <x v="8"/>
  </r>
  <r>
    <x v="3"/>
    <s v="PT - LAMINA ESPUMA D-12.0"/>
    <s v="100.0X200.0X002.5"/>
    <s v="BLANCO"/>
    <n v="0.6"/>
    <x v="18"/>
  </r>
  <r>
    <x v="3"/>
    <s v="PT - LAMINA ESPUMA D-15.0"/>
    <s v="100.0X200.0X004.0"/>
    <s v="ROSADO"/>
    <n v="2.4"/>
    <x v="2"/>
  </r>
  <r>
    <x v="3"/>
    <s v="PT - LAMINA ESPUMA D-23.0"/>
    <s v="100.0X200.0X006.0"/>
    <s v="NARANJA"/>
    <n v="2.76"/>
    <x v="15"/>
  </r>
  <r>
    <x v="3"/>
    <s v="PT - LAMINA ESPUMA D-26.0"/>
    <s v="100.0X200.0X006.5"/>
    <s v="NARANJA"/>
    <n v="3.38"/>
    <x v="23"/>
  </r>
  <r>
    <x v="3"/>
    <s v="PT - LAMINA ESPUMA D-26.0 PENTA"/>
    <s v="100.0X200.0X002.0"/>
    <s v="GRIS"/>
    <n v="2.08"/>
    <x v="187"/>
  </r>
  <r>
    <x v="3"/>
    <s v="PT - LAMINA ESPUMA D-20.0"/>
    <s v="100.0X200.0X000.9"/>
    <s v="NARANJA"/>
    <n v="1.7999999999999998"/>
    <x v="25"/>
  </r>
  <r>
    <x v="3"/>
    <s v="PT - LAMINA ESPUMA D-20.0"/>
    <s v="100.0X200.0X006.0"/>
    <s v="NARANJA"/>
    <n v="9.6"/>
    <x v="12"/>
  </r>
  <r>
    <x v="3"/>
    <s v="PT - LAMINA ESPUMA D-20.0"/>
    <s v="100.0X200.0X004.0"/>
    <s v="NARANJA"/>
    <n v="1.6"/>
    <x v="11"/>
  </r>
  <r>
    <x v="3"/>
    <s v="PT - LAMINA ESPUMA D-12.0"/>
    <s v="100.0X200.0X000.8"/>
    <s v="BLANCO"/>
    <n v="0.96"/>
    <x v="8"/>
  </r>
  <r>
    <x v="3"/>
    <s v="PT - LAMINA ESPUMA D-15.0"/>
    <s v="100.0X200.0X001.8"/>
    <s v="ROSADO"/>
    <n v="0.54"/>
    <x v="28"/>
  </r>
  <r>
    <x v="3"/>
    <s v="PT - LAMINA ESPUMA D-26.0"/>
    <s v="100.0X200.0X007.0"/>
    <s v="NARANJA"/>
    <n v="7.28"/>
    <x v="34"/>
  </r>
  <r>
    <x v="3"/>
    <s v="PT - LAMINA ESPUMA D-15.0"/>
    <s v="100.0X200.0X002.8"/>
    <s v="ROSADO"/>
    <n v="3.36"/>
    <x v="19"/>
  </r>
  <r>
    <x v="3"/>
    <s v="PT - LAMINA ESPUMA D-20.0"/>
    <s v="100.0X200.0X004.0"/>
    <s v="NARANJA"/>
    <n v="1.6"/>
    <x v="11"/>
  </r>
  <r>
    <x v="3"/>
    <s v="PT - LAMINA ESPUMA D-20.0"/>
    <s v="100.0X200.0X006.0"/>
    <s v="NARANJA"/>
    <n v="4.8"/>
    <x v="12"/>
  </r>
  <r>
    <x v="3"/>
    <s v="PT - LAMINA ESPUMA D-23.0"/>
    <s v="100.0X200.0X004.3"/>
    <s v="NARANJA"/>
    <n v="3.956"/>
    <x v="14"/>
  </r>
  <r>
    <x v="3"/>
    <s v="PT - LAMINA ESPUMA D-23.0"/>
    <s v="100.0X200.0X009.0"/>
    <s v="NARANJA"/>
    <n v="4.1399999999999997"/>
    <x v="5"/>
  </r>
  <r>
    <x v="3"/>
    <s v="PT - LAMINA ESPUMA D-26.0"/>
    <s v="100.0X200.0X006.5"/>
    <s v="NARANJA"/>
    <n v="6.76"/>
    <x v="23"/>
  </r>
  <r>
    <x v="3"/>
    <s v="PT - LAMINA ESPUMA D-18.0"/>
    <s v="100.0X200.0X009.0"/>
    <s v="ROSADO"/>
    <n v="3.24"/>
    <x v="10"/>
  </r>
  <r>
    <x v="3"/>
    <s v="PT - LAMINA ESPUMA D-20.0"/>
    <s v="100.0X200.0X006.0"/>
    <s v="NARANJA"/>
    <n v="7.1999999999999993"/>
    <x v="12"/>
  </r>
  <r>
    <x v="3"/>
    <s v="PT - LAMINA ESPUMA D-12.0"/>
    <s v="100.0X200.0X000.5"/>
    <s v="BLANCO"/>
    <n v="0.6"/>
    <x v="0"/>
  </r>
  <r>
    <x v="3"/>
    <s v="PT - LAMINA ESPUMA D-12.0"/>
    <s v="100.0X200.0X000.8"/>
    <s v="BLANCO"/>
    <n v="0.96"/>
    <x v="8"/>
  </r>
  <r>
    <x v="3"/>
    <s v="PT - LAMINA ESPUMA D-12.0"/>
    <s v="100.0X200.0X001.3"/>
    <s v="BLANCO"/>
    <n v="0.93599999999999994"/>
    <x v="9"/>
  </r>
  <r>
    <x v="3"/>
    <s v="PT - LAMINA ESPUMA D-26.0"/>
    <s v="100.0X200.0X006.5"/>
    <s v="NARANJA"/>
    <n v="3.38"/>
    <x v="23"/>
  </r>
  <r>
    <x v="3"/>
    <s v="PT - LAMINA ESPUMA D-15.0"/>
    <s v="100.0X200.0X002.8"/>
    <s v="ROSADO"/>
    <n v="1.68"/>
    <x v="19"/>
  </r>
  <r>
    <x v="3"/>
    <s v="PT - LAMINA ESPUMA D-15.0"/>
    <s v="100.0X200.0X004.0"/>
    <s v="ROSADO"/>
    <n v="1.2"/>
    <x v="2"/>
  </r>
  <r>
    <x v="3"/>
    <s v="PT - LAMINA ESPUMA D-15.0"/>
    <s v="100.0X200.0X006.0"/>
    <s v="ROSADO"/>
    <n v="1.8"/>
    <x v="21"/>
  </r>
  <r>
    <x v="3"/>
    <s v="PT - LAMINA ESPUMA D-20.0"/>
    <s v="100.0X200.0X006.0"/>
    <s v="NARANJA"/>
    <n v="4.8"/>
    <x v="12"/>
  </r>
  <r>
    <x v="3"/>
    <s v="PT - LAMINA ESPUMA D-23.0"/>
    <s v="100.0X200.0X004.3"/>
    <s v="NARANJA"/>
    <n v="1.978"/>
    <x v="14"/>
  </r>
  <r>
    <x v="3"/>
    <s v="PT - LAMINA ESPUMA D-23.0"/>
    <s v="100.0X200.0X006.0"/>
    <s v="NARANJA"/>
    <n v="2.76"/>
    <x v="15"/>
  </r>
  <r>
    <x v="3"/>
    <s v="PT - LAMINA ESPUMA D-12.0"/>
    <s v="100.0X200.0X001.3"/>
    <s v="BLANCO"/>
    <n v="0.624"/>
    <x v="9"/>
  </r>
  <r>
    <x v="3"/>
    <s v="PT - LAMINA ESPUMA D-15.0"/>
    <s v="100.0X200.0X004.0"/>
    <s v="ROSADO"/>
    <n v="1.2"/>
    <x v="2"/>
  </r>
  <r>
    <x v="3"/>
    <s v="PT - LAMINA ESPUMA D-20.0"/>
    <s v="100.0X200.0X004.0"/>
    <s v="NARANJA"/>
    <n v="3.2"/>
    <x v="11"/>
  </r>
  <r>
    <x v="3"/>
    <s v="PT - LAMINA ESPUMA D-20.0"/>
    <s v="100.0X200.0X006.0"/>
    <s v="NARANJA"/>
    <n v="4.8"/>
    <x v="12"/>
  </r>
  <r>
    <x v="3"/>
    <s v="PT - LAMINA ESPUMA D-23.0"/>
    <s v="100.0X200.0X004.3"/>
    <s v="NARANJA"/>
    <n v="9.89"/>
    <x v="14"/>
  </r>
  <r>
    <x v="3"/>
    <s v="PT - LAMINA ESPUMA D-23.0"/>
    <s v="100.0X200.0X006.0"/>
    <s v="NARANJA"/>
    <n v="2.76"/>
    <x v="15"/>
  </r>
  <r>
    <x v="3"/>
    <s v="PT - LAMINA ESPUMA D-26.0"/>
    <s v="100.0X200.0X007.0"/>
    <s v="NARANJA"/>
    <n v="3.64"/>
    <x v="34"/>
  </r>
  <r>
    <x v="3"/>
    <s v="PT - LAMINA ESPUMA D-12.0"/>
    <s v="100.0X200.0X000.8"/>
    <s v="BLANCO"/>
    <n v="0.76800000000000002"/>
    <x v="8"/>
  </r>
  <r>
    <x v="3"/>
    <s v="PT - LAMINA ESPUMA D-15.0"/>
    <s v="100.0X200.0X004.0"/>
    <s v="ROSADO"/>
    <n v="3.5999999999999996"/>
    <x v="2"/>
  </r>
  <r>
    <x v="3"/>
    <s v="PT - LAMINA ESPUMA D-26.0"/>
    <s v="100.0X200.0X004.5"/>
    <s v="NARANJA"/>
    <n v="2.34"/>
    <x v="16"/>
  </r>
  <r>
    <x v="3"/>
    <s v="PT - LAMINA ESPUMA D-20.0 ANTIESCARA"/>
    <s v="100.0X200.0X004.0"/>
    <s v="NARANJA"/>
    <n v="1.6"/>
    <x v="13"/>
  </r>
  <r>
    <x v="3"/>
    <s v="PT - LAMINA ESPUMA D-20.0"/>
    <s v="100.0X200.0X004.5"/>
    <s v="NARANJA"/>
    <n v="39.6"/>
    <x v="56"/>
  </r>
  <r>
    <x v="3"/>
    <s v="PT - LAMINA ESPUMA D-23.0"/>
    <s v="100.0X200.0X006.5"/>
    <s v="NARANJA"/>
    <n v="44.85"/>
    <x v="130"/>
  </r>
  <r>
    <x v="3"/>
    <s v="PT - LAMINA ESPUMA D-23.0"/>
    <s v="100.0X200.0X009.0"/>
    <s v="NARANJA"/>
    <n v="45.54"/>
    <x v="5"/>
  </r>
  <r>
    <x v="3"/>
    <s v="PT - LAMINA ESPUMA D-12.0"/>
    <s v="100.0X200.0X001.0"/>
    <s v="BLANCO"/>
    <n v="24"/>
    <x v="129"/>
  </r>
  <r>
    <x v="3"/>
    <s v="PT - LAMINA ESPUMA D-18.0"/>
    <s v="100.0X200.0X002.0"/>
    <s v="ROSADO"/>
    <n v="36"/>
    <x v="292"/>
  </r>
  <r>
    <x v="3"/>
    <s v="PT - LAMINA ESPUMA D-18.0"/>
    <s v="100.0X200.0X004.5"/>
    <s v="ROSADO"/>
    <n v="35.64"/>
    <x v="54"/>
  </r>
  <r>
    <x v="3"/>
    <s v="PT - LAMINA ESPUMA D-26.0"/>
    <s v="100.0X200.0X004.5"/>
    <s v="NARANJA"/>
    <n v="51.48"/>
    <x v="16"/>
  </r>
  <r>
    <x v="3"/>
    <s v="PT - LAMINA ESPUMA D-26.0"/>
    <s v="100.0X200.0X007.0"/>
    <s v="NARANJA"/>
    <n v="50.96"/>
    <x v="34"/>
  </r>
  <r>
    <x v="3"/>
    <s v="PT - LAMINA ESPUMA D-26.0"/>
    <s v="100.0X200.0X006.8"/>
    <s v="NARANJA"/>
    <n v="265.2"/>
    <x v="31"/>
  </r>
  <r>
    <x v="3"/>
    <s v="PT - LAMINA ESPUMA D-18.0"/>
    <s v="100.0X200.0X005.0"/>
    <s v="ROSADO"/>
    <n v="36"/>
    <x v="38"/>
  </r>
  <r>
    <x v="3"/>
    <s v="PT - LAMINA ESPUMA D-18.0"/>
    <s v="100.0X200.0X004.0"/>
    <s v="ROSADO"/>
    <n v="36"/>
    <x v="74"/>
  </r>
  <r>
    <x v="3"/>
    <s v="PT - LAMINA ESPUMA D-26.0"/>
    <s v="100.0X200.0X006.0"/>
    <s v="NARANJA"/>
    <n v="106.08"/>
    <x v="110"/>
  </r>
  <r>
    <x v="3"/>
    <s v="PT - LAMINA ESPUMA D-26.0"/>
    <s v="100.0X200.0X009.0"/>
    <s v="NARANJA"/>
    <n v="51.48"/>
    <x v="7"/>
  </r>
  <r>
    <x v="3"/>
    <s v="PT - LAMINA ESPUMA D-12.0"/>
    <s v="100.0X200.0X000.5"/>
    <s v="BLANCO"/>
    <n v="0.12"/>
    <x v="0"/>
  </r>
  <r>
    <x v="3"/>
    <s v="PT - LAMINA ESPUMA D-15.0"/>
    <s v="100.0X200.0X002.8"/>
    <s v="ROSADO"/>
    <n v="1.68"/>
    <x v="19"/>
  </r>
  <r>
    <x v="3"/>
    <s v="PT - LAMINA ESPUMA D-15.0"/>
    <s v="100.0X200.0X004.0"/>
    <s v="ROSADO"/>
    <n v="1.2"/>
    <x v="2"/>
  </r>
  <r>
    <x v="3"/>
    <s v="PT - LAMINA ESPUMA D-20.0"/>
    <s v="100.0X200.0X006.0"/>
    <s v="NARANJA"/>
    <n v="2.4"/>
    <x v="12"/>
  </r>
  <r>
    <x v="3"/>
    <s v="PT - LAMINA ESPUMA D-23.0"/>
    <s v="100.0X200.0X004.3"/>
    <s v="NARANJA"/>
    <n v="1.978"/>
    <x v="14"/>
  </r>
  <r>
    <x v="3"/>
    <s v="PT - LAMINA ESPUMA D-12.0"/>
    <s v="100.0X200.0X001.3"/>
    <s v="BLANCO"/>
    <n v="1.248"/>
    <x v="9"/>
  </r>
  <r>
    <x v="3"/>
    <s v="PT - LAMINA ESPUMA D-26.0"/>
    <s v="100.0X200.0X006.5"/>
    <s v="NARANJA"/>
    <n v="3.38"/>
    <x v="23"/>
  </r>
  <r>
    <x v="3"/>
    <s v="PT - LAMINA ESPUMA D-12.0"/>
    <s v="100.0X200.0X000.5"/>
    <s v="BLANCO"/>
    <n v="0.12"/>
    <x v="0"/>
  </r>
  <r>
    <x v="3"/>
    <s v="PT - LAMINA ESPUMA D-12.0"/>
    <s v="100.0X200.0X000.8"/>
    <s v="BLANCO"/>
    <n v="0.192"/>
    <x v="8"/>
  </r>
  <r>
    <x v="3"/>
    <s v="PT - LAMINA ESPUMA D-12.0"/>
    <s v="100.0X200.0X001.3"/>
    <s v="BLANCO"/>
    <n v="0.93599999999999994"/>
    <x v="9"/>
  </r>
  <r>
    <x v="3"/>
    <s v="PT - LAMINA ESPUMA D-23.0"/>
    <s v="100.0X200.0X006.0"/>
    <s v="NARANJA"/>
    <n v="2.76"/>
    <x v="15"/>
  </r>
  <r>
    <x v="3"/>
    <s v="PT - LAMINA ESPUMA D-26.0 PENTA"/>
    <s v="100.0X200.0X004.5"/>
    <s v="GRIS"/>
    <n v="2.34"/>
    <x v="96"/>
  </r>
  <r>
    <x v="3"/>
    <s v="PT - LAMINA ESPUMA D-26.0 PENTA"/>
    <s v="100.0X200.0X004.5"/>
    <s v="GRIS"/>
    <n v="102.96"/>
    <x v="96"/>
  </r>
  <r>
    <x v="3"/>
    <s v="PT - LAMINA ESPUMA D-12.0"/>
    <s v="100.0X200.0X000.5"/>
    <s v="BLANCO"/>
    <n v="0.48"/>
    <x v="0"/>
  </r>
  <r>
    <x v="3"/>
    <s v="PT - LAMINA ESPUMA D-12.0"/>
    <s v="100.0X200.0X000.8"/>
    <s v="BLANCO"/>
    <n v="3.84"/>
    <x v="8"/>
  </r>
  <r>
    <x v="3"/>
    <s v="PT - LAMINA ESPUMA D-12.0"/>
    <s v="100.0X200.0X001.3"/>
    <s v="BLANCO"/>
    <n v="3.12"/>
    <x v="9"/>
  </r>
  <r>
    <x v="3"/>
    <s v="PT - LAMINA ESPUMA D-15.0"/>
    <s v="100.0X200.0X004.0"/>
    <s v="ROSADO"/>
    <n v="4.8"/>
    <x v="2"/>
  </r>
  <r>
    <x v="3"/>
    <s v="PT - LAMINA ESPUMA D-15.0"/>
    <s v="100.0X200.0X006.0"/>
    <s v="ROSADO"/>
    <n v="5.4"/>
    <x v="21"/>
  </r>
  <r>
    <x v="3"/>
    <s v="PT - LAMINA ESPUMA D-18.0"/>
    <s v="100.0X200.0X009.0"/>
    <s v="ROSADO"/>
    <n v="9.7200000000000006"/>
    <x v="10"/>
  </r>
  <r>
    <x v="3"/>
    <s v="PT - LAMINA ESPUMA D-20.0"/>
    <s v="100.0X200.0X004.0"/>
    <s v="NARANJA"/>
    <n v="4.8000000000000007"/>
    <x v="11"/>
  </r>
  <r>
    <x v="3"/>
    <s v="PT - LAMINA ESPUMA D-23.0"/>
    <s v="100.0X200.0X004.3"/>
    <s v="NARANJA"/>
    <n v="5.9340000000000002"/>
    <x v="14"/>
  </r>
  <r>
    <x v="3"/>
    <s v="PT - LAMINA ESPUMA D-23.0"/>
    <s v="100.0X200.0X006.0"/>
    <s v="NARANJA"/>
    <n v="13.799999999999999"/>
    <x v="15"/>
  </r>
  <r>
    <x v="3"/>
    <s v="PT - LAMINA ESPUMA D-23.0"/>
    <s v="100.0X200.0X002.6"/>
    <s v="NARANJA"/>
    <n v="45.448"/>
    <x v="160"/>
  </r>
  <r>
    <x v="3"/>
    <s v="PT - LAMINA ESPUMA D-23.0"/>
    <s v="100.0X200.0X006.8"/>
    <s v="NARANJA"/>
    <n v="93.84"/>
    <x v="30"/>
  </r>
  <r>
    <x v="3"/>
    <s v="PT - LAMINA ESPUMA D-26.0"/>
    <s v="100.0X200.0X004.3"/>
    <s v="NARANJA"/>
    <n v="51.428000000000004"/>
    <x v="139"/>
  </r>
  <r>
    <x v="3"/>
    <s v="PT - LAMINA ESPUMA D-26.0"/>
    <s v="100.0X200.0X007.3"/>
    <s v="NARANJA"/>
    <n v="159.43199999999999"/>
    <x v="163"/>
  </r>
  <r>
    <x v="3"/>
    <s v="PT - LAMINA ESPUMA D-15.0"/>
    <s v="100.0X200.0X001.8"/>
    <s v="ROSADO"/>
    <n v="2.7"/>
    <x v="28"/>
  </r>
  <r>
    <x v="3"/>
    <s v="PT - LAMINA ESPUMA D-26.0"/>
    <s v="100.0X200.0X003.0"/>
    <s v="NARANJA"/>
    <n v="4.68"/>
    <x v="6"/>
  </r>
  <r>
    <x v="3"/>
    <s v="PT - LAMINA ESPUMA D-26.0"/>
    <s v="100.0X200.0X007.0"/>
    <s v="NARANJA"/>
    <n v="50.96"/>
    <x v="34"/>
  </r>
  <r>
    <x v="3"/>
    <s v="PT - LAMINA ESPUMA D-26.0"/>
    <s v="100.0X200.0X008.0"/>
    <s v="NARANJA"/>
    <n v="149.76"/>
    <x v="104"/>
  </r>
  <r>
    <x v="3"/>
    <s v="PT - LAMINA ESPUMA D-26.0"/>
    <s v="100.0X200.0X013.0"/>
    <s v="NARANJA"/>
    <n v="47.32"/>
    <x v="293"/>
  </r>
  <r>
    <x v="3"/>
    <s v="PT - LAMINA ESPUMA D-23.0"/>
    <s v="100.0X200.0X001.0"/>
    <s v="NARANJA"/>
    <n v="46"/>
    <x v="294"/>
  </r>
  <r>
    <x v="3"/>
    <s v="PT - LAMINA ESPUMA D-23.0"/>
    <s v="100.0X200.0X008.0"/>
    <s v="NARANJA"/>
    <n v="44.160000000000004"/>
    <x v="145"/>
  </r>
  <r>
    <x v="3"/>
    <s v="PT - LAMINA ESPUMA D-26.0"/>
    <s v="100.0X200.0X008.0"/>
    <s v="NARANJA"/>
    <n v="199.68"/>
    <x v="104"/>
  </r>
  <r>
    <x v="3"/>
    <s v="PT - LAMINA ESPUMA D-26.0"/>
    <s v="100.0X200.0X010.0"/>
    <s v="NARANJA"/>
    <n v="104"/>
    <x v="94"/>
  </r>
  <r>
    <x v="3"/>
    <s v="PT - LAMINA ESPUMA D-23.0"/>
    <s v="100.0X200.0X002.0"/>
    <s v="NARANJA"/>
    <n v="92"/>
    <x v="39"/>
  </r>
  <r>
    <x v="3"/>
    <s v="PT - LAMINA ESPUMA D-23.0"/>
    <s v="100.0X200.0X007.0"/>
    <s v="NARANJA"/>
    <n v="90.160000000000011"/>
    <x v="184"/>
  </r>
  <r>
    <x v="3"/>
    <s v="PT - LAMINA ESPUMA D-26.0"/>
    <s v="100.0X200.0X005.0"/>
    <s v="NARANJA"/>
    <n v="156"/>
    <x v="60"/>
  </r>
  <r>
    <x v="3"/>
    <s v="PT - LAMINA ESPUMA D-23.0"/>
    <s v="100.0X200.0X003.0"/>
    <s v="NARANJA"/>
    <n v="136.61999999999998"/>
    <x v="40"/>
  </r>
  <r>
    <x v="3"/>
    <s v="PT - LAMINA ESPUMA D-23.0"/>
    <s v="100.0X200.0X005.0"/>
    <s v="NARANJA"/>
    <n v="138"/>
    <x v="41"/>
  </r>
  <r>
    <x v="3"/>
    <s v="PT - LAMINA ESPUMA D-23.0"/>
    <s v="100.0X200.0X007.0"/>
    <s v="NARANJA"/>
    <n v="135.24"/>
    <x v="184"/>
  </r>
  <r>
    <x v="3"/>
    <s v="PT - LAMINA ESPUMA D-12.0"/>
    <s v="100.0X200.0X001.3"/>
    <s v="BLANCO"/>
    <n v="1.248"/>
    <x v="9"/>
  </r>
  <r>
    <x v="3"/>
    <s v="PT - LAMINA ESPUMA D-15.0"/>
    <s v="100.0X200.0X004.0"/>
    <s v="ROSADO"/>
    <n v="2.4"/>
    <x v="2"/>
  </r>
  <r>
    <x v="3"/>
    <s v="PT - LAMINA ESPUMA D-20.0"/>
    <s v="100.0X200.0X004.0"/>
    <s v="NARANJA"/>
    <n v="1.6"/>
    <x v="11"/>
  </r>
  <r>
    <x v="3"/>
    <s v="PT - LAMINA ESPUMA D-26.0"/>
    <s v="100.0X200.0X009.0"/>
    <s v="NARANJA"/>
    <n v="9.36"/>
    <x v="7"/>
  </r>
  <r>
    <x v="3"/>
    <s v="PT - LAMINA ESPUMA D-15.0"/>
    <s v="100.0X200.0X004.0"/>
    <s v="ROSADO"/>
    <n v="1.2"/>
    <x v="2"/>
  </r>
  <r>
    <x v="3"/>
    <s v="PT - LAMINA ESPUMA D-23.0"/>
    <s v="100.0X200.0X009.0"/>
    <s v="NARANJA"/>
    <n v="62.099999999999994"/>
    <x v="5"/>
  </r>
  <r>
    <x v="3"/>
    <s v="PT - LAMINA ESPUMA D-12.0"/>
    <s v="100.0X200.0X000.5"/>
    <s v="BLANCO"/>
    <n v="0.24"/>
    <x v="0"/>
  </r>
  <r>
    <x v="3"/>
    <s v="PT - LAMINA ESPUMA D-20.0"/>
    <s v="100.0X200.0X000.9"/>
    <s v="NARANJA"/>
    <n v="4.68"/>
    <x v="25"/>
  </r>
  <r>
    <x v="3"/>
    <s v="PT - LAMINA ESPUMA D-26.0"/>
    <s v="140.0X180.0X001.4"/>
    <s v="GRIS"/>
    <n v="195.38489999999999"/>
    <x v="98"/>
  </r>
  <r>
    <x v="3"/>
    <s v="PT - LAMINA ESPUMA D-15.0"/>
    <s v="100.0X200.0X002.0"/>
    <s v="ROSADO"/>
    <n v="30"/>
    <x v="86"/>
  </r>
  <r>
    <x v="3"/>
    <s v="PT - LAMINA ESPUMA D-15.0"/>
    <s v="100.0X200.0X004.5"/>
    <s v="ROSADO"/>
    <n v="59.400000000000006"/>
    <x v="3"/>
  </r>
  <r>
    <x v="3"/>
    <s v="PT - LAMINA ESPUMA D-18.0"/>
    <s v="100.0X200.0X006.0"/>
    <s v="ROSADO"/>
    <n v="69.12"/>
    <x v="87"/>
  </r>
  <r>
    <x v="3"/>
    <s v="PT - LAMINA ESPUMA D-23.0"/>
    <s v="100.0X200.0X007.0"/>
    <s v="NARANJA"/>
    <n v="45.080000000000005"/>
    <x v="184"/>
  </r>
  <r>
    <x v="3"/>
    <s v="PT - LAMINA ESPUMA D-23.0"/>
    <s v="100.0X200.0X003.0"/>
    <s v="NARANJA"/>
    <n v="45.54"/>
    <x v="40"/>
  </r>
  <r>
    <x v="3"/>
    <s v="PT - LAMINA ESPUMA D-23.0"/>
    <s v="100.0X200.0X004.5"/>
    <s v="NARANJA"/>
    <n v="45.54"/>
    <x v="4"/>
  </r>
  <r>
    <x v="3"/>
    <s v="PT - LAMINA ESPUMA D-23.0"/>
    <s v="100.0X200.0X006.0"/>
    <s v="NARANJA"/>
    <n v="46.919999999999995"/>
    <x v="15"/>
  </r>
  <r>
    <x v="3"/>
    <s v="PT - LAMINA ESPUMA D-15.0"/>
    <s v="100.0X200.0X004.3"/>
    <s v="ROSADO"/>
    <n v="59.34"/>
    <x v="29"/>
  </r>
  <r>
    <x v="3"/>
    <s v="PT - LAMINA ESPUMA D-18.0"/>
    <s v="100.0X200.0X004.5"/>
    <s v="ROSADO"/>
    <n v="71.28"/>
    <x v="54"/>
  </r>
  <r>
    <x v="3"/>
    <s v="PT - LAMINA ESPUMA D-26.0"/>
    <s v="100.0X200.0X004.5"/>
    <s v="NARANJA"/>
    <n v="102.96"/>
    <x v="16"/>
  </r>
  <r>
    <x v="3"/>
    <s v="PT - LAMINA ESPUMA D-18.0"/>
    <s v="100.0X200.0X003.0"/>
    <s v="ROSADO"/>
    <n v="71.28"/>
    <x v="37"/>
  </r>
  <r>
    <x v="3"/>
    <s v="PT - LAMINA CASATA D-70.0"/>
    <s v="140.0X190.0X010.0"/>
    <m/>
    <n v="372.40000000000003"/>
    <x v="185"/>
  </r>
  <r>
    <x v="3"/>
    <s v="PT - LAMINA ESPUMA D-26.0"/>
    <s v="100.0X200.0X009.0"/>
    <s v="NARANJA"/>
    <n v="4.68"/>
    <x v="7"/>
  </r>
  <r>
    <x v="3"/>
    <s v="PT - LAMINA ESPUMA D-15.0"/>
    <s v="100.0X200.0X004.8"/>
    <s v="ROSADO CLARO"/>
    <n v="89.28"/>
    <x v="295"/>
  </r>
  <r>
    <x v="3"/>
    <s v="PT - LAMINA ESPUMA D-18.0"/>
    <s v="100.0X200.0X004.8"/>
    <s v="ROSADO CLARO"/>
    <n v="34.56"/>
    <x v="296"/>
  </r>
  <r>
    <x v="3"/>
    <s v="PT - LAMINA ESPUMA D-26.0"/>
    <s v="100.0X200.0X004.8"/>
    <s v="ROSADO CLARO"/>
    <n v="49.92"/>
    <x v="181"/>
  </r>
  <r>
    <x v="3"/>
    <s v="PT - LAMINA ESPUMA D-26.0 PENTA"/>
    <s v="100.0X200.0X004.8"/>
    <s v="GRIS"/>
    <n v="49.92"/>
    <x v="80"/>
  </r>
  <r>
    <x v="3"/>
    <s v="PT - LAMINA ESPUMA D-12.0"/>
    <s v="100.0X200.0X000.8"/>
    <s v="BLANCO"/>
    <n v="48"/>
    <x v="8"/>
  </r>
  <r>
    <x v="3"/>
    <s v="PT - LAMINA ESPUMA D-18.0 REBORDEADA"/>
    <s v="050.0X065.0X005.0"/>
    <s v="ROSADO CLARO"/>
    <n v="35.099999999999994"/>
    <x v="291"/>
  </r>
  <r>
    <x v="3"/>
    <s v="PT - LAMINA ESPUMA D-26.0 REBORDEADA"/>
    <s v="050.0X065.0X005.0"/>
    <s v="ROSADO CLARO"/>
    <n v="101.39999999999999"/>
    <x v="289"/>
  </r>
  <r>
    <x v="3"/>
    <s v="PT - LAMINA ESPUMA D-23.0 REBORDEADA"/>
    <s v="050.0X065.0X005.0"/>
    <s v="ROSADO CLARO"/>
    <n v="134.56800000000001"/>
    <x v="290"/>
  </r>
  <r>
    <x v="3"/>
    <s v="PT - LAMINA ESPUMA D-26.0"/>
    <s v="100.0X200.0X007.0"/>
    <s v="NARANJA"/>
    <n v="101.92"/>
    <x v="34"/>
  </r>
  <r>
    <x v="3"/>
    <s v="PT - LAMINA ESPUMA D-12.0"/>
    <s v="100.0X200.0X000.8"/>
    <s v="BLANCO"/>
    <n v="0.38400000000000001"/>
    <x v="8"/>
  </r>
  <r>
    <x v="3"/>
    <s v="PT - LAMINA ESPUMA D-12.0"/>
    <s v="100.0X200.0X004.0"/>
    <s v="BLANCO"/>
    <n v="0.96"/>
    <x v="1"/>
  </r>
  <r>
    <x v="3"/>
    <s v="PT - LAMINA ESPUMA D-15.0"/>
    <s v="100.0X200.0X001.8"/>
    <s v="ROSADO"/>
    <n v="0.54"/>
    <x v="28"/>
  </r>
  <r>
    <x v="3"/>
    <s v="PT - LAMINA ESPUMA D-15.0"/>
    <s v="100.0X200.0X004.0"/>
    <s v="ROSADO"/>
    <n v="1.2"/>
    <x v="2"/>
  </r>
  <r>
    <x v="3"/>
    <s v="PT - LAMINA ESPUMA D-23.0"/>
    <s v="100.0X200.0X004.3"/>
    <s v="NARANJA"/>
    <n v="1.978"/>
    <x v="14"/>
  </r>
  <r>
    <x v="3"/>
    <s v="PT - LAMINA ESPUMA D-26.0"/>
    <s v="100.0X200.0X006.5"/>
    <s v="NARANJA"/>
    <n v="6.76"/>
    <x v="23"/>
  </r>
  <r>
    <x v="3"/>
    <s v="PT - LAMINA ESPUMA D-15.0"/>
    <s v="100.0X200.0X001.8"/>
    <s v="ROSADO"/>
    <n v="5.4"/>
    <x v="28"/>
  </r>
  <r>
    <x v="3"/>
    <s v="PT - LAMINA ESPUMA D-12.0"/>
    <s v="100.0X200.0X001.0"/>
    <s v="BLANCO"/>
    <n v="24"/>
    <x v="129"/>
  </r>
  <r>
    <x v="3"/>
    <s v="PT - LAMINA ESPUMA D-18.0"/>
    <s v="100.0X200.0X003.0"/>
    <s v="ROSADO"/>
    <n v="35.64"/>
    <x v="37"/>
  </r>
  <r>
    <x v="3"/>
    <s v="PT - LAMINA ESPUMA D-18.0"/>
    <s v="100.0X200.0X004.5"/>
    <s v="ROSADO"/>
    <n v="71.28"/>
    <x v="54"/>
  </r>
  <r>
    <x v="3"/>
    <s v="PT - LAMINA ESPUMA D-18.0"/>
    <s v="100.0X200.0X007.0"/>
    <s v="ROSADO"/>
    <n v="35.28"/>
    <x v="202"/>
  </r>
  <r>
    <x v="3"/>
    <s v="PT - LAMINA ESPUMA D-26.0"/>
    <s v="100.0X200.0X007.0"/>
    <s v="NARANJA"/>
    <n v="203.84"/>
    <x v="34"/>
  </r>
  <r>
    <x v="3"/>
    <s v="PT - LAMINA ESPUMA D-12.0"/>
    <s v="100.0X200.0X000.8"/>
    <s v="BLANCO"/>
    <n v="48"/>
    <x v="8"/>
  </r>
  <r>
    <x v="3"/>
    <s v="PT - LAMINA ESPUMA D-12.0"/>
    <s v="100.0X200.0X002.0"/>
    <s v="BLANCO"/>
    <n v="24"/>
    <x v="100"/>
  </r>
  <r>
    <x v="3"/>
    <s v="PT - LAMINA ESPUMA D-26.0 PENTA"/>
    <s v="100.0X200.0X009.0"/>
    <s v="GRIS"/>
    <n v="79.56"/>
    <x v="90"/>
  </r>
  <r>
    <x v="3"/>
    <s v="PT - LAMINA ESPUMA D-20.0"/>
    <s v="100.0X200.0X000.9"/>
    <s v="NARANJA"/>
    <n v="7.56"/>
    <x v="25"/>
  </r>
  <r>
    <x v="3"/>
    <s v="PT - LAMINA ESPUMA D-20.0 ANTIESCARA"/>
    <s v="100.0X200.0X004.0"/>
    <s v="NARANJA"/>
    <n v="1.6"/>
    <x v="13"/>
  </r>
  <r>
    <x v="3"/>
    <s v="PT - LAMINA ESPUMA D-12.0"/>
    <s v="100.0X200.0X002.0"/>
    <s v="BLANCO"/>
    <n v="24"/>
    <x v="100"/>
  </r>
  <r>
    <x v="3"/>
    <s v="PT - LAMINA ESPUMA D-18.0"/>
    <s v="100.0X200.0X001.0"/>
    <s v="ROSADO"/>
    <n v="36"/>
    <x v="297"/>
  </r>
  <r>
    <x v="3"/>
    <s v="PT - LAMINA ESPUMA D-20.0"/>
    <s v="100.0X200.0X001.0"/>
    <s v="NARANJA"/>
    <n v="80"/>
    <x v="75"/>
  </r>
  <r>
    <x v="3"/>
    <s v="PT - LAMINA ESPUMA D-20.0"/>
    <s v="100.0X200.0X001.5"/>
    <s v="NARANJA"/>
    <n v="40.199999999999996"/>
    <x v="76"/>
  </r>
  <r>
    <x v="3"/>
    <s v="PT - LAMINA ESPUMA D-20.0"/>
    <s v="100.0X200.0X003.0"/>
    <s v="NARANJA"/>
    <n v="39.6"/>
    <x v="77"/>
  </r>
  <r>
    <x v="3"/>
    <s v="PT - LAMINA ESPUMA D-12.0"/>
    <s v="100.0X200.0X002.0"/>
    <s v="BLANCO"/>
    <n v="24"/>
    <x v="100"/>
  </r>
  <r>
    <x v="3"/>
    <s v="PT - LAMINA ESPUMA D-26.0"/>
    <s v="100.0X200.0X004.5"/>
    <s v="NARANJA"/>
    <n v="257.39999999999998"/>
    <x v="16"/>
  </r>
  <r>
    <x v="3"/>
    <s v="PT - LAMINA ESPUMA D-26.0"/>
    <s v="100.0X200.0X007.0"/>
    <s v="NARANJA"/>
    <n v="152.88"/>
    <x v="34"/>
  </r>
  <r>
    <x v="3"/>
    <s v="PT - LAMINA ESPUMA D-15.0"/>
    <s v="100.0X200.0X004.3"/>
    <s v="ROSADO"/>
    <n v="89.01"/>
    <x v="29"/>
  </r>
  <r>
    <x v="3"/>
    <s v="PT - LAMINA ESPUMA D-12.0"/>
    <s v="100.0X200.0X004.3"/>
    <s v="BLANCO"/>
    <n v="47.472000000000001"/>
    <x v="27"/>
  </r>
  <r>
    <x v="3"/>
    <s v="PT - LAMINA ESPUMA D-20.0"/>
    <s v="100.0X200.0X006.0"/>
    <s v="NARANJA"/>
    <n v="40.799999999999997"/>
    <x v="12"/>
  </r>
  <r>
    <x v="3"/>
    <s v="PT - LAMINA CASATA D-70.0"/>
    <s v="138.0X188.0X010.0"/>
    <m/>
    <n v="363.21599999999995"/>
    <x v="155"/>
  </r>
  <r>
    <x v="3"/>
    <s v="PT - LAMINA ESPUMA D-23.0"/>
    <s v="100.0X200.0X003.0"/>
    <s v="NARANJA"/>
    <n v="45.54"/>
    <x v="40"/>
  </r>
  <r>
    <x v="3"/>
    <s v="PT - LAMINA ESPUMA D-23.0"/>
    <s v="100.0X200.0X007.0"/>
    <s v="NARANJA"/>
    <n v="45.080000000000005"/>
    <x v="184"/>
  </r>
  <r>
    <x v="3"/>
    <s v="PT - LAMINA ESPUMA D-23.0"/>
    <s v="100.0X200.0X007.0"/>
    <s v="NARANJA"/>
    <n v="45.080000000000005"/>
    <x v="184"/>
  </r>
  <r>
    <x v="3"/>
    <s v="PT - LAMINA ESPUMA D-23.0"/>
    <s v="100.0X200.0X001.5"/>
    <s v="NARANJA"/>
    <n v="45.54"/>
    <x v="151"/>
  </r>
  <r>
    <x v="3"/>
    <s v="PT - LAMINA ESPUMA D-23.0"/>
    <s v="100.0X200.0X007.0"/>
    <s v="NARANJA"/>
    <n v="90.160000000000011"/>
    <x v="184"/>
  </r>
  <r>
    <x v="3"/>
    <s v="PT - LAMINA ESPUMA D-26.0"/>
    <s v="100.0X200.0X007.0"/>
    <s v="NARANJA"/>
    <n v="7.28"/>
    <x v="34"/>
  </r>
  <r>
    <x v="3"/>
    <s v="PT - LAMINA ESPUMA D-20.0"/>
    <s v="100.0X200.0X000.9"/>
    <s v="NARANJA"/>
    <n v="3.5999999999999996"/>
    <x v="25"/>
  </r>
  <r>
    <x v="3"/>
    <s v="PT - LAMINA ESPUMA D-18.0"/>
    <s v="100.0X200.0X004.0"/>
    <s v="ROSADO"/>
    <n v="17.28"/>
    <x v="74"/>
  </r>
  <r>
    <x v="3"/>
    <s v="PT - LAMINA ESPUMA D-26.0"/>
    <s v="100.0X200.0X005.0"/>
    <s v="NARANJA"/>
    <n v="52"/>
    <x v="60"/>
  </r>
  <r>
    <x v="3"/>
    <s v="PT - LAMINA ESPUMA D-26.0"/>
    <s v="100.0X200.0X009.0"/>
    <s v="NARANJA"/>
    <n v="51.48"/>
    <x v="7"/>
  </r>
  <r>
    <x v="3"/>
    <s v="PT - LAMINA CASATA D-70.0"/>
    <s v="138.0X188.0X009.0"/>
    <m/>
    <n v="490.34100000000001"/>
    <x v="196"/>
  </r>
  <r>
    <x v="3"/>
    <s v="PT - LAMINA ESPUMA D-18.0"/>
    <s v="100.0X200.0X005.0"/>
    <s v="ROSADO"/>
    <n v="36"/>
    <x v="38"/>
  </r>
  <r>
    <x v="3"/>
    <s v="PT - LAMINA ESPUMA D-20.0"/>
    <s v="100.0X200.0X006.0"/>
    <s v="NARANJA"/>
    <n v="4.8"/>
    <x v="12"/>
  </r>
  <r>
    <x v="3"/>
    <s v="PT - LAMINA ESPUMA D-18.0"/>
    <s v="100.0X200.0X004.0"/>
    <s v="ROSADO"/>
    <n v="18.72"/>
    <x v="74"/>
  </r>
  <r>
    <x v="3"/>
    <s v="PT - LAMINA ESPUMA D-18.0"/>
    <s v="100.0X200.0X005.0"/>
    <s v="ROSADO"/>
    <n v="36"/>
    <x v="38"/>
  </r>
  <r>
    <x v="3"/>
    <s v="PT - LAMINA ESPUMA D-26.0"/>
    <s v="100.0X190.0X004.5"/>
    <s v="NARANJA"/>
    <n v="48.905999999999999"/>
    <x v="298"/>
  </r>
  <r>
    <x v="3"/>
    <s v="PT - LAMINA ESPUMA D-26.0"/>
    <s v="140.0X190.0X004.5"/>
    <s v="NARANJA"/>
    <n v="68.468400000000003"/>
    <x v="281"/>
  </r>
  <r>
    <x v="3"/>
    <s v="PT - LAMINA ESPUMA D-18.0"/>
    <s v="100.0X200.0X004.5"/>
    <s v="ROSADO"/>
    <n v="142.56"/>
    <x v="54"/>
  </r>
  <r>
    <x v="3"/>
    <s v="PT - LAMINA ESPUMA D-23.0"/>
    <s v="100.0X200.0X006.5"/>
    <s v="NARANJA"/>
    <n v="179.4"/>
    <x v="130"/>
  </r>
  <r>
    <x v="3"/>
    <s v="PT - LAMINA ESPUMA D-26.0"/>
    <s v="100.0X190.0X003.0"/>
    <s v="NARANJA"/>
    <n v="48.905999999999999"/>
    <x v="299"/>
  </r>
  <r>
    <x v="3"/>
    <s v="PT - LAMINA ESPUMA D-23.0"/>
    <s v="100.0X200.0X008.0"/>
    <s v="NARANJA"/>
    <n v="44.160000000000004"/>
    <x v="145"/>
  </r>
  <r>
    <x v="3"/>
    <s v="PT - LAMINA ESPUMA D-23.0"/>
    <s v="100.0X200.0X006.5"/>
    <s v="NARANJA"/>
    <n v="44.85"/>
    <x v="130"/>
  </r>
  <r>
    <x v="3"/>
    <s v="PT - LAMINA ESPUMA D-23.0"/>
    <s v="100.0X200.0X009.0"/>
    <s v="NARANJA"/>
    <n v="20.7"/>
    <x v="5"/>
  </r>
  <r>
    <x v="3"/>
    <s v="PT - LAMINA ESPUMA D-23.0"/>
    <s v="100.0X200.0X007.3"/>
    <s v="NARANJA"/>
    <n v="117.53"/>
    <x v="263"/>
  </r>
  <r>
    <x v="3"/>
    <s v="PT - LAMINA ESPUMA D-12.0"/>
    <s v="100.0X200.0X000.8"/>
    <s v="BLANCO"/>
    <n v="0.76800000000000002"/>
    <x v="8"/>
  </r>
  <r>
    <x v="3"/>
    <s v="PT - LAMINA ESPUMA D-12.0"/>
    <s v="100.0X200.0X004.0"/>
    <s v="BLANCO"/>
    <n v="1.92"/>
    <x v="1"/>
  </r>
  <r>
    <x v="3"/>
    <s v="PT - LAMINA ESPUMA D-12.0"/>
    <s v="100.0X200.0X004.0"/>
    <s v="BLANCO"/>
    <n v="3.84"/>
    <x v="1"/>
  </r>
  <r>
    <x v="3"/>
    <s v="PT - LAMINA ESPUMA D-20.0"/>
    <s v="100.0X200.0X004.0"/>
    <s v="NARANJA"/>
    <n v="8"/>
    <x v="11"/>
  </r>
  <r>
    <x v="3"/>
    <s v="PT - LAMINA ESPUMA D-26.0 PENTA"/>
    <s v="100.0X200.0X004.5"/>
    <s v="GRIS"/>
    <n v="9.36"/>
    <x v="96"/>
  </r>
  <r>
    <x v="3"/>
    <s v="PT - LAMINA ESPUMA D-20.0"/>
    <s v="100.0X200.0X000.9"/>
    <s v="NARANJA"/>
    <n v="3.96"/>
    <x v="25"/>
  </r>
  <r>
    <x v="3"/>
    <s v="PT - LAMINA ESPUMA D-18.0"/>
    <s v="100.0X200.0X001.0"/>
    <s v="ROSADO"/>
    <n v="36"/>
    <x v="297"/>
  </r>
  <r>
    <x v="3"/>
    <s v="PT - LAMINA ESPUMA D-15.0"/>
    <s v="100.0X200.0X001.0"/>
    <s v="ROSADO"/>
    <n v="30"/>
    <x v="221"/>
  </r>
  <r>
    <x v="3"/>
    <s v="PT - LAMINA ESPUMA D-26.0"/>
    <s v="140.0X190.0X003.0"/>
    <s v="NARANJA"/>
    <n v="68.468400000000003"/>
    <x v="300"/>
  </r>
  <r>
    <x v="3"/>
    <s v="PT - LAMINA ESPUMA D-26.0"/>
    <s v="140.0X190.0X004.5"/>
    <s v="NARANJA"/>
    <n v="68.468400000000003"/>
    <x v="281"/>
  </r>
  <r>
    <x v="3"/>
    <s v="PT - LAMINA ESPUMA D-12.0"/>
    <s v="100.0X200.0X000.8"/>
    <s v="BLANCO"/>
    <n v="0.96"/>
    <x v="8"/>
  </r>
  <r>
    <x v="3"/>
    <s v="PT - LAMINA ESPUMA D-12.0"/>
    <s v="100.0X200.0X004.0"/>
    <s v="BLANCO"/>
    <n v="2.88"/>
    <x v="1"/>
  </r>
  <r>
    <x v="3"/>
    <s v="PT - LAMINA ESPUMA D-15.0"/>
    <s v="100.0X200.0X001.8"/>
    <s v="ROSADO"/>
    <n v="1.08"/>
    <x v="28"/>
  </r>
  <r>
    <x v="3"/>
    <s v="PT - LAMINA ESPUMA D-20.0"/>
    <s v="100.0X200.0X006.0"/>
    <s v="NARANJA"/>
    <n v="7.1999999999999993"/>
    <x v="12"/>
  </r>
  <r>
    <x v="3"/>
    <s v="PT - LAMINA ESPUMA D-23.0"/>
    <s v="100.0X200.0X004.3"/>
    <s v="NARANJA"/>
    <n v="5.9340000000000002"/>
    <x v="14"/>
  </r>
  <r>
    <x v="3"/>
    <s v="PT - LAMINA ESPUMA D-26.0"/>
    <s v="100.0X200.0X006.5"/>
    <s v="NARANJA"/>
    <n v="13.52"/>
    <x v="23"/>
  </r>
  <r>
    <x v="3"/>
    <s v="PT - LAMINA ESPUMA D-26.0 PENTA"/>
    <s v="100.0X200.0X002.0"/>
    <s v="GRIS"/>
    <n v="1.04"/>
    <x v="187"/>
  </r>
  <r>
    <x v="3"/>
    <s v="PT - LAMINA ESPUMA D-23.0"/>
    <s v="150.0X200.0X001.3"/>
    <s v="GRIS CLARO"/>
    <n v="276.27600000000001"/>
    <x v="70"/>
  </r>
  <r>
    <x v="3"/>
    <s v="PT - LAMINA ESPUMA D-26.0"/>
    <s v="150.0X200.0X001.4"/>
    <s v="GRIS"/>
    <n v="77.532000000000011"/>
    <x v="111"/>
  </r>
  <r>
    <x v="3"/>
    <s v="PT - LAMINA ESPUMA D-18.0"/>
    <s v="100.0X200.0X004.5"/>
    <s v="NARANJA"/>
    <n v="35.64"/>
    <x v="301"/>
  </r>
  <r>
    <x v="3"/>
    <s v="PT - LAMINA ESPUMA D-23.0"/>
    <s v="100.0X200.0X009.0"/>
    <s v="NARANJA"/>
    <n v="24.839999999999996"/>
    <x v="5"/>
  </r>
  <r>
    <x v="3"/>
    <s v="PT - LAMINA ESPUMA D-18.0"/>
    <s v="100.0X200.0X005.0"/>
    <s v="ROSADO"/>
    <n v="36"/>
    <x v="38"/>
  </r>
  <r>
    <x v="3"/>
    <s v="PT - LAMINA ESPUMA D-12.0"/>
    <s v="100.0X200.0X001.5"/>
    <s v="BLANCO"/>
    <n v="11.879999999999999"/>
    <x v="72"/>
  </r>
  <r>
    <x v="3"/>
    <s v="PT - LAMINA ESPUMA D-12.0"/>
    <s v="100.0X200.0X004.5"/>
    <s v="BLANCO"/>
    <n v="71.28"/>
    <x v="259"/>
  </r>
  <r>
    <x v="3"/>
    <s v="PT - LAMINA ESPUMA D-26.0"/>
    <s v="140.0X190.0X002.8"/>
    <s v="NARANJA"/>
    <n v="67.777500000000003"/>
    <x v="302"/>
  </r>
  <r>
    <x v="3"/>
    <s v="PT - LAMINA ESPUMA D-12.0"/>
    <s v="100.0X200.0X004.0"/>
    <s v="BLANCO"/>
    <n v="48"/>
    <x v="1"/>
  </r>
  <r>
    <x v="3"/>
    <s v="PT - LAMINA ESPUMA D-23.0"/>
    <s v="140.0X190.0X015.5"/>
    <s v="NARANJA"/>
    <n v="56.897400000000005"/>
    <x v="58"/>
  </r>
  <r>
    <x v="3"/>
    <s v="PT - LAMINA CASATA D-70.0"/>
    <s v="100.0X190.0X010.0"/>
    <m/>
    <n v="10"/>
    <x v="114"/>
  </r>
  <r>
    <x v="3"/>
    <s v="PT - LAMINA CASATA D-70.0"/>
    <s v="120.0X190.0X010.0"/>
    <m/>
    <n v="10"/>
    <x v="158"/>
  </r>
  <r>
    <x v="3"/>
    <s v="PT - LAMINA CASATA D-70.0"/>
    <s v="140.0X190.0X010.0"/>
    <m/>
    <n v="30"/>
    <x v="185"/>
  </r>
  <r>
    <x v="3"/>
    <s v="PT - LAMINA ESPUMA D-12.0"/>
    <s v="100.0X200.0X004.0"/>
    <s v="BLANCO"/>
    <n v="0.96"/>
    <x v="1"/>
  </r>
  <r>
    <x v="3"/>
    <s v="PT - LAMINA ESPUMA D-15.0"/>
    <s v="100.0X200.0X001.8"/>
    <s v="ROSADO"/>
    <n v="59.940000000000005"/>
    <x v="28"/>
  </r>
  <r>
    <x v="3"/>
    <s v="PT - LAMINA ESPUMA D-15.0"/>
    <s v="100.0X200.0X004.3"/>
    <s v="ROSADO"/>
    <n v="89.01"/>
    <x v="29"/>
  </r>
  <r>
    <x v="3"/>
    <s v="PT - LAMINA ESPUMA D-15.0"/>
    <s v="100.0X200.0X003.0"/>
    <s v="ROSADO"/>
    <n v="59.4"/>
    <x v="109"/>
  </r>
  <r>
    <x v="3"/>
    <s v="PT - LAMINA ESPUMA D-18.0"/>
    <s v="100.0X200.0X004.5"/>
    <s v="ROSADO"/>
    <n v="142.56"/>
    <x v="54"/>
  </r>
  <r>
    <x v="3"/>
    <s v="PT - LAMINA ESPUMA D-23.0"/>
    <s v="100.0X200.0X006.5"/>
    <s v="NARANJA"/>
    <n v="23.92"/>
    <x v="130"/>
  </r>
  <r>
    <x v="3"/>
    <s v="PT - LAMINA ESPUMA D-12.0"/>
    <s v="100.0X200.0X000.8"/>
    <s v="BLANCO"/>
    <n v="0.38400000000000001"/>
    <x v="8"/>
  </r>
  <r>
    <x v="3"/>
    <s v="PT - LAMINA ESPUMA D-12.0"/>
    <s v="100.0X200.0X002.5"/>
    <s v="BLANCO"/>
    <n v="24"/>
    <x v="18"/>
  </r>
  <r>
    <x v="3"/>
    <s v="PT - LAMINA ESPUMA D-15.0"/>
    <s v="100.0X200.0X004.0"/>
    <s v="ROSADO"/>
    <n v="3.5999999999999996"/>
    <x v="2"/>
  </r>
  <r>
    <x v="3"/>
    <s v="PT - LAMINA ESPUMA D-20.0"/>
    <s v="100.0X200.0X004.0"/>
    <s v="NARANJA"/>
    <n v="17.600000000000001"/>
    <x v="11"/>
  </r>
  <r>
    <x v="3"/>
    <s v="PT - LAMINA ESPUMA D-20.0"/>
    <s v="100.0X200.0X006.0"/>
    <s v="NARANJA"/>
    <n v="9.6"/>
    <x v="12"/>
  </r>
  <r>
    <x v="3"/>
    <s v="PT - LAMINA ESPUMA D-23.0"/>
    <s v="100.0X200.0X006.0"/>
    <s v="NARANJA"/>
    <n v="5.52"/>
    <x v="15"/>
  </r>
  <r>
    <x v="3"/>
    <s v="PT - LAMINA ESPUMA D-26.0"/>
    <s v="100.0X200.0X003.0"/>
    <s v="NARANJA"/>
    <n v="26.52"/>
    <x v="6"/>
  </r>
  <r>
    <x v="3"/>
    <s v="PT - LAMINA ESPUMA D-18.0"/>
    <s v="100.0X200.0X009.0"/>
    <s v="ROSADO"/>
    <n v="3.24"/>
    <x v="10"/>
  </r>
  <r>
    <x v="3"/>
    <s v="PT - LAMINA ESPUMA D-23.0"/>
    <s v="100.0X200.0X004.3"/>
    <s v="NARANJA"/>
    <n v="5.9340000000000002"/>
    <x v="14"/>
  </r>
  <r>
    <x v="3"/>
    <s v="PT - LAMINA ESPUMA D-23.0"/>
    <s v="100.0X200.0X009.0"/>
    <s v="NARANJA"/>
    <n v="4.1399999999999997"/>
    <x v="5"/>
  </r>
  <r>
    <x v="3"/>
    <s v="PT - LAMINA ESPUMA D-12.0"/>
    <s v="100.0X200.0X000.8"/>
    <s v="BLANCO"/>
    <n v="1.92"/>
    <x v="8"/>
  </r>
  <r>
    <x v="3"/>
    <s v="PT - LAMINA ESPUMA D-12.0"/>
    <s v="100.0X200.0X001.3"/>
    <s v="BLANCO"/>
    <n v="3.12"/>
    <x v="9"/>
  </r>
  <r>
    <x v="3"/>
    <s v="PT - LAMINA ESPUMA D-15.0"/>
    <s v="100.0X200.0X004.0"/>
    <s v="ROSADO"/>
    <n v="4.8"/>
    <x v="2"/>
  </r>
  <r>
    <x v="3"/>
    <s v="PT - LAMINA ESPUMA D-15.0"/>
    <s v="100.0X200.0X006.0"/>
    <s v="ROSADO"/>
    <n v="3.6"/>
    <x v="21"/>
  </r>
  <r>
    <x v="3"/>
    <s v="PT - LAMINA ESPUMA D-18.0"/>
    <s v="100.0X200.0X003.0"/>
    <s v="ROSADO"/>
    <n v="179.28"/>
    <x v="37"/>
  </r>
  <r>
    <x v="3"/>
    <s v="PT - LAMINA ESPUMA D-18.0"/>
    <s v="100.0X200.0X005.0"/>
    <s v="ROSADO"/>
    <n v="36"/>
    <x v="38"/>
  </r>
  <r>
    <x v="3"/>
    <s v="PT - LAMINA ESPUMA D-20.0"/>
    <s v="100.0X200.0X002.6"/>
    <s v="NARANJA"/>
    <n v="80.08"/>
    <x v="207"/>
  </r>
  <r>
    <x v="3"/>
    <s v="PT - LAMINA ESPUMA D-23.0"/>
    <s v="100.0X200.0X007.3"/>
    <s v="NARANJA"/>
    <n v="23.506"/>
    <x v="263"/>
  </r>
  <r>
    <x v="3"/>
    <s v="PT - LAMINA ESPUMA D-12.0"/>
    <s v="100.0X200.0X000.8"/>
    <s v="BLANCO"/>
    <n v="0.38400000000000001"/>
    <x v="8"/>
  </r>
  <r>
    <x v="3"/>
    <s v="PT - LAMINA CASATA D-70.0"/>
    <s v="098.0X188.0X002.5"/>
    <m/>
    <n v="48.363"/>
    <x v="303"/>
  </r>
  <r>
    <x v="3"/>
    <s v="PT - LAMINA CASATA D-70.0"/>
    <s v="098.0X188.0X009.0"/>
    <m/>
    <n v="174.10650000000001"/>
    <x v="304"/>
  </r>
  <r>
    <x v="3"/>
    <s v="PT - LAMINA CASATA D-70.0"/>
    <s v="098.0X188.0X012.0"/>
    <m/>
    <n v="92.857200000000006"/>
    <x v="134"/>
  </r>
  <r>
    <x v="3"/>
    <s v="PT - LAMINA CASATA D-70.0"/>
    <s v="118.0X188.0X009.0"/>
    <m/>
    <n v="139.75899999999999"/>
    <x v="193"/>
  </r>
  <r>
    <x v="3"/>
    <s v="PT - LAMINA CASATA D-70.0"/>
    <s v="118.0X188.0X012.0"/>
    <m/>
    <n v="74.538399999999996"/>
    <x v="194"/>
  </r>
  <r>
    <x v="3"/>
    <s v="PT - LAMINA CASATA D-70.0"/>
    <s v="138.0X188.0X002.5"/>
    <m/>
    <n v="136.20599999999999"/>
    <x v="195"/>
  </r>
  <r>
    <x v="3"/>
    <s v="PT - LAMINA CASATA D-70.0"/>
    <s v="138.0X188.0X012.0"/>
    <m/>
    <n v="130.75799999999998"/>
    <x v="136"/>
  </r>
  <r>
    <x v="3"/>
    <s v="PT - LAMINA CASATA D-70.0"/>
    <s v="118.0X188.0X002.5"/>
    <m/>
    <n v="38.822000000000003"/>
    <x v="305"/>
  </r>
  <r>
    <x v="3"/>
    <s v="PT - LAMINA ESPUMA D-26.0"/>
    <s v="100.0X200.0X004.5"/>
    <s v="NARANJA"/>
    <n v="2.34"/>
    <x v="16"/>
  </r>
  <r>
    <x v="3"/>
    <s v="PT - LAMINA ESPUMA D-26.0 PENTA"/>
    <s v="100.0X200.0X009.0"/>
    <s v="GRIS"/>
    <n v="126.35999999999999"/>
    <x v="90"/>
  </r>
  <r>
    <x v="3"/>
    <s v="PT - LAMINA ESPUMA D-18.0"/>
    <s v="100.0X200.0X003.0"/>
    <s v="ROSADO"/>
    <n v="35.64"/>
    <x v="37"/>
  </r>
  <r>
    <x v="3"/>
    <s v="PT - LAMINA ESPUMA D-18.0"/>
    <s v="100.0X200.0X004.5"/>
    <s v="ROSADO"/>
    <n v="35.64"/>
    <x v="54"/>
  </r>
  <r>
    <x v="3"/>
    <s v="PT - LAMINA ESPUMA D-23.0"/>
    <s v="100.0X200.0X004.3"/>
    <s v="NARANJA"/>
    <n v="45.494"/>
    <x v="14"/>
  </r>
  <r>
    <x v="3"/>
    <s v="PT - LAMINA ESPUMA D-26.0 PENTA"/>
    <s v="100.0X200.0X004.5"/>
    <s v="GRIS"/>
    <n v="51.48"/>
    <x v="96"/>
  </r>
  <r>
    <x v="3"/>
    <s v="PT - LAMINA ESPUMA D-26.0 PENTA"/>
    <s v="100.0X200.0X009.0"/>
    <s v="GRIS"/>
    <n v="51.48"/>
    <x v="90"/>
  </r>
  <r>
    <x v="3"/>
    <s v="PT - LAMINA ESPUMA D-12.0"/>
    <s v="100.0X200.0X001.5"/>
    <s v="BLANCO"/>
    <n v="11.879999999999999"/>
    <x v="72"/>
  </r>
  <r>
    <x v="3"/>
    <s v="PT - LAMINA ESPUMA D-23.0"/>
    <s v="100.0X200.0X006.5"/>
    <s v="NARANJA"/>
    <n v="290.03000000000003"/>
    <x v="130"/>
  </r>
  <r>
    <x v="3"/>
    <s v="PT - LAMINA ESPUMA D-26.0 PENTA"/>
    <s v="100.0X200.0X007.0"/>
    <s v="GRIS"/>
    <n v="50.96"/>
    <x v="188"/>
  </r>
  <r>
    <x v="3"/>
    <s v="PT - LAMINA ESPUMA D-26.0 PENTA"/>
    <s v="100.0X200.0X005.0"/>
    <s v="GRIS"/>
    <n v="52"/>
    <x v="81"/>
  </r>
  <r>
    <x v="3"/>
    <s v="PT - LAMINA ESPUMA D-26.0 PENTA"/>
    <s v="100.0X200.0X009.0"/>
    <s v="GRIS"/>
    <n v="51.48"/>
    <x v="90"/>
  </r>
  <r>
    <x v="3"/>
    <s v="PT - LAMINA ESPUMA D-23.0"/>
    <s v="100.0X200.0X007.0"/>
    <s v="NARANJA"/>
    <n v="-90.160000000000011"/>
    <x v="184"/>
  </r>
  <r>
    <x v="3"/>
    <s v="PT - LAMINA ESPUMA D-12.0"/>
    <s v="100.0X200.0X000.8"/>
    <s v="BLANCO"/>
    <n v="0.76800000000000002"/>
    <x v="8"/>
  </r>
  <r>
    <x v="3"/>
    <s v="PT - LAMINA ESPUMA D-12.0"/>
    <s v="100.0X200.0X001.3"/>
    <s v="BLANCO"/>
    <n v="2.496"/>
    <x v="9"/>
  </r>
  <r>
    <x v="3"/>
    <s v="PT - LAMINA ESPUMA D-12.0"/>
    <s v="100.0X200.0X004.0"/>
    <s v="BLANCO"/>
    <n v="0.96"/>
    <x v="1"/>
  </r>
  <r>
    <x v="3"/>
    <s v="PT - LAMINA ESPUMA D-15.0"/>
    <s v="100.0X200.0X006.0"/>
    <s v="ROSADO"/>
    <n v="3.6"/>
    <x v="21"/>
  </r>
  <r>
    <x v="3"/>
    <s v="PT - LAMINA ESPUMA D-20.0"/>
    <s v="100.0X200.0X004.0"/>
    <s v="NARANJA"/>
    <n v="1.6"/>
    <x v="11"/>
  </r>
  <r>
    <x v="3"/>
    <s v="PT - LAMINA ESPUMA D-20.0"/>
    <s v="100.0X200.0X006.0"/>
    <s v="NARANJA"/>
    <n v="7.1999999999999993"/>
    <x v="12"/>
  </r>
  <r>
    <x v="3"/>
    <s v="PT - LAMINA ESPUMA D-23.0"/>
    <s v="100.0X200.0X004.3"/>
    <s v="NARANJA"/>
    <n v="5.9340000000000002"/>
    <x v="14"/>
  </r>
  <r>
    <x v="3"/>
    <s v="PT - LAMINA ESPUMA D-26.0"/>
    <s v="100.0X200.0X006.5"/>
    <s v="NARANJA"/>
    <n v="10.14"/>
    <x v="23"/>
  </r>
  <r>
    <x v="3"/>
    <s v="PT - LAMINA ESPUMA D-26.0 PENTA"/>
    <s v="100.0X200.0X004.5"/>
    <s v="GRIS"/>
    <n v="2.34"/>
    <x v="96"/>
  </r>
  <r>
    <x v="3"/>
    <s v="PT - LAMINA ESPUMA D-23.0"/>
    <s v="100.0X200.0X004.3"/>
    <s v="NARANJA"/>
    <n v="7.9119999999999999"/>
    <x v="14"/>
  </r>
  <r>
    <x v="3"/>
    <s v="PT - LAMINA ESPUMA D-23.0"/>
    <s v="100.0X200.0X006.0"/>
    <s v="NARANJA"/>
    <n v="2.76"/>
    <x v="15"/>
  </r>
  <r>
    <x v="3"/>
    <s v="PT - LAMINA ESPUMA D-26.0"/>
    <s v="100.0X200.0X006.5"/>
    <s v="NARANJA"/>
    <n v="10.14"/>
    <x v="23"/>
  </r>
  <r>
    <x v="3"/>
    <s v="PT - LAMINA ESPUMA D-12.0"/>
    <s v="100.0X200.0X000.8"/>
    <s v="BLANCO"/>
    <n v="2.6880000000000002"/>
    <x v="8"/>
  </r>
  <r>
    <x v="3"/>
    <s v="PT - LAMINA ESPUMA D-12.0"/>
    <s v="100.0X200.0X001.3"/>
    <s v="BLANCO"/>
    <n v="1.248"/>
    <x v="9"/>
  </r>
  <r>
    <x v="3"/>
    <s v="PT - LAMINA ESPUMA D-12.0"/>
    <s v="100.0X200.0X004.0"/>
    <s v="BLANCO"/>
    <n v="0.96"/>
    <x v="1"/>
  </r>
  <r>
    <x v="3"/>
    <s v="PT - LAMINA ESPUMA D-15.0"/>
    <s v="100.0X200.0X006.0"/>
    <s v="ROSADO"/>
    <n v="7.2"/>
    <x v="21"/>
  </r>
  <r>
    <x v="3"/>
    <s v="PT - LAMINA ESPUMA D-20.0"/>
    <s v="100.0X200.0X004.0"/>
    <s v="NARANJA"/>
    <n v="1.6"/>
    <x v="11"/>
  </r>
  <r>
    <x v="3"/>
    <s v="PT - LAMINA ESPUMA D-20.0"/>
    <s v="100.0X200.0X006.0"/>
    <s v="NARANJA"/>
    <n v="12"/>
    <x v="12"/>
  </r>
  <r>
    <x v="3"/>
    <s v="PT - LAMINA ESPUMA D-12.0"/>
    <s v="100.0X200.0X000.5"/>
    <s v="BLANCO"/>
    <n v="1.2"/>
    <x v="0"/>
  </r>
  <r>
    <x v="3"/>
    <s v="PT - LAMINA ESPUMA D-23.0"/>
    <s v="100.0X200.0X009.0"/>
    <s v="NARANJA"/>
    <n v="24.839999999999996"/>
    <x v="5"/>
  </r>
  <r>
    <x v="3"/>
    <s v="PT - LAMINA ESPUMA D-26.0"/>
    <s v="100.0X200.0X006.5"/>
    <s v="NARANJA"/>
    <n v="10.14"/>
    <x v="23"/>
  </r>
  <r>
    <x v="3"/>
    <s v="PT - LAMINA ESPUMA D-15.0"/>
    <s v="100.0X200.0X004.0"/>
    <s v="ROSADO"/>
    <n v="4.8"/>
    <x v="2"/>
  </r>
  <r>
    <x v="3"/>
    <s v="PT - LAMINA ESPUMA D-20.0"/>
    <s v="100.0X200.0X004.0"/>
    <s v="NARANJA"/>
    <n v="19.200000000000003"/>
    <x v="11"/>
  </r>
  <r>
    <x v="3"/>
    <s v="PT - LAMINA ESPUMA D-20.0"/>
    <s v="100.0X200.0X006.0"/>
    <s v="NARANJA"/>
    <n v="12"/>
    <x v="12"/>
  </r>
  <r>
    <x v="3"/>
    <s v="PT - LAMINA ESPUMA D-23.0"/>
    <s v="100.0X200.0X004.3"/>
    <s v="NARANJA"/>
    <n v="3.956"/>
    <x v="14"/>
  </r>
  <r>
    <x v="3"/>
    <s v="PT - LAMINA ESPUMA D-23.0"/>
    <s v="100.0X200.0X006.0"/>
    <s v="NARANJA"/>
    <n v="11.04"/>
    <x v="15"/>
  </r>
  <r>
    <x v="3"/>
    <s v="PT - LAMINA ESPUMA D-20.0"/>
    <s v="100.0X200.0X000.9"/>
    <s v="NARANJA"/>
    <n v="2.16"/>
    <x v="25"/>
  </r>
  <r>
    <x v="3"/>
    <s v="PT - LAMINA ESPUMA D-15.0"/>
    <s v="100.0X200.0X001.8"/>
    <s v="ROSADO"/>
    <n v="5.4"/>
    <x v="28"/>
  </r>
  <r>
    <x v="3"/>
    <s v="PT - LAMINA ESPUMA D-12.0"/>
    <s v="100.0X200.0X000.8"/>
    <s v="BLANCO"/>
    <n v="0.57600000000000007"/>
    <x v="8"/>
  </r>
  <r>
    <x v="3"/>
    <s v="PT - LAMINA ESPUMA D-12.0"/>
    <s v="100.0X200.0X004.0"/>
    <s v="BLANCO"/>
    <n v="0.96"/>
    <x v="1"/>
  </r>
  <r>
    <x v="3"/>
    <s v="PT - LAMINA ESPUMA D-15.0"/>
    <s v="100.0X200.0X001.8"/>
    <s v="ROSADO"/>
    <n v="0.54"/>
    <x v="28"/>
  </r>
  <r>
    <x v="3"/>
    <s v="PT - LAMINA ESPUMA D-15.0"/>
    <s v="100.0X200.0X004.0"/>
    <s v="ROSADO"/>
    <n v="3.5999999999999996"/>
    <x v="2"/>
  </r>
  <r>
    <x v="3"/>
    <s v="PT - LAMINA ESPUMA D-15.0"/>
    <s v="100.0X200.0X006.0"/>
    <s v="ROSADO"/>
    <n v="3.6"/>
    <x v="21"/>
  </r>
  <r>
    <x v="3"/>
    <s v="PT - LAMINA ESPUMA D-20.0"/>
    <s v="100.0X200.0X006.0"/>
    <s v="NARANJA"/>
    <n v="4.8"/>
    <x v="12"/>
  </r>
  <r>
    <x v="3"/>
    <s v="PT - LAMINA ESPUMA D-23.0"/>
    <s v="100.0X200.0X004.3"/>
    <s v="NARANJA"/>
    <n v="3.956"/>
    <x v="14"/>
  </r>
  <r>
    <x v="3"/>
    <s v="PT - LAMINA ESPUMA D-23.0"/>
    <s v="100.0X200.0X006.0"/>
    <s v="NARANJA"/>
    <n v="5.52"/>
    <x v="15"/>
  </r>
  <r>
    <x v="3"/>
    <s v="PT - LAMINA ESPUMA D-26.0"/>
    <s v="100.0X200.0X006.5"/>
    <s v="NARANJA"/>
    <n v="16.899999999999999"/>
    <x v="23"/>
  </r>
  <r>
    <x v="3"/>
    <s v="PT - LAMINA ESPUMA D-26.0"/>
    <s v="150.0X200.0X001.4"/>
    <s v="GRIS"/>
    <n v="310.12800000000004"/>
    <x v="111"/>
  </r>
  <r>
    <x v="3"/>
    <s v="PT - LAMINA ESPUMA D-26.0"/>
    <s v="150.0X200.0X001.2"/>
    <s v="GRIS"/>
    <n v="621.50400000000002"/>
    <x v="113"/>
  </r>
  <r>
    <x v="3"/>
    <s v="PT - LAMINA ESPUMA D-26.0"/>
    <s v="100.0X200.0X005.0"/>
    <s v="NARANJA"/>
    <n v="260"/>
    <x v="60"/>
  </r>
  <r>
    <x v="3"/>
    <s v="PT - LAMINA ESPUMA D-26.0 PENTA"/>
    <s v="100.0X200.0X005.0"/>
    <s v="GRIS"/>
    <n v="52"/>
    <x v="81"/>
  </r>
  <r>
    <x v="3"/>
    <s v="PT - LAMINA ESPUMA D-26.0"/>
    <s v="150.0X200.0X001.3"/>
    <s v="ROSADO"/>
    <n v="156.15600000000001"/>
    <x v="61"/>
  </r>
  <r>
    <x v="3"/>
    <s v="PT - LAMINA ESPUMA D-12.0"/>
    <s v="100.0X200.0X000.5"/>
    <s v="BLANCO"/>
    <n v="0.12"/>
    <x v="0"/>
  </r>
  <r>
    <x v="3"/>
    <s v="PT - LAMINA ESPUMA D-12.0"/>
    <s v="100.0X200.0X001.3"/>
    <s v="BLANCO"/>
    <n v="0.624"/>
    <x v="9"/>
  </r>
  <r>
    <x v="3"/>
    <s v="PT - LAMINA ESPUMA D-15.0"/>
    <s v="100.0X200.0X004.0"/>
    <s v="ROSADO"/>
    <n v="1.2"/>
    <x v="2"/>
  </r>
  <r>
    <x v="3"/>
    <s v="PT - LAMINA ESPUMA D-20.0"/>
    <s v="100.0X200.0X004.0"/>
    <s v="NARANJA"/>
    <n v="4.8000000000000007"/>
    <x v="11"/>
  </r>
  <r>
    <x v="3"/>
    <s v="PT - LAMINA ESPUMA D-23.0"/>
    <s v="100.0X200.0X009.0"/>
    <s v="NARANJA"/>
    <n v="4.1399999999999997"/>
    <x v="5"/>
  </r>
  <r>
    <x v="3"/>
    <s v="PP - ESPUMA SEGUNDAS"/>
    <m/>
    <m/>
    <n v="0.83"/>
    <x v="220"/>
  </r>
  <r>
    <x v="3"/>
    <s v="PT - LAMINA ESPUMA D-20.0"/>
    <s v="100.0X200.0X005.0"/>
    <s v="NARANJA"/>
    <n v="80"/>
    <x v="78"/>
  </r>
  <r>
    <x v="3"/>
    <s v="PT - LAMINA ESPUMA D-20.5 PENTA"/>
    <s v="100.0X200.0X008.0"/>
    <s v="BLANCO"/>
    <n v="39.36"/>
    <x v="88"/>
  </r>
  <r>
    <x v="3"/>
    <s v="PT - LAMINA ESPUMA D-26.0"/>
    <s v="100.0X200.0X005.0"/>
    <s v="NARANJA"/>
    <n v="52"/>
    <x v="60"/>
  </r>
  <r>
    <x v="3"/>
    <s v="PT - LAMINA ESPUMA D-26.0 PENTA"/>
    <s v="100.0X200.0X003.0"/>
    <s v="GRIS"/>
    <n v="51.480000000000004"/>
    <x v="44"/>
  </r>
  <r>
    <x v="3"/>
    <s v="PT - LAMINA ESPUMA D-26.0 PENTA"/>
    <s v="100.0X200.0X005.0"/>
    <s v="GRIS"/>
    <n v="52"/>
    <x v="81"/>
  </r>
  <r>
    <x v="3"/>
    <s v="PT - LAMINA ESPUMA D-30.0"/>
    <s v="100.0X200.0X008.0"/>
    <s v="NARANJA"/>
    <n v="57.599999999999994"/>
    <x v="112"/>
  </r>
  <r>
    <x v="3"/>
    <s v="PT - LAMINA ESPUMA D-30.0"/>
    <s v="100.0X200.0X010.0"/>
    <s v="NARANJA"/>
    <n v="60"/>
    <x v="154"/>
  </r>
  <r>
    <x v="3"/>
    <s v="PT - LAMINA ESPUMA D-30.0"/>
    <s v="100.0X200.0X008.0"/>
    <s v="NARANJA"/>
    <n v="57.599999999999994"/>
    <x v="112"/>
  </r>
  <r>
    <x v="3"/>
    <s v="PT - LAMINA ESPUMA D-30.0"/>
    <s v="100.0X200.0X010.0"/>
    <s v="NARANJA"/>
    <n v="60"/>
    <x v="154"/>
  </r>
  <r>
    <x v="3"/>
    <s v="PT - LAMINA ESPUMA D-12.0"/>
    <s v="100.0X200.0X001.3"/>
    <s v="BLANCO"/>
    <n v="0.624"/>
    <x v="9"/>
  </r>
  <r>
    <x v="3"/>
    <s v="PT - LAMINA ESPUMA D-26.0"/>
    <s v="100.0X200.0X007.0"/>
    <s v="NARANJA"/>
    <n v="3.64"/>
    <x v="34"/>
  </r>
  <r>
    <x v="3"/>
    <s v="PT - LAMINA ESPUMA D-20.0"/>
    <s v="100.0X200.0X000.9"/>
    <s v="NARANJA"/>
    <n v="2.52"/>
    <x v="25"/>
  </r>
  <r>
    <x v="4"/>
    <s v="PT - LAMINA ESPUMA D-15.0"/>
    <s v="100.0X200.0X006.0"/>
    <s v="ROSADO"/>
    <n v="1.8"/>
    <x v="21"/>
  </r>
  <r>
    <x v="4"/>
    <s v="PT - LAMINA ESPUMA D-12.0"/>
    <s v="100.0X200.0X000.8"/>
    <s v="BLANCO"/>
    <n v="0.76800000000000002"/>
    <x v="8"/>
  </r>
  <r>
    <x v="4"/>
    <s v="PT - LAMINA ESPUMA D-12.0"/>
    <s v="100.0X200.0X004.0"/>
    <s v="BLANCO"/>
    <n v="2.88"/>
    <x v="1"/>
  </r>
  <r>
    <x v="4"/>
    <s v="PT - LAMINA ESPUMA D-15.0"/>
    <s v="100.0X200.0X002.8"/>
    <s v="ROSADO"/>
    <n v="2.52"/>
    <x v="19"/>
  </r>
  <r>
    <x v="4"/>
    <s v="PT - LAMINA ESPUMA D-20.0"/>
    <s v="100.0X200.0X006.0"/>
    <s v="NARANJA"/>
    <n v="9.6"/>
    <x v="12"/>
  </r>
  <r>
    <x v="4"/>
    <s v="PT - LAMINA ESPUMA D-26.0"/>
    <s v="100.0X200.0X009.0"/>
    <s v="NARANJA"/>
    <n v="9.36"/>
    <x v="7"/>
  </r>
  <r>
    <x v="4"/>
    <s v="PT - LAMINA ESPUMA D-15.0"/>
    <s v="100.0X200.0X004.0"/>
    <s v="ROSADO"/>
    <n v="4.8"/>
    <x v="2"/>
  </r>
  <r>
    <x v="4"/>
    <s v="PT - LAMINA ESPUMA D-20.0"/>
    <s v="100.0X200.0X004.0"/>
    <s v="NARANJA"/>
    <n v="12.8"/>
    <x v="11"/>
  </r>
  <r>
    <x v="4"/>
    <s v="PT - LAMINA ESPUMA D-20.0"/>
    <s v="100.0X200.0X006.0"/>
    <s v="NARANJA"/>
    <n v="9.6"/>
    <x v="12"/>
  </r>
  <r>
    <x v="4"/>
    <s v="PT - LAMINA ESPUMA D-15.0"/>
    <s v="100.0X200.0X004.0"/>
    <s v="ROSADO"/>
    <n v="6"/>
    <x v="2"/>
  </r>
  <r>
    <x v="4"/>
    <s v="PT - LAMINA ESPUMA D-23.0"/>
    <s v="100.0X200.0X009.0"/>
    <s v="NARANJA"/>
    <n v="62.099999999999994"/>
    <x v="5"/>
  </r>
  <r>
    <x v="4"/>
    <s v="PT - LAMINA ESPUMA D-20.0"/>
    <s v="100.0X200.0X000.9"/>
    <s v="NARANJA"/>
    <n v="6.4799999999999995"/>
    <x v="25"/>
  </r>
  <r>
    <x v="4"/>
    <s v="PT - LAMINA ESPUMA D-26.0"/>
    <s v="140.0X180.0X001.4"/>
    <s v="GRIS"/>
    <n v="260.51319999999998"/>
    <x v="98"/>
  </r>
  <r>
    <x v="4"/>
    <s v="PT - LAMINA ESPUMA D-23.0"/>
    <s v="150.0X190.0X001.5"/>
    <s v="GRIS CLARO"/>
    <n v="193.71009999999998"/>
    <x v="306"/>
  </r>
  <r>
    <x v="4"/>
    <s v="PT - LAMINA ESPUMA D-23.0"/>
    <s v="100.0X200.0X004.3"/>
    <s v="NARANJA"/>
    <n v="45.494"/>
    <x v="14"/>
  </r>
  <r>
    <x v="4"/>
    <s v="PT - LAMINA ESPUMA D-23.0"/>
    <s v="100.0X200.0X007.3"/>
    <s v="NARANJA"/>
    <n v="47.012"/>
    <x v="263"/>
  </r>
  <r>
    <x v="4"/>
    <s v="PT - LAMINA ESPUMA D-23.0"/>
    <s v="100.0X200.0X002.6"/>
    <s v="NARANJA"/>
    <n v="45.448"/>
    <x v="160"/>
  </r>
  <r>
    <x v="4"/>
    <s v="PT - LAMINA ESPUMA D-23.0"/>
    <s v="100.0X200.0X007.3"/>
    <s v="NARANJA"/>
    <n v="47.012"/>
    <x v="263"/>
  </r>
  <r>
    <x v="4"/>
    <s v="PT - LAMINA ESPUMA D-23.0"/>
    <s v="100.0X200.0X012.0"/>
    <s v="NARANJA"/>
    <n v="44.16"/>
    <x v="162"/>
  </r>
  <r>
    <x v="4"/>
    <s v="PT - LAMINA ESPUMA D-15.0"/>
    <s v="100.0X200.0X001.8"/>
    <s v="ROSADO"/>
    <n v="15.120000000000001"/>
    <x v="28"/>
  </r>
  <r>
    <x v="4"/>
    <s v="PT - LAMINA ESPUMA D-26.0"/>
    <s v="100.0X200.0X008.0"/>
    <s v="NARANJA"/>
    <n v="49.92"/>
    <x v="104"/>
  </r>
  <r>
    <x v="4"/>
    <s v="PT - LAMINA ESPUMA D-26.0"/>
    <s v="100.0X200.0X010.0"/>
    <s v="NARANJA"/>
    <n v="52"/>
    <x v="94"/>
  </r>
  <r>
    <x v="4"/>
    <s v="PT - LAMINA ESPUMA D-12.0"/>
    <s v="100.0X200.0X002.0"/>
    <s v="BLANCO"/>
    <n v="24"/>
    <x v="100"/>
  </r>
  <r>
    <x v="4"/>
    <s v="PT - LAMINA ESPUMA D-15.0"/>
    <s v="100.0X200.0X001.8"/>
    <s v="ROSADO"/>
    <n v="5.4"/>
    <x v="28"/>
  </r>
  <r>
    <x v="4"/>
    <s v="PT - LAMINA ESPUMA D-15.0"/>
    <s v="100.0X200.0X002.8"/>
    <s v="ROSADO"/>
    <n v="3.36"/>
    <x v="19"/>
  </r>
  <r>
    <x v="4"/>
    <s v="PT - LAMINA ESPUMA D-26.0"/>
    <s v="100.0X200.0X003.0"/>
    <s v="NARANJA"/>
    <n v="4.68"/>
    <x v="6"/>
  </r>
  <r>
    <x v="4"/>
    <s v="PT - LAMINA ESPUMA D-26.0"/>
    <s v="100.0X200.0X004.5"/>
    <s v="NARANJA"/>
    <n v="4.68"/>
    <x v="16"/>
  </r>
  <r>
    <x v="4"/>
    <s v="PT - LAMINA ESPUMA D-26.0"/>
    <s v="100.0X200.0X007.0"/>
    <s v="NARANJA"/>
    <n v="10.92"/>
    <x v="34"/>
  </r>
  <r>
    <x v="4"/>
    <s v="PT - LAMINA ESPUMA D-26.0 PENTA"/>
    <s v="100.0X200.0X004.5"/>
    <s v="GRIS"/>
    <n v="4.68"/>
    <x v="96"/>
  </r>
  <r>
    <x v="4"/>
    <s v="PT - LAMINA ESPUMA D-26.0 PENTA"/>
    <s v="100.0X200.0X007.0"/>
    <s v="GRIS"/>
    <n v="10.92"/>
    <x v="188"/>
  </r>
  <r>
    <x v="4"/>
    <s v="PT - LAMINA ESPUMA D-26.0"/>
    <s v="100.0X200.0X004.5"/>
    <s v="NARANJA"/>
    <n v="2.34"/>
    <x v="16"/>
  </r>
  <r>
    <x v="4"/>
    <s v="PT - LAMINA ESPUMA D-26.0"/>
    <s v="100.0X200.0X007.0"/>
    <s v="NARANJA"/>
    <n v="10.92"/>
    <x v="34"/>
  </r>
  <r>
    <x v="4"/>
    <s v="PT - LAMINA ESPUMA D-23.0"/>
    <s v="100.0X200.0X004.3"/>
    <s v="NARANJA"/>
    <n v="1.978"/>
    <x v="14"/>
  </r>
  <r>
    <x v="4"/>
    <s v="PT - LAMINA ESPUMA D-20.0"/>
    <s v="100.0X200.0X000.9"/>
    <s v="NARANJA"/>
    <n v="3.96"/>
    <x v="25"/>
  </r>
  <r>
    <x v="4"/>
    <s v="PT - LAMINA ESPUMA D-12.0"/>
    <s v="100.0X200.0X000.8"/>
    <s v="BLANCO"/>
    <n v="0.192"/>
    <x v="8"/>
  </r>
  <r>
    <x v="4"/>
    <s v="PT - LAMINA ESPUMA D-20.0"/>
    <s v="100.0X200.0X004.0"/>
    <s v="NARANJA"/>
    <n v="1.6"/>
    <x v="11"/>
  </r>
  <r>
    <x v="4"/>
    <s v="PT - LAMINA ESPUMA D-18.0"/>
    <s v="100.0X200.0X001.5"/>
    <s v="ROSADO"/>
    <n v="35.64"/>
    <x v="159"/>
  </r>
  <r>
    <x v="4"/>
    <s v="PT - LAMINA ESPUMA D-26.0 PENTA"/>
    <s v="100.0X200.0X002.6"/>
    <s v="GRIS"/>
    <n v="51.376000000000005"/>
    <x v="172"/>
  </r>
  <r>
    <x v="4"/>
    <s v="PT - LAMINA ESPUMA D-26.0 PENTA"/>
    <s v="100.0X200.0X004.3"/>
    <s v="GRIS"/>
    <n v="51.428000000000004"/>
    <x v="125"/>
  </r>
  <r>
    <x v="4"/>
    <s v="PT - LAMINA ESPUMA D-20.0"/>
    <s v="100.0X200.0X002.6"/>
    <s v="NARANJA"/>
    <n v="39.520000000000003"/>
    <x v="207"/>
  </r>
  <r>
    <x v="4"/>
    <s v="PT - LAMINA ESPUMA D-15.0"/>
    <s v="100.0X200.0X001.8"/>
    <s v="ROSADO"/>
    <n v="44.28"/>
    <x v="28"/>
  </r>
  <r>
    <x v="4"/>
    <s v="PT - LAMINA ESPUMA D-15.0"/>
    <s v="100.0X200.0X004.3"/>
    <s v="ROSADO"/>
    <n v="59.34"/>
    <x v="29"/>
  </r>
  <r>
    <x v="4"/>
    <s v="PT - LAMINA ESPUMA D-20.0"/>
    <s v="100.0X200.0X001.8"/>
    <s v="NARANJA"/>
    <n v="79.2"/>
    <x v="206"/>
  </r>
  <r>
    <x v="4"/>
    <s v="PT - LAMINA ESPUMA D-12.0"/>
    <s v="100.0X200.0X001.5"/>
    <s v="BLANCO"/>
    <n v="24.119999999999997"/>
    <x v="72"/>
  </r>
  <r>
    <x v="4"/>
    <s v="PT - LAMINA ESPUMA D-23.0"/>
    <s v="140.0X190.0X018.0"/>
    <s v="NARANJA"/>
    <n v="33.037199999999999"/>
    <x v="102"/>
  </r>
  <r>
    <x v="4"/>
    <s v="PT - LAMINA ESPUMA D-26.0"/>
    <s v="100.0X200.0X005.8"/>
    <s v="NARANJA"/>
    <n v="102.544"/>
    <x v="257"/>
  </r>
  <r>
    <x v="4"/>
    <s v="PT - LAMINA ESPUMA D-12.0"/>
    <s v="100.0X200.0X001.0"/>
    <s v="BLANCO"/>
    <n v="24"/>
    <x v="129"/>
  </r>
  <r>
    <x v="4"/>
    <s v="PT - LAMINA ESPUMA D-23.0"/>
    <s v="100.0X200.0X006.5"/>
    <s v="NARANJA"/>
    <n v="89.7"/>
    <x v="130"/>
  </r>
  <r>
    <x v="4"/>
    <s v="PT - LAMINA ESPUMA D-23.0"/>
    <s v="100.0X200.0X007.5"/>
    <s v="NARANJA"/>
    <n v="89.7"/>
    <x v="258"/>
  </r>
  <r>
    <x v="4"/>
    <s v="PT - LAMINA ESPUMA D-26.0 PENTA"/>
    <s v="100.0X200.0X004.5"/>
    <s v="GRIS"/>
    <n v="51.48"/>
    <x v="96"/>
  </r>
  <r>
    <x v="4"/>
    <s v="PT - LAMINA CASATA D-70.0"/>
    <s v="140.0X190.0X010.0"/>
    <m/>
    <n v="93.100000000000009"/>
    <x v="185"/>
  </r>
  <r>
    <x v="4"/>
    <s v="PT - LAMINA ESPUMA D-26.0 PENTA"/>
    <s v="140.0X190.0X003.0"/>
    <s v="GRIS"/>
    <n v="68.468400000000003"/>
    <x v="307"/>
  </r>
  <r>
    <x v="4"/>
    <s v="PT - LAMINA ESPUMA D-26.0 PENTA"/>
    <s v="140.0X190.0X004.5"/>
    <s v="GRIS"/>
    <n v="68.468400000000003"/>
    <x v="308"/>
  </r>
  <r>
    <x v="4"/>
    <s v="PT - LAMINA ESPUMA D-12.0"/>
    <s v="100.0X200.0X000.8"/>
    <s v="BLANCO"/>
    <n v="0.192"/>
    <x v="8"/>
  </r>
  <r>
    <x v="4"/>
    <s v="PT - LAMINA ESPUMA D-12.0"/>
    <s v="100.0X200.0X004.0"/>
    <s v="BLANCO"/>
    <n v="0.96"/>
    <x v="1"/>
  </r>
  <r>
    <x v="4"/>
    <s v="PT - LAMINA ESPUMA D-15.0"/>
    <s v="100.0X200.0X006.0"/>
    <s v="ROSADO"/>
    <n v="1.8"/>
    <x v="21"/>
  </r>
  <r>
    <x v="4"/>
    <s v="PT - LAMINA ESPUMA D-26.0"/>
    <s v="100.0X200.0X002.7"/>
    <s v="NARANJA"/>
    <n v="103.89599999999999"/>
    <x v="59"/>
  </r>
  <r>
    <x v="4"/>
    <s v="PT - LAMINA ESPUMA D-26.0"/>
    <s v="100.0X200.0X004.8"/>
    <s v="NARANJA"/>
    <n v="82.367999999999995"/>
    <x v="42"/>
  </r>
  <r>
    <x v="4"/>
    <s v="PT - LAMINA ESPUMA D-26.0 REBORDEADA"/>
    <s v="048.0X065.0X005.0"/>
    <s v="ROSADO"/>
    <n v="97.344000000000008"/>
    <x v="277"/>
  </r>
  <r>
    <x v="4"/>
    <s v="PT - LAMINA CASATA D-70.0"/>
    <s v="100.0X190.0X010.0"/>
    <m/>
    <n v="133"/>
    <x v="114"/>
  </r>
  <r>
    <x v="4"/>
    <s v="PT - LAMINA CASATA D-70.0"/>
    <s v="120.0X190.0X010.0"/>
    <m/>
    <n v="47.88"/>
    <x v="158"/>
  </r>
  <r>
    <x v="4"/>
    <s v="PT - LAMINA CASATA D-70.0"/>
    <s v="140.0X190.0X012.0"/>
    <m/>
    <n v="156.40800000000002"/>
    <x v="273"/>
  </r>
  <r>
    <x v="4"/>
    <s v="PT - LAMINA ESPUMA D-20.0"/>
    <s v="100.0X200.0X001.0"/>
    <s v="NARANJA"/>
    <n v="60"/>
    <x v="75"/>
  </r>
  <r>
    <x v="4"/>
    <s v="PT - LAMINA ESPUMA D-12.0"/>
    <s v="100.0X200.0X015.0"/>
    <s v="BLANCO"/>
    <n v="25.2"/>
    <x v="309"/>
  </r>
  <r>
    <x v="4"/>
    <s v="PT - LAMINA ESPUMA D-26.0"/>
    <s v="100.0X200.0X007.8"/>
    <s v="NARANJA"/>
    <n v="24.335999999999999"/>
    <x v="310"/>
  </r>
  <r>
    <x v="4"/>
    <s v="PT - LAMINA ESPUMA D-26.0"/>
    <s v="100.0X200.0X009.8"/>
    <s v="NARANJA"/>
    <n v="25.48"/>
    <x v="311"/>
  </r>
  <r>
    <x v="4"/>
    <s v="PT - LAMINA ESPUMA D-30.0"/>
    <s v="100.0X200.0X004.8"/>
    <s v="NARANJA"/>
    <n v="28.799999999999997"/>
    <x v="237"/>
  </r>
  <r>
    <x v="4"/>
    <s v="PT - LAMINA ESPUMA D-30.0"/>
    <s v="100.0X200.0X009.8"/>
    <s v="NARANJA"/>
    <n v="29.4"/>
    <x v="312"/>
  </r>
  <r>
    <x v="4"/>
    <s v="PT - LAMINA ESPUMA D-18.0"/>
    <s v="100.0X200.0X004.8"/>
    <s v="ROSADO"/>
    <n v="17.28"/>
    <x v="192"/>
  </r>
  <r>
    <x v="4"/>
    <s v="PT - LAMINA ESPUMA D-18.0"/>
    <s v="100.0X200.0X007.8"/>
    <s v="ROSADO"/>
    <n v="16.847999999999999"/>
    <x v="232"/>
  </r>
  <r>
    <x v="4"/>
    <s v="PT - LAMINA ESPUMA D-18.0"/>
    <s v="100.0X200.0X009.8"/>
    <s v="ROSADO"/>
    <n v="17.64"/>
    <x v="233"/>
  </r>
  <r>
    <x v="4"/>
    <s v="PT - LAMINA ESPUMA D-26.0"/>
    <s v="100.0X200.0X001.8"/>
    <s v="NARANJA"/>
    <n v="26.208000000000002"/>
    <x v="313"/>
  </r>
  <r>
    <x v="4"/>
    <s v="PT - LAMINA ESPUMA D-26.0"/>
    <s v="100.0X200.0X002.8"/>
    <s v="NARANJA"/>
    <n v="24.751999999999999"/>
    <x v="314"/>
  </r>
  <r>
    <x v="4"/>
    <s v="PT - LAMINA ESPUMA D-26.0"/>
    <s v="100.0X200.0X004.8"/>
    <s v="NARANJA"/>
    <n v="49.92"/>
    <x v="42"/>
  </r>
  <r>
    <x v="4"/>
    <s v="PT - LAMINA ESPUMA D-18.0"/>
    <s v="100.0X200.0X001.8"/>
    <s v="ROSADO"/>
    <n v="18.144000000000002"/>
    <x v="210"/>
  </r>
  <r>
    <x v="4"/>
    <s v="PT - LAMINA ESPUMA D-23.0"/>
    <s v="100.0X200.0X009.0"/>
    <s v="NARANJA"/>
    <n v="4.1399999999999997"/>
    <x v="5"/>
  </r>
  <r>
    <x v="4"/>
    <s v="PT - LAMINA ESPUMA D-20.0 ANTIESCARA"/>
    <s v="100.0X200.0X004.0"/>
    <s v="NARANJA"/>
    <n v="1.6"/>
    <x v="13"/>
  </r>
  <r>
    <x v="4"/>
    <s v="PT - LAMINA ESPUMA D-20.0"/>
    <s v="100.0X200.0X001.0"/>
    <s v="NARANJA"/>
    <n v="20"/>
    <x v="75"/>
  </r>
  <r>
    <x v="4"/>
    <s v="PT - LAMINA ESPUMA D-26.0"/>
    <s v="100.0X200.0X004.8"/>
    <s v="NARANJA"/>
    <n v="102.336"/>
    <x v="42"/>
  </r>
  <r>
    <x v="4"/>
    <s v="PT - LAMINA ESPUMA D-26.0 PENTA"/>
    <s v="100.0X200.0X004.8"/>
    <s v="GRIS"/>
    <n v="157.24799999999999"/>
    <x v="80"/>
  </r>
  <r>
    <x v="4"/>
    <s v="PT - LAMINA ESPUMA D-23.0"/>
    <s v="100.0X200.0X002.8"/>
    <s v="NARANJA"/>
    <n v="46.368000000000002"/>
    <x v="186"/>
  </r>
  <r>
    <x v="4"/>
    <s v="PT - LAMINA ESPUMA D-23.0"/>
    <s v="100.0X200.0X009.0"/>
    <s v="NARANJA"/>
    <n v="45.54"/>
    <x v="5"/>
  </r>
  <r>
    <x v="4"/>
    <s v="PT - LAMINA ESPUMA D-18.0"/>
    <s v="040.0X070.0X010.0"/>
    <s v="ROSADO"/>
    <n v="50.4"/>
    <x v="52"/>
  </r>
  <r>
    <x v="4"/>
    <s v="PT - LAMINA ESPUMA D-18.0"/>
    <s v="040.0X080.0X010.0"/>
    <s v="ROSADO"/>
    <n v="57.599999999999994"/>
    <x v="53"/>
  </r>
  <r>
    <x v="4"/>
    <s v="PT - LAMINA ESPUMA D-12.0"/>
    <s v="100.0X200.0X000.8"/>
    <s v="BLANCO"/>
    <n v="0.192"/>
    <x v="8"/>
  </r>
  <r>
    <x v="4"/>
    <s v="PT - LAMINA ESPUMA D-15.0"/>
    <s v="100.0X200.0X004.0"/>
    <s v="ROSADO"/>
    <n v="3.5999999999999996"/>
    <x v="2"/>
  </r>
  <r>
    <x v="4"/>
    <s v="PT - LAMINA ESPUMA D-20.0"/>
    <s v="100.0X200.0X000.9"/>
    <s v="NARANJA"/>
    <n v="1.7999999999999998"/>
    <x v="25"/>
  </r>
  <r>
    <x v="4"/>
    <s v="PT - LAMINA ESPUMA D-12.0"/>
    <s v="100.0X200.0X000.5"/>
    <s v="BLANCO"/>
    <n v="0.72"/>
    <x v="0"/>
  </r>
  <r>
    <x v="4"/>
    <s v="PT - LAMINA ESPUMA D-23.0"/>
    <s v="100.0X200.0X006.0"/>
    <s v="NARANJA"/>
    <n v="16.559999999999999"/>
    <x v="15"/>
  </r>
  <r>
    <x v="4"/>
    <s v="PT - LAMINA ESPUMA D-23.0"/>
    <s v="100.0X190.0X015.5"/>
    <s v="NARANJA"/>
    <n v="40.641000000000005"/>
    <x v="57"/>
  </r>
  <r>
    <x v="4"/>
    <s v="PT - LAMINA ESPUMA D-23.0"/>
    <s v="120.0X190.0X003.0"/>
    <s v="NARANJA"/>
    <n v="51.915599999999998"/>
    <x v="200"/>
  </r>
  <r>
    <x v="4"/>
    <s v="PT - LAMINA ESPUMA D-23.0"/>
    <s v="140.0X190.0X003.0"/>
    <s v="NARANJA"/>
    <n v="60.568199999999997"/>
    <x v="123"/>
  </r>
  <r>
    <x v="4"/>
    <s v="PT - LAMINA ESPUMA D-20.0"/>
    <s v="100.0X200.0X004.4"/>
    <s v="NARANJA"/>
    <n v="40.479999999999997"/>
    <x v="315"/>
  </r>
  <r>
    <x v="4"/>
    <s v="PT - LAMINA ESPUMA D-20.0"/>
    <s v="100.0X200.0X006.5"/>
    <s v="NARANJA"/>
    <n v="39"/>
    <x v="150"/>
  </r>
  <r>
    <x v="4"/>
    <s v="PT - LAMINA ESPUMA D-23.0"/>
    <s v="100.0X200.0X004.5"/>
    <s v="NARANJA"/>
    <n v="45.54"/>
    <x v="4"/>
  </r>
  <r>
    <x v="4"/>
    <s v="PT - LAMINA ESPUMA D-12.0"/>
    <s v="100.0X200.0X001.0"/>
    <s v="BLANCO"/>
    <n v="24"/>
    <x v="129"/>
  </r>
  <r>
    <x v="4"/>
    <s v="PT - LAMINA ESPUMA D-18.0"/>
    <s v="100.0X200.0X005.0"/>
    <s v="ROSADO"/>
    <n v="36"/>
    <x v="38"/>
  </r>
  <r>
    <x v="4"/>
    <s v="PT - LAMINA ESPUMA D-26.0"/>
    <s v="100.0X200.0X006.0"/>
    <s v="NARANJA"/>
    <n v="53.04"/>
    <x v="110"/>
  </r>
  <r>
    <x v="4"/>
    <s v="PT - LAMINA ESPUMA D-26.0"/>
    <s v="100.0X200.0X004.8"/>
    <s v="NARANJA"/>
    <n v="24.96"/>
    <x v="42"/>
  </r>
  <r>
    <x v="4"/>
    <s v="PT - LAMINA ESPUMA D-20.0"/>
    <s v="100.0X200.0X006.0"/>
    <s v="NARANJA"/>
    <n v="2.4"/>
    <x v="12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6.76"/>
    <x v="23"/>
  </r>
  <r>
    <x v="4"/>
    <s v="PP - ESPUMA SEGUNDAS"/>
    <m/>
    <m/>
    <n v="3.9"/>
    <x v="220"/>
  </r>
  <r>
    <x v="4"/>
    <s v="PP - ESPUMA SEGUNDAS"/>
    <m/>
    <m/>
    <n v="12.6"/>
    <x v="220"/>
  </r>
  <r>
    <x v="4"/>
    <s v="PT - LAMINA ESPUMA D-26.0 PENTA"/>
    <s v="100.0X200.0X004.5"/>
    <s v="GRIS"/>
    <n v="7.02"/>
    <x v="96"/>
  </r>
  <r>
    <x v="4"/>
    <s v="PT - LAMINA ESPUMA D-12.0"/>
    <s v="100.0X200.0X000.8"/>
    <s v="BLANCO"/>
    <n v="0.192"/>
    <x v="8"/>
  </r>
  <r>
    <x v="4"/>
    <s v="PT - LAMINA ESPUMA D-15.0"/>
    <s v="100.0X200.0X002.8"/>
    <s v="ROSADO"/>
    <n v="0.84"/>
    <x v="19"/>
  </r>
  <r>
    <x v="4"/>
    <s v="PT - LAMINA ESPUMA D-20.0"/>
    <s v="100.0X200.0X000.9"/>
    <s v="NARANJA"/>
    <n v="3.5999999999999996"/>
    <x v="25"/>
  </r>
  <r>
    <x v="4"/>
    <s v="PT - LAMINA ESPUMA D-12.0"/>
    <s v="100.0X200.0X001.3"/>
    <s v="BLANCO"/>
    <n v="0.312"/>
    <x v="9"/>
  </r>
  <r>
    <x v="4"/>
    <s v="PT - LAMINA ESPUMA D-15.0"/>
    <s v="100.0X200.0X004.0"/>
    <s v="ROSADO"/>
    <n v="1.2"/>
    <x v="2"/>
  </r>
  <r>
    <x v="4"/>
    <s v="PT - LAMINA ESPUMA D-23.0"/>
    <s v="100.0X200.0X009.0"/>
    <s v="NARANJA"/>
    <n v="4.1399999999999997"/>
    <x v="5"/>
  </r>
  <r>
    <x v="4"/>
    <s v="PT - LAMINA ESPUMA D-12.0"/>
    <s v="100.0X200.0X000.8"/>
    <s v="BLANCO"/>
    <n v="0.38400000000000001"/>
    <x v="8"/>
  </r>
  <r>
    <x v="4"/>
    <s v="PT - LAMINA ESPUMA D-20.0"/>
    <s v="100.0X200.0X004.0"/>
    <s v="NARANJA"/>
    <n v="6.4"/>
    <x v="11"/>
  </r>
  <r>
    <x v="4"/>
    <s v="PT - LAMINA ESPUMA D-26.0"/>
    <s v="100.0X200.0X006.5"/>
    <s v="NARANJA"/>
    <n v="3.38"/>
    <x v="23"/>
  </r>
  <r>
    <x v="4"/>
    <s v="PT - LAMINA ESPUMA D-20.0"/>
    <s v="100.0X200.0X000.9"/>
    <s v="NARANJA"/>
    <n v="1.44"/>
    <x v="25"/>
  </r>
  <r>
    <x v="4"/>
    <s v="PT - LAMINA ESPUMA D-12.0"/>
    <s v="100.0X200.0X000.5"/>
    <s v="BLANCO"/>
    <n v="0.48"/>
    <x v="0"/>
  </r>
  <r>
    <x v="4"/>
    <s v="PT - LAMINA ESPUMA D-12.0"/>
    <s v="100.0X200.0X001.3"/>
    <s v="BLANCO"/>
    <n v="0.624"/>
    <x v="9"/>
  </r>
  <r>
    <x v="4"/>
    <s v="PT - LAMINA ESPUMA D-12.0"/>
    <s v="100.0X200.0X002.5"/>
    <s v="BLANCO"/>
    <n v="0.6"/>
    <x v="18"/>
  </r>
  <r>
    <x v="4"/>
    <s v="PT - LAMINA ESPUMA D-15.0"/>
    <s v="100.0X200.0X001.8"/>
    <s v="ROSADO"/>
    <n v="1.08"/>
    <x v="28"/>
  </r>
  <r>
    <x v="4"/>
    <s v="PT - LAMINA ESPUMA D-15.0"/>
    <s v="100.0X200.0X004.0"/>
    <s v="ROSADO"/>
    <n v="2.4"/>
    <x v="2"/>
  </r>
  <r>
    <x v="4"/>
    <s v="PT - LAMINA ESPUMA D-20.0"/>
    <s v="100.0X200.0X006.0"/>
    <s v="NARANJA"/>
    <n v="4.8"/>
    <x v="12"/>
  </r>
  <r>
    <x v="4"/>
    <s v="PT - LAMINA ESPUMA D-26.0"/>
    <s v="100.0X200.0X003.0"/>
    <s v="NARANJA"/>
    <n v="1.56"/>
    <x v="6"/>
  </r>
  <r>
    <x v="4"/>
    <s v="PT - LAMINA ESPUMA D-20.0 ANTIESCARA"/>
    <s v="100.0X200.0X004.0"/>
    <s v="NARANJA"/>
    <n v="1.6"/>
    <x v="13"/>
  </r>
  <r>
    <x v="4"/>
    <s v="PT - LAMINA ESPUMA D-23.0"/>
    <s v="100.0X200.0X007.0"/>
    <s v="NARANJA"/>
    <n v="90.160000000000011"/>
    <x v="184"/>
  </r>
  <r>
    <x v="4"/>
    <s v="PT - LAMINA ESPUMA D-26.0"/>
    <s v="100.0X200.0X009.0"/>
    <s v="NARANJA"/>
    <n v="51.48"/>
    <x v="7"/>
  </r>
  <r>
    <x v="4"/>
    <s v="PT - LAMINA ESPUMA D-23.0"/>
    <s v="100.0X200.0X006.5"/>
    <s v="NARANJA"/>
    <n v="44.85"/>
    <x v="130"/>
  </r>
  <r>
    <x v="4"/>
    <s v="PT - LAMINA ESPUMA D-23.0"/>
    <s v="100.0X200.0X010.0"/>
    <s v="NARANJA"/>
    <n v="138"/>
    <x v="146"/>
  </r>
  <r>
    <x v="4"/>
    <s v="PT - LAMINA ESPUMA D-26.0"/>
    <s v="100.0X200.0X008.0"/>
    <s v="NARANJA"/>
    <n v="99.84"/>
    <x v="104"/>
  </r>
  <r>
    <x v="4"/>
    <s v="PT - LAMINA ESPUMA D-26.0"/>
    <s v="100.0X200.0X010.0"/>
    <s v="NARANJA"/>
    <n v="260"/>
    <x v="94"/>
  </r>
  <r>
    <x v="4"/>
    <s v="PT - LAMINA ESPUMA D-23.0"/>
    <s v="138.0X188.0X002.0"/>
    <s v="NARANJA"/>
    <n v="59.67"/>
    <x v="223"/>
  </r>
  <r>
    <x v="4"/>
    <s v="PT - LAMINA ESPUMA D-26.0"/>
    <s v="138.0X188.0X004.0"/>
    <s v="NARANJA"/>
    <n v="67.454999999999998"/>
    <x v="213"/>
  </r>
  <r>
    <x v="4"/>
    <s v="PT - LAMINA ESPUMA D-26.0"/>
    <s v="100.0X200.0X005.0"/>
    <s v="NARANJA"/>
    <n v="52"/>
    <x v="60"/>
  </r>
  <r>
    <x v="4"/>
    <s v="PT - LAMINA ESPUMA D-23.0"/>
    <s v="100.0X200.0X007.0"/>
    <s v="NARANJA"/>
    <n v="450.8"/>
    <x v="184"/>
  </r>
  <r>
    <x v="4"/>
    <s v="PT - LAMINA ESPUMA D-26.0"/>
    <s v="100.0X200.0X001.0"/>
    <s v="NARANJA"/>
    <n v="156"/>
    <x v="203"/>
  </r>
  <r>
    <x v="4"/>
    <s v="PT - LAMINA ESPUMA D-26.0"/>
    <s v="100.0X200.0X008.0"/>
    <s v="NARANJA"/>
    <n v="149.76"/>
    <x v="104"/>
  </r>
  <r>
    <x v="4"/>
    <s v="PT - LAMINA ESPUMA D-20.0 ANTIESCARA"/>
    <s v="100.0X200.0X004.0"/>
    <s v="NARANJA"/>
    <n v="1.6"/>
    <x v="13"/>
  </r>
  <r>
    <x v="4"/>
    <s v="PT - LAMINA ESPUMA D-12.0"/>
    <s v="100.0X200.0X000.5"/>
    <s v="BLANCO"/>
    <n v="0.6"/>
    <x v="0"/>
  </r>
  <r>
    <x v="4"/>
    <s v="PT - LAMINA ESPUMA D-12.0"/>
    <s v="100.0X200.0X000.8"/>
    <s v="BLANCO"/>
    <n v="3.84"/>
    <x v="8"/>
  </r>
  <r>
    <x v="4"/>
    <s v="PT - LAMINA ESPUMA D-12.0"/>
    <s v="100.0X200.0X001.3"/>
    <s v="BLANCO"/>
    <n v="5.9279999999999999"/>
    <x v="9"/>
  </r>
  <r>
    <x v="4"/>
    <s v="PT - LAMINA ESPUMA D-12.0"/>
    <s v="100.0X200.0X004.0"/>
    <s v="BLANCO"/>
    <n v="0.96"/>
    <x v="1"/>
  </r>
  <r>
    <x v="4"/>
    <s v="PT - LAMINA ESPUMA D-15.0"/>
    <s v="100.0X200.0X004.0"/>
    <s v="ROSADO"/>
    <n v="10.799999999999999"/>
    <x v="2"/>
  </r>
  <r>
    <x v="4"/>
    <s v="PT - LAMINA ESPUMA D-15.0"/>
    <s v="100.0X200.0X006.0"/>
    <s v="ROSADO"/>
    <n v="9"/>
    <x v="21"/>
  </r>
  <r>
    <x v="4"/>
    <s v="PT - LAMINA ESPUMA D-20.0"/>
    <s v="100.0X200.0X004.0"/>
    <s v="NARANJA"/>
    <n v="3.2"/>
    <x v="11"/>
  </r>
  <r>
    <x v="4"/>
    <s v="PT - LAMINA ESPUMA D-23.0"/>
    <s v="100.0X200.0X004.3"/>
    <s v="NARANJA"/>
    <n v="7.9119999999999999"/>
    <x v="14"/>
  </r>
  <r>
    <x v="4"/>
    <s v="PT - LAMINA ESPUMA D-23.0"/>
    <s v="100.0X200.0X006.0"/>
    <s v="NARANJA"/>
    <n v="8.2799999999999994"/>
    <x v="15"/>
  </r>
  <r>
    <x v="4"/>
    <s v="PT - LAMINA ESPUMA D-23.0"/>
    <s v="100.0X200.0X009.0"/>
    <s v="NARANJA"/>
    <n v="8.2799999999999994"/>
    <x v="5"/>
  </r>
  <r>
    <x v="4"/>
    <s v="PT - LAMINA ESPUMA D-15.0"/>
    <s v="100.0X200.0X001.8"/>
    <s v="ROSADO"/>
    <n v="0.54"/>
    <x v="28"/>
  </r>
  <r>
    <x v="4"/>
    <s v="PT - LAMINA ESPUMA D-20.0"/>
    <s v="100.0X200.0X000.9"/>
    <s v="NARANJA"/>
    <n v="2.52"/>
    <x v="25"/>
  </r>
  <r>
    <x v="4"/>
    <s v="PT - LAMINA ESPUMA D-23.0"/>
    <s v="100.0X200.0X004.3"/>
    <s v="NARANJA"/>
    <n v="1.978"/>
    <x v="14"/>
  </r>
  <r>
    <x v="4"/>
    <s v="PT - LAMINA ESPUMA D-26.0"/>
    <s v="100.0X200.0X006.5"/>
    <s v="NARANJA"/>
    <n v="10.14"/>
    <x v="23"/>
  </r>
  <r>
    <x v="4"/>
    <s v="PT - LAMINA ESPUMA D-26.0"/>
    <s v="100.0X200.0X009.0"/>
    <s v="NARANJA"/>
    <n v="4.68"/>
    <x v="7"/>
  </r>
  <r>
    <x v="4"/>
    <s v="PT - LAMINA ESPUMA D-15.0"/>
    <s v="100.0X200.0X004.5"/>
    <s v="ROSADO"/>
    <n v="29.700000000000003"/>
    <x v="3"/>
  </r>
  <r>
    <x v="4"/>
    <s v="PT - LAMINA ESPUMA D-15.0"/>
    <s v="100.0X200.0X008.0"/>
    <s v="ROSADO"/>
    <n v="57.599999999999994"/>
    <x v="316"/>
  </r>
  <r>
    <x v="4"/>
    <s v="PT - LAMINA ESPUMA D-23.0"/>
    <s v="100.0X200.0X002.5"/>
    <s v="NARANJA"/>
    <n v="46"/>
    <x v="177"/>
  </r>
  <r>
    <x v="4"/>
    <s v="PT - LAMINA ESPUMA D-18.0"/>
    <s v="040.0X070.0X010.0"/>
    <s v="ROSADO"/>
    <n v="50.4"/>
    <x v="52"/>
  </r>
  <r>
    <x v="4"/>
    <s v="PT - LAMINA ESPUMA D-18.0"/>
    <s v="040.0X080.0X010.0"/>
    <s v="ROSADO"/>
    <n v="57.599999999999994"/>
    <x v="53"/>
  </r>
  <r>
    <x v="4"/>
    <s v="PT - LAMINA ESPUMA D-26.0"/>
    <s v="100.0X200.0X001.0"/>
    <s v="NARANJA"/>
    <n v="104"/>
    <x v="203"/>
  </r>
  <r>
    <x v="4"/>
    <s v="PT - LAMINA ESPUMA D-26.0"/>
    <s v="100.0X200.0X002.0"/>
    <s v="NARANJA"/>
    <n v="520"/>
    <x v="152"/>
  </r>
  <r>
    <x v="4"/>
    <s v="PT - LAMINA ESPUMA D-15.0"/>
    <s v="100.0X200.0X004.5"/>
    <s v="ROSADO"/>
    <n v="29.700000000000003"/>
    <x v="3"/>
  </r>
  <r>
    <x v="4"/>
    <s v="PT - LAMINA ESPUMA D-18.0"/>
    <s v="100.0X200.0X005.0"/>
    <s v="ROSADO"/>
    <n v="36"/>
    <x v="38"/>
  </r>
  <r>
    <x v="4"/>
    <s v="PT - LAMINA ESPUMA D-15.0"/>
    <s v="100.0X200.0X004.0"/>
    <s v="ROSADO"/>
    <n v="30"/>
    <x v="2"/>
  </r>
  <r>
    <x v="4"/>
    <s v="PT - LAMINA ESPUMA D-15.0"/>
    <s v="100.0X200.0X006.0"/>
    <s v="ROSADO CLARO"/>
    <n v="30.6"/>
    <x v="317"/>
  </r>
  <r>
    <x v="4"/>
    <s v="PT - LAMINA ESPUMA D-20.0"/>
    <s v="100.0X200.0X004.0"/>
    <s v="NARANJA"/>
    <n v="9.6000000000000014"/>
    <x v="11"/>
  </r>
  <r>
    <x v="4"/>
    <s v="PT - LAMINA ESPUMA D-20.0"/>
    <s v="100.0X200.0X006.0"/>
    <s v="NARANJA"/>
    <n v="4.8"/>
    <x v="12"/>
  </r>
  <r>
    <x v="4"/>
    <s v="PT - LAMINA ESPUMA D-23.0"/>
    <s v="100.0X200.0X004.3"/>
    <s v="NARANJA"/>
    <n v="5.9340000000000002"/>
    <x v="14"/>
  </r>
  <r>
    <x v="4"/>
    <s v="PT - LAMINA ESPUMA D-26.0"/>
    <s v="150.0X190.0X001.7"/>
    <s v="GRIS"/>
    <n v="222.96690000000001"/>
    <x v="318"/>
  </r>
  <r>
    <x v="4"/>
    <s v="PT - LAMINA ESPUMA D-26.0"/>
    <s v="140.0X200.0X001.4"/>
    <s v="GRIS"/>
    <n v="72.363200000000006"/>
    <x v="214"/>
  </r>
  <r>
    <x v="4"/>
    <s v="PT - LAMINA ESPUMA D-26.0"/>
    <s v="150.0X200.0X001.7"/>
    <s v="GRIS"/>
    <n v="38.454000000000001"/>
    <x v="95"/>
  </r>
  <r>
    <x v="4"/>
    <s v="PT - LAMINA ESPUMA D-12.0"/>
    <s v="100.0X200.0X004.0"/>
    <s v="BLANCO"/>
    <n v="1.92"/>
    <x v="1"/>
  </r>
  <r>
    <x v="4"/>
    <s v="PT - LAMINA ESPUMA D-26.0"/>
    <s v="100.0X200.0X007.0"/>
    <s v="NARANJA"/>
    <n v="10.92"/>
    <x v="34"/>
  </r>
  <r>
    <x v="4"/>
    <s v="PT - LAMINA ESPUMA D-26.0"/>
    <s v="100.0X200.0X005.0"/>
    <s v="NARANJA"/>
    <n v="52"/>
    <x v="60"/>
  </r>
  <r>
    <x v="4"/>
    <s v="PT - LAMINA ESPUMA D-26.0"/>
    <s v="100.0X200.0X015.0"/>
    <s v="NARANJA"/>
    <n v="93.6"/>
    <x v="267"/>
  </r>
  <r>
    <x v="4"/>
    <s v="PT - LAMINA ESPUMA D-23.0"/>
    <s v="100.0X200.0X001.0"/>
    <s v="NARANJA"/>
    <n v="230"/>
    <x v="294"/>
  </r>
  <r>
    <x v="4"/>
    <s v="PT - LAMINA ESPUMA D-26.0"/>
    <s v="100.0X200.0X005.0"/>
    <s v="NARANJA"/>
    <n v="468"/>
    <x v="60"/>
  </r>
  <r>
    <x v="4"/>
    <s v="PT - LAMINA ESPUMA D-26.0"/>
    <s v="100.0X200.0X007.0"/>
    <s v="NARANJA"/>
    <n v="152.88"/>
    <x v="34"/>
  </r>
  <r>
    <x v="4"/>
    <s v="PT - LAMINA ESPUMA D-12.0"/>
    <s v="100.0X200.0X004.0"/>
    <s v="BLANCO"/>
    <n v="1.92"/>
    <x v="1"/>
  </r>
  <r>
    <x v="4"/>
    <s v="PT - LAMINA ESPUMA D-15.0"/>
    <s v="100.0X200.0X004.0"/>
    <s v="ROSADO"/>
    <n v="1.2"/>
    <x v="2"/>
  </r>
  <r>
    <x v="4"/>
    <s v="PT - LAMINA ESPUMA D-23.0"/>
    <s v="100.0X200.0X009.0"/>
    <s v="NARANJA"/>
    <n v="8.2799999999999994"/>
    <x v="5"/>
  </r>
  <r>
    <x v="4"/>
    <s v="PT - LAMINA ESPUMA D-26.0"/>
    <s v="100.0X200.0X006.5"/>
    <s v="NARANJA"/>
    <n v="3.38"/>
    <x v="23"/>
  </r>
  <r>
    <x v="4"/>
    <s v="PT - LAMINA ESPUMA D-12.0"/>
    <s v="100.0X200.0X000.8"/>
    <s v="BLANCO"/>
    <n v="1.536"/>
    <x v="8"/>
  </r>
  <r>
    <x v="4"/>
    <s v="PT - LAMINA ESPUMA D-12.0"/>
    <s v="100.0X200.0X001.3"/>
    <s v="BLANCO"/>
    <n v="1.248"/>
    <x v="9"/>
  </r>
  <r>
    <x v="4"/>
    <s v="PT - LAMINA ESPUMA D-26.0 PENTA"/>
    <s v="100.0X200.0X004.5"/>
    <s v="GRIS"/>
    <n v="7.02"/>
    <x v="96"/>
  </r>
  <r>
    <x v="4"/>
    <s v="PT - LAMINA ESPUMA D-12.0"/>
    <s v="100.0X200.0X004.0"/>
    <s v="BLANCO"/>
    <n v="0.96"/>
    <x v="1"/>
  </r>
  <r>
    <x v="4"/>
    <s v="PT - LAMINA ESPUMA D-15.0"/>
    <s v="100.0X200.0X006.0"/>
    <s v="ROSADO"/>
    <n v="3.6"/>
    <x v="21"/>
  </r>
  <r>
    <x v="4"/>
    <s v="PT - LAMINA ESPUMA D-20.0"/>
    <s v="100.0X200.0X004.0"/>
    <s v="NARANJA"/>
    <n v="1.6"/>
    <x v="11"/>
  </r>
  <r>
    <x v="4"/>
    <s v="PT - LAMINA ESPUMA D-20.0"/>
    <s v="100.0X200.0X006.0"/>
    <s v="NARANJA"/>
    <n v="9.6"/>
    <x v="12"/>
  </r>
  <r>
    <x v="4"/>
    <s v="PT - LAMINA ESPUMA D-23.0"/>
    <s v="100.0X200.0X004.3"/>
    <s v="NARANJA"/>
    <n v="1.978"/>
    <x v="14"/>
  </r>
  <r>
    <x v="4"/>
    <s v="PT - LAMINA ESPUMA D-26.0"/>
    <s v="100.0X200.0X006.5"/>
    <s v="NARANJA"/>
    <n v="13.52"/>
    <x v="23"/>
  </r>
  <r>
    <x v="4"/>
    <s v="PT - LAMINA ESPUMA D-26.0"/>
    <s v="100.0X200.0X007.0"/>
    <s v="NARANJA"/>
    <n v="3.64"/>
    <x v="34"/>
  </r>
  <r>
    <x v="4"/>
    <s v="PT - LAMINA ESPUMA D-20.0 ANTIESCARA"/>
    <s v="100.0X200.0X004.0"/>
    <s v="NARANJA"/>
    <n v="1.6"/>
    <x v="13"/>
  </r>
  <r>
    <x v="4"/>
    <s v="PT - LAMINA ESPUMA D-15.0"/>
    <s v="100.0X200.0X004.0"/>
    <s v="ROSADO"/>
    <n v="30"/>
    <x v="2"/>
  </r>
  <r>
    <x v="4"/>
    <s v="PT - LAMINA ESPUMA D-15.0"/>
    <s v="100.0X200.0X006.0"/>
    <s v="ROSADO"/>
    <n v="30.6"/>
    <x v="21"/>
  </r>
  <r>
    <x v="4"/>
    <s v="PT - LAMINA ESPUMA D-20.0"/>
    <s v="100.0X200.0X004.0"/>
    <s v="NARANJA"/>
    <n v="80"/>
    <x v="11"/>
  </r>
  <r>
    <x v="4"/>
    <s v="PT - LAMINA ESPUMA D-23.0"/>
    <s v="100.0X200.0X006.5"/>
    <s v="NARANJA"/>
    <n v="89.7"/>
    <x v="130"/>
  </r>
  <r>
    <x v="4"/>
    <s v="PT - LAMINA ESPUMA D-12.0"/>
    <s v="100.0X200.0X001.0"/>
    <s v="BLANCO"/>
    <n v="72"/>
    <x v="129"/>
  </r>
  <r>
    <x v="4"/>
    <s v="PT - LAMINA ESPUMA D-20.0"/>
    <s v="100.0X200.0X001.0"/>
    <s v="NARANJA"/>
    <n v="40"/>
    <x v="75"/>
  </r>
  <r>
    <x v="4"/>
    <s v="PT - LAMINA ESPUMA D-20.0"/>
    <s v="100.0X200.0X005.0"/>
    <s v="NARANJA"/>
    <n v="40"/>
    <x v="78"/>
  </r>
  <r>
    <x v="4"/>
    <s v="PT - LAMINA ESPUMA D-12.0"/>
    <s v="100.0X200.0X000.8"/>
    <s v="BLANCO"/>
    <n v="0.38400000000000001"/>
    <x v="8"/>
  </r>
  <r>
    <x v="4"/>
    <s v="PT - LAMINA ESPUMA D-15.0"/>
    <s v="100.0X200.0X004.0"/>
    <s v="ROSADO"/>
    <n v="1.2"/>
    <x v="2"/>
  </r>
  <r>
    <x v="4"/>
    <s v="PT - LAMINA ESPUMA D-26.0"/>
    <s v="100.0X200.0X009.0"/>
    <s v="NARANJA"/>
    <n v="4.68"/>
    <x v="7"/>
  </r>
  <r>
    <x v="4"/>
    <s v="PT - LAMINA ESPUMA D-26.0"/>
    <s v="100.0X200.0X006.5"/>
    <s v="NARANJA"/>
    <n v="6.76"/>
    <x v="23"/>
  </r>
  <r>
    <x v="4"/>
    <s v="PT - LAMINA ESPUMA D-26.0"/>
    <s v="100.0X200.0X009.0"/>
    <s v="NARANJA"/>
    <n v="4.68"/>
    <x v="7"/>
  </r>
  <r>
    <x v="4"/>
    <s v="PT - LAMINA ESPUMA D-26.0 PENTA"/>
    <s v="100.0X200.0X004.5"/>
    <s v="GRIS"/>
    <n v="4.68"/>
    <x v="96"/>
  </r>
  <r>
    <x v="4"/>
    <s v="PT - LAMINA ESPUMA D-12.0"/>
    <s v="100.0X200.0X004.0"/>
    <s v="BLANCO"/>
    <n v="0.96"/>
    <x v="1"/>
  </r>
  <r>
    <x v="4"/>
    <s v="PT - LAMINA ESPUMA D-20.0"/>
    <s v="100.0X200.0X004.0"/>
    <s v="NARANJA"/>
    <n v="9.6000000000000014"/>
    <x v="11"/>
  </r>
  <r>
    <x v="4"/>
    <s v="PT - LAMINA ESPUMA D-20.0"/>
    <s v="100.0X200.0X006.0"/>
    <s v="NARANJA"/>
    <n v="14.399999999999999"/>
    <x v="12"/>
  </r>
  <r>
    <x v="4"/>
    <s v="PT - LAMINA ESPUMA D-20.0 ANTIESCARA"/>
    <s v="100.0X200.0X004.0"/>
    <s v="NARANJA"/>
    <n v="1.6"/>
    <x v="13"/>
  </r>
  <r>
    <x v="4"/>
    <s v="PT - LAMINA ESPUMA D-23.0"/>
    <s v="100.0X200.0X004.8"/>
    <s v="NARANJA"/>
    <n v="46.368000000000002"/>
    <x v="183"/>
  </r>
  <r>
    <x v="4"/>
    <s v="PT - LAMINA ESPUMA D-26.0 PENTA"/>
    <s v="100.0X200.0X002.8"/>
    <s v="GRIS"/>
    <n v="52.415999999999997"/>
    <x v="32"/>
  </r>
  <r>
    <x v="4"/>
    <s v="PT - LAMINA CASATA D-70.0"/>
    <s v="100.0X190.0X010.0"/>
    <m/>
    <n v="39.900000000000006"/>
    <x v="114"/>
  </r>
  <r>
    <x v="4"/>
    <s v="PT - LAMINA CASATA D-70.0"/>
    <s v="120.0X190.0X010.0"/>
    <m/>
    <n v="31.92"/>
    <x v="158"/>
  </r>
  <r>
    <x v="4"/>
    <s v="PT - LAMINA CASATA D-70.0"/>
    <s v="140.0X190.0X010.0"/>
    <m/>
    <n v="74.48"/>
    <x v="185"/>
  </r>
  <r>
    <x v="4"/>
    <s v="PT - LAMINA ESPUMA D-26.0"/>
    <s v="100.0X200.0X006.8"/>
    <s v="NARANJA"/>
    <n v="106.08"/>
    <x v="31"/>
  </r>
  <r>
    <x v="4"/>
    <s v="PT - LAMINA ESPUMA D-18.0"/>
    <s v="100.0X200.0X005.0"/>
    <s v="ROSADO"/>
    <n v="36"/>
    <x v="38"/>
  </r>
  <r>
    <x v="4"/>
    <s v="PT - LAMINA ESPUMA D-26.0"/>
    <s v="100.0X200.0X007.0"/>
    <s v="NARANJA"/>
    <n v="50.96"/>
    <x v="34"/>
  </r>
  <r>
    <x v="4"/>
    <s v="PT - LAMINA ESPUMA D-26.0"/>
    <s v="100.0X200.0X010.0"/>
    <s v="NARANJA"/>
    <n v="52"/>
    <x v="94"/>
  </r>
  <r>
    <x v="4"/>
    <s v="PT - LAMINA ESPUMA D-12.0"/>
    <s v="100.0X200.0X004.0"/>
    <s v="BLANCO"/>
    <n v="2.88"/>
    <x v="1"/>
  </r>
  <r>
    <x v="4"/>
    <s v="PT - LAMINA ESPUMA D-15.0"/>
    <s v="100.0X200.0X001.8"/>
    <s v="ROSADO"/>
    <n v="0.54"/>
    <x v="28"/>
  </r>
  <r>
    <x v="4"/>
    <s v="PT - LAMINA ESPUMA D-20.0"/>
    <s v="100.0X200.0X000.9"/>
    <s v="NARANJA"/>
    <n v="6.84"/>
    <x v="25"/>
  </r>
  <r>
    <x v="4"/>
    <s v="PT - LAMINA ESPUMA D-26.0"/>
    <s v="100.0X200.0X004.5"/>
    <s v="NARANJA"/>
    <n v="4.68"/>
    <x v="16"/>
  </r>
  <r>
    <x v="4"/>
    <s v="PT - LAMINA ESPUMA D-12.0"/>
    <s v="100.0X200.0X000.8"/>
    <s v="BLANCO"/>
    <n v="1.1520000000000001"/>
    <x v="8"/>
  </r>
  <r>
    <x v="4"/>
    <s v="PT - LAMINA ESPUMA D-12.0"/>
    <s v="100.0X200.0X002.5"/>
    <s v="BLANCO"/>
    <n v="3.5999999999999996"/>
    <x v="18"/>
  </r>
  <r>
    <x v="4"/>
    <s v="PT - LAMINA ESPUMA D-15.0"/>
    <s v="100.0X200.0X004.0"/>
    <s v="ROSADO"/>
    <n v="2.4"/>
    <x v="2"/>
  </r>
  <r>
    <x v="4"/>
    <s v="PT - LAMINA ESPUMA D-26.0 PENTA"/>
    <s v="100.0X200.0X004.5"/>
    <s v="GRIS"/>
    <n v="4.68"/>
    <x v="96"/>
  </r>
  <r>
    <x v="4"/>
    <s v="PT - LAMINA CASATA D-70.0"/>
    <s v="138.0X188.0X010.0"/>
    <m/>
    <n v="363.21599999999995"/>
    <x v="155"/>
  </r>
  <r>
    <x v="4"/>
    <s v="PT - LAMINA CASATA D-70.0"/>
    <s v="138.0X188.0X002.0"/>
    <m/>
    <n v="72.644000000000005"/>
    <x v="319"/>
  </r>
  <r>
    <x v="4"/>
    <s v="PT - LAMINA ESPUMA D-15.0"/>
    <s v="150.0X200.0X001.0"/>
    <s v="ROSADO"/>
    <n v="90"/>
    <x v="320"/>
  </r>
  <r>
    <x v="4"/>
    <s v="PT - LAMINA ESPUMA D-26.0"/>
    <s v="100.0X200.0X003.0"/>
    <s v="NARANJA"/>
    <n v="514.80000000000007"/>
    <x v="6"/>
  </r>
  <r>
    <x v="4"/>
    <s v="PT - LAMINA ESPUMA D-18.0"/>
    <s v="100.0X200.0X009.0"/>
    <s v="ROSADO"/>
    <n v="3.24"/>
    <x v="10"/>
  </r>
  <r>
    <x v="4"/>
    <s v="PT - LAMINA ESPUMA D-20.0"/>
    <s v="100.0X200.0X004.0"/>
    <s v="NARANJA"/>
    <n v="6.4"/>
    <x v="11"/>
  </r>
  <r>
    <x v="4"/>
    <s v="PT - LAMINA ESPUMA D-20.0"/>
    <s v="100.0X200.0X006.0"/>
    <s v="NARANJA"/>
    <n v="12"/>
    <x v="12"/>
  </r>
  <r>
    <x v="4"/>
    <s v="PT - LAMINA ESPUMA D-23.0"/>
    <s v="100.0X200.0X006.0"/>
    <s v="NARANJA"/>
    <n v="2.76"/>
    <x v="15"/>
  </r>
  <r>
    <x v="4"/>
    <s v="PT - LAMINA ESPUMA D-23.0"/>
    <s v="100.0X200.0X009.0"/>
    <s v="NARANJA"/>
    <n v="4.1399999999999997"/>
    <x v="5"/>
  </r>
  <r>
    <x v="4"/>
    <s v="PT - LAMINA ESPUMA D-15.0"/>
    <s v="100.0X200.0X004.0"/>
    <s v="ROSADO"/>
    <n v="8.4"/>
    <x v="2"/>
  </r>
  <r>
    <x v="4"/>
    <s v="PT - LAMINA ESPUMA D-23.0"/>
    <s v="100.0X200.0X006.0"/>
    <s v="NARANJA"/>
    <n v="2.76"/>
    <x v="15"/>
  </r>
  <r>
    <x v="4"/>
    <s v="PT - LAMINA ESPUMA D-23.0"/>
    <s v="100.0X200.0X009.0"/>
    <s v="NARANJA"/>
    <n v="4.1399999999999997"/>
    <x v="5"/>
  </r>
  <r>
    <x v="4"/>
    <s v="PT - LAMINA ESPUMA D-26.0"/>
    <s v="100.0X200.0X006.5"/>
    <s v="NARANJA"/>
    <n v="3.38"/>
    <x v="23"/>
  </r>
  <r>
    <x v="4"/>
    <s v="PT - LAMINA ESPUMA D-20.0"/>
    <s v="100.0X200.0X000.9"/>
    <s v="NARANJA"/>
    <n v="0.36"/>
    <x v="25"/>
  </r>
  <r>
    <x v="4"/>
    <s v="PT - LAMINA ESPUMA D-26.0"/>
    <s v="100.0X200.0X006.0"/>
    <s v="NARANJA"/>
    <n v="53.04"/>
    <x v="110"/>
  </r>
  <r>
    <x v="4"/>
    <s v="PT - LAMINA ESPUMA D-23.0"/>
    <s v="140.0X190.0X003.0"/>
    <s v="NARANJA"/>
    <n v="60.568199999999997"/>
    <x v="123"/>
  </r>
  <r>
    <x v="4"/>
    <s v="PT - LAMINA ESPUMA D-23.0"/>
    <s v="140.0X190.0X004.5"/>
    <s v="NARANJA"/>
    <n v="60.568199999999997"/>
    <x v="124"/>
  </r>
  <r>
    <x v="4"/>
    <s v="PT - LAMINA ESPUMA D-26.0"/>
    <s v="100.0X200.0X007.3"/>
    <s v="NARANJA"/>
    <n v="106.288"/>
    <x v="163"/>
  </r>
  <r>
    <x v="4"/>
    <s v="PT - LAMINA ESPUMA D-26.0"/>
    <s v="100.0X200.0X009.3"/>
    <s v="NARANJA"/>
    <n v="53.196000000000005"/>
    <x v="274"/>
  </r>
  <r>
    <x v="4"/>
    <s v="PT - LAMINA ESPUMA D-26.0 PENTA"/>
    <s v="100.0X200.0X002.6"/>
    <s v="GRIS"/>
    <n v="102.75200000000001"/>
    <x v="172"/>
  </r>
  <r>
    <x v="4"/>
    <s v="PT - LAMINA ESPUMA D-26.0 PENTA"/>
    <s v="100.0X200.0X004.3"/>
    <s v="GRIS"/>
    <n v="102.85600000000001"/>
    <x v="125"/>
  </r>
  <r>
    <x v="4"/>
    <s v="PT - LAMINA ESPUMA D-18.0 OPTICO"/>
    <s v="100.0X200.0X002.0"/>
    <s v="AMARILLO"/>
    <n v="105.11999999999999"/>
    <x v="321"/>
  </r>
  <r>
    <x v="4"/>
    <s v="PT - LAMINA ESPUMA D-12.0"/>
    <s v="100.0X200.0X000.8"/>
    <s v="BLANCO"/>
    <n v="1.92"/>
    <x v="8"/>
  </r>
  <r>
    <x v="4"/>
    <s v="PT - LAMINA ESPUMA D-23.0"/>
    <s v="100.0X200.0X004.3"/>
    <s v="NARANJA"/>
    <n v="3.956"/>
    <x v="14"/>
  </r>
  <r>
    <x v="4"/>
    <s v="PT - LAMINA ESPUMA D-12.0"/>
    <s v="100.0X200.0X004.3"/>
    <s v="BLANCO"/>
    <n v="47.472000000000001"/>
    <x v="27"/>
  </r>
  <r>
    <x v="4"/>
    <s v="PT - LAMINA ESPUMA D-23.0"/>
    <s v="100.0X200.0X003.0"/>
    <s v="NARANJA"/>
    <n v="45.54"/>
    <x v="40"/>
  </r>
  <r>
    <x v="4"/>
    <s v="PT - LAMINA ESPUMA D-23.0"/>
    <s v="100.0X200.0X004.5"/>
    <s v="NARANJA"/>
    <n v="45.54"/>
    <x v="4"/>
  </r>
  <r>
    <x v="4"/>
    <s v="PT - LAMINA ESPUMA D-26.0"/>
    <s v="100.0X200.0X006.0"/>
    <s v="NARANJA"/>
    <n v="53.04"/>
    <x v="110"/>
  </r>
  <r>
    <x v="4"/>
    <s v="PT - LAMINA ESPUMA D-26.0 PENTA"/>
    <s v="100.0X200.0X004.5"/>
    <s v="GRIS"/>
    <n v="51.48"/>
    <x v="96"/>
  </r>
  <r>
    <x v="4"/>
    <s v="PT - LAMINA ESPUMA D-12.0"/>
    <s v="100.0X200.0X001.0"/>
    <s v="BLANCO"/>
    <n v="48"/>
    <x v="129"/>
  </r>
  <r>
    <x v="4"/>
    <s v="PT - LAMINA ESPUMA D-23.0"/>
    <s v="100.0X200.0X004.3"/>
    <s v="NARANJA"/>
    <n v="45.494"/>
    <x v="14"/>
  </r>
  <r>
    <x v="4"/>
    <s v="PT - LAMINA ESPUMA D-26.0"/>
    <s v="100.0X200.0X006.5"/>
    <s v="NARANJA"/>
    <n v="50.699999999999996"/>
    <x v="23"/>
  </r>
  <r>
    <x v="4"/>
    <s v="PT - LAMINA ESPUMA D-26.0 PENTA"/>
    <s v="100.0X200.0X004.5"/>
    <s v="GRIS"/>
    <n v="51.48"/>
    <x v="96"/>
  </r>
  <r>
    <x v="4"/>
    <s v="PP - ESPUMA SEGUNDAS"/>
    <m/>
    <m/>
    <n v="1"/>
    <x v="220"/>
  </r>
  <r>
    <x v="4"/>
    <s v="PT - LAMINA ESPUMA D-12.0"/>
    <s v="100.0X200.0X000.5"/>
    <s v="BLANCO"/>
    <n v="0.84"/>
    <x v="0"/>
  </r>
  <r>
    <x v="4"/>
    <s v="PT - LAMINA ESPUMA D-12.0"/>
    <s v="100.0X200.0X001.3"/>
    <s v="BLANCO"/>
    <n v="1.8719999999999999"/>
    <x v="9"/>
  </r>
  <r>
    <x v="4"/>
    <s v="PT - LAMINA ESPUMA D-12.0"/>
    <s v="100.0X200.0X000.8"/>
    <s v="BLANCO"/>
    <n v="1.536"/>
    <x v="8"/>
  </r>
  <r>
    <x v="4"/>
    <s v="PT - LAMINA ESPUMA D-20.0"/>
    <s v="100.0X200.0X006.0"/>
    <s v="NARANJA"/>
    <n v="12"/>
    <x v="12"/>
  </r>
  <r>
    <x v="4"/>
    <s v="PT - LAMINA ESPUMA D-23.0"/>
    <s v="100.0X200.0X004.3"/>
    <s v="NARANJA"/>
    <n v="11.868"/>
    <x v="14"/>
  </r>
  <r>
    <x v="4"/>
    <s v="PT - LAMINA ESPUMA D-26.0"/>
    <s v="100.0X200.0X006.5"/>
    <s v="NARANJA"/>
    <n v="10.14"/>
    <x v="23"/>
  </r>
  <r>
    <x v="4"/>
    <s v="PT - LAMINA ESPUMA D-23.0"/>
    <s v="100.0X200.0X004.3"/>
    <s v="NARANJA"/>
    <n v="1.978"/>
    <x v="14"/>
  </r>
  <r>
    <x v="4"/>
    <s v="PT - LAMINA ESPUMA D-23.0"/>
    <s v="100.0X200.0X009.0"/>
    <s v="NARANJA"/>
    <n v="20.7"/>
    <x v="5"/>
  </r>
  <r>
    <x v="4"/>
    <s v="PT - LAMINA ESPUMA D-12.0"/>
    <s v="100.0X200.0X001.3"/>
    <s v="BLANCO"/>
    <n v="0.93599999999999994"/>
    <x v="9"/>
  </r>
  <r>
    <x v="4"/>
    <s v="PT - LAMINA ESPUMA D-26.0"/>
    <s v="100.0X200.0X009.0"/>
    <s v="NARANJA"/>
    <n v="9.36"/>
    <x v="7"/>
  </r>
  <r>
    <x v="4"/>
    <s v="PT - LAMINA ESPUMA D-12.0"/>
    <s v="100.0X200.0X000.5"/>
    <s v="BLANCO"/>
    <n v="1.2"/>
    <x v="0"/>
  </r>
  <r>
    <x v="4"/>
    <s v="PT - LAMINA ESPUMA D-15.0"/>
    <s v="100.0X200.0X004.0"/>
    <s v="ROSADO"/>
    <n v="4.8"/>
    <x v="2"/>
  </r>
  <r>
    <x v="4"/>
    <s v="PT - LAMINA ESPUMA D-26.0"/>
    <s v="100.0X200.0X006.5"/>
    <s v="NARANJA"/>
    <n v="3.38"/>
    <x v="23"/>
  </r>
  <r>
    <x v="4"/>
    <s v="PT - LAMINA ESPUMA D-20.0"/>
    <s v="100.0X200.0X000.9"/>
    <s v="NARANJA"/>
    <n v="0.72"/>
    <x v="25"/>
  </r>
  <r>
    <x v="4"/>
    <s v="PT - LAMINA ESPUMA D-15.0"/>
    <s v="100.0X200.0X001.8"/>
    <s v="ROSADO"/>
    <n v="2.7"/>
    <x v="28"/>
  </r>
  <r>
    <x v="4"/>
    <s v="PT - LAMINA ESPUMA D-26.0 PENTA"/>
    <s v="100.0X200.0X004.5"/>
    <s v="GRIS"/>
    <n v="4.68"/>
    <x v="96"/>
  </r>
  <r>
    <x v="4"/>
    <s v="PT - LAMINA ESPUMA D-12.0"/>
    <s v="100.0X200.0X000.5"/>
    <s v="BLANCO"/>
    <n v="0.6"/>
    <x v="0"/>
  </r>
  <r>
    <x v="4"/>
    <s v="PT - LAMINA ESPUMA D-12.0"/>
    <s v="100.0X200.0X004.0"/>
    <s v="BLANCO"/>
    <n v="0.96"/>
    <x v="1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6.76"/>
    <x v="23"/>
  </r>
  <r>
    <x v="4"/>
    <s v="PT - LAMINA ESPUMA D-20.0 ANTIESCARA"/>
    <s v="100.0X200.0X004.0"/>
    <s v="NARANJA"/>
    <n v="1.6"/>
    <x v="13"/>
  </r>
  <r>
    <x v="4"/>
    <s v="PT - LAMINA ESPUMA D-20.0 ANTIESCARA"/>
    <s v="100.0X200.0X004.0"/>
    <s v="NARANJA"/>
    <n v="1.6"/>
    <x v="13"/>
  </r>
  <r>
    <x v="4"/>
    <s v="PT - LAMINA ESPUMA D-12.0"/>
    <s v="100.0X200.0X001.3"/>
    <s v="BLANCO"/>
    <n v="1.8719999999999999"/>
    <x v="9"/>
  </r>
  <r>
    <x v="4"/>
    <s v="PT - LAMINA ESPUMA D-20.0"/>
    <s v="100.0X200.0X006.0"/>
    <s v="NARANJA"/>
    <n v="4.8"/>
    <x v="12"/>
  </r>
  <r>
    <x v="4"/>
    <s v="PT - LAMINA ESPUMA D-15.0"/>
    <s v="100.0X200.0X001.8"/>
    <s v="ROSADO"/>
    <n v="0.54"/>
    <x v="28"/>
  </r>
  <r>
    <x v="4"/>
    <s v="PT - LAMINA ESPUMA D-15.0"/>
    <s v="100.0X200.0X004.0"/>
    <s v="ROSADO"/>
    <n v="2.4"/>
    <x v="2"/>
  </r>
  <r>
    <x v="4"/>
    <s v="PT - LAMINA ESPUMA D-12.0"/>
    <s v="100.0X200.0X001.5"/>
    <s v="BLANCO"/>
    <n v="241.2"/>
    <x v="72"/>
  </r>
  <r>
    <x v="4"/>
    <s v="PT - LAMINA ESPUMA D-23.0"/>
    <s v="100.0X200.0X003.5"/>
    <s v="NARANJA"/>
    <n v="90.160000000000011"/>
    <x v="182"/>
  </r>
  <r>
    <x v="4"/>
    <s v="PT - LAMINA ESPUMA D-23.0"/>
    <s v="100.0X200.0X006.4"/>
    <s v="NARANJA"/>
    <n v="23.552"/>
    <x v="322"/>
  </r>
  <r>
    <x v="4"/>
    <s v="PT - LAMINA ESPUMA D-20.0"/>
    <s v="100.0X200.0X009.4"/>
    <s v="NARANJA"/>
    <n v="37.599999999999994"/>
    <x v="323"/>
  </r>
  <r>
    <x v="4"/>
    <s v="PT - LAMINA ESPUMA D-18.0"/>
    <s v="140.0X190.0X004.7"/>
    <s v="ROSADO"/>
    <n v="87.765599999999992"/>
    <x v="262"/>
  </r>
  <r>
    <x v="4"/>
    <s v="PT - LAMINA ESPUMA D-26.0 PENTA"/>
    <s v="100.0X190.0X010.0"/>
    <s v="GRIS"/>
    <n v="74.100000000000009"/>
    <x v="324"/>
  </r>
  <r>
    <x v="4"/>
    <s v="PT - LAMINA ESPUMA D-26.0"/>
    <s v="140.0X190.0X004.5"/>
    <s v="NARANJA"/>
    <n v="68.468400000000003"/>
    <x v="281"/>
  </r>
  <r>
    <x v="4"/>
    <s v="PT - LAMINA ESPUMA D-23.0"/>
    <s v="100.0X190.0X003.0"/>
    <s v="NARANJA"/>
    <n v="43.262999999999998"/>
    <x v="122"/>
  </r>
  <r>
    <x v="4"/>
    <s v="PT - LAMINA ESPUMA D-23.0"/>
    <s v="140.0X190.0X003.0"/>
    <s v="NARANJA"/>
    <n v="53.226599999999998"/>
    <x v="123"/>
  </r>
  <r>
    <x v="4"/>
    <s v="PT - LAMINA ESPUMA D-30.0"/>
    <s v="140.0X190.0X004.5"/>
    <s v="NARANJA"/>
    <n v="79.00200000000001"/>
    <x v="215"/>
  </r>
  <r>
    <x v="4"/>
    <s v="PT - LAMINA ESPUMA D-23.0"/>
    <s v="100.0X200.0X006.8"/>
    <s v="NARANJA"/>
    <n v="93.84"/>
    <x v="30"/>
  </r>
  <r>
    <x v="4"/>
    <s v="PT - LAMINA ESPUMA D-23.0"/>
    <s v="100.0X200.0X012.0"/>
    <s v="NARANJA"/>
    <n v="44.16"/>
    <x v="162"/>
  </r>
  <r>
    <x v="4"/>
    <s v="PT - LAMINA ESPUMA D-26.0"/>
    <s v="100.0X200.0X004.3"/>
    <s v="NARANJA"/>
    <n v="154.28400000000002"/>
    <x v="139"/>
  </r>
  <r>
    <x v="4"/>
    <s v="PT - LAMINA ESPUMA D-23.0"/>
    <s v="140.0X180.0X001.3"/>
    <s v="GRIS CLARO"/>
    <n v="232.07799999999997"/>
    <x v="241"/>
  </r>
  <r>
    <x v="4"/>
    <s v="PT - LAMINA ESPUMA D-26.0"/>
    <s v="140.0X180.0X001.4"/>
    <s v="GRIS"/>
    <n v="260.51319999999998"/>
    <x v="98"/>
  </r>
  <r>
    <x v="4"/>
    <s v="PT - LAMINA CASATA D-70.0"/>
    <s v="100.0X190.0X016.0"/>
    <m/>
    <n v="85.12"/>
    <x v="115"/>
  </r>
  <r>
    <x v="4"/>
    <s v="PT - LAMINA CASATA D-70.0"/>
    <s v="140.0X190.0X016.0"/>
    <m/>
    <n v="297.92"/>
    <x v="118"/>
  </r>
  <r>
    <x v="4"/>
    <s v="PT - LAMINA ESPUMA D-26.0 PENTA"/>
    <s v="100.0X190.0X010.0"/>
    <s v="GRIS"/>
    <n v="24.700000000000003"/>
    <x v="324"/>
  </r>
  <r>
    <x v="4"/>
    <s v="PT - LAMINA ESPUMA D-23.0"/>
    <s v="100.0X200.0X006.4"/>
    <s v="NARANJA"/>
    <n v="23.552"/>
    <x v="322"/>
  </r>
  <r>
    <x v="4"/>
    <s v="PT - LAMINA ESPUMA D-20.0"/>
    <s v="100.0X200.0X009.4"/>
    <s v="NARANJA"/>
    <n v="45.12"/>
    <x v="323"/>
  </r>
  <r>
    <x v="4"/>
    <s v="PT - LAMINA ESPUMA D-23.0"/>
    <s v="100.0X200.0X008.5"/>
    <s v="NARANJA"/>
    <n v="140.76"/>
    <x v="325"/>
  </r>
  <r>
    <x v="4"/>
    <s v="PT - LAMINA ESPUMA D-12.0"/>
    <s v="100.0X200.0X000.5"/>
    <s v="BLANCO"/>
    <n v="0.24"/>
    <x v="0"/>
  </r>
  <r>
    <x v="4"/>
    <s v="PT - LAMINA ESPUMA D-12.0"/>
    <s v="100.0X200.0X001.3"/>
    <s v="BLANCO"/>
    <n v="0.624"/>
    <x v="9"/>
  </r>
  <r>
    <x v="4"/>
    <s v="PT - LAMINA ESPUMA D-15.0"/>
    <s v="100.0X200.0X003.0"/>
    <s v="ROSADO CLARO"/>
    <n v="59.4"/>
    <x v="326"/>
  </r>
  <r>
    <x v="4"/>
    <s v="PT - LAMINA ESPUMA D-26.0 REBORDEADA"/>
    <s v="048.0X065.0X005.0"/>
    <s v="ROSADO"/>
    <n v="243.36"/>
    <x v="277"/>
  </r>
  <r>
    <x v="4"/>
    <s v="PT - LAMINA ESPUMA D-15.0"/>
    <s v="100.0X200.0X001.8"/>
    <s v="ROSADO"/>
    <n v="0.54"/>
    <x v="28"/>
  </r>
  <r>
    <x v="4"/>
    <s v="PT - LAMINA ESPUMA D-20.0"/>
    <s v="100.0X200.0X004.0"/>
    <s v="NARANJA"/>
    <n v="12.8"/>
    <x v="11"/>
  </r>
  <r>
    <x v="4"/>
    <s v="PT - LAMINA ESPUMA D-20.0"/>
    <s v="100.0X200.0X006.0"/>
    <s v="NARANJA"/>
    <n v="24"/>
    <x v="12"/>
  </r>
  <r>
    <x v="4"/>
    <s v="PT - LAMINA ESPUMA D-26.0 PENTA"/>
    <s v="100.0X200.0X002.0"/>
    <s v="GRIS"/>
    <n v="2.08"/>
    <x v="187"/>
  </r>
  <r>
    <x v="4"/>
    <s v="PT - LAMINA ESPUMA D-26.0"/>
    <s v="100.0X190.0X002.0"/>
    <s v="ROSADO CLARO"/>
    <n v="49.4"/>
    <x v="170"/>
  </r>
  <r>
    <x v="4"/>
    <s v="PT - LAMINA ESPUMA D-18.0 REBORDEADA"/>
    <s v="050.0X065.0X005.0"/>
    <s v="ROSADO CLARO"/>
    <n v="35.099999999999994"/>
    <x v="291"/>
  </r>
  <r>
    <x v="4"/>
    <s v="PT - LAMINA ESPUMA D-18.0 REBORDEADA"/>
    <s v="050.0X065.0X005.0"/>
    <s v="ROSADO CLARO"/>
    <n v="70.199999999999989"/>
    <x v="291"/>
  </r>
  <r>
    <x v="4"/>
    <s v="PT - LAMINA ESPUMA D-26.0 REBORDEADA"/>
    <s v="050.0X065.0X005.0"/>
    <s v="ROSADO CLARO"/>
    <n v="50.699999999999996"/>
    <x v="289"/>
  </r>
  <r>
    <x v="4"/>
    <s v="PT - LAMINA ESPUMA D-15.0"/>
    <s v="100.0X200.0X001.8"/>
    <s v="ROSADO CLARO"/>
    <n v="29.700000000000003"/>
    <x v="327"/>
  </r>
  <r>
    <x v="4"/>
    <s v="PT - LAMINA ESPUMA D-15.0"/>
    <s v="100.0X200.0X002.8"/>
    <s v="ROSADO CLARO"/>
    <n v="58.8"/>
    <x v="328"/>
  </r>
  <r>
    <x v="4"/>
    <s v="PT - LAMINA ESPUMA D-15.0"/>
    <s v="100.0X200.0X000.9"/>
    <s v="ROSADO CLARO"/>
    <n v="59.940000000000005"/>
    <x v="329"/>
  </r>
  <r>
    <x v="4"/>
    <s v="PT - LAMINA ESPUMA D-18.0"/>
    <s v="100.0X200.0X003.0"/>
    <s v="ROSADO"/>
    <n v="71.28"/>
    <x v="37"/>
  </r>
  <r>
    <x v="4"/>
    <s v="PT - LAMINA ESPUMA D-18.0"/>
    <s v="100.0X200.0X004.5"/>
    <s v="ROSADO"/>
    <n v="71.28"/>
    <x v="54"/>
  </r>
  <r>
    <x v="4"/>
    <s v="PT - LAMINA ESPUMA D-26.0"/>
    <s v="100.0X200.0X004.5"/>
    <s v="NARANJA"/>
    <n v="102.96"/>
    <x v="16"/>
  </r>
  <r>
    <x v="4"/>
    <s v="PT - LAMINA ESPUMA D-20.0"/>
    <s v="100.0X200.0X004.0"/>
    <s v="NARANJA"/>
    <n v="8"/>
    <x v="11"/>
  </r>
  <r>
    <x v="4"/>
    <s v="PT - LAMINA ESPUMA D-20.0"/>
    <s v="100.0X200.0X006.0"/>
    <s v="NARANJA"/>
    <n v="12"/>
    <x v="12"/>
  </r>
  <r>
    <x v="4"/>
    <s v="PT - LAMINA ESPUMA D-15.0"/>
    <s v="100.0X200.0X004.0"/>
    <s v="ROSADO"/>
    <n v="2.4"/>
    <x v="2"/>
  </r>
  <r>
    <x v="4"/>
    <s v="PT - LAMINA ESPUMA D-23.0"/>
    <s v="100.0X200.0X006.0"/>
    <s v="NARANJA"/>
    <n v="5.52"/>
    <x v="15"/>
  </r>
  <r>
    <x v="4"/>
    <s v="PT - LAMINA ESPUMA D-26.0"/>
    <s v="100.0X200.0X006.5"/>
    <s v="NARANJA"/>
    <n v="3.38"/>
    <x v="23"/>
  </r>
  <r>
    <x v="4"/>
    <s v="PT - LAMINA ESPUMA D-26.0"/>
    <s v="100.0X200.0X009.0"/>
    <s v="NARANJA"/>
    <n v="4.68"/>
    <x v="7"/>
  </r>
  <r>
    <x v="4"/>
    <s v="PP - ESPUMA SEGUNDAS"/>
    <m/>
    <m/>
    <n v="1"/>
    <x v="220"/>
  </r>
  <r>
    <x v="4"/>
    <s v="PT - LAMINA ESPUMA D-12.0"/>
    <s v="100.0X200.0X007.0"/>
    <s v="BLANCO"/>
    <n v="23.52"/>
    <x v="164"/>
  </r>
  <r>
    <x v="4"/>
    <s v="PT - LAMINA ESPUMA D-12.0"/>
    <s v="080.0X200.0X003.0"/>
    <s v="BLANCO"/>
    <n v="38.015999999999998"/>
    <x v="283"/>
  </r>
  <r>
    <x v="4"/>
    <s v="PT - LAMINA ESPUMA D-18.0"/>
    <s v="100.0X200.0X004.5"/>
    <s v="ROSADO"/>
    <n v="35.64"/>
    <x v="54"/>
  </r>
  <r>
    <x v="4"/>
    <s v="PT - LAMINA ESPUMA D-23.0"/>
    <s v="100.0X200.0X006.5"/>
    <s v="NARANJA"/>
    <n v="44.85"/>
    <x v="130"/>
  </r>
  <r>
    <x v="4"/>
    <s v="PT - LAMINA ESPUMA D-23.0"/>
    <s v="100.0X200.0X009.0"/>
    <s v="NARANJA"/>
    <n v="45.54"/>
    <x v="5"/>
  </r>
  <r>
    <x v="4"/>
    <s v="PT - LAMINA ESPUMA D-26.0"/>
    <s v="100.0X200.0X007.0"/>
    <s v="NARANJA"/>
    <n v="50.96"/>
    <x v="34"/>
  </r>
  <r>
    <x v="4"/>
    <s v="PT - LAMINA ESPUMA D-23.0"/>
    <s v="100.0X200.0X002.5"/>
    <s v="NARANJA"/>
    <n v="92"/>
    <x v="177"/>
  </r>
  <r>
    <x v="4"/>
    <s v="PT - LAMINA CASATA D-90.0"/>
    <s v="120.0X190.0X003.0"/>
    <m/>
    <n v="12.311999999999999"/>
    <x v="330"/>
  </r>
  <r>
    <x v="4"/>
    <s v="PT - LAMINA ESPUMA D-15.0"/>
    <s v="100.0X200.0X001.8"/>
    <s v="ROSADO"/>
    <n v="10.8"/>
    <x v="28"/>
  </r>
  <r>
    <x v="4"/>
    <s v="PT - LAMINA ESPUMA D-15.0"/>
    <s v="100.0X200.0X002.8"/>
    <s v="ROSADO"/>
    <n v="2.52"/>
    <x v="19"/>
  </r>
  <r>
    <x v="4"/>
    <s v="PT - LAMINA ESPUMA D-26.0"/>
    <s v="100.0X200.0X003.0"/>
    <s v="NARANJA"/>
    <n v="6.24"/>
    <x v="6"/>
  </r>
  <r>
    <x v="4"/>
    <s v="PT - LAMINA ESPUMA D-26.0"/>
    <s v="100.0X200.0X004.5"/>
    <s v="NARANJA"/>
    <n v="7.02"/>
    <x v="16"/>
  </r>
  <r>
    <x v="4"/>
    <s v="PT - LAMINA ESPUMA D-26.0"/>
    <s v="100.0X200.0X007.0"/>
    <s v="NARANJA"/>
    <n v="7.28"/>
    <x v="34"/>
  </r>
  <r>
    <x v="4"/>
    <s v="PT - LAMINA ESPUMA D-26.0 PENTA"/>
    <s v="100.0X200.0X004.5"/>
    <s v="GRIS"/>
    <n v="7.02"/>
    <x v="96"/>
  </r>
  <r>
    <x v="4"/>
    <s v="PT - LAMINA ESPUMA D-26.0 PENTA"/>
    <s v="100.0X200.0X007.0"/>
    <s v="GRIS"/>
    <n v="7.28"/>
    <x v="188"/>
  </r>
  <r>
    <x v="4"/>
    <s v="PT - LAMINA ESPUMA D-20.0"/>
    <s v="100.0X200.0X000.9"/>
    <s v="NARANJA"/>
    <n v="3.5999999999999996"/>
    <x v="25"/>
  </r>
  <r>
    <x v="4"/>
    <s v="PT - LAMINA ESPUMA D-23.0"/>
    <s v="100.0X200.0X007.0"/>
    <s v="NARANJA"/>
    <n v="450.8"/>
    <x v="184"/>
  </r>
  <r>
    <x v="4"/>
    <s v="PT - LAMINA ESPUMA D-23.0"/>
    <s v="100.0X200.0X010.0"/>
    <s v="NARANJA"/>
    <n v="138"/>
    <x v="146"/>
  </r>
  <r>
    <x v="4"/>
    <s v="PT - LAMINA ESPUMA D-26.0"/>
    <s v="100.0X200.0X001.0"/>
    <s v="NARANJA"/>
    <n v="156"/>
    <x v="203"/>
  </r>
  <r>
    <x v="4"/>
    <s v="PT - LAMINA ESPUMA D-26.0"/>
    <s v="100.0X200.0X008.0"/>
    <s v="NARANJA"/>
    <n v="249.60000000000002"/>
    <x v="104"/>
  </r>
  <r>
    <x v="4"/>
    <s v="PT - LAMINA ESPUMA D-26.0"/>
    <s v="100.0X200.0X010.0"/>
    <s v="NARANJA"/>
    <n v="260"/>
    <x v="94"/>
  </r>
  <r>
    <x v="4"/>
    <s v="PT - LAMINA ESPUMA D-12.0"/>
    <s v="100.0X200.0X000.5"/>
    <s v="BLANCO"/>
    <n v="0.24"/>
    <x v="0"/>
  </r>
  <r>
    <x v="4"/>
    <s v="PT - LAMINA ESPUMA D-12.0"/>
    <s v="100.0X200.0X000.8"/>
    <s v="BLANCO"/>
    <n v="0.192"/>
    <x v="8"/>
  </r>
  <r>
    <x v="4"/>
    <s v="PT - LAMINA ESPUMA D-12.0"/>
    <s v="100.0X200.0X001.3"/>
    <s v="BLANCO"/>
    <n v="1.56"/>
    <x v="9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6.76"/>
    <x v="23"/>
  </r>
  <r>
    <x v="4"/>
    <s v="PT - LAMINA ESPUMA D-12.0"/>
    <s v="100.0X200.0X000.8"/>
    <s v="BLANCO"/>
    <n v="0.76800000000000002"/>
    <x v="8"/>
  </r>
  <r>
    <x v="4"/>
    <s v="PT - LAMINA ESPUMA D-12.0"/>
    <s v="100.0X200.0X001.3"/>
    <s v="BLANCO"/>
    <n v="0.312"/>
    <x v="9"/>
  </r>
  <r>
    <x v="4"/>
    <s v="PT - LAMINA ESPUMA D-15.0"/>
    <s v="100.0X200.0X002.8"/>
    <s v="ROSADO"/>
    <n v="1.68"/>
    <x v="19"/>
  </r>
  <r>
    <x v="4"/>
    <s v="PT - LAMINA ESPUMA D-15.0"/>
    <s v="100.0X200.0X004.0"/>
    <s v="ROSADO"/>
    <n v="2.4"/>
    <x v="2"/>
  </r>
  <r>
    <x v="4"/>
    <s v="PT - LAMINA ESPUMA D-15.0"/>
    <s v="100.0X200.0X002.8"/>
    <s v="ROSADO"/>
    <n v="0.84"/>
    <x v="19"/>
  </r>
  <r>
    <x v="4"/>
    <s v="PT - LAMINA ESPUMA D-23.0"/>
    <s v="100.0X200.0X004.3"/>
    <s v="NARANJA"/>
    <n v="1.978"/>
    <x v="14"/>
  </r>
  <r>
    <x v="4"/>
    <s v="PT - LAMINA ESPUMA D-20.0"/>
    <s v="100.0X200.0X001.8"/>
    <s v="NARANJA"/>
    <n v="40.32"/>
    <x v="206"/>
  </r>
  <r>
    <x v="4"/>
    <s v="PT - LAMINA ESPUMA D-20.0"/>
    <s v="100.0X200.0X004.3"/>
    <s v="NARANJA"/>
    <n v="197.79999999999998"/>
    <x v="121"/>
  </r>
  <r>
    <x v="4"/>
    <s v="PT - LAMINA ESPUMA D-23.0"/>
    <s v="100.0X200.0X002.6"/>
    <s v="NARANJA"/>
    <n v="92.091999999999999"/>
    <x v="160"/>
  </r>
  <r>
    <x v="4"/>
    <s v="PT - LAMINA ESPUMA D-26.0"/>
    <s v="100.0X200.0X004.5"/>
    <s v="NARANJA"/>
    <n v="51.48"/>
    <x v="16"/>
  </r>
  <r>
    <x v="4"/>
    <s v="PT - LAMINA ESPUMA D-23.0"/>
    <s v="100.0X200.0X007.0"/>
    <s v="NARANJA"/>
    <n v="-450.8"/>
    <x v="184"/>
  </r>
  <r>
    <x v="4"/>
    <s v="PT - LAMINA ESPUMA D-26.0"/>
    <s v="100.0X200.0X001.0"/>
    <s v="NARANJA"/>
    <n v="-156"/>
    <x v="203"/>
  </r>
  <r>
    <x v="4"/>
    <s v="PT - LAMINA ESPUMA D-26.0"/>
    <s v="100.0X200.0X008.0"/>
    <s v="NARANJA"/>
    <n v="-149.76"/>
    <x v="104"/>
  </r>
  <r>
    <x v="4"/>
    <s v="PT - LAMINA ESPUMA D-23.0"/>
    <s v="100.0X200.0X010.0"/>
    <s v="NARANJA"/>
    <n v="-138"/>
    <x v="146"/>
  </r>
  <r>
    <x v="4"/>
    <s v="PT - LAMINA ESPUMA D-26.0"/>
    <s v="100.0X200.0X008.0"/>
    <s v="NARANJA"/>
    <n v="-99.84"/>
    <x v="104"/>
  </r>
  <r>
    <x v="4"/>
    <s v="PT - LAMINA ESPUMA D-26.0"/>
    <s v="100.0X200.0X010.0"/>
    <s v="NARANJA"/>
    <n v="-260"/>
    <x v="94"/>
  </r>
  <r>
    <x v="4"/>
    <s v="PT - LAMINA ESPUMA D-12.0"/>
    <s v="100.0X200.0X000.8"/>
    <s v="BLANCO"/>
    <n v="2.3040000000000003"/>
    <x v="8"/>
  </r>
  <r>
    <x v="4"/>
    <s v="PT - LAMINA ESPUMA D-12.0"/>
    <s v="100.0X200.0X001.3"/>
    <s v="BLANCO"/>
    <n v="0.312"/>
    <x v="9"/>
  </r>
  <r>
    <x v="4"/>
    <s v="PT - LAMINA ESPUMA D-26.0"/>
    <s v="100.0X200.0X006.5"/>
    <s v="NARANJA"/>
    <n v="16.899999999999999"/>
    <x v="23"/>
  </r>
  <r>
    <x v="4"/>
    <s v="PT - LAMINA ESPUMA D-12.0"/>
    <s v="100.0X200.0X000.5"/>
    <s v="BLANCO"/>
    <n v="24"/>
    <x v="0"/>
  </r>
  <r>
    <x v="4"/>
    <s v="PT - LAMINA ESPUMA D-12.0"/>
    <s v="100.0X200.0X001.5"/>
    <s v="BLANCO"/>
    <n v="24.119999999999997"/>
    <x v="72"/>
  </r>
  <r>
    <x v="4"/>
    <s v="PT - LAMINA ESPUMA D-12.0"/>
    <s v="100.0X200.0X002.8"/>
    <s v="BLANCO"/>
    <n v="24.192"/>
    <x v="331"/>
  </r>
  <r>
    <x v="4"/>
    <s v="PT - LAMINA ESPUMA D-15.0"/>
    <s v="100.0X200.0X002.8"/>
    <s v="ROSADO"/>
    <n v="0.84"/>
    <x v="19"/>
  </r>
  <r>
    <x v="4"/>
    <s v="PT - LAMINA ESPUMA D-15.0"/>
    <s v="100.0X200.0X004.0"/>
    <s v="ROSADO"/>
    <n v="3.5999999999999996"/>
    <x v="2"/>
  </r>
  <r>
    <x v="4"/>
    <s v="PT - LAMINA ESPUMA D-20.0"/>
    <s v="100.0X200.0X004.0"/>
    <s v="NARANJA"/>
    <n v="4.8000000000000007"/>
    <x v="11"/>
  </r>
  <r>
    <x v="4"/>
    <s v="PT - LAMINA ESPUMA D-12.0"/>
    <s v="100.0X200.0X000.8"/>
    <s v="BLANCO"/>
    <n v="0.38400000000000001"/>
    <x v="8"/>
  </r>
  <r>
    <x v="4"/>
    <s v="PT - LAMINA ESPUMA D-12.0"/>
    <s v="100.0X200.0X004.0"/>
    <s v="BLANCO"/>
    <n v="1.92"/>
    <x v="1"/>
  </r>
  <r>
    <x v="4"/>
    <s v="PT - LAMINA ESPUMA D-20.0 ANTIESCARA"/>
    <s v="100.0X200.0X004.0"/>
    <s v="NARANJA"/>
    <n v="1.6"/>
    <x v="13"/>
  </r>
  <r>
    <x v="4"/>
    <s v="PT - LAMINA ESPUMA D-12.0"/>
    <s v="100.0X200.0X000.5"/>
    <s v="BLANCO"/>
    <n v="0.24"/>
    <x v="0"/>
  </r>
  <r>
    <x v="4"/>
    <s v="PT - LAMINA ESPUMA D-12.0"/>
    <s v="100.0X200.0X004.0"/>
    <s v="BLANCO"/>
    <n v="1.92"/>
    <x v="1"/>
  </r>
  <r>
    <x v="4"/>
    <s v="PT - LAMINA ESPUMA D-15.0"/>
    <s v="100.0X200.0X004.0"/>
    <s v="ROSADO"/>
    <n v="1.2"/>
    <x v="2"/>
  </r>
  <r>
    <x v="4"/>
    <s v="PT - LAMINA ESPUMA D-20.0"/>
    <s v="100.0X200.0X006.0"/>
    <s v="NARANJA"/>
    <n v="2.4"/>
    <x v="12"/>
  </r>
  <r>
    <x v="4"/>
    <s v="PT - LAMINA ESPUMA D-12.0"/>
    <s v="100.0X200.0X000.5"/>
    <s v="BLANCO"/>
    <n v="0.84"/>
    <x v="0"/>
  </r>
  <r>
    <x v="4"/>
    <s v="PT - LAMINA ESPUMA D-12.0"/>
    <s v="100.0X200.0X001.3"/>
    <s v="BLANCO"/>
    <n v="0.312"/>
    <x v="9"/>
  </r>
  <r>
    <x v="4"/>
    <s v="PT - LAMINA ESPUMA D-12.0"/>
    <s v="100.0X200.0X002.5"/>
    <s v="BLANCO"/>
    <n v="0.6"/>
    <x v="18"/>
  </r>
  <r>
    <x v="4"/>
    <s v="PT - LAMINA ESPUMA D-12.0"/>
    <s v="100.0X200.0X004.0"/>
    <s v="BLANCO"/>
    <n v="0.96"/>
    <x v="1"/>
  </r>
  <r>
    <x v="4"/>
    <s v="PT - LAMINA ESPUMA D-12.0"/>
    <s v="100.0X200.0X000.8"/>
    <s v="BLANCO"/>
    <n v="0.96"/>
    <x v="8"/>
  </r>
  <r>
    <x v="4"/>
    <s v="PT - LAMINA ESPUMA D-12.0"/>
    <s v="100.0X200.0X004.0"/>
    <s v="BLANCO"/>
    <n v="0.96"/>
    <x v="1"/>
  </r>
  <r>
    <x v="4"/>
    <s v="PT - LAMINA ESPUMA D-20.0"/>
    <s v="100.0X200.0X006.0"/>
    <s v="NARANJA"/>
    <n v="7.1999999999999993"/>
    <x v="12"/>
  </r>
  <r>
    <x v="4"/>
    <s v="PT - LAMINA ESPUMA D-23.0"/>
    <s v="100.0X200.0X004.3"/>
    <s v="NARANJA"/>
    <n v="1.978"/>
    <x v="14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3.38"/>
    <x v="23"/>
  </r>
  <r>
    <x v="4"/>
    <s v="PT - LAMINA ESPUMA D-26.0 PENTA"/>
    <s v="100.0X200.0X004.5"/>
    <s v="GRIS"/>
    <n v="4.68"/>
    <x v="96"/>
  </r>
  <r>
    <x v="4"/>
    <s v="PT - LAMINA ESPUMA D-26.0"/>
    <s v="100.0X200.0X006.8"/>
    <s v="NARANJA"/>
    <n v="311.16800000000001"/>
    <x v="31"/>
  </r>
  <r>
    <x v="4"/>
    <s v="PT - LAMINA ESPUMA D-15.0"/>
    <s v="100.0X200.0X004.0"/>
    <s v="ROSADO"/>
    <n v="45.6"/>
    <x v="2"/>
  </r>
  <r>
    <x v="4"/>
    <s v="PT - LAMINA ESPUMA D-15.0"/>
    <s v="100.0X200.0X006.0"/>
    <s v="ROSADO"/>
    <n v="46.800000000000004"/>
    <x v="21"/>
  </r>
  <r>
    <x v="4"/>
    <s v="PT - LAMINA ESPUMA D-20.0"/>
    <s v="100.0X200.0X004.0"/>
    <s v="NARANJA"/>
    <n v="118.4"/>
    <x v="11"/>
  </r>
  <r>
    <x v="4"/>
    <s v="PT - LAMINA ESPUMA D-23.0"/>
    <s v="100.0X200.0X006.5"/>
    <s v="NARANJA"/>
    <n v="113.62"/>
    <x v="130"/>
  </r>
  <r>
    <x v="4"/>
    <s v="PT - LAMINA ESPUMA D-20.0"/>
    <s v="100.0X200.0X004.0"/>
    <s v="NARANJA"/>
    <n v="8"/>
    <x v="11"/>
  </r>
  <r>
    <x v="4"/>
    <s v="PT - LAMINA ESPUMA D-30.0"/>
    <s v="140.0X190.0X004.0"/>
    <s v="NARANJA"/>
    <n v="239.4"/>
    <x v="332"/>
  </r>
  <r>
    <x v="4"/>
    <s v="PT - LAMINA ESPUMA D-12.0"/>
    <s v="100.0X200.0X004.0"/>
    <s v="BLANCO"/>
    <n v="0.96"/>
    <x v="1"/>
  </r>
  <r>
    <x v="4"/>
    <s v="PT - LAMINA ESPUMA D-15.0"/>
    <s v="100.0X200.0X001.8"/>
    <s v="ROSADO"/>
    <n v="2.16"/>
    <x v="28"/>
  </r>
  <r>
    <x v="4"/>
    <s v="PT - LAMINA ESPUMA D-15.0"/>
    <s v="100.0X200.0X004.0"/>
    <s v="ROSADO"/>
    <n v="2.4"/>
    <x v="2"/>
  </r>
  <r>
    <x v="4"/>
    <s v="PT - LAMINA ESPUMA D-23.0"/>
    <s v="100.0X200.0X006.0"/>
    <s v="NARANJA"/>
    <n v="2.76"/>
    <x v="15"/>
  </r>
  <r>
    <x v="4"/>
    <s v="PT - LAMINA ESPUMA D-30.0"/>
    <s v="100.0X200.0X009.0"/>
    <s v="NARANJA"/>
    <n v="178.20000000000002"/>
    <x v="45"/>
  </r>
  <r>
    <x v="4"/>
    <s v="PT - LAMINA ESPUMA D-30.0"/>
    <s v="100.0X200.0X009.0"/>
    <s v="NARANJA"/>
    <n v="178.20000000000002"/>
    <x v="45"/>
  </r>
  <r>
    <x v="4"/>
    <s v="PT - LAMINA ESPUMA D-12.0"/>
    <s v="100.0X200.0X000.8"/>
    <s v="BLANCO"/>
    <n v="0.192"/>
    <x v="8"/>
  </r>
  <r>
    <x v="4"/>
    <s v="PT - LAMINA ESPUMA D-12.0"/>
    <s v="100.0X200.0X001.3"/>
    <s v="BLANCO"/>
    <n v="0.624"/>
    <x v="9"/>
  </r>
  <r>
    <x v="4"/>
    <s v="PT - LAMINA ESPUMA D-15.0"/>
    <s v="100.0X200.0X001.8"/>
    <s v="ROSADO"/>
    <n v="1.08"/>
    <x v="28"/>
  </r>
  <r>
    <x v="4"/>
    <s v="PT - LAMINA ESPUMA D-26.0"/>
    <s v="100.0X200.0X003.0"/>
    <s v="NARANJA"/>
    <n v="3.12"/>
    <x v="6"/>
  </r>
  <r>
    <x v="4"/>
    <s v="PT - LAMINA ESPUMA D-26.0"/>
    <s v="100.0X200.0X006.5"/>
    <s v="NARANJA"/>
    <n v="3.38"/>
    <x v="23"/>
  </r>
  <r>
    <x v="4"/>
    <s v="PT - LAMINA ESPUMA D-15.0"/>
    <s v="100.0X200.0X000.9"/>
    <s v="ROSADO"/>
    <n v="59.940000000000005"/>
    <x v="333"/>
  </r>
  <r>
    <x v="4"/>
    <s v="PT - LAMINA ESPUMA D-15.0"/>
    <s v="100.0X200.0X001.8"/>
    <s v="ROSADO"/>
    <n v="59.400000000000006"/>
    <x v="28"/>
  </r>
  <r>
    <x v="4"/>
    <s v="PT - LAMINA ESPUMA D-15.0"/>
    <s v="100.0X200.0X002.8"/>
    <s v="ROSADO"/>
    <n v="29.4"/>
    <x v="19"/>
  </r>
  <r>
    <x v="4"/>
    <s v="PT - LAMINA ESPUMA D-18.0"/>
    <s v="100.0X200.0X002.8"/>
    <s v="ROSADO"/>
    <n v="35.28"/>
    <x v="191"/>
  </r>
  <r>
    <x v="4"/>
    <s v="PT - LAMINA ESPUMA D-26.0 PENTA"/>
    <s v="100.0X200.0X002.8"/>
    <s v="GRIS"/>
    <n v="50.96"/>
    <x v="32"/>
  </r>
  <r>
    <x v="4"/>
    <s v="PT - LAMINA ESPUMA D-26.0 PENTA"/>
    <s v="100.0X200.0X004.8"/>
    <s v="GRIS"/>
    <n v="49.92"/>
    <x v="80"/>
  </r>
  <r>
    <x v="4"/>
    <s v="PT - LAMINA ESPUMA D-20.0"/>
    <s v="100.0X200.0X004.8"/>
    <s v="NARANJA"/>
    <n v="38.4"/>
    <x v="334"/>
  </r>
  <r>
    <x v="4"/>
    <s v="PT - LAMINA ESPUMA D-12.0"/>
    <s v="100.0X200.0X000.5"/>
    <s v="BLANCO"/>
    <n v="0.6"/>
    <x v="0"/>
  </r>
  <r>
    <x v="4"/>
    <s v="PT - LAMINA ESPUMA D-12.0"/>
    <s v="100.0X200.0X000.8"/>
    <s v="BLANCO"/>
    <n v="3.84"/>
    <x v="8"/>
  </r>
  <r>
    <x v="4"/>
    <s v="PT - LAMINA ESPUMA D-12.0"/>
    <s v="100.0X200.0X001.3"/>
    <s v="BLANCO"/>
    <n v="1.56"/>
    <x v="9"/>
  </r>
  <r>
    <x v="4"/>
    <s v="PT - LAMINA ESPUMA D-12.0"/>
    <s v="100.0X200.0X004.0"/>
    <s v="BLANCO"/>
    <n v="0.96"/>
    <x v="1"/>
  </r>
  <r>
    <x v="4"/>
    <s v="PT - LAMINA ESPUMA D-15.0"/>
    <s v="100.0X200.0X004.0"/>
    <s v="ROSADO"/>
    <n v="7.1999999999999993"/>
    <x v="2"/>
  </r>
  <r>
    <x v="4"/>
    <s v="PT - LAMINA ESPUMA D-15.0"/>
    <s v="100.0X200.0X006.0"/>
    <s v="ROSADO"/>
    <n v="7.2"/>
    <x v="21"/>
  </r>
  <r>
    <x v="4"/>
    <s v="PT - LAMINA ESPUMA D-18.0"/>
    <s v="100.0X200.0X009.0"/>
    <s v="ROSADO"/>
    <n v="9.7200000000000006"/>
    <x v="10"/>
  </r>
  <r>
    <x v="4"/>
    <s v="PT - LAMINA ESPUMA D-20.0"/>
    <s v="100.0X200.0X004.0"/>
    <s v="NARANJA"/>
    <n v="3.2"/>
    <x v="11"/>
  </r>
  <r>
    <x v="4"/>
    <s v="PT - LAMINA ESPUMA D-23.0"/>
    <s v="100.0X200.0X004.3"/>
    <s v="NARANJA"/>
    <n v="9.89"/>
    <x v="14"/>
  </r>
  <r>
    <x v="4"/>
    <s v="PT - LAMINA ESPUMA D-23.0"/>
    <s v="100.0X200.0X009.0"/>
    <s v="NARANJA"/>
    <n v="16.559999999999999"/>
    <x v="5"/>
  </r>
  <r>
    <x v="4"/>
    <s v="PT - LAMINA ESPUMA D-12.0"/>
    <s v="100.0X200.0X004.0"/>
    <s v="BLANCO"/>
    <n v="0.96"/>
    <x v="1"/>
  </r>
  <r>
    <x v="4"/>
    <s v="PT - LAMINA ESPUMA D-20.0"/>
    <s v="100.0X200.0X000.9"/>
    <s v="NARANJA"/>
    <n v="2.52"/>
    <x v="25"/>
  </r>
  <r>
    <x v="4"/>
    <s v="PP - ESPUMA SEGUNDAS"/>
    <m/>
    <m/>
    <n v="0.99"/>
    <x v="220"/>
  </r>
  <r>
    <x v="4"/>
    <s v="PT - LAMINA ESPUMA D-20.0"/>
    <s v="100.0X200.0X004.0"/>
    <s v="NARANJA"/>
    <n v="3.2"/>
    <x v="11"/>
  </r>
  <r>
    <x v="4"/>
    <s v="PT - LAMINA ESPUMA D-20.0"/>
    <s v="100.0X200.0X006.0"/>
    <s v="NARANJA"/>
    <n v="4.8"/>
    <x v="12"/>
  </r>
  <r>
    <x v="4"/>
    <s v="PT - LAMINA ESPUMA D-12.0"/>
    <s v="100.0X200.0X001.3"/>
    <s v="BLANCO"/>
    <n v="1.248"/>
    <x v="9"/>
  </r>
  <r>
    <x v="4"/>
    <s v="PT - LAMINA ESPUMA D-23.0"/>
    <s v="100.0X200.0X004.3"/>
    <s v="NARANJA"/>
    <n v="3.956"/>
    <x v="14"/>
  </r>
  <r>
    <x v="4"/>
    <s v="PT - LAMINA ESPUMA D-26.0"/>
    <s v="100.0X200.0X003.0"/>
    <s v="NARANJA"/>
    <n v="1.56"/>
    <x v="6"/>
  </r>
  <r>
    <x v="4"/>
    <s v="PT - LAMINA ESPUMA D-15.0"/>
    <s v="100.0X200.0X002.0"/>
    <s v="ROSADO"/>
    <n v="30"/>
    <x v="86"/>
  </r>
  <r>
    <x v="4"/>
    <s v="PT - LAMINA ESPUMA D-15.0"/>
    <s v="100.0X200.0X004.5"/>
    <s v="ROSADO"/>
    <n v="59.400000000000006"/>
    <x v="3"/>
  </r>
  <r>
    <x v="4"/>
    <s v="PT - LAMINA ESPUMA D-26.0 PENTA"/>
    <s v="100.0X200.0X009.0"/>
    <s v="GRIS"/>
    <n v="177.83999999999997"/>
    <x v="90"/>
  </r>
  <r>
    <x v="4"/>
    <s v="PT - LAMINA ESPUMA D-20.0"/>
    <s v="100.0X200.0X001.0"/>
    <s v="NARANJA"/>
    <n v="120"/>
    <x v="75"/>
  </r>
  <r>
    <x v="4"/>
    <s v="PT - LAMINA ESPUMA D-12.0"/>
    <s v="100.0X200.0X000.8"/>
    <s v="BLANCO"/>
    <n v="24"/>
    <x v="8"/>
  </r>
  <r>
    <x v="4"/>
    <s v="PT - LAMINA ESPUMA D-12.0"/>
    <s v="100.0X200.0X002.0"/>
    <s v="BLANCO"/>
    <n v="24"/>
    <x v="100"/>
  </r>
  <r>
    <x v="4"/>
    <s v="PT - LAMINA ESPUMA D-12.0"/>
    <s v="100.0X200.0X001.3"/>
    <s v="BLANCO"/>
    <n v="0.312"/>
    <x v="9"/>
  </r>
  <r>
    <x v="4"/>
    <s v="PT - LAMINA ESPUMA D-15.0"/>
    <s v="100.0X200.0X002.8"/>
    <s v="ROSADO"/>
    <n v="1.68"/>
    <x v="19"/>
  </r>
  <r>
    <x v="4"/>
    <s v="PT - LAMINA ESPUMA D-20.0"/>
    <s v="100.0X200.0X006.0"/>
    <s v="NARANJA"/>
    <n v="2.4"/>
    <x v="12"/>
  </r>
  <r>
    <x v="4"/>
    <s v="PT - LAMINA ESPUMA D-26.0"/>
    <s v="100.0X200.0X006.5"/>
    <s v="NARANJA"/>
    <n v="3.38"/>
    <x v="23"/>
  </r>
  <r>
    <x v="4"/>
    <s v="PT - LAMINA ESPUMA D-15.0"/>
    <s v="100.0X200.0X004.0"/>
    <s v="ROSADO"/>
    <n v="2.4"/>
    <x v="2"/>
  </r>
  <r>
    <x v="4"/>
    <s v="PT - LAMINA ESPUMA D-20.0 ANTIESCARA"/>
    <s v="100.0X200.0X004.0"/>
    <s v="NARANJA"/>
    <n v="1.6"/>
    <x v="13"/>
  </r>
  <r>
    <x v="4"/>
    <s v="PT - LAMINA ESPUMA D-15.0"/>
    <s v="100.0X200.0X002.8"/>
    <s v="ROSADO"/>
    <n v="1.68"/>
    <x v="19"/>
  </r>
  <r>
    <x v="4"/>
    <s v="PT - LAMINA ESPUMA D-15.0"/>
    <s v="100.0X200.0X006.0"/>
    <s v="ROSADO"/>
    <n v="1.8"/>
    <x v="21"/>
  </r>
  <r>
    <x v="4"/>
    <s v="PT - LAMINA ESPUMA D-26.0"/>
    <s v="100.0X200.0X006.5"/>
    <s v="NARANJA"/>
    <n v="20.28"/>
    <x v="23"/>
  </r>
  <r>
    <x v="4"/>
    <s v="PT - LAMINA ESPUMA D-15.0"/>
    <s v="100.0X200.0X001.8"/>
    <s v="ROSADO CLARO"/>
    <n v="29.700000000000003"/>
    <x v="327"/>
  </r>
  <r>
    <x v="4"/>
    <s v="PT - LAMINA ESPUMA D-15.0"/>
    <s v="100.0X200.0X002.8"/>
    <s v="ROSADO CLARO"/>
    <n v="29.4"/>
    <x v="328"/>
  </r>
  <r>
    <x v="4"/>
    <s v="PT - LAMINA ESPUMA D-15.0"/>
    <s v="100.0X200.0X004.8"/>
    <s v="ROSADO CLARO"/>
    <n v="115.19999999999999"/>
    <x v="295"/>
  </r>
  <r>
    <x v="4"/>
    <s v="PT - LAMINA ESPUMA D-18.0 REBORDEADA"/>
    <s v="050.0X065.0X005.0"/>
    <s v="ROSADO CLARO"/>
    <n v="140.39999999999998"/>
    <x v="291"/>
  </r>
  <r>
    <x v="4"/>
    <s v="PT - LAMINA ESPUMA D-26.0 REBORDEADA"/>
    <s v="050.0X065.0X005.0"/>
    <s v="ROSADO CLARO"/>
    <n v="101.39999999999999"/>
    <x v="289"/>
  </r>
  <r>
    <x v="4"/>
    <s v="PT - LAMINA ESPUMA D-26.0"/>
    <s v="100.0X200.0X009.0"/>
    <s v="NARANJA"/>
    <n v="14.04"/>
    <x v="7"/>
  </r>
  <r>
    <x v="4"/>
    <s v="PT - LAMINA ESPUMA D-15.0"/>
    <s v="100.0X200.0X004.0"/>
    <s v="ROSADO"/>
    <n v="2.4"/>
    <x v="2"/>
  </r>
  <r>
    <x v="4"/>
    <s v="PT - LAMINA ESPUMA D-23.0"/>
    <s v="100.0X200.0X004.3"/>
    <s v="NARANJA"/>
    <n v="1.978"/>
    <x v="14"/>
  </r>
  <r>
    <x v="4"/>
    <s v="PT - LAMINA ESPUMA D-26.0"/>
    <s v="100.0X200.0X009.0"/>
    <s v="NARANJA"/>
    <n v="4.68"/>
    <x v="7"/>
  </r>
  <r>
    <x v="4"/>
    <s v="PT - LAMINA ESPUMA D-20.0"/>
    <s v="100.0X200.0X000.9"/>
    <s v="NARANJA"/>
    <n v="0.36"/>
    <x v="25"/>
  </r>
  <r>
    <x v="4"/>
    <s v="PT - LAMINA ESPUMA D-12.0"/>
    <s v="100.0X200.0X000.8"/>
    <s v="BLANCO"/>
    <n v="0.76800000000000002"/>
    <x v="8"/>
  </r>
  <r>
    <x v="4"/>
    <s v="PT - LAMINA ESPUMA D-12.0"/>
    <s v="100.0X200.0X001.3"/>
    <s v="BLANCO"/>
    <n v="0.312"/>
    <x v="9"/>
  </r>
  <r>
    <x v="4"/>
    <s v="PT - LAMINA ESPUMA D-15.0"/>
    <s v="100.0X200.0X004.0"/>
    <s v="ROSADO"/>
    <n v="1.2"/>
    <x v="2"/>
  </r>
  <r>
    <x v="4"/>
    <s v="PT - LAMINA ESPUMA D-26.0"/>
    <s v="100.0X200.0X006.5"/>
    <s v="NARANJA"/>
    <n v="3.38"/>
    <x v="23"/>
  </r>
  <r>
    <x v="4"/>
    <s v="PT - LAMINA ESPUMA D-20.0"/>
    <s v="100.0X200.0X000.9"/>
    <s v="NARANJA"/>
    <n v="0.72"/>
    <x v="25"/>
  </r>
  <r>
    <x v="4"/>
    <s v="PT - LAMINA ESPUMA D-20.0 ANTIESCARA"/>
    <s v="100.0X200.0X004.0"/>
    <s v="NARANJA"/>
    <n v="1.6"/>
    <x v="13"/>
  </r>
  <r>
    <x v="4"/>
    <s v="PT - LAMINA ESPUMA D-18.0"/>
    <s v="100.0X200.0X009.0"/>
    <s v="ROSADO"/>
    <n v="6.48"/>
    <x v="10"/>
  </r>
  <r>
    <x v="4"/>
    <s v="PT - LAMINA ESPUMA D-20.0"/>
    <s v="100.0X200.0X004.0"/>
    <s v="NARANJA"/>
    <n v="6.4"/>
    <x v="11"/>
  </r>
  <r>
    <x v="4"/>
    <s v="PT - LAMINA ESPUMA D-20.0"/>
    <s v="100.0X200.0X006.0"/>
    <s v="NARANJA"/>
    <n v="4.8"/>
    <x v="12"/>
  </r>
  <r>
    <x v="4"/>
    <s v="PT - LAMINA ESPUMA D-23.0"/>
    <s v="100.0X200.0X009.0"/>
    <s v="NARANJA"/>
    <n v="4.1399999999999997"/>
    <x v="5"/>
  </r>
  <r>
    <x v="4"/>
    <s v="PT - LAMINA ESPUMA D-12.0"/>
    <s v="100.0X200.0X001.3"/>
    <s v="BLANCO"/>
    <n v="1.8719999999999999"/>
    <x v="9"/>
  </r>
  <r>
    <x v="4"/>
    <s v="PT - LAMINA ESPUMA D-15.0"/>
    <s v="100.0X200.0X002.8"/>
    <s v="ROSADO"/>
    <n v="0.84"/>
    <x v="19"/>
  </r>
  <r>
    <x v="4"/>
    <s v="PT - LAMINA ESPUMA D-20.0"/>
    <s v="100.0X200.0X006.0"/>
    <s v="NARANJA"/>
    <n v="2.4"/>
    <x v="12"/>
  </r>
  <r>
    <x v="4"/>
    <s v="PT - LAMINA ESPUMA D-20.0 ANTIESCARA"/>
    <s v="100.0X200.0X004.0"/>
    <s v="NARANJA"/>
    <n v="1.6"/>
    <x v="13"/>
  </r>
  <r>
    <x v="4"/>
    <s v="PT - LAMINA ESPUMA D-12.0"/>
    <s v="100.0X200.0X001.0"/>
    <s v="BLANCO"/>
    <n v="24"/>
    <x v="129"/>
  </r>
  <r>
    <x v="4"/>
    <s v="PT - LAMINA ESPUMA D-23.0"/>
    <s v="100.0X200.0X004.5"/>
    <s v="NARANJA"/>
    <n v="45.54"/>
    <x v="4"/>
  </r>
  <r>
    <x v="4"/>
    <s v="PT - LAMINA ESPUMA D-12.0"/>
    <s v="100.0X200.0X000.5"/>
    <s v="BLANCO"/>
    <n v="24"/>
    <x v="0"/>
  </r>
  <r>
    <x v="4"/>
    <s v="PT - LAMINA ESPUMA D-20.0"/>
    <s v="100.0X200.0X001.5"/>
    <s v="NARANJA"/>
    <n v="40.199999999999996"/>
    <x v="76"/>
  </r>
  <r>
    <x v="4"/>
    <s v="PT - LAMINA CASATA D-70.0"/>
    <s v="100.0X190.0X010.0"/>
    <m/>
    <n v="79.800000000000011"/>
    <x v="114"/>
  </r>
  <r>
    <x v="4"/>
    <s v="PT - LAMINA CASATA D-70.0"/>
    <s v="120.0X190.0X010.0"/>
    <m/>
    <n v="31.92"/>
    <x v="158"/>
  </r>
  <r>
    <x v="4"/>
    <s v="PT - LAMINA CASATA D-70.0"/>
    <s v="140.0X190.0X010.0"/>
    <m/>
    <n v="74.48"/>
    <x v="185"/>
  </r>
  <r>
    <x v="4"/>
    <s v="PT - LAMINA ESPUMA D-23.0"/>
    <s v="100.0X200.0X006.5"/>
    <s v="NARANJA"/>
    <n v="44.85"/>
    <x v="130"/>
  </r>
  <r>
    <x v="4"/>
    <s v="PT - LAMINA ESPUMA D-23.0"/>
    <s v="100.0X200.0X009.0"/>
    <s v="NARANJA"/>
    <n v="45.54"/>
    <x v="5"/>
  </r>
  <r>
    <x v="4"/>
    <s v="PT - LAMINA ESPUMA D-23.0"/>
    <s v="100.0X200.0X008.0"/>
    <s v="NARANJA"/>
    <n v="44.160000000000004"/>
    <x v="145"/>
  </r>
  <r>
    <x v="4"/>
    <s v="PT - LAMINA ESPUMA D-23.0"/>
    <s v="100.0X200.0X006.8"/>
    <s v="NARANJA"/>
    <n v="93.84"/>
    <x v="30"/>
  </r>
  <r>
    <x v="4"/>
    <s v="PT - LAMINA ESPUMA D-26.0"/>
    <s v="100.0X200.0X006.8"/>
    <s v="NARANJA"/>
    <n v="53.04"/>
    <x v="31"/>
  </r>
  <r>
    <x v="4"/>
    <s v="PT - LAMINA ESPUMA D-18.0"/>
    <s v="100.0X200.0X004.5"/>
    <s v="ROSADO"/>
    <n v="178.20000000000002"/>
    <x v="54"/>
  </r>
  <r>
    <x v="4"/>
    <s v="PT - LAMINA ESPUMA D-23.0"/>
    <s v="100.0X200.0X006.5"/>
    <s v="NARANJA"/>
    <n v="313.95000000000005"/>
    <x v="130"/>
  </r>
  <r>
    <x v="4"/>
    <s v="PT - LAMINA ESPUMA D-23.0"/>
    <s v="100.0X200.0X006.5"/>
    <s v="NARANJA"/>
    <n v="89.7"/>
    <x v="130"/>
  </r>
  <r>
    <x v="4"/>
    <s v="PT - LAMINA ESPUMA D-26.0 PENTA"/>
    <s v="100.0X200.0X009.0"/>
    <s v="GRIS"/>
    <n v="28.08"/>
    <x v="90"/>
  </r>
  <r>
    <x v="4"/>
    <s v="PT - LAMINA ESPUMA D-30.0"/>
    <s v="100.0X200.0X008.0"/>
    <s v="NARANJA"/>
    <n v="115.19999999999999"/>
    <x v="112"/>
  </r>
  <r>
    <x v="4"/>
    <s v="PT - LAMINA CASATA D-90.0"/>
    <s v="100.0X200.0X003.0"/>
    <m/>
    <n v="162"/>
    <x v="268"/>
  </r>
  <r>
    <x v="4"/>
    <s v="PT - LAMINA CASATA D-90.0"/>
    <s v="100.0X200.0X005.0"/>
    <m/>
    <n v="270"/>
    <x v="335"/>
  </r>
  <r>
    <x v="4"/>
    <s v="PT - LAMINA CASATA D-70.0"/>
    <s v="100.0X200.0X005.0"/>
    <m/>
    <n v="140"/>
    <x v="178"/>
  </r>
  <r>
    <x v="4"/>
    <s v="PT - LAMINA ESPUMA D-15.0"/>
    <s v="100.0X200.0X000.9"/>
    <s v="ROSADO"/>
    <n v="29.970000000000002"/>
    <x v="333"/>
  </r>
  <r>
    <x v="4"/>
    <s v="PT - LAMINA ESPUMA D-15.0"/>
    <s v="100.0X200.0X001.8"/>
    <s v="ROSADO"/>
    <n v="29.700000000000003"/>
    <x v="28"/>
  </r>
  <r>
    <x v="4"/>
    <s v="PT - LAMINA ESPUMA D-20.0 ANTIESCARA"/>
    <s v="100.0X200.0X004.0"/>
    <s v="NARANJA"/>
    <n v="1.6"/>
    <x v="13"/>
  </r>
  <r>
    <x v="4"/>
    <s v="PT - LAMINA ESPUMA D-12.0"/>
    <s v="100.0X200.0X004.3"/>
    <s v="BLANCO"/>
    <n v="47.472000000000001"/>
    <x v="27"/>
  </r>
  <r>
    <x v="4"/>
    <s v="PT - LAMINA CASATA D-70.0"/>
    <s v="140.0X190.0X009.0"/>
    <m/>
    <n v="167.57999999999998"/>
    <x v="227"/>
  </r>
  <r>
    <x v="4"/>
    <s v="PT - LAMINA ESPUMA D-26.0"/>
    <s v="100.0X200.0X006.0"/>
    <s v="NARANJA"/>
    <n v="106.08"/>
    <x v="110"/>
  </r>
  <r>
    <x v="4"/>
    <s v="PT - LAMINA ESPUMA D-26.0 PENTA"/>
    <s v="100.0X200.0X006.0"/>
    <s v="GRIS"/>
    <n v="53.04"/>
    <x v="336"/>
  </r>
  <r>
    <x v="4"/>
    <s v="PT - LAMINA ESPUMA D-12.0"/>
    <s v="100.0X200.0X000.5"/>
    <s v="BLANCO"/>
    <n v="24"/>
    <x v="0"/>
  </r>
  <r>
    <x v="4"/>
    <s v="PT - LAMINA ESPUMA D-12.0"/>
    <s v="100.0X200.0X001.5"/>
    <s v="BLANCO"/>
    <n v="24.119999999999997"/>
    <x v="72"/>
  </r>
  <r>
    <x v="4"/>
    <s v="PT - LAMINA ESPUMA D-18.0"/>
    <s v="100.0X200.0X004.0"/>
    <s v="ROSADO"/>
    <n v="36"/>
    <x v="74"/>
  </r>
  <r>
    <x v="4"/>
    <s v="PT - LAMINA ESPUMA D-26.0"/>
    <s v="100.0X200.0X005.0"/>
    <s v="NARANJA"/>
    <n v="52"/>
    <x v="60"/>
  </r>
  <r>
    <x v="4"/>
    <s v="PT - LAMINA ESPUMA D-26.0"/>
    <s v="100.0X200.0X009.0"/>
    <s v="NARANJA"/>
    <n v="51.48"/>
    <x v="7"/>
  </r>
  <r>
    <x v="4"/>
    <s v="PT - LAMINA ESPUMA D-26.0 PENTA"/>
    <s v="100.0X200.0X005.0"/>
    <s v="GRIS"/>
    <n v="52"/>
    <x v="81"/>
  </r>
  <r>
    <x v="4"/>
    <s v="PT - LAMINA ESPUMA D-12.0"/>
    <s v="100.0X200.0X000.8"/>
    <s v="BLANCO"/>
    <n v="0.57600000000000007"/>
    <x v="8"/>
  </r>
  <r>
    <x v="4"/>
    <s v="PT - LAMINA ESPUMA D-12.0"/>
    <s v="100.0X200.0X001.3"/>
    <s v="BLANCO"/>
    <n v="1.56"/>
    <x v="9"/>
  </r>
  <r>
    <x v="4"/>
    <s v="PT - LAMINA ESPUMA D-12.0"/>
    <s v="100.0X200.0X004.0"/>
    <s v="BLANCO"/>
    <n v="1.92"/>
    <x v="1"/>
  </r>
  <r>
    <x v="4"/>
    <s v="PT - LAMINA ESPUMA D-23.0"/>
    <s v="100.0X200.0X009.0"/>
    <s v="NARANJA"/>
    <n v="4.1399999999999997"/>
    <x v="5"/>
  </r>
  <r>
    <x v="4"/>
    <s v="PT - LAMINA ESPUMA D-20.0"/>
    <s v="100.0X200.0X000.9"/>
    <s v="NARANJA"/>
    <n v="3.96"/>
    <x v="25"/>
  </r>
  <r>
    <x v="4"/>
    <s v="PT - LAMINA ESPUMA D-12.0"/>
    <s v="100.0X200.0X000.8"/>
    <s v="BLANCO"/>
    <n v="0.57600000000000007"/>
    <x v="8"/>
  </r>
  <r>
    <x v="4"/>
    <s v="PT - LAMINA ESPUMA D-12.0"/>
    <s v="100.0X200.0X001.3"/>
    <s v="BLANCO"/>
    <n v="1.248"/>
    <x v="9"/>
  </r>
  <r>
    <x v="4"/>
    <s v="PT - LAMINA ESPUMA D-26.0"/>
    <s v="100.0X200.0X004.5"/>
    <s v="NARANJA"/>
    <n v="2.34"/>
    <x v="16"/>
  </r>
  <r>
    <x v="4"/>
    <s v="PT - LAMINA ESPUMA D-26.0"/>
    <s v="100.0X200.0X009.0"/>
    <s v="NARANJA"/>
    <n v="4.68"/>
    <x v="7"/>
  </r>
  <r>
    <x v="4"/>
    <s v="PT - LAMINA ESPUMA D-12.0"/>
    <s v="100.0X200.0X000.5"/>
    <s v="BLANCO"/>
    <n v="1.3199999999999998"/>
    <x v="0"/>
  </r>
  <r>
    <x v="4"/>
    <s v="PT - LAMINA ESPUMA D-12.0"/>
    <s v="100.0X200.0X000.8"/>
    <s v="BLANCO"/>
    <n v="5.3760000000000003"/>
    <x v="8"/>
  </r>
  <r>
    <x v="4"/>
    <s v="PT - LAMINA ESPUMA D-12.0"/>
    <s v="100.0X200.0X001.3"/>
    <s v="BLANCO"/>
    <n v="3.12"/>
    <x v="9"/>
  </r>
  <r>
    <x v="4"/>
    <s v="PT - LAMINA ESPUMA D-15.0"/>
    <s v="100.0X200.0X004.0"/>
    <s v="ROSADO"/>
    <n v="3.5999999999999996"/>
    <x v="2"/>
  </r>
  <r>
    <x v="4"/>
    <s v="PT - LAMINA ESPUMA D-18.0"/>
    <s v="100.0X200.0X009.0"/>
    <s v="ROSADO"/>
    <n v="6.48"/>
    <x v="10"/>
  </r>
  <r>
    <x v="4"/>
    <s v="PT - LAMINA ESPUMA D-20.0"/>
    <s v="100.0X200.0X004.0"/>
    <s v="NARANJA"/>
    <n v="1.6"/>
    <x v="11"/>
  </r>
  <r>
    <x v="4"/>
    <s v="PT - LAMINA ESPUMA D-23.0"/>
    <s v="100.0X200.0X004.3"/>
    <s v="NARANJA"/>
    <n v="7.9119999999999999"/>
    <x v="14"/>
  </r>
  <r>
    <x v="4"/>
    <s v="PT - LAMINA ESPUMA D-23.0"/>
    <s v="100.0X200.0X009.0"/>
    <s v="NARANJA"/>
    <n v="8.2799999999999994"/>
    <x v="5"/>
  </r>
  <r>
    <x v="4"/>
    <s v="PT - LAMINA ESPUMA D-26.0 PENTA"/>
    <s v="100.0X200.0X002.0"/>
    <s v="GRIS"/>
    <n v="2.08"/>
    <x v="187"/>
  </r>
  <r>
    <x v="4"/>
    <s v="PT - LAMINA ESPUMA D-26.0"/>
    <s v="100.0X200.0X004.5"/>
    <s v="NARANJA"/>
    <n v="2.34"/>
    <x v="16"/>
  </r>
  <r>
    <x v="4"/>
    <s v="PT - LAMINA ESPUMA D-26.0"/>
    <s v="100.0X200.0X007.0"/>
    <s v="NARANJA"/>
    <n v="3.64"/>
    <x v="34"/>
  </r>
  <r>
    <x v="4"/>
    <s v="PT - LAMINA ESPUMA D-20.0"/>
    <s v="100.0X200.0X006.0"/>
    <s v="NARANJA"/>
    <n v="2.4"/>
    <x v="12"/>
  </r>
  <r>
    <x v="4"/>
    <s v="PT - LAMINA ESPUMA D-23.0"/>
    <s v="100.0X200.0X004.3"/>
    <s v="NARANJA"/>
    <n v="1.978"/>
    <x v="14"/>
  </r>
  <r>
    <x v="4"/>
    <s v="PT - LAMINA ESPUMA D-12.0"/>
    <s v="100.0X200.0X001.3"/>
    <s v="BLANCO"/>
    <n v="0.312"/>
    <x v="9"/>
  </r>
  <r>
    <x v="4"/>
    <s v="PT - LAMINA ESPUMA D-15.0"/>
    <s v="100.0X200.0X002.8"/>
    <s v="ROSADO"/>
    <n v="1.68"/>
    <x v="19"/>
  </r>
  <r>
    <x v="4"/>
    <s v="PT - LAMINA ESPUMA D-15.0"/>
    <s v="100.0X200.0X004.0"/>
    <s v="ROSADO"/>
    <n v="4.8"/>
    <x v="2"/>
  </r>
  <r>
    <x v="4"/>
    <s v="PT - LAMINA ESPUMA D-20.0"/>
    <s v="100.0X200.0X004.0"/>
    <s v="NARANJA"/>
    <n v="3.2"/>
    <x v="11"/>
  </r>
  <r>
    <x v="4"/>
    <s v="PT - LAMINA ESPUMA D-12.0"/>
    <s v="100.0X200.0X000.8"/>
    <s v="BLANCO"/>
    <n v="0.76800000000000002"/>
    <x v="8"/>
  </r>
  <r>
    <x v="4"/>
    <s v="PT - LAMINA ESPUMA D-26.0"/>
    <s v="100.0X200.0X006.5"/>
    <s v="NARANJA"/>
    <n v="13.52"/>
    <x v="23"/>
  </r>
  <r>
    <x v="4"/>
    <s v="PT - LAMINA ESPUMA D-26.0 PENTA"/>
    <s v="100.0X200.0X004.5"/>
    <s v="GRIS"/>
    <n v="4.68"/>
    <x v="96"/>
  </r>
  <r>
    <x v="4"/>
    <s v="PT - LAMINA ESPUMA D-12.0"/>
    <s v="100.0X200.0X001.3"/>
    <s v="BLANCO"/>
    <n v="1.248"/>
    <x v="9"/>
  </r>
  <r>
    <x v="4"/>
    <s v="PT - LAMINA ESPUMA D-12.0"/>
    <s v="100.0X200.0X004.0"/>
    <s v="BLANCO"/>
    <n v="0.96"/>
    <x v="1"/>
  </r>
  <r>
    <x v="4"/>
    <s v="PT - LAMINA ESPUMA D-15.0"/>
    <s v="100.0X200.0X002.8"/>
    <s v="ROSADO"/>
    <n v="1.68"/>
    <x v="19"/>
  </r>
  <r>
    <x v="4"/>
    <s v="PT - LAMINA ESPUMA D-20.0"/>
    <s v="100.0X200.0X006.0"/>
    <s v="NARANJA"/>
    <n v="7.1999999999999993"/>
    <x v="12"/>
  </r>
  <r>
    <x v="4"/>
    <s v="PT - LAMINA ESPUMA D-23.0"/>
    <s v="100.0X200.0X004.3"/>
    <s v="NARANJA"/>
    <n v="3.956"/>
    <x v="14"/>
  </r>
  <r>
    <x v="4"/>
    <s v="PT - LAMINA ESPUMA D-23.0"/>
    <s v="100.0X200.0X006.0"/>
    <s v="NARANJA"/>
    <n v="5.52"/>
    <x v="15"/>
  </r>
  <r>
    <x v="4"/>
    <s v="PT - LAMINA ESPUMA D-12.0"/>
    <s v="100.0X200.0X001.3"/>
    <s v="BLANCO"/>
    <n v="2.496"/>
    <x v="9"/>
  </r>
  <r>
    <x v="4"/>
    <s v="PT - LAMINA ESPUMA D-15.0"/>
    <s v="100.0X200.0X002.8"/>
    <s v="ROSADO"/>
    <n v="3.36"/>
    <x v="19"/>
  </r>
  <r>
    <x v="4"/>
    <s v="PT - LAMINA ESPUMA D-20.0"/>
    <s v="100.0X200.0X006.0"/>
    <s v="NARANJA"/>
    <n v="2.4"/>
    <x v="12"/>
  </r>
  <r>
    <x v="4"/>
    <s v="PT - LAMINA ESPUMA D-18.0"/>
    <s v="100.0X200.0X002.8"/>
    <s v="ROSADO"/>
    <n v="35.28"/>
    <x v="191"/>
  </r>
  <r>
    <x v="4"/>
    <s v="PT - LAMINA ESPUMA D-18.0"/>
    <s v="100.0X200.0X004.8"/>
    <s v="ROSADO"/>
    <n v="34.56"/>
    <x v="192"/>
  </r>
  <r>
    <x v="4"/>
    <s v="PT - LAMINA ESPUMA D-26.0"/>
    <s v="100.0X200.0X004.8"/>
    <s v="NARANJA"/>
    <n v="49.92"/>
    <x v="42"/>
  </r>
  <r>
    <x v="4"/>
    <s v="PT - LAMINA ESPUMA D-26.0"/>
    <s v="100.0X200.0X009.8"/>
    <s v="NARANJA"/>
    <n v="50.96"/>
    <x v="311"/>
  </r>
  <r>
    <x v="4"/>
    <s v="PT - LAMINA ESPUMA D-20.0 ANTIESCARA"/>
    <s v="100.0X200.0X004.0"/>
    <s v="NARANJA"/>
    <n v="1.6"/>
    <x v="13"/>
  </r>
  <r>
    <x v="4"/>
    <s v="PT - LAMINA ESPUMA D-26.0"/>
    <s v="150.0X190.0X001.7"/>
    <s v="GRIS"/>
    <n v="148.6446"/>
    <x v="318"/>
  </r>
  <r>
    <x v="4"/>
    <s v="PT - LAMINA ESPUMA D-26.0"/>
    <s v="140.0X180.0X001.4"/>
    <s v="GRIS"/>
    <n v="390.76979999999998"/>
    <x v="98"/>
  </r>
  <r>
    <x v="4"/>
    <s v="PT - LAMINA ESPUMA D-23.0"/>
    <s v="140.0X180.0X001.3"/>
    <s v="GRIS CLARO"/>
    <n v="348.11699999999996"/>
    <x v="241"/>
  </r>
  <r>
    <x v="4"/>
    <s v="PT - LAMINA ESPUMA D-30.0"/>
    <s v="150.0X200.0X001.4"/>
    <s v="LILA"/>
    <n v="268.38"/>
    <x v="337"/>
  </r>
  <r>
    <x v="4"/>
    <s v="PT - LAMINA ESPUMA D-18.0"/>
    <s v="100.0X200.0X004.5"/>
    <s v="ROSADO"/>
    <n v="71.28"/>
    <x v="54"/>
  </r>
  <r>
    <x v="4"/>
    <s v="PT - LAMINA ESPUMA D-26.0"/>
    <s v="100.0X200.0X004.5"/>
    <s v="ROSADO"/>
    <n v="77.22"/>
    <x v="338"/>
  </r>
  <r>
    <x v="4"/>
    <s v="PT - LAMINA ESPUMA D-26.0 PENTA"/>
    <s v="100.0X200.0X007.0"/>
    <s v="GRIS"/>
    <n v="50.96"/>
    <x v="188"/>
  </r>
  <r>
    <x v="4"/>
    <s v="PT - LAMINA ESPUMA D-23.0"/>
    <s v="100.0X200.0X004.3"/>
    <s v="NARANJA"/>
    <n v="7.9119999999999999"/>
    <x v="14"/>
  </r>
  <r>
    <x v="4"/>
    <s v="PT - LAMINA ESPUMA D-26.0"/>
    <s v="100.0X200.0X003.0"/>
    <s v="NARANJA"/>
    <n v="6.24"/>
    <x v="6"/>
  </r>
  <r>
    <x v="4"/>
    <s v="PT - LAMINA ESPUMA D-26.0"/>
    <s v="100.0X200.0X004.5"/>
    <s v="NARANJA"/>
    <n v="9.36"/>
    <x v="16"/>
  </r>
  <r>
    <x v="4"/>
    <s v="PT - LAMINA ESPUMA D-26.0"/>
    <s v="100.0X200.0X007.0"/>
    <s v="NARANJA"/>
    <n v="14.56"/>
    <x v="34"/>
  </r>
  <r>
    <x v="4"/>
    <s v="PT - LAMINA ESPUMA D-20.0"/>
    <s v="100.0X200.0X003.0"/>
    <s v="NARANJA"/>
    <n v="39.6"/>
    <x v="77"/>
  </r>
  <r>
    <x v="4"/>
    <s v="PT - LAMINA ESPUMA D-23.0"/>
    <s v="100.0X200.0X003.0"/>
    <s v="NARANJA"/>
    <n v="45.54"/>
    <x v="40"/>
  </r>
  <r>
    <x v="4"/>
    <s v="PT - LAMINA ESPUMA COMPRIMIDA D-26.0 PENTA"/>
    <s v="150.0X200.0X005.0"/>
    <s v="GRIS"/>
    <n v="156"/>
    <x v="339"/>
  </r>
  <r>
    <x v="4"/>
    <s v="PT - LAMINA ESPUMA COMPRIMIDA D-26.0 PENTA"/>
    <s v="150.0X200.0X020.0"/>
    <s v="GRIS"/>
    <n v="780"/>
    <x v="340"/>
  </r>
  <r>
    <x v="4"/>
    <s v="PT - LAMINA ESPUMA COMPRIMIDA D-26.0"/>
    <s v="150.0X200.0X005.0"/>
    <s v="NARANJA"/>
    <n v="156"/>
    <x v="341"/>
  </r>
  <r>
    <x v="4"/>
    <s v="PT - LAMINA ESPUMA D-12.0"/>
    <s v="100.0X200.0X000.5"/>
    <s v="BLANCO"/>
    <n v="0.72"/>
    <x v="0"/>
  </r>
  <r>
    <x v="4"/>
    <s v="PT - LAMINA ESPUMA D-12.0"/>
    <s v="100.0X200.0X000.8"/>
    <s v="BLANCO"/>
    <n v="0.96"/>
    <x v="8"/>
  </r>
  <r>
    <x v="4"/>
    <s v="PT - LAMINA ESPUMA D-12.0"/>
    <s v="100.0X200.0X001.3"/>
    <s v="BLANCO"/>
    <n v="0.624"/>
    <x v="9"/>
  </r>
  <r>
    <x v="4"/>
    <s v="PT - LAMINA ESPUMA D-12.0"/>
    <s v="100.0X200.0X004.0"/>
    <s v="BLANCO"/>
    <n v="1.92"/>
    <x v="1"/>
  </r>
  <r>
    <x v="4"/>
    <s v="PT - LAMINA ESPUMA D-20.0"/>
    <s v="100.0X200.0X006.0"/>
    <s v="NARANJA"/>
    <n v="4.8"/>
    <x v="12"/>
  </r>
  <r>
    <x v="4"/>
    <s v="PT - LAMINA ESPUMA D-23.0"/>
    <s v="100.0X200.0X004.3"/>
    <s v="NARANJA"/>
    <n v="3.956"/>
    <x v="14"/>
  </r>
  <r>
    <x v="4"/>
    <s v="PT - LAMINA ESPUMA D-26.0"/>
    <s v="100.0X200.0X006.5"/>
    <s v="NARANJA"/>
    <n v="3.38"/>
    <x v="23"/>
  </r>
  <r>
    <x v="4"/>
    <s v="PT - LAMINA ESPUMA D-12.0"/>
    <s v="100.0X200.0X000.8"/>
    <s v="BLANCO"/>
    <n v="1.1520000000000001"/>
    <x v="8"/>
  </r>
  <r>
    <x v="4"/>
    <s v="PT - LAMINA ESPUMA D-12.0"/>
    <s v="100.0X200.0X004.0"/>
    <s v="BLANCO"/>
    <n v="2.88"/>
    <x v="1"/>
  </r>
  <r>
    <x v="4"/>
    <s v="PT - LAMINA ESPUMA D-23.0"/>
    <s v="100.0X200.0X006.0"/>
    <s v="NARANJA"/>
    <n v="2.76"/>
    <x v="15"/>
  </r>
  <r>
    <x v="4"/>
    <s v="PT - LAMINA ESPUMA D-12.0"/>
    <s v="100.0X200.0X000.8"/>
    <s v="BLANCO"/>
    <n v="0.38400000000000001"/>
    <x v="8"/>
  </r>
  <r>
    <x v="4"/>
    <s v="PT - LAMINA ESPUMA D-15.0"/>
    <s v="100.0X200.0X004.0"/>
    <s v="ROSADO"/>
    <n v="1.2"/>
    <x v="2"/>
  </r>
  <r>
    <x v="4"/>
    <s v="PT - LAMINA ESPUMA D-26.0"/>
    <s v="100.0X200.0X006.5"/>
    <s v="NARANJA"/>
    <n v="3.38"/>
    <x v="23"/>
  </r>
  <r>
    <x v="4"/>
    <s v="PT - LAMINA ESPUMA D-26.0"/>
    <s v="100.0X200.0X003.0"/>
    <s v="NARANJA"/>
    <n v="3.12"/>
    <x v="6"/>
  </r>
  <r>
    <x v="4"/>
    <s v="PT - LAMINA ESPUMA D-26.0"/>
    <s v="100.0X200.0X004.5"/>
    <s v="NARANJA"/>
    <n v="32.76"/>
    <x v="16"/>
  </r>
  <r>
    <x v="4"/>
    <s v="PT - LAMINA ESPUMA D-26.0"/>
    <s v="100.0X200.0X007.0"/>
    <s v="NARANJA"/>
    <n v="40.04"/>
    <x v="34"/>
  </r>
  <r>
    <x v="4"/>
    <s v="PT - LAMINA ESPUMA D-20.0"/>
    <s v="100.0X200.0X000.9"/>
    <s v="NARANJA"/>
    <n v="0.72"/>
    <x v="25"/>
  </r>
  <r>
    <x v="4"/>
    <s v="PT - LAMINA ESPUMA D-23.0"/>
    <s v="100.0X200.0X006.5"/>
    <s v="NARANJA"/>
    <n v="44.85"/>
    <x v="130"/>
  </r>
  <r>
    <x v="4"/>
    <s v="PT - LAMINA ESPUMA D-15.0"/>
    <s v="100.0X200.0X004.3"/>
    <s v="ROSADO"/>
    <n v="59.34"/>
    <x v="29"/>
  </r>
  <r>
    <x v="4"/>
    <s v="PT - LAMINA ESPUMA D-26.0"/>
    <s v="100.0X200.0X004.5"/>
    <s v="ROSADO"/>
    <n v="25.74"/>
    <x v="338"/>
  </r>
  <r>
    <x v="4"/>
    <s v="PT - LAMINA ESPUMA D-15.0"/>
    <s v="100.0X200.0X001.8"/>
    <s v="ROSADO"/>
    <n v="5.4"/>
    <x v="28"/>
  </r>
  <r>
    <x v="4"/>
    <s v="PT - LAMINA ESPUMA D-26.0"/>
    <s v="100.0X200.0X003.0"/>
    <s v="NARANJA"/>
    <n v="6.24"/>
    <x v="6"/>
  </r>
  <r>
    <x v="4"/>
    <s v="PT - LAMINA ESPUMA D-26.0"/>
    <s v="100.0X200.0X007.0"/>
    <s v="NARANJA"/>
    <n v="7.28"/>
    <x v="34"/>
  </r>
  <r>
    <x v="4"/>
    <s v="PT - LAMINA ESPUMA D-26.0 PENTA"/>
    <s v="100.0X200.0X002.0"/>
    <s v="GRIS"/>
    <n v="1.04"/>
    <x v="187"/>
  </r>
  <r>
    <x v="4"/>
    <s v="PT - LAMINA ESPUMA D-26.0 PENTA"/>
    <s v="100.0X200.0X004.5"/>
    <s v="GRIS"/>
    <n v="7.02"/>
    <x v="96"/>
  </r>
  <r>
    <x v="4"/>
    <s v="PT - LAMINA ESPUMA D-26.0 PENTA"/>
    <s v="100.0X200.0X007.0"/>
    <s v="GRIS"/>
    <n v="7.28"/>
    <x v="188"/>
  </r>
  <r>
    <x v="4"/>
    <s v="PT - LAMINA ESPUMA D-23.0"/>
    <s v="100.0X200.0X003.0"/>
    <s v="NARANJA"/>
    <n v="184.92"/>
    <x v="40"/>
  </r>
  <r>
    <x v="4"/>
    <s v="PT - LAMINA ESPUMA D-26.0"/>
    <s v="100.0X200.0X010.0"/>
    <s v="NARANJA"/>
    <n v="208"/>
    <x v="94"/>
  </r>
  <r>
    <x v="4"/>
    <s v="PT - LAMINA ESPUMA D-20.0"/>
    <s v="100.0X200.0X005.8"/>
    <s v="NARANJA"/>
    <n v="39.44"/>
    <x v="342"/>
  </r>
  <r>
    <x v="4"/>
    <s v="PT - LAMINA ESPUMA D-23.0"/>
    <s v="100.0X200.0X002.8"/>
    <s v="NARANJA"/>
    <n v="46.368000000000002"/>
    <x v="186"/>
  </r>
  <r>
    <x v="4"/>
    <s v="PT - LAMINA ESPUMA D-26.0 PENTA"/>
    <s v="100.0X200.0X007.0"/>
    <s v="GRIS"/>
    <n v="50.96"/>
    <x v="188"/>
  </r>
  <r>
    <x v="4"/>
    <s v="PT - LAMINA ESPUMA D-30.0"/>
    <s v="100.0X200.0X009.0"/>
    <s v="NARANJA"/>
    <n v="178.20000000000002"/>
    <x v="45"/>
  </r>
  <r>
    <x v="4"/>
    <s v="PT - LAMINA ESPUMA D-12.0"/>
    <s v="100.0X200.0X000.8"/>
    <s v="BLANCO"/>
    <n v="0.57600000000000007"/>
    <x v="8"/>
  </r>
  <r>
    <x v="4"/>
    <s v="PT - LAMINA ESPUMA D-12.0"/>
    <s v="100.0X200.0X001.3"/>
    <s v="BLANCO"/>
    <n v="0.93599999999999994"/>
    <x v="9"/>
  </r>
  <r>
    <x v="4"/>
    <s v="PT - LAMINA ESPUMA D-20.0"/>
    <s v="100.0X200.0X006.0"/>
    <s v="NARANJA"/>
    <n v="2.4"/>
    <x v="12"/>
  </r>
  <r>
    <x v="4"/>
    <s v="PT - LAMINA ESPUMA D-26.0"/>
    <s v="100.0X200.0X003.0"/>
    <s v="NARANJA"/>
    <n v="6.24"/>
    <x v="6"/>
  </r>
  <r>
    <x v="4"/>
    <s v="PT - LAMINA ESPUMA D-26.0"/>
    <s v="100.0X200.0X006.5"/>
    <s v="NARANJA"/>
    <n v="16.899999999999999"/>
    <x v="23"/>
  </r>
  <r>
    <x v="4"/>
    <s v="PT - LAMINA ESPUMA D-26.0 PENTA"/>
    <s v="100.0X200.0X004.5"/>
    <s v="GRIS"/>
    <n v="2.34"/>
    <x v="96"/>
  </r>
  <r>
    <x v="4"/>
    <s v="PT - LAMINA ESPUMA D-12.0"/>
    <s v="100.0X200.0X000.5"/>
    <s v="BLANCO"/>
    <n v="0.72"/>
    <x v="0"/>
  </r>
  <r>
    <x v="4"/>
    <s v="PT - LAMINA ESPUMA D-12.0"/>
    <s v="100.0X200.0X000.8"/>
    <s v="BLANCO"/>
    <n v="0.57600000000000007"/>
    <x v="8"/>
  </r>
  <r>
    <x v="4"/>
    <s v="PT - LAMINA ESPUMA D-12.0"/>
    <s v="100.0X200.0X001.3"/>
    <s v="BLANCO"/>
    <n v="1.8719999999999999"/>
    <x v="9"/>
  </r>
  <r>
    <x v="4"/>
    <s v="PT - LAMINA ESPUMA D-12.0"/>
    <s v="100.0X200.0X004.0"/>
    <s v="BLANCO"/>
    <n v="4.8"/>
    <x v="1"/>
  </r>
  <r>
    <x v="4"/>
    <s v="PT - LAMINA ESPUMA D-15.0"/>
    <s v="100.0X200.0X004.0"/>
    <s v="ROSADO"/>
    <n v="1.2"/>
    <x v="2"/>
  </r>
  <r>
    <x v="4"/>
    <s v="PT - LAMINA ESPUMA D-26.0"/>
    <s v="100.0X200.0X003.0"/>
    <s v="NARANJA"/>
    <n v="1.56"/>
    <x v="6"/>
  </r>
  <r>
    <x v="4"/>
    <s v="PT - LAMINA ESPUMA D-20.0"/>
    <s v="100.0X200.0X000.9"/>
    <s v="NARANJA"/>
    <n v="4.68"/>
    <x v="25"/>
  </r>
  <r>
    <x v="4"/>
    <s v="PT - LAMINA ESPUMA D-12.0"/>
    <s v="100.0X200.0X000.8"/>
    <s v="BLANCO"/>
    <n v="0.38400000000000001"/>
    <x v="8"/>
  </r>
  <r>
    <x v="4"/>
    <s v="PT - LAMINA ESPUMA D-12.0"/>
    <s v="100.0X200.0X004.0"/>
    <s v="BLANCO"/>
    <n v="1.92"/>
    <x v="1"/>
  </r>
  <r>
    <x v="4"/>
    <s v="PT - LAMINA ESPUMA D-12.0"/>
    <s v="100.0X200.0X000.8"/>
    <s v="BLANCO"/>
    <n v="2.88"/>
    <x v="8"/>
  </r>
  <r>
    <x v="4"/>
    <s v="PT - LAMINA ESPUMA D-12.0"/>
    <s v="100.0X200.0X002.5"/>
    <s v="BLANCO"/>
    <n v="19.2"/>
    <x v="18"/>
  </r>
  <r>
    <x v="4"/>
    <s v="PT - LAMINA ESPUMA D-26.0"/>
    <s v="100.0X200.0X004.5"/>
    <s v="NARANJA"/>
    <n v="11.7"/>
    <x v="16"/>
  </r>
  <r>
    <x v="4"/>
    <s v="PT - LAMINA ESPUMA D-26.0"/>
    <s v="100.0X200.0X012.0"/>
    <s v="NARANJA"/>
    <n v="24.96"/>
    <x v="43"/>
  </r>
  <r>
    <x v="4"/>
    <s v="PT - LAMINA ESPUMA D-20.0"/>
    <s v="100.0X200.0X004.0"/>
    <s v="NARANJA"/>
    <n v="3.2"/>
    <x v="11"/>
  </r>
  <r>
    <x v="4"/>
    <s v="PT - LAMINA ESPUMA D-12.0"/>
    <s v="100.0X200.0X000.8"/>
    <s v="BLANCO"/>
    <n v="2.88"/>
    <x v="8"/>
  </r>
  <r>
    <x v="4"/>
    <s v="PT - LAMINA ESPUMA D-15.0"/>
    <s v="100.0X200.0X004.0"/>
    <s v="ROSADO"/>
    <n v="6"/>
    <x v="2"/>
  </r>
  <r>
    <x v="4"/>
    <s v="PT - LAMINA ESPUMA D-20.0"/>
    <s v="100.0X200.0X004.0"/>
    <s v="NARANJA"/>
    <n v="4.8000000000000007"/>
    <x v="11"/>
  </r>
  <r>
    <x v="4"/>
    <s v="PT - LAMINA ESPUMA D-23.0"/>
    <s v="100.0X200.0X004.3"/>
    <s v="NARANJA"/>
    <n v="5.9340000000000002"/>
    <x v="14"/>
  </r>
  <r>
    <x v="4"/>
    <s v="PT - LAMINA ESPUMA D-23.0"/>
    <s v="100.0X200.0X009.0"/>
    <s v="NARANJA"/>
    <n v="8.2799999999999994"/>
    <x v="5"/>
  </r>
  <r>
    <x v="4"/>
    <s v="PT - LAMINA ESPUMA D-15.0"/>
    <s v="100.0X200.0X004.0"/>
    <s v="ROSADO"/>
    <n v="44.4"/>
    <x v="2"/>
  </r>
  <r>
    <x v="4"/>
    <s v="PT - LAMINA ESPUMA D-15.0"/>
    <s v="100.0X200.0X006.0"/>
    <s v="ROSADO"/>
    <n v="45"/>
    <x v="21"/>
  </r>
  <r>
    <x v="4"/>
    <s v="PT - LAMINA ESPUMA D-20.0"/>
    <s v="100.0X200.0X004.0"/>
    <s v="NARANJA"/>
    <n v="102.4"/>
    <x v="11"/>
  </r>
  <r>
    <x v="4"/>
    <s v="PT - LAMINA ESPUMA D-23.0"/>
    <s v="100.0X200.0X006.5"/>
    <s v="NARANJA"/>
    <n v="89.7"/>
    <x v="130"/>
  </r>
  <r>
    <x v="4"/>
    <s v="PT - LAMINA ESPUMA D-18.0"/>
    <s v="100.0X200.0X003.0"/>
    <s v="ROSADO"/>
    <n v="179.28"/>
    <x v="37"/>
  </r>
  <r>
    <x v="4"/>
    <s v="PT - LAMINA ESPUMA D-18.0"/>
    <s v="100.0X200.0X005.0"/>
    <s v="ROSADO"/>
    <n v="36"/>
    <x v="38"/>
  </r>
  <r>
    <x v="4"/>
    <s v="PT - LAMINA ESPUMA D-23.0"/>
    <s v="100.0X200.0X003.0"/>
    <s v="NARANJA"/>
    <n v="77.28"/>
    <x v="40"/>
  </r>
  <r>
    <x v="4"/>
    <s v="PT - LAMINA ESPUMA D-23.0"/>
    <s v="100.0X200.0X004.0"/>
    <s v="NARANJA"/>
    <n v="230"/>
    <x v="101"/>
  </r>
  <r>
    <x v="4"/>
    <s v="PT - LAMINA ESPUMA D-26.0"/>
    <s v="100.0X200.0X006.8"/>
    <s v="NARANJA"/>
    <n v="371.28000000000003"/>
    <x v="31"/>
  </r>
  <r>
    <x v="4"/>
    <s v="PT - LAMINA ESPUMA D-20.0"/>
    <s v="100.0X200.0X004.0"/>
    <s v="NARANJA"/>
    <n v="19.200000000000003"/>
    <x v="11"/>
  </r>
  <r>
    <x v="4"/>
    <s v="PT - LAMINA ESPUMA D-23.0"/>
    <s v="100.0X200.0X006.5"/>
    <s v="NARANJA"/>
    <n v="20.93"/>
    <x v="130"/>
  </r>
  <r>
    <x v="4"/>
    <s v="PT - LAMINA ESPUMA D-26.0"/>
    <s v="100.0X200.0X009.0"/>
    <s v="NARANJA"/>
    <n v="51.48"/>
    <x v="7"/>
  </r>
  <r>
    <x v="4"/>
    <s v="PT - LAMINA ESPUMA D-26.0 PENTA"/>
    <s v="100.0X200.0X004.5"/>
    <s v="GRIS"/>
    <n v="102.96"/>
    <x v="96"/>
  </r>
  <r>
    <x v="4"/>
    <s v="PT - LAMINA ESPUMA D-12.0"/>
    <s v="100.0X200.0X000.8"/>
    <s v="BLANCO"/>
    <n v="0.57600000000000007"/>
    <x v="8"/>
  </r>
  <r>
    <x v="4"/>
    <s v="PT - LAMINA ESPUMA D-12.0"/>
    <s v="100.0X200.0X004.0"/>
    <s v="BLANCO"/>
    <n v="1.92"/>
    <x v="1"/>
  </r>
  <r>
    <x v="4"/>
    <s v="PT - LAMINA ESPUMA D-12.0"/>
    <s v="100.0X200.0X000.5"/>
    <s v="BLANCO"/>
    <n v="1.2"/>
    <x v="0"/>
  </r>
  <r>
    <x v="4"/>
    <s v="PT - LAMINA ESPUMA D-12.0"/>
    <s v="100.0X200.0X001.3"/>
    <s v="BLANCO"/>
    <n v="3.12"/>
    <x v="9"/>
  </r>
  <r>
    <x v="4"/>
    <s v="PT - LAMINA ESPUMA D-12.0"/>
    <s v="100.0X200.0X000.8"/>
    <s v="BLANCO"/>
    <n v="0.38400000000000001"/>
    <x v="8"/>
  </r>
  <r>
    <x v="4"/>
    <s v="PT - LAMINA ESPUMA D-12.0"/>
    <s v="100.0X200.0X001.3"/>
    <s v="BLANCO"/>
    <n v="0.624"/>
    <x v="9"/>
  </r>
  <r>
    <x v="4"/>
    <s v="PT - LAMINA ESPUMA D-12.0"/>
    <s v="100.0X200.0X004.0"/>
    <s v="BLANCO"/>
    <n v="1.92"/>
    <x v="1"/>
  </r>
  <r>
    <x v="4"/>
    <s v="PT - LAMINA ESPUMA D-15.0"/>
    <s v="100.0X200.0X004.0"/>
    <s v="ROSADO"/>
    <n v="3.5999999999999996"/>
    <x v="2"/>
  </r>
  <r>
    <x v="4"/>
    <s v="PT - LAMINA ESPUMA D-15.0"/>
    <s v="100.0X200.0X006.0"/>
    <s v="ROSADO"/>
    <n v="1.8"/>
    <x v="21"/>
  </r>
  <r>
    <x v="4"/>
    <s v="PT - LAMINA ESPUMA D-23.0"/>
    <s v="100.0X200.0X004.3"/>
    <s v="NARANJA"/>
    <n v="1.978"/>
    <x v="14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10.14"/>
    <x v="23"/>
  </r>
  <r>
    <x v="4"/>
    <s v="PT - LAMINA ESPUMA D-20.0 ANTIESCARA"/>
    <s v="100.0X200.0X004.0"/>
    <s v="NARANJA"/>
    <n v="1.6"/>
    <x v="13"/>
  </r>
  <r>
    <x v="4"/>
    <s v="PT - LAMINA ESPUMA D-12.0"/>
    <s v="100.0X200.0X000.5"/>
    <s v="BLANCO"/>
    <n v="0.72"/>
    <x v="0"/>
  </r>
  <r>
    <x v="4"/>
    <s v="PT - LAMINA ESPUMA D-12.0"/>
    <s v="100.0X200.0X000.8"/>
    <s v="BLANCO"/>
    <n v="1.1520000000000001"/>
    <x v="8"/>
  </r>
  <r>
    <x v="4"/>
    <s v="PT - LAMINA ESPUMA D-12.0"/>
    <s v="100.0X200.0X004.0"/>
    <s v="BLANCO"/>
    <n v="5.76"/>
    <x v="1"/>
  </r>
  <r>
    <x v="4"/>
    <s v="PT - LAMINA ESPUMA D-20.0"/>
    <s v="100.0X200.0X000.9"/>
    <s v="NARANJA"/>
    <n v="1.44"/>
    <x v="25"/>
  </r>
  <r>
    <x v="4"/>
    <s v="PT - LAMINA ESPUMA D-20.0"/>
    <s v="100.0X200.0X006.0"/>
    <s v="NARANJA"/>
    <n v="4.8"/>
    <x v="12"/>
  </r>
  <r>
    <x v="4"/>
    <s v="PT - LAMINA ESPUMA D-23.0"/>
    <s v="100.0X200.0X004.3"/>
    <s v="NARANJA"/>
    <n v="3.956"/>
    <x v="14"/>
  </r>
  <r>
    <x v="4"/>
    <s v="PT - LAMINA ESPUMA D-23.0"/>
    <s v="100.0X200.0X006.0"/>
    <s v="NARANJA"/>
    <n v="2.76"/>
    <x v="15"/>
  </r>
  <r>
    <x v="4"/>
    <s v="PT - LAMINA ESPUMA D-26.0"/>
    <s v="100.0X200.0X006.5"/>
    <s v="NARANJA"/>
    <n v="3.38"/>
    <x v="23"/>
  </r>
  <r>
    <x v="4"/>
    <s v="PT - LAMINA ESPUMA D-26.0 PENTA"/>
    <s v="100.0X200.0X004.5"/>
    <s v="GRIS"/>
    <n v="2.34"/>
    <x v="96"/>
  </r>
  <r>
    <x v="4"/>
    <s v="PT - LAMINA ESPUMA D-15.0"/>
    <s v="100.0X200.0X002.8"/>
    <s v="ROSADO"/>
    <n v="1.68"/>
    <x v="19"/>
  </r>
  <r>
    <x v="4"/>
    <s v="PT - LAMINA ESPUMA D-20.0"/>
    <s v="100.0X200.0X006.0"/>
    <s v="NARANJA"/>
    <n v="2.4"/>
    <x v="12"/>
  </r>
  <r>
    <x v="4"/>
    <s v="PT - LAMINA ESPUMA D-12.0"/>
    <s v="100.0X200.0X000.5"/>
    <s v="BLANCO"/>
    <n v="0.72"/>
    <x v="0"/>
  </r>
  <r>
    <x v="4"/>
    <s v="PT - LAMINA ESPUMA D-12.0"/>
    <s v="100.0X200.0X004.0"/>
    <s v="BLANCO"/>
    <n v="0.96"/>
    <x v="1"/>
  </r>
  <r>
    <x v="4"/>
    <s v="PT - LAMINA ESPUMA D-26.0"/>
    <s v="100.0X200.0X009.0"/>
    <s v="NARANJA"/>
    <n v="4.68"/>
    <x v="7"/>
  </r>
  <r>
    <x v="4"/>
    <s v="PT - LAMINA ESPUMA D-26.0"/>
    <s v="100.0X200.0X004.3"/>
    <s v="NARANJA"/>
    <n v="154.28400000000002"/>
    <x v="139"/>
  </r>
  <r>
    <x v="4"/>
    <s v="PT - LAMINA ESPUMA D-26.0"/>
    <s v="100.0X200.0X007.3"/>
    <s v="NARANJA"/>
    <n v="26.571999999999999"/>
    <x v="163"/>
  </r>
  <r>
    <x v="4"/>
    <s v="PT - LAMINA ESPUMA D-26.0 PENTA"/>
    <s v="100.0X200.0X007.3"/>
    <s v="GRIS"/>
    <n v="106.288"/>
    <x v="126"/>
  </r>
  <r>
    <x v="4"/>
    <s v="PT - LAMINA ESPUMA D-20.0"/>
    <s v="100.0X200.0X001.8"/>
    <s v="NARANJA"/>
    <n v="80.64"/>
    <x v="206"/>
  </r>
  <r>
    <x v="4"/>
    <s v="PT - LAMINA ESPUMA D-23.0"/>
    <s v="100.0X200.0X002.6"/>
    <s v="NARANJA"/>
    <n v="90.896000000000001"/>
    <x v="160"/>
  </r>
  <r>
    <x v="4"/>
    <s v="PT - LAMINA ESPUMA D-23.0"/>
    <s v="100.0X200.0X004.3"/>
    <s v="NARANJA"/>
    <n v="136.482"/>
    <x v="14"/>
  </r>
  <r>
    <x v="4"/>
    <s v="PT - LAMINA ESPUMA D-12.0"/>
    <s v="100.0X200.0X000.8"/>
    <s v="BLANCO"/>
    <n v="0.38400000000000001"/>
    <x v="8"/>
  </r>
  <r>
    <x v="4"/>
    <s v="PT - LAMINA ESPUMA D-15.0"/>
    <s v="100.0X200.0X002.8"/>
    <s v="ROSADO"/>
    <n v="1.68"/>
    <x v="19"/>
  </r>
  <r>
    <x v="4"/>
    <s v="PT - LAMINA ESPUMA D-26.0"/>
    <s v="100.0X200.0X006.5"/>
    <s v="NARANJA"/>
    <n v="3.38"/>
    <x v="23"/>
  </r>
  <r>
    <x v="4"/>
    <s v="PT - LAMINA ESPUMA D-15.0"/>
    <s v="100.0X200.0X004.0"/>
    <s v="ROSADO"/>
    <n v="7.1999999999999993"/>
    <x v="2"/>
  </r>
  <r>
    <x v="4"/>
    <s v="PT - LAMINA ESPUMA D-20.0"/>
    <s v="100.0X200.0X004.0"/>
    <s v="NARANJA"/>
    <n v="11.200000000000001"/>
    <x v="11"/>
  </r>
  <r>
    <x v="4"/>
    <s v="PT - LAMINA ESPUMA D-20.0"/>
    <s v="100.0X200.0X006.0"/>
    <s v="NARANJA"/>
    <n v="7.1999999999999993"/>
    <x v="12"/>
  </r>
  <r>
    <x v="4"/>
    <s v="PT - LAMINA ESPUMA D-23.0"/>
    <s v="100.0X200.0X004.3"/>
    <s v="NARANJA"/>
    <n v="3.956"/>
    <x v="14"/>
  </r>
  <r>
    <x v="4"/>
    <s v="PT - LAMINA ESPUMA D-23.0"/>
    <s v="100.0X200.0X006.0"/>
    <s v="NARANJA"/>
    <n v="2.76"/>
    <x v="15"/>
  </r>
  <r>
    <x v="4"/>
    <s v="PT - LAMINA ESPUMA D-26.0"/>
    <s v="100.0X200.0X003.0"/>
    <s v="NARANJA"/>
    <n v="1.56"/>
    <x v="6"/>
  </r>
  <r>
    <x v="4"/>
    <s v="PT - LAMINA ESPUMA D-20.0"/>
    <s v="100.0X200.0X002.6"/>
    <s v="NARANJA"/>
    <n v="98.8"/>
    <x v="207"/>
  </r>
  <r>
    <x v="4"/>
    <s v="PT - LAMINA ESPUMA D-26.0"/>
    <s v="100.0X200.0X007.3"/>
    <s v="NARANJA"/>
    <n v="132.85999999999999"/>
    <x v="163"/>
  </r>
  <r>
    <x v="4"/>
    <s v="PT - LAMINA ESPUMA D-15.0"/>
    <s v="100.0X200.0X004.3"/>
    <s v="ROSADO"/>
    <n v="29.67"/>
    <x v="29"/>
  </r>
  <r>
    <x v="4"/>
    <s v="PT - LAMINA ESPUMA D-26.0"/>
    <s v="100.0X200.0X007.3"/>
    <s v="NARANJA"/>
    <n v="79.715999999999994"/>
    <x v="163"/>
  </r>
  <r>
    <x v="4"/>
    <s v="PT - LAMINA ESPUMA D-12.0"/>
    <s v="100.0X200.0X001.3"/>
    <s v="BLANCO"/>
    <n v="0.93599999999999994"/>
    <x v="9"/>
  </r>
  <r>
    <x v="4"/>
    <s v="PT - LAMINA ESPUMA D-26.0"/>
    <s v="100.0X200.0X009.0"/>
    <s v="NARANJA"/>
    <n v="9.36"/>
    <x v="7"/>
  </r>
  <r>
    <x v="4"/>
    <s v="PT - LAMINA ESPUMA D-12.0"/>
    <s v="100.0X200.0X000.8"/>
    <s v="BLANCO"/>
    <n v="1.1520000000000001"/>
    <x v="8"/>
  </r>
  <r>
    <x v="4"/>
    <s v="PT - LAMINA ESPUMA D-12.0"/>
    <s v="100.0X200.0X004.0"/>
    <s v="BLANCO"/>
    <n v="0.96"/>
    <x v="1"/>
  </r>
  <r>
    <x v="4"/>
    <s v="PT - LAMINA ESPUMA D-15.0"/>
    <s v="100.0X200.0X001.8"/>
    <s v="ROSADO"/>
    <n v="1.08"/>
    <x v="28"/>
  </r>
  <r>
    <x v="4"/>
    <s v="PT - LAMINA ESPUMA D-15.0"/>
    <s v="100.0X200.0X002.8"/>
    <s v="ROSADO"/>
    <n v="1.68"/>
    <x v="19"/>
  </r>
  <r>
    <x v="4"/>
    <s v="PT - LAMINA ESPUMA D-15.0"/>
    <s v="100.0X200.0X004.0"/>
    <s v="ROSADO"/>
    <n v="2.4"/>
    <x v="2"/>
  </r>
  <r>
    <x v="4"/>
    <s v="PT - LAMINA ESPUMA D-20.0"/>
    <s v="100.0X200.0X006.0"/>
    <s v="NARANJA"/>
    <n v="2.4"/>
    <x v="12"/>
  </r>
  <r>
    <x v="4"/>
    <s v="PT - LAMINA ESPUMA D-26.0"/>
    <s v="100.0X200.0X006.5"/>
    <s v="NARANJA"/>
    <n v="16.899999999999999"/>
    <x v="23"/>
  </r>
  <r>
    <x v="4"/>
    <s v="PT - LAMINA ESPUMA D-12.0"/>
    <s v="100.0X200.0X000.5"/>
    <s v="BLANCO"/>
    <n v="0.6"/>
    <x v="0"/>
  </r>
  <r>
    <x v="4"/>
    <s v="PT - LAMINA ESPUMA D-12.0"/>
    <s v="100.0X200.0X000.8"/>
    <s v="BLANCO"/>
    <n v="1.536"/>
    <x v="8"/>
  </r>
  <r>
    <x v="4"/>
    <s v="PT - LAMINA ESPUMA D-12.0"/>
    <s v="100.0X200.0X004.0"/>
    <s v="BLANCO"/>
    <n v="1.92"/>
    <x v="1"/>
  </r>
  <r>
    <x v="4"/>
    <s v="PT - LAMINA ESPUMA D-15.0"/>
    <s v="100.0X200.0X006.0"/>
    <s v="ROSADO"/>
    <n v="1.8"/>
    <x v="21"/>
  </r>
  <r>
    <x v="4"/>
    <s v="PT - LAMINA ESPUMA D-20.0"/>
    <s v="100.0X200.0X006.0"/>
    <s v="NARANJA"/>
    <n v="14.399999999999999"/>
    <x v="12"/>
  </r>
  <r>
    <x v="4"/>
    <s v="PT - LAMINA ESPUMA D-23.0"/>
    <s v="100.0X200.0X004.3"/>
    <s v="NARANJA"/>
    <n v="11.868"/>
    <x v="14"/>
  </r>
  <r>
    <x v="4"/>
    <s v="PT - LAMINA ESPUMA D-20.0"/>
    <s v="100.0X200.0X000.9"/>
    <s v="NARANJA"/>
    <n v="0.72"/>
    <x v="25"/>
  </r>
  <r>
    <x v="4"/>
    <s v="PT - LAMINA ESPUMA D-12.0"/>
    <s v="100.0X200.0X000.8"/>
    <s v="BLANCO"/>
    <n v="0.96"/>
    <x v="8"/>
  </r>
  <r>
    <x v="4"/>
    <s v="PT - LAMINA ESPUMA D-15.0"/>
    <s v="100.0X200.0X002.8"/>
    <s v="ROSADO"/>
    <n v="0.84"/>
    <x v="19"/>
  </r>
  <r>
    <x v="4"/>
    <s v="PT - LAMINA ESPUMA D-15.0"/>
    <s v="100.0X200.0X004.0"/>
    <s v="ROSADO"/>
    <n v="1.2"/>
    <x v="2"/>
  </r>
  <r>
    <x v="4"/>
    <s v="PT - LAMINA ESPUMA D-20.0"/>
    <s v="100.0X200.0X004.0"/>
    <s v="NARANJA"/>
    <n v="1.6"/>
    <x v="11"/>
  </r>
  <r>
    <x v="4"/>
    <s v="PT - LAMINA ESPUMA D-23.0"/>
    <s v="100.0X200.0X004.3"/>
    <s v="NARANJA"/>
    <n v="1.978"/>
    <x v="14"/>
  </r>
  <r>
    <x v="4"/>
    <s v="PT - LAMINA ESPUMA D-23.0"/>
    <s v="100.0X200.0X009.0"/>
    <s v="NARANJA"/>
    <n v="4.1399999999999997"/>
    <x v="5"/>
  </r>
  <r>
    <x v="4"/>
    <s v="PT - LAMINA ESPUMA D-26.0"/>
    <s v="100.0X200.0X007.0"/>
    <s v="NARANJA"/>
    <n v="3.64"/>
    <x v="34"/>
  </r>
  <r>
    <x v="4"/>
    <s v="PT - LAMINA ESPUMA D-12.0"/>
    <s v="100.0X200.0X001.3"/>
    <s v="BLANCO"/>
    <n v="0.624"/>
    <x v="9"/>
  </r>
  <r>
    <x v="4"/>
    <s v="PT - LAMINA ESPUMA D-12.0"/>
    <s v="100.0X200.0X004.0"/>
    <s v="BLANCO"/>
    <n v="3.84"/>
    <x v="1"/>
  </r>
  <r>
    <x v="4"/>
    <s v="PT - LAMINA ESPUMA D-15.0"/>
    <s v="100.0X200.0X002.8"/>
    <s v="ROSADO"/>
    <n v="1.68"/>
    <x v="19"/>
  </r>
  <r>
    <x v="4"/>
    <s v="PT - LAMINA ESPUMA D-26.0"/>
    <s v="100.0X200.0X003.0"/>
    <s v="NARANJA"/>
    <n v="6.24"/>
    <x v="6"/>
  </r>
  <r>
    <x v="4"/>
    <s v="PT - LAMINA ESPUMA D-26.0"/>
    <s v="100.0X200.0X004.5"/>
    <s v="NARANJA"/>
    <n v="2.34"/>
    <x v="16"/>
  </r>
  <r>
    <x v="4"/>
    <s v="PT - LAMINA ESPUMA D-26.0 PENTA"/>
    <s v="100.0X200.0X007.0"/>
    <s v="GRIS"/>
    <n v="3.64"/>
    <x v="188"/>
  </r>
  <r>
    <x v="4"/>
    <s v="PT - LAMINA ESPUMA D-23.0"/>
    <s v="100.0X200.0X005.0"/>
    <s v="NARANJA"/>
    <n v="92"/>
    <x v="41"/>
  </r>
  <r>
    <x v="4"/>
    <s v="PT - LAMINA ESPUMA D-15.0"/>
    <s v="100.0X200.0X005.0"/>
    <s v="ROSADO CLARO"/>
    <n v="90"/>
    <x v="343"/>
  </r>
  <r>
    <x v="4"/>
    <s v="PT - LAMINA ESPUMA D-18.0"/>
    <s v="100.0X200.0X005.0"/>
    <s v="ROSADO"/>
    <n v="72"/>
    <x v="38"/>
  </r>
  <r>
    <x v="4"/>
    <s v="PT - LAMINA ESPUMA D-26.0"/>
    <s v="100.0X200.0X007.0"/>
    <s v="NARANJA"/>
    <n v="101.92"/>
    <x v="34"/>
  </r>
  <r>
    <x v="4"/>
    <s v="PT - LAMINA ESPUMA D-23.0"/>
    <s v="100.0X200.0X003.0"/>
    <s v="NARANJA"/>
    <n v="69"/>
    <x v="40"/>
  </r>
  <r>
    <x v="4"/>
    <s v="PT - LAMINA ESPUMA D-26.0"/>
    <s v="100.0X200.0X008.0"/>
    <s v="NARANJA"/>
    <n v="49.92"/>
    <x v="104"/>
  </r>
  <r>
    <x v="4"/>
    <s v="PT - LAMINA ESPUMA D-26.0"/>
    <s v="100.0X200.0X010.0"/>
    <s v="NARANJA"/>
    <n v="52"/>
    <x v="94"/>
  </r>
  <r>
    <x v="4"/>
    <s v="PT - LAMINA ESPUMA D-15.0"/>
    <s v="100.0X200.0X001.5"/>
    <s v="ROSADO CLARO"/>
    <n v="30.150000000000002"/>
    <x v="344"/>
  </r>
  <r>
    <x v="4"/>
    <s v="PT - LAMINA ESPUMA D-15.0"/>
    <s v="100.0X200.0X003.0"/>
    <s v="ROSADO"/>
    <n v="29.7"/>
    <x v="109"/>
  </r>
  <r>
    <x v="4"/>
    <s v="PT - LAMINA ESPUMA D-20.0"/>
    <s v="100.0X200.0X003.0"/>
    <s v="NARANJA"/>
    <n v="39.6"/>
    <x v="77"/>
  </r>
  <r>
    <x v="4"/>
    <s v="PT - LAMINA ESPUMA D-23.0"/>
    <s v="100.0X200.0X002.0"/>
    <s v="NARANJA"/>
    <n v="92"/>
    <x v="39"/>
  </r>
  <r>
    <x v="4"/>
    <s v="PT - LAMINA ESPUMA D-26.0"/>
    <s v="100.0X200.0X005.0"/>
    <s v="NARANJA"/>
    <n v="52"/>
    <x v="60"/>
  </r>
  <r>
    <x v="4"/>
    <s v="PT - LAMINA ESPUMA D-23.0"/>
    <s v="140.0X180.0X001.3"/>
    <s v="GRIS CLARO"/>
    <n v="-232.07799999999997"/>
    <x v="241"/>
  </r>
  <r>
    <x v="4"/>
    <s v="PT - LAMINA ESPUMA D-12.0"/>
    <s v="100.0X200.0X000.5"/>
    <s v="BLANCO"/>
    <n v="1.2"/>
    <x v="0"/>
  </r>
  <r>
    <x v="4"/>
    <s v="PT - LAMINA ESPUMA D-12.0"/>
    <s v="100.0X200.0X001.3"/>
    <s v="BLANCO"/>
    <n v="1.8719999999999999"/>
    <x v="9"/>
  </r>
  <r>
    <x v="4"/>
    <s v="PT - LAMINA ESPUMA D-15.0"/>
    <s v="100.0X200.0X004.0"/>
    <s v="ROSADO"/>
    <n v="1.2"/>
    <x v="2"/>
  </r>
  <r>
    <x v="4"/>
    <s v="PT - LAMINA ESPUMA D-20.0"/>
    <s v="100.0X200.0X006.0"/>
    <s v="NARANJA"/>
    <n v="9.6"/>
    <x v="12"/>
  </r>
  <r>
    <x v="4"/>
    <s v="PT - LAMINA ESPUMA D-23.0"/>
    <s v="100.0X200.0X004.3"/>
    <s v="NARANJA"/>
    <n v="7.9119999999999999"/>
    <x v="14"/>
  </r>
  <r>
    <x v="4"/>
    <s v="PT - LAMINA ESPUMA D-12.0"/>
    <s v="100.0X200.0X000.8"/>
    <s v="BLANCO"/>
    <n v="2.1120000000000001"/>
    <x v="8"/>
  </r>
  <r>
    <x v="4"/>
    <s v="PT - LAMINA ESPUMA D-15.0"/>
    <s v="100.0X200.0X004.0"/>
    <s v="ROSADO"/>
    <n v="1.2"/>
    <x v="2"/>
  </r>
  <r>
    <x v="4"/>
    <s v="PT - LAMINA ESPUMA D-15.0"/>
    <s v="100.0X200.0X006.0"/>
    <s v="ROSADO"/>
    <n v="1.8"/>
    <x v="21"/>
  </r>
  <r>
    <x v="4"/>
    <s v="PT - LAMINA ESPUMA D-20.0"/>
    <s v="100.0X200.0X004.0"/>
    <s v="NARANJA"/>
    <n v="3.2"/>
    <x v="11"/>
  </r>
  <r>
    <x v="4"/>
    <s v="PT - LAMINA ESPUMA D-20.0"/>
    <s v="100.0X200.0X006.0"/>
    <s v="NARANJA"/>
    <n v="4.8"/>
    <x v="12"/>
  </r>
  <r>
    <x v="4"/>
    <s v="PT - LAMINA ESPUMA D-23.0"/>
    <s v="100.0X200.0X004.3"/>
    <s v="NARANJA"/>
    <n v="3.956"/>
    <x v="14"/>
  </r>
  <r>
    <x v="4"/>
    <s v="PT - LAMINA ESPUMA D-26.0"/>
    <s v="100.0X200.0X006.5"/>
    <s v="NARANJA"/>
    <n v="16.899999999999999"/>
    <x v="23"/>
  </r>
  <r>
    <x v="4"/>
    <s v="PT - LAMINA ESPUMA D-12.0"/>
    <s v="100.0X200.0X000.8"/>
    <s v="BLANCO"/>
    <n v="0.76800000000000002"/>
    <x v="8"/>
  </r>
  <r>
    <x v="4"/>
    <s v="PT - LAMINA ESPUMA D-20.0"/>
    <s v="100.0X200.0X006.0"/>
    <s v="NARANJA"/>
    <n v="2.4"/>
    <x v="12"/>
  </r>
  <r>
    <x v="4"/>
    <s v="PT - LAMINA ESPUMA D-23.0"/>
    <s v="100.0X200.0X004.3"/>
    <s v="NARANJA"/>
    <n v="1.978"/>
    <x v="14"/>
  </r>
  <r>
    <x v="4"/>
    <s v="PT - LAMINA ESPUMA D-26.0"/>
    <s v="100.0X200.0X006.5"/>
    <s v="NARANJA"/>
    <n v="6.76"/>
    <x v="23"/>
  </r>
  <r>
    <x v="4"/>
    <s v="PT - LAMINA ESPUMA D-20.0 ANTIESCARA"/>
    <s v="100.0X200.0X004.0"/>
    <s v="NARANJA"/>
    <n v="1.6"/>
    <x v="13"/>
  </r>
  <r>
    <x v="4"/>
    <s v="PT - LAMINA ESPUMA D-20.0"/>
    <s v="100.0X200.0X002.6"/>
    <s v="NARANJA"/>
    <n v="19.760000000000002"/>
    <x v="207"/>
  </r>
  <r>
    <x v="4"/>
    <s v="PT - LAMINA ESPUMA D-15.0"/>
    <s v="100.0X200.0X001.8"/>
    <s v="ROSADO"/>
    <n v="60.480000000000004"/>
    <x v="28"/>
  </r>
  <r>
    <x v="4"/>
    <s v="PT - LAMINA ESPUMA D-15.0"/>
    <s v="100.0X200.0X002.6"/>
    <s v="ROSADO"/>
    <n v="59.28"/>
    <x v="205"/>
  </r>
  <r>
    <x v="4"/>
    <s v="PT - LAMINA ESPUMA D-15.0"/>
    <s v="100.0X200.0X004.3"/>
    <s v="ROSADO"/>
    <n v="29.67"/>
    <x v="29"/>
  </r>
  <r>
    <x v="4"/>
    <s v="PT - LAMINA ESPUMA D-26.0"/>
    <s v="100.0X200.0X004.3"/>
    <s v="NARANJA"/>
    <n v="102.85600000000001"/>
    <x v="139"/>
  </r>
  <r>
    <x v="4"/>
    <s v="PT - LAMINA ESPUMA D-26.0"/>
    <s v="100.0X200.0X007.3"/>
    <s v="NARANJA"/>
    <n v="26.571999999999999"/>
    <x v="163"/>
  </r>
  <r>
    <x v="4"/>
    <s v="PT - LAMINA ESPUMA D-15.0"/>
    <s v="100.0X200.0X004.3"/>
    <s v="ROSADO"/>
    <n v="59.34"/>
    <x v="29"/>
  </r>
  <r>
    <x v="4"/>
    <s v="PT - LAMINA ESPUMA D-23.0"/>
    <s v="100.0X200.0X002.6"/>
    <s v="NARANJA"/>
    <n v="90.896000000000001"/>
    <x v="160"/>
  </r>
  <r>
    <x v="4"/>
    <s v="PT - LAMINA ESPUMA D-23.0"/>
    <s v="100.0X200.0X006.8"/>
    <s v="NARANJA"/>
    <n v="93.84"/>
    <x v="30"/>
  </r>
  <r>
    <x v="4"/>
    <s v="PT - LAMINA ESPUMA D-26.0"/>
    <s v="150.0X200.0X001.4"/>
    <s v="GRIS"/>
    <n v="193.28400000000002"/>
    <x v="111"/>
  </r>
  <r>
    <x v="4"/>
    <s v="PT - LAMINA ESPUMA D-30.0"/>
    <s v="150.0X200.0X001.5"/>
    <s v="LILA"/>
    <n v="183.60000000000002"/>
    <x v="243"/>
  </r>
  <r>
    <x v="4"/>
    <s v="PT - LAMINA ESPUMA D-18.0"/>
    <s v="100.0X200.0X004.0"/>
    <s v="ROSADO"/>
    <n v="36"/>
    <x v="74"/>
  </r>
  <r>
    <x v="4"/>
    <s v="PT - LAMINA ESPUMA D-26.0"/>
    <s v="100.0X200.0X005.8"/>
    <s v="NARANJA"/>
    <n v="102.544"/>
    <x v="257"/>
  </r>
  <r>
    <x v="4"/>
    <s v="PT - LAMINA ESPUMA D-23.0"/>
    <s v="100.0X200.0X004.3"/>
    <s v="NARANJA"/>
    <n v="1.978"/>
    <x v="14"/>
  </r>
  <r>
    <x v="4"/>
    <s v="PT - LAMINA ESPUMA D-26.0 PENTA"/>
    <s v="100.0X200.0X001.7"/>
    <s v="GRIS"/>
    <n v="1.768"/>
    <x v="345"/>
  </r>
  <r>
    <x v="4"/>
    <s v="PT - LAMINA ESPUMA D-23.0"/>
    <s v="100.0X200.0X002.5"/>
    <s v="NARANJA"/>
    <n v="92"/>
    <x v="177"/>
  </r>
  <r>
    <x v="4"/>
    <s v="PT - LAMINA ESPUMA D-26.0"/>
    <s v="150.0X200.0X001.4"/>
    <s v="GRIS"/>
    <n v="39.312000000000005"/>
    <x v="111"/>
  </r>
  <r>
    <x v="4"/>
    <s v="PT - LAMINA ESPUMA D-20.0"/>
    <s v="100.0X200.0X006.5"/>
    <s v="NARANJA"/>
    <n v="39"/>
    <x v="150"/>
  </r>
  <r>
    <x v="4"/>
    <s v="PT - LAMINA ESPUMA D-18.0"/>
    <s v="100.0X200.0X001.9"/>
    <s v="ROSADO"/>
    <n v="17.784000000000002"/>
    <x v="231"/>
  </r>
  <r>
    <x v="4"/>
    <s v="PT - LAMINA ESPUMA D-18.0"/>
    <s v="100.0X200.0X004.8"/>
    <s v="ROSADO"/>
    <n v="34.56"/>
    <x v="192"/>
  </r>
  <r>
    <x v="4"/>
    <s v="PT - LAMINA ESPUMA D-18.0"/>
    <s v="100.0X200.0X009.8"/>
    <s v="ROSADO"/>
    <n v="17.64"/>
    <x v="233"/>
  </r>
  <r>
    <x v="4"/>
    <s v="PT - LAMINA ESPUMA D-26.0"/>
    <s v="100.0X200.0X002.8"/>
    <s v="NARANJA"/>
    <n v="24.751999999999999"/>
    <x v="314"/>
  </r>
  <r>
    <x v="4"/>
    <s v="PT - LAMINA ESPUMA D-26.0"/>
    <s v="100.0X200.0X009.8"/>
    <s v="NARANJA"/>
    <n v="25.48"/>
    <x v="311"/>
  </r>
  <r>
    <x v="4"/>
    <s v="PT - LAMINA ESPUMA D-30.0"/>
    <s v="100.0X200.0X007.8"/>
    <s v="NARANJA"/>
    <n v="28.08"/>
    <x v="238"/>
  </r>
  <r>
    <x v="4"/>
    <s v="PT - LAMINA ESPUMA D-30.0"/>
    <s v="100.0X200.0X009.8"/>
    <s v="NARANJA"/>
    <n v="29.4"/>
    <x v="312"/>
  </r>
  <r>
    <x v="4"/>
    <s v="PT - LAMINA CASATA D-70.0"/>
    <s v="140.0X190.0X020.0"/>
    <m/>
    <n v="37.24"/>
    <x v="346"/>
  </r>
  <r>
    <x v="4"/>
    <s v="PT - LAMINA ESPUMA D-20.0 ANTIESCARA"/>
    <s v="100.0X200.0X004.0"/>
    <s v="NARANJA"/>
    <n v="1.6"/>
    <x v="13"/>
  </r>
  <r>
    <x v="5"/>
    <s v="PT - LAMINA ESPUMA D-18.0"/>
    <s v="100.0X200.0X009.0"/>
    <s v="ROSADO"/>
    <n v="6.48"/>
    <x v="10"/>
  </r>
  <r>
    <x v="5"/>
    <s v="PT - LAMINA ESPUMA D-20.0"/>
    <s v="100.0X200.0X004.0"/>
    <s v="NARANJA"/>
    <n v="9.6000000000000014"/>
    <x v="11"/>
  </r>
  <r>
    <x v="5"/>
    <s v="PT - LAMINA ESPUMA D-23.0"/>
    <s v="100.0X200.0X009.0"/>
    <s v="NARANJA"/>
    <n v="4.1399999999999997"/>
    <x v="5"/>
  </r>
  <r>
    <x v="5"/>
    <s v="PT - LAMINA ESPUMA D-12.0"/>
    <s v="100.0X200.0X001.3"/>
    <s v="BLANCO"/>
    <n v="1.248"/>
    <x v="9"/>
  </r>
  <r>
    <x v="5"/>
    <s v="PT - LAMINA ESPUMA D-15.0"/>
    <s v="100.0X200.0X004.0"/>
    <s v="ROSADO"/>
    <n v="4.8"/>
    <x v="2"/>
  </r>
  <r>
    <x v="5"/>
    <s v="PT - LAMINA ESPUMA D-20.0"/>
    <s v="100.0X200.0X004.0"/>
    <s v="NARANJA"/>
    <n v="16"/>
    <x v="11"/>
  </r>
  <r>
    <x v="5"/>
    <s v="PT - LAMINA ESPUMA D-20.0"/>
    <s v="100.0X200.0X006.0"/>
    <s v="NARANJA"/>
    <n v="9.6"/>
    <x v="12"/>
  </r>
  <r>
    <x v="5"/>
    <s v="PT - LAMINA ESPUMA D-26.0"/>
    <s v="100.0X200.0X003.0"/>
    <s v="NARANJA"/>
    <n v="3.12"/>
    <x v="6"/>
  </r>
  <r>
    <x v="5"/>
    <s v="PT - LAMINA ESPUMA D-15.0"/>
    <s v="100.0X200.0X001.8"/>
    <s v="ROSADO"/>
    <n v="10.8"/>
    <x v="28"/>
  </r>
  <r>
    <x v="5"/>
    <s v="PT - LAMINA ESPUMA D-26.0"/>
    <s v="100.0X200.0X003.0"/>
    <s v="NARANJA"/>
    <n v="3.12"/>
    <x v="6"/>
  </r>
  <r>
    <x v="5"/>
    <s v="PT - LAMINA ESPUMA D-26.0"/>
    <s v="100.0X200.0X004.5"/>
    <s v="NARANJA"/>
    <n v="7.02"/>
    <x v="16"/>
  </r>
  <r>
    <x v="5"/>
    <s v="PT - LAMINA ESPUMA D-26.0"/>
    <s v="100.0X200.0X007.0"/>
    <s v="NARANJA"/>
    <n v="7.28"/>
    <x v="34"/>
  </r>
  <r>
    <x v="5"/>
    <s v="PT - LAMINA ESPUMA D-26.0 PENTA"/>
    <s v="100.0X200.0X004.5"/>
    <s v="GRIS"/>
    <n v="7.02"/>
    <x v="96"/>
  </r>
  <r>
    <x v="5"/>
    <s v="PT - LAMINA ESPUMA D-26.0 PENTA"/>
    <s v="100.0X200.0X007.0"/>
    <s v="GRIS"/>
    <n v="7.28"/>
    <x v="188"/>
  </r>
  <r>
    <x v="5"/>
    <s v="PT - LAMINA ESPUMA D-20.0"/>
    <s v="100.0X200.0X000.9"/>
    <s v="NARANJA"/>
    <n v="7.1999999999999993"/>
    <x v="25"/>
  </r>
  <r>
    <x v="5"/>
    <s v="PT - LAMINA ESPUMA D-26.0 PENTA"/>
    <s v="100.0X200.0X001.7"/>
    <s v="GRIS"/>
    <n v="8.84"/>
    <x v="345"/>
  </r>
  <r>
    <x v="5"/>
    <s v="PT - LAMINA ESPUMA D-12.0"/>
    <s v="100.0X200.0X001.3"/>
    <s v="BLANCO"/>
    <n v="1.248"/>
    <x v="9"/>
  </r>
  <r>
    <x v="5"/>
    <s v="PT - LAMINA ESPUMA D-15.0"/>
    <s v="100.0X200.0X004.0"/>
    <s v="ROSADO"/>
    <n v="3.5999999999999996"/>
    <x v="2"/>
  </r>
  <r>
    <x v="5"/>
    <s v="PT - LAMINA ESPUMA D-26.0"/>
    <s v="100.0X200.0X003.0"/>
    <s v="NARANJA"/>
    <n v="1.56"/>
    <x v="6"/>
  </r>
  <r>
    <x v="5"/>
    <s v="PT - LAMINA ESPUMA D-20.0"/>
    <s v="100.0X200.0X000.9"/>
    <s v="NARANJA"/>
    <n v="1.7999999999999998"/>
    <x v="25"/>
  </r>
  <r>
    <x v="5"/>
    <s v="PT - LAMINA ESPUMA D-18.0"/>
    <s v="100.0X200.0X005.0"/>
    <s v="ROSADO"/>
    <n v="36"/>
    <x v="38"/>
  </r>
  <r>
    <x v="5"/>
    <s v="PT - LAMINA ESPUMA D-26.0"/>
    <s v="100.0X200.0X006.8"/>
    <s v="NARANJA"/>
    <n v="53.04"/>
    <x v="31"/>
  </r>
  <r>
    <x v="5"/>
    <s v="PT - LAMINA ESPUMA D-26.0 PENTA"/>
    <s v="100.0X200.0X004.0"/>
    <s v="GRIS"/>
    <n v="52"/>
    <x v="62"/>
  </r>
  <r>
    <x v="5"/>
    <s v="PT - LAMINA ESPUMA D-26.0"/>
    <s v="100.0X200.0X005.0"/>
    <s v="NARANJA"/>
    <n v="52"/>
    <x v="60"/>
  </r>
  <r>
    <x v="5"/>
    <s v="PT - LAMINA ESPUMA D-26.0"/>
    <s v="100.0X200.0X007.0"/>
    <s v="NARANJA"/>
    <n v="50.96"/>
    <x v="34"/>
  </r>
  <r>
    <x v="5"/>
    <s v="PT - LAMINA ESPUMA D-26.0 PENTA"/>
    <s v="100.0X200.0X005.0"/>
    <s v="GRIS"/>
    <n v="52"/>
    <x v="81"/>
  </r>
  <r>
    <x v="5"/>
    <s v="PT - LAMINA ESPUMA D-26.0"/>
    <s v="090.0X190.0X013.0"/>
    <s v="ROSADO"/>
    <n v="40.458599999999997"/>
    <x v="347"/>
  </r>
  <r>
    <x v="5"/>
    <s v="PT - LAMINA CASATA D-70.0"/>
    <s v="140.0X190.0X005.0"/>
    <m/>
    <n v="37.24"/>
    <x v="226"/>
  </r>
  <r>
    <x v="5"/>
    <s v="PT - LAMINA ESPUMA D-26.0 PENTA"/>
    <s v="140.0X190.0X017.0"/>
    <s v="GRIS"/>
    <n v="23.514399999999998"/>
    <x v="230"/>
  </r>
  <r>
    <x v="5"/>
    <s v="PT - LAMINA ESPUMA D-18.0"/>
    <s v="100.0X200.0X001.5"/>
    <s v="ROSADO"/>
    <n v="35.64"/>
    <x v="159"/>
  </r>
  <r>
    <x v="5"/>
    <s v="PT - LAMINA ESPUMA D-18.0"/>
    <s v="100.0X200.0X008.0"/>
    <s v="ROSADO"/>
    <n v="34.56"/>
    <x v="55"/>
  </r>
  <r>
    <x v="5"/>
    <s v="PT - LAMINA ESPUMA D-26.0"/>
    <s v="100.0X200.0X008.0"/>
    <s v="NARANJA"/>
    <n v="49.92"/>
    <x v="104"/>
  </r>
  <r>
    <x v="5"/>
    <s v="PT - LAMINA ESPUMA D-26.0 PENTA"/>
    <s v="100.0X200.0X007.5"/>
    <s v="GRIS"/>
    <n v="50.699999999999996"/>
    <x v="63"/>
  </r>
  <r>
    <x v="5"/>
    <s v="PT - LAMINA ESPUMA D-12.0"/>
    <s v="100.0X200.0X001.3"/>
    <s v="BLANCO"/>
    <n v="3.12"/>
    <x v="9"/>
  </r>
  <r>
    <x v="5"/>
    <s v="PT - LAMINA ESPUMA D-12.0"/>
    <s v="100.0X200.0X004.0"/>
    <s v="BLANCO"/>
    <n v="0.96"/>
    <x v="1"/>
  </r>
  <r>
    <x v="5"/>
    <s v="PT - LAMINA ESPUMA D-26.0"/>
    <s v="100.0X200.0X003.0"/>
    <s v="NARANJA"/>
    <n v="9.36"/>
    <x v="6"/>
  </r>
  <r>
    <x v="5"/>
    <s v="PT - LAMINA ESPUMA D-26.0 PENTA"/>
    <s v="100.0X200.0X007.0"/>
    <s v="GRIS"/>
    <n v="10.92"/>
    <x v="188"/>
  </r>
  <r>
    <x v="5"/>
    <s v="PT - LAMINA ESPUMA D-12.0"/>
    <s v="100.0X200.0X001.3"/>
    <s v="BLANCO"/>
    <n v="0.312"/>
    <x v="9"/>
  </r>
  <r>
    <x v="5"/>
    <s v="PT - LAMINA ESPUMA D-15.0"/>
    <s v="100.0X200.0X006.0"/>
    <s v="ROSADO"/>
    <n v="1.8"/>
    <x v="21"/>
  </r>
  <r>
    <x v="5"/>
    <s v="PT - LAMINA ESPUMA D-23.0"/>
    <s v="100.0X200.0X006.5"/>
    <s v="NARANJA"/>
    <n v="2.99"/>
    <x v="130"/>
  </r>
  <r>
    <x v="5"/>
    <s v="PT - LAMINA ESPUMA D-20.0"/>
    <s v="100.0X200.0X000.9"/>
    <s v="NARANJA"/>
    <n v="2.88"/>
    <x v="25"/>
  </r>
  <r>
    <x v="5"/>
    <s v="PT - LAMINA ESPUMA D-15.0"/>
    <s v="100.0X200.0X001.8"/>
    <s v="ROSADO"/>
    <n v="0.54"/>
    <x v="28"/>
  </r>
  <r>
    <x v="5"/>
    <s v="PT - LAMINA ESPUMA D-26.0"/>
    <s v="100.0X200.0X006.5"/>
    <s v="NARANJA"/>
    <n v="3.38"/>
    <x v="23"/>
  </r>
  <r>
    <x v="5"/>
    <s v="PT - LAMINA ESPUMA D-26.0"/>
    <s v="100.0X200.0X004.5"/>
    <s v="NARANJA"/>
    <n v="2.34"/>
    <x v="16"/>
  </r>
  <r>
    <x v="5"/>
    <s v="PT - LAMINA ESPUMA D-20.0"/>
    <s v="100.0X200.0X000.9"/>
    <s v="NARANJA"/>
    <n v="0.36"/>
    <x v="25"/>
  </r>
  <r>
    <x v="5"/>
    <s v="PT - LAMINA ESPUMA D-20.0 ANTIESCARA"/>
    <s v="100.0X200.0X004.0"/>
    <s v="NARANJA"/>
    <n v="1.6"/>
    <x v="13"/>
  </r>
  <r>
    <x v="5"/>
    <s v="PT - LAMINA ESPUMA D-15.0"/>
    <s v="100.0X200.0X004.0"/>
    <s v="ROSADO"/>
    <n v="4.8"/>
    <x v="2"/>
  </r>
  <r>
    <x v="5"/>
    <s v="PT - LAMINA ESPUMA D-23.0"/>
    <s v="100.0X200.0X006.0"/>
    <s v="NARANJA"/>
    <n v="5.52"/>
    <x v="15"/>
  </r>
  <r>
    <x v="5"/>
    <s v="PT - LAMINA ESPUMA D-20.0"/>
    <s v="100.0X200.0X000.9"/>
    <s v="NARANJA"/>
    <n v="0.36"/>
    <x v="25"/>
  </r>
  <r>
    <x v="5"/>
    <s v="PT - LAMINA ESPUMA D-15.0"/>
    <s v="100.0X200.0X001.8"/>
    <s v="ROSADO"/>
    <n v="5.4"/>
    <x v="28"/>
  </r>
  <r>
    <x v="5"/>
    <s v="PT - LAMINA ESPUMA D-26.0"/>
    <s v="100.0X200.0X004.5"/>
    <s v="NARANJA"/>
    <n v="2.34"/>
    <x v="16"/>
  </r>
  <r>
    <x v="5"/>
    <s v="PT - LAMINA ESPUMA D-20.0 ANTIESCARA"/>
    <s v="100.0X200.0X004.0"/>
    <s v="NARANJA"/>
    <n v="1.6"/>
    <x v="13"/>
  </r>
  <r>
    <x v="5"/>
    <s v="PT - LAMINA ESPUMA D-12.0"/>
    <s v="100.0X200.0X001.0"/>
    <s v="BLANCO"/>
    <n v="24"/>
    <x v="129"/>
  </r>
  <r>
    <x v="5"/>
    <s v="PT - LAMINA ESPUMA D-12.0"/>
    <s v="100.0X200.0X002.0"/>
    <s v="BLANCO"/>
    <n v="48"/>
    <x v="100"/>
  </r>
  <r>
    <x v="5"/>
    <s v="PT - LAMINA ESPUMA D-12.0"/>
    <s v="100.0X200.0X001.5"/>
    <s v="BLANCO"/>
    <n v="47.519999999999996"/>
    <x v="72"/>
  </r>
  <r>
    <x v="5"/>
    <s v="PT - LAMINA ESPUMA D-12.0"/>
    <s v="100.0X200.0X005.0"/>
    <s v="BLANCO"/>
    <n v="24"/>
    <x v="142"/>
  </r>
  <r>
    <x v="5"/>
    <s v="PT - LAMINA ESPUMA D-15.0"/>
    <s v="100.0X200.0X003.0"/>
    <s v="ROSADO"/>
    <n v="29.7"/>
    <x v="109"/>
  </r>
  <r>
    <x v="5"/>
    <s v="PT - LAMINA ESPUMA D-15.0"/>
    <s v="100.0X200.0X004.0"/>
    <s v="ROSADO"/>
    <n v="60"/>
    <x v="2"/>
  </r>
  <r>
    <x v="5"/>
    <s v="PT - LAMINA ESPUMA D-26.0"/>
    <s v="100.0X200.0X007.0"/>
    <s v="NARANJA"/>
    <n v="50.96"/>
    <x v="34"/>
  </r>
  <r>
    <x v="5"/>
    <s v="PT - LAMINA ESPUMA D-26.0 PENTA"/>
    <s v="100.0X200.0X003.0"/>
    <s v="GRIS"/>
    <n v="51.480000000000004"/>
    <x v="44"/>
  </r>
  <r>
    <x v="5"/>
    <s v="PT - LAMINA ESPUMA D-12.0"/>
    <s v="100.0X200.0X002.5"/>
    <s v="BLANCO"/>
    <n v="144"/>
    <x v="18"/>
  </r>
  <r>
    <x v="5"/>
    <s v="PT - LAMINA ESPUMA D-23.0"/>
    <s v="100.0X200.0X004.5"/>
    <s v="NARANJA"/>
    <n v="91.08"/>
    <x v="4"/>
  </r>
  <r>
    <x v="5"/>
    <s v="PT - LAMINA ESPUMA D-23.0"/>
    <s v="100.0X200.0X009.5"/>
    <s v="NARANJA"/>
    <n v="87.4"/>
    <x v="131"/>
  </r>
  <r>
    <x v="5"/>
    <s v="PT - LAMINA ESPUMA D-26.0"/>
    <s v="100.0X200.0X004.5"/>
    <s v="NARANJA"/>
    <n v="102.96"/>
    <x v="16"/>
  </r>
  <r>
    <x v="5"/>
    <s v="PT - LAMINA ESPUMA D-26.0"/>
    <s v="100.0X200.0X012.0"/>
    <s v="NARANJA"/>
    <n v="149.76"/>
    <x v="43"/>
  </r>
  <r>
    <x v="5"/>
    <s v="PT - LAMINA ESPUMA D-12.0"/>
    <s v="100.0X200.0X001.0"/>
    <s v="BLANCO"/>
    <n v="24"/>
    <x v="129"/>
  </r>
  <r>
    <x v="5"/>
    <s v="PT - LAMINA ESPUMA D-12.0"/>
    <s v="100.0X200.0X002.0"/>
    <s v="BLANCO"/>
    <n v="24"/>
    <x v="100"/>
  </r>
  <r>
    <x v="5"/>
    <s v="PT - LAMINA ESPUMA D-15.0"/>
    <s v="100.0X200.0X001.8"/>
    <s v="ROSADO"/>
    <n v="60.480000000000004"/>
    <x v="28"/>
  </r>
  <r>
    <x v="5"/>
    <s v="PT - LAMINA ESPUMA D-20.0"/>
    <s v="100.0X200.0X001.0"/>
    <s v="NARANJA"/>
    <n v="120"/>
    <x v="75"/>
  </r>
  <r>
    <x v="5"/>
    <s v="PT - LAMINA ESPUMA D-20.0"/>
    <s v="100.0X200.0X001.5"/>
    <s v="NARANJA"/>
    <n v="40.199999999999996"/>
    <x v="76"/>
  </r>
  <r>
    <x v="5"/>
    <s v="PT - LAMINA ESPUMA D-20.0"/>
    <s v="100.0X200.0X002.0"/>
    <s v="NARANJA"/>
    <n v="40"/>
    <x v="138"/>
  </r>
  <r>
    <x v="5"/>
    <s v="PT - LAMINA ESPUMA D-20.0"/>
    <s v="100.0X200.0X003.0"/>
    <s v="NARANJA"/>
    <n v="39.6"/>
    <x v="77"/>
  </r>
  <r>
    <x v="5"/>
    <s v="PT - LAMINA ESPUMA D-12.0"/>
    <s v="100.0X200.0X001.0"/>
    <s v="BLANCO"/>
    <n v="24"/>
    <x v="129"/>
  </r>
  <r>
    <x v="5"/>
    <s v="PT - LAMINA ESPUMA D-12.0"/>
    <s v="100.0X200.0X002.0"/>
    <s v="BLANCO"/>
    <n v="24"/>
    <x v="100"/>
  </r>
  <r>
    <x v="5"/>
    <s v="PT - LAMINA ESPUMA D-18.0"/>
    <s v="100.0X200.0X003.0"/>
    <s v="ROSADO"/>
    <n v="35.64"/>
    <x v="37"/>
  </r>
  <r>
    <x v="5"/>
    <s v="PT - LAMINA ESPUMA D-18.0"/>
    <s v="100.0X200.0X007.0"/>
    <s v="ROSADO"/>
    <n v="70.56"/>
    <x v="202"/>
  </r>
  <r>
    <x v="5"/>
    <s v="PT - LAMINA ESPUMA D-12.0"/>
    <s v="100.0X200.0X000.8"/>
    <s v="BLANCO"/>
    <n v="24"/>
    <x v="8"/>
  </r>
  <r>
    <x v="5"/>
    <s v="PT - LAMINA ESPUMA D-12.0"/>
    <s v="100.0X200.0X001.8"/>
    <s v="BLANCO"/>
    <n v="23.759999999999998"/>
    <x v="26"/>
  </r>
  <r>
    <x v="5"/>
    <s v="PT - LAMINA ESPUMA D-26.0 PENTA"/>
    <s v="100.0X200.0X002.8"/>
    <s v="GRIS"/>
    <n v="52.415999999999997"/>
    <x v="32"/>
  </r>
  <r>
    <x v="5"/>
    <s v="PT - LAMINA ESPUMA D-26.0"/>
    <s v="100.0X200.0X003.0"/>
    <s v="NARANJA"/>
    <n v="3.12"/>
    <x v="6"/>
  </r>
  <r>
    <x v="5"/>
    <s v="PT - LAMINA ESPUMA D-12.0"/>
    <s v="100.0X200.0X002.5"/>
    <s v="BLANCO"/>
    <n v="12"/>
    <x v="18"/>
  </r>
  <r>
    <x v="5"/>
    <s v="PT - LAMINA ESPUMA D-12.0"/>
    <s v="100.0X200.0X004.0"/>
    <s v="BLANCO"/>
    <n v="4.8"/>
    <x v="1"/>
  </r>
  <r>
    <x v="5"/>
    <s v="PT - LAMINA ESPUMA D-15.0"/>
    <s v="100.0X200.0X002.8"/>
    <s v="ROSADO"/>
    <n v="15.12"/>
    <x v="19"/>
  </r>
  <r>
    <x v="5"/>
    <s v="PT - LAMINA ESPUMA D-15.0"/>
    <s v="100.0X200.0X004.0"/>
    <s v="ROSADO"/>
    <n v="14.399999999999999"/>
    <x v="2"/>
  </r>
  <r>
    <x v="5"/>
    <s v="PT - LAMINA ESPUMA D-20.0"/>
    <s v="100.0X200.0X004.0"/>
    <s v="NARANJA"/>
    <n v="19.200000000000003"/>
    <x v="11"/>
  </r>
  <r>
    <x v="5"/>
    <s v="PT - LAMINA ESPUMA D-15.0"/>
    <s v="100.0X200.0X002.8"/>
    <s v="ROSADO"/>
    <n v="3.36"/>
    <x v="19"/>
  </r>
  <r>
    <x v="5"/>
    <s v="PT - LAMINA ESPUMA D-20.0"/>
    <s v="100.0X200.0X006.0"/>
    <s v="NARANJA"/>
    <n v="7.1999999999999993"/>
    <x v="12"/>
  </r>
  <r>
    <x v="5"/>
    <s v="PT - LAMINA ESPUMA D-20.0"/>
    <s v="100.0X200.0X000.9"/>
    <s v="NARANJA"/>
    <n v="2.52"/>
    <x v="25"/>
  </r>
  <r>
    <x v="5"/>
    <s v="PT - LAMINA ESPUMA D-20.0"/>
    <s v="100.0X200.0X004.0"/>
    <s v="NARANJA"/>
    <n v="9.6000000000000014"/>
    <x v="11"/>
  </r>
  <r>
    <x v="5"/>
    <s v="PT - LAMINA ESPUMA D-20.0"/>
    <s v="100.0X200.0X006.0"/>
    <s v="NARANJA"/>
    <n v="9.6"/>
    <x v="12"/>
  </r>
  <r>
    <x v="5"/>
    <s v="PT - LAMINA ESPUMA D-20.0 ANTIESCARA"/>
    <s v="100.0X200.0X004.0"/>
    <s v="GRIS"/>
    <n v="80"/>
    <x v="348"/>
  </r>
  <r>
    <x v="5"/>
    <s v="PT - LAMINA ESPUMA D-26.0"/>
    <s v="100.0X200.0X005.0"/>
    <s v="NARANJA"/>
    <n v="130"/>
    <x v="60"/>
  </r>
  <r>
    <x v="5"/>
    <s v="PT - LAMINA ESPUMA D-26.0"/>
    <s v="100.0X200.0X008.0"/>
    <s v="NARANJA"/>
    <n v="249.60000000000002"/>
    <x v="104"/>
  </r>
  <r>
    <x v="5"/>
    <s v="PT - LAMINA ESPUMA D-15.0"/>
    <s v="100.0X200.0X007.0"/>
    <s v="ROSADO"/>
    <n v="88.2"/>
    <x v="349"/>
  </r>
  <r>
    <x v="5"/>
    <s v="PT - LAMINA ESPUMA D-20.0"/>
    <s v="100.0X200.0X005.0"/>
    <s v="NARANJA"/>
    <n v="80"/>
    <x v="78"/>
  </r>
  <r>
    <x v="5"/>
    <s v="PT - LAMINA ESPUMA D-23.0"/>
    <s v="100.0X200.0X003.0"/>
    <s v="NARANJA"/>
    <n v="22.08"/>
    <x v="40"/>
  </r>
  <r>
    <x v="5"/>
    <s v="PT - LAMINA ESPUMA D-12.0"/>
    <s v="100.0X200.0X000.8"/>
    <s v="BLANCO"/>
    <n v="0.38400000000000001"/>
    <x v="8"/>
  </r>
  <r>
    <x v="5"/>
    <s v="PT - LAMINA ESPUMA D-12.0"/>
    <s v="100.0X200.0X004.0"/>
    <s v="BLANCO"/>
    <n v="0.96"/>
    <x v="1"/>
  </r>
  <r>
    <x v="5"/>
    <s v="PT - LAMINA ESPUMA D-20.0"/>
    <s v="100.0X200.0X006.0"/>
    <s v="NARANJA"/>
    <n v="2.4"/>
    <x v="12"/>
  </r>
  <r>
    <x v="5"/>
    <s v="PT - LAMINA ESPUMA D-18.0 REBORDEADA"/>
    <s v="050.0X065.0X005.0"/>
    <s v="ROSADO CLARO"/>
    <n v="245.7"/>
    <x v="291"/>
  </r>
  <r>
    <x v="5"/>
    <s v="PT - LAMINA ESPUMA D-15.0"/>
    <s v="100.0X200.0X007.8"/>
    <s v="ROSADO CLARO"/>
    <n v="56.16"/>
    <x v="350"/>
  </r>
  <r>
    <x v="5"/>
    <s v="PT - LAMINA ESPUMA D-12.0"/>
    <s v="100.0X200.0X000.4"/>
    <s v="BLANCO"/>
    <n v="72"/>
    <x v="197"/>
  </r>
  <r>
    <x v="5"/>
    <s v="PT - LAMINA ESPUMA D-15.0"/>
    <s v="100.0X200.0X001.8"/>
    <s v="ROSADO CLARO"/>
    <n v="29.700000000000003"/>
    <x v="327"/>
  </r>
  <r>
    <x v="5"/>
    <s v="PT - LAMINA ESPUMA D-15.0"/>
    <s v="100.0X200.0X004.8"/>
    <s v="ROSADO CLARO"/>
    <n v="119.52"/>
    <x v="295"/>
  </r>
  <r>
    <x v="5"/>
    <s v="PT - LAMINA CASATA D-70.0"/>
    <s v="100.0X190.0X003.0"/>
    <m/>
    <n v="263.34000000000003"/>
    <x v="17"/>
  </r>
  <r>
    <x v="5"/>
    <s v="PT - LAMINA ESPUMA D-26.0"/>
    <s v="100.0X200.0X005.0"/>
    <s v="ROSADO"/>
    <n v="0"/>
    <x v="351"/>
  </r>
  <r>
    <x v="5"/>
    <s v="PT - LAMINA ESPUMA D-26.0"/>
    <s v="100.0X200.0X010.0"/>
    <s v="ROSADO"/>
    <n v="0"/>
    <x v="352"/>
  </r>
  <r>
    <x v="5"/>
    <s v="PT - LAMINA ESPUMA D-12.0"/>
    <s v="100.0X200.0X000.5"/>
    <s v="BLANCO"/>
    <n v="0.48"/>
    <x v="0"/>
  </r>
  <r>
    <x v="5"/>
    <s v="PT - LAMINA ESPUMA D-12.0"/>
    <s v="100.0X200.0X000.8"/>
    <s v="BLANCO"/>
    <n v="0.38400000000000001"/>
    <x v="8"/>
  </r>
  <r>
    <x v="5"/>
    <s v="PT - LAMINA ESPUMA D-15.0"/>
    <s v="100.0X200.0X004.0"/>
    <s v="ROSADO"/>
    <n v="3.5999999999999996"/>
    <x v="2"/>
  </r>
  <r>
    <x v="5"/>
    <s v="PT - LAMINA ESPUMA D-15.0"/>
    <s v="100.0X200.0X006.0"/>
    <s v="ROSADO"/>
    <n v="1.8"/>
    <x v="21"/>
  </r>
  <r>
    <x v="5"/>
    <s v="PT - LAMINA ESPUMA D-20.0 ANTIESCARA"/>
    <s v="100.0X200.0X004.0"/>
    <s v="NARANJA"/>
    <n v="1.6"/>
    <x v="13"/>
  </r>
  <r>
    <x v="5"/>
    <s v="PT - LAMINA CASATA D-70.0"/>
    <s v="100.0X190.0X008.0"/>
    <m/>
    <n v="10.64"/>
    <x v="353"/>
  </r>
  <r>
    <x v="5"/>
    <s v="PT - LAMINA ESPUMA D-26.0 PENTA"/>
    <s v="100.0X200.0X012.0"/>
    <s v="GRIS"/>
    <n v="49.92"/>
    <x v="354"/>
  </r>
  <r>
    <x v="5"/>
    <s v="PT - LAMINA CASATA D-70.0"/>
    <s v="140.0X190.0X002.5"/>
    <m/>
    <n v="93.100000000000009"/>
    <x v="249"/>
  </r>
  <r>
    <x v="5"/>
    <s v="PT - LAMINA CASATA D-70.0"/>
    <s v="140.0X190.0X009.0"/>
    <m/>
    <n v="167.57999999999998"/>
    <x v="227"/>
  </r>
  <r>
    <x v="5"/>
    <s v="PT - LAMINA ESPUMA D-20.5 PENTA"/>
    <s v="140.0X190.0X004.5"/>
    <s v="BLANCO"/>
    <n v="7.3616999999999999"/>
    <x v="355"/>
  </r>
  <r>
    <x v="5"/>
    <s v="PT - LAMINA ESPUMA D-30.0"/>
    <s v="150.0X200.0X001.7"/>
    <s v="LILA"/>
    <n v="270.81"/>
    <x v="24"/>
  </r>
  <r>
    <x v="5"/>
    <s v="PT - LAMINA ESPUMA D-26.0"/>
    <s v="090.0X190.0X014.0"/>
    <s v="ROSADO"/>
    <n v="6.2244000000000002"/>
    <x v="356"/>
  </r>
  <r>
    <x v="5"/>
    <s v="PT - LAMINA ESPUMA D-26.0 PENTA"/>
    <s v="140.0X190.0X004.5"/>
    <s v="GRIS"/>
    <n v="68.468400000000003"/>
    <x v="308"/>
  </r>
  <r>
    <x v="5"/>
    <s v="PT - LAMINA ESPUMA D-20.0"/>
    <s v="100.0X200.0X000.9"/>
    <s v="NARANJA"/>
    <n v="4.68"/>
    <x v="25"/>
  </r>
  <r>
    <x v="5"/>
    <s v="PT - LAMINA ESPUMA D-15.0"/>
    <s v="100.0X200.0X004.0"/>
    <s v="ROSADO"/>
    <n v="3.5999999999999996"/>
    <x v="2"/>
  </r>
  <r>
    <x v="5"/>
    <s v="PT - LAMINA ESPUMA D-26.0"/>
    <s v="100.0X200.0X006.5"/>
    <s v="NARANJA"/>
    <n v="3.38"/>
    <x v="23"/>
  </r>
  <r>
    <x v="5"/>
    <s v="PT - LAMINA ESPUMA D-15.0"/>
    <s v="100.0X200.0X001.8"/>
    <s v="ROSADO"/>
    <n v="5.4"/>
    <x v="28"/>
  </r>
  <r>
    <x v="5"/>
    <s v="PT - LAMINA ESPUMA D-26.0"/>
    <s v="100.0X200.0X004.5"/>
    <s v="NARANJA"/>
    <n v="9.36"/>
    <x v="16"/>
  </r>
  <r>
    <x v="5"/>
    <s v="PT - LAMINA ESPUMA D-26.0"/>
    <s v="100.0X200.0X007.0"/>
    <s v="NARANJA"/>
    <n v="10.92"/>
    <x v="34"/>
  </r>
  <r>
    <x v="5"/>
    <s v="PT - LAMINA ESPUMA D-26.0 PENTA"/>
    <s v="100.0X200.0X004.5"/>
    <s v="GRIS"/>
    <n v="9.36"/>
    <x v="96"/>
  </r>
  <r>
    <x v="5"/>
    <s v="PT - LAMINA ESPUMA D-26.0 PENTA"/>
    <s v="100.0X200.0X007.0"/>
    <s v="GRIS"/>
    <n v="7.28"/>
    <x v="188"/>
  </r>
  <r>
    <x v="5"/>
    <s v="PT - LAMINA ESPUMA D-20.0"/>
    <s v="100.0X200.0X000.9"/>
    <s v="NARANJA"/>
    <n v="3.5999999999999996"/>
    <x v="25"/>
  </r>
  <r>
    <x v="5"/>
    <s v="PT - LAMINA ESPUMA D-26.0"/>
    <s v="100.0X200.0X005.0"/>
    <s v="NARANJA"/>
    <n v="234"/>
    <x v="60"/>
  </r>
  <r>
    <x v="5"/>
    <s v="PT - LAMINA ESPUMA D-26.0"/>
    <s v="100.0X200.0X008.0"/>
    <s v="NARANJA"/>
    <n v="99.84"/>
    <x v="104"/>
  </r>
  <r>
    <x v="5"/>
    <s v="PT - LAMINA ESPUMA D-23.0"/>
    <s v="100.0X200.0X003.0"/>
    <s v="NARANJA"/>
    <n v="91.08"/>
    <x v="40"/>
  </r>
  <r>
    <x v="5"/>
    <s v="PT - LAMINA ESPUMA D-23.0"/>
    <s v="100.0X200.0X005.0"/>
    <s v="NARANJA"/>
    <n v="138"/>
    <x v="41"/>
  </r>
  <r>
    <x v="5"/>
    <s v="PT - LAMINA ESPUMA D-23.0"/>
    <s v="100.0X200.0X010.0"/>
    <s v="NARANJA"/>
    <n v="46"/>
    <x v="146"/>
  </r>
  <r>
    <x v="5"/>
    <s v="PT - LAMINA ESPUMA D-26.0"/>
    <s v="100.0X200.0X001.0"/>
    <s v="NARANJA"/>
    <n v="104"/>
    <x v="203"/>
  </r>
  <r>
    <x v="5"/>
    <s v="PT - LAMINA ESPUMA D-26.0"/>
    <s v="100.0X200.0X005.0"/>
    <s v="NARANJA"/>
    <n v="104"/>
    <x v="60"/>
  </r>
  <r>
    <x v="5"/>
    <s v="PT - LAMINA ESPUMA D-26.0"/>
    <s v="100.0X200.0X007.0"/>
    <s v="NARANJA"/>
    <n v="50.96"/>
    <x v="34"/>
  </r>
  <r>
    <x v="5"/>
    <s v="PT - LAMINA ESPUMA D-26.0"/>
    <s v="100.0X200.0X013.0"/>
    <s v="NARANJA"/>
    <n v="47.32"/>
    <x v="293"/>
  </r>
  <r>
    <x v="5"/>
    <s v="PT - LAMINA ESPUMA D-23.0"/>
    <s v="100.0X200.0X005.0"/>
    <s v="NARANJA"/>
    <n v="46"/>
    <x v="41"/>
  </r>
  <r>
    <x v="5"/>
    <s v="PT - LAMINA ESPUMA D-23.0"/>
    <s v="100.0X200.0X008.0"/>
    <s v="NARANJA"/>
    <n v="176.64000000000001"/>
    <x v="145"/>
  </r>
  <r>
    <x v="5"/>
    <s v="PT - LAMINA ESPUMA D-20.0"/>
    <s v="100.0X200.0X005.0"/>
    <s v="NARANJA"/>
    <n v="80"/>
    <x v="78"/>
  </r>
  <r>
    <x v="5"/>
    <s v="PT - LAMINA ESPUMA D-23.0"/>
    <s v="100.0X200.0X007.0"/>
    <s v="NARANJA"/>
    <n v="225.4"/>
    <x v="184"/>
  </r>
  <r>
    <x v="5"/>
    <s v="PT - LAMINA ESPUMA D-26.0"/>
    <s v="100.0X200.0X005.0"/>
    <s v="NARANJA"/>
    <n v="208"/>
    <x v="60"/>
  </r>
  <r>
    <x v="5"/>
    <s v="PT - LAMINA ESPUMA D-26.0"/>
    <s v="100.0X200.0X007.0"/>
    <s v="NARANJA"/>
    <n v="50.96"/>
    <x v="34"/>
  </r>
  <r>
    <x v="5"/>
    <s v="PT - LAMINA ESPUMA D-26.0"/>
    <s v="100.0X200.0X008.0"/>
    <s v="NARANJA"/>
    <n v="99.84"/>
    <x v="104"/>
  </r>
  <r>
    <x v="5"/>
    <s v="PT - LAMINA ESPUMA D-12.0"/>
    <s v="100.0X200.0X000.8"/>
    <s v="BLANCO"/>
    <n v="1.92"/>
    <x v="8"/>
  </r>
  <r>
    <x v="5"/>
    <s v="PT - LAMINA ESPUMA D-12.0"/>
    <s v="100.0X200.0X001.3"/>
    <s v="BLANCO"/>
    <n v="3.12"/>
    <x v="9"/>
  </r>
  <r>
    <x v="5"/>
    <s v="PT - LAMINA ESPUMA D-15.0"/>
    <s v="100.0X200.0X004.0"/>
    <s v="ROSADO"/>
    <n v="4.8"/>
    <x v="2"/>
  </r>
  <r>
    <x v="5"/>
    <s v="PT - LAMINA ESPUMA D-15.0"/>
    <s v="100.0X200.0X006.0"/>
    <s v="ROSADO"/>
    <n v="10.8"/>
    <x v="21"/>
  </r>
  <r>
    <x v="5"/>
    <s v="PT - LAMINA ESPUMA D-18.0"/>
    <s v="100.0X200.0X009.0"/>
    <s v="ROSADO"/>
    <n v="9.7200000000000006"/>
    <x v="10"/>
  </r>
  <r>
    <x v="5"/>
    <s v="PT - LAMINA ESPUMA D-20.0"/>
    <s v="100.0X200.0X004.0"/>
    <s v="NARANJA"/>
    <n v="3.2"/>
    <x v="11"/>
  </r>
  <r>
    <x v="5"/>
    <s v="PT - LAMINA ESPUMA D-23.0"/>
    <s v="100.0X200.0X004.3"/>
    <s v="NARANJA"/>
    <n v="3.956"/>
    <x v="14"/>
  </r>
  <r>
    <x v="5"/>
    <s v="PT - LAMINA ESPUMA D-23.0"/>
    <s v="100.0X200.0X009.0"/>
    <s v="NARANJA"/>
    <n v="20.7"/>
    <x v="5"/>
  </r>
  <r>
    <x v="5"/>
    <s v="PT - LAMINA ESPUMA D-26.0"/>
    <s v="100.0X200.0X007.0"/>
    <s v="NARANJA"/>
    <n v="3.64"/>
    <x v="34"/>
  </r>
  <r>
    <x v="5"/>
    <s v="PT - LAMINA ESPUMA D-12.0"/>
    <s v="100.0X200.0X000.5"/>
    <s v="BLANCO"/>
    <n v="2.2799999999999998"/>
    <x v="0"/>
  </r>
  <r>
    <x v="5"/>
    <s v="PT - LAMINA ESPUMA D-12.0"/>
    <s v="100.0X200.0X001.3"/>
    <s v="BLANCO"/>
    <n v="2.8079999999999998"/>
    <x v="9"/>
  </r>
  <r>
    <x v="5"/>
    <s v="PT - LAMINA ESPUMA D-26.0"/>
    <s v="100.0X200.0X007.8"/>
    <s v="NARANJA"/>
    <n v="48.671999999999997"/>
    <x v="310"/>
  </r>
  <r>
    <x v="5"/>
    <s v="PT - LAMINA ESPUMA D-18.0"/>
    <s v="100.0X200.0X006.0"/>
    <s v="ROSADO"/>
    <n v="34.56"/>
    <x v="87"/>
  </r>
  <r>
    <x v="5"/>
    <s v="PT - LAMINA ESPUMA D-12.0"/>
    <s v="100.0X200.0X001.0"/>
    <s v="BLANCO"/>
    <n v="24"/>
    <x v="129"/>
  </r>
  <r>
    <x v="5"/>
    <s v="PT - LAMINA ESPUMA D-18.0"/>
    <s v="100.0X200.0X004.0"/>
    <s v="ROSADO"/>
    <n v="36"/>
    <x v="74"/>
  </r>
  <r>
    <x v="5"/>
    <s v="PT - LAMINA ESPUMA D-23.0"/>
    <s v="100.0X200.0X007.0"/>
    <s v="NARANJA"/>
    <n v="45.080000000000005"/>
    <x v="184"/>
  </r>
  <r>
    <x v="5"/>
    <s v="PT - LAMINA ESPUMA D-26.0"/>
    <s v="100.0X200.0X005.0"/>
    <s v="NARANJA"/>
    <n v="52"/>
    <x v="60"/>
  </r>
  <r>
    <x v="5"/>
    <s v="PT - LAMINA ESPUMA D-26.0"/>
    <s v="100.0X200.0X009.0"/>
    <s v="NARANJA"/>
    <n v="51.48"/>
    <x v="7"/>
  </r>
  <r>
    <x v="5"/>
    <s v="PT - LAMINA CASATA D-90.0"/>
    <s v="140.0X190.0X010.0"/>
    <m/>
    <n v="71.820000000000007"/>
    <x v="357"/>
  </r>
  <r>
    <x v="5"/>
    <s v="PT - LAMINA ESPUMA D-23.0"/>
    <s v="100.0X200.0X009.0"/>
    <s v="NARANJA"/>
    <n v="45.54"/>
    <x v="5"/>
  </r>
  <r>
    <x v="5"/>
    <s v="PT - LAMINA ESPUMA D-30.0"/>
    <s v="100.0X200.0X008.0"/>
    <s v="NARANJA"/>
    <n v="57.599999999999994"/>
    <x v="112"/>
  </r>
  <r>
    <x v="5"/>
    <s v="PT - LAMINA ESPUMA D-26.0"/>
    <s v="100.0X200.0X005.0"/>
    <s v="ROSADO"/>
    <n v="0"/>
    <x v="351"/>
  </r>
  <r>
    <x v="5"/>
    <s v="PT - LAMINA ESPUMA D-26.0"/>
    <s v="100.0X200.0X010.0"/>
    <s v="ROSADO"/>
    <n v="0"/>
    <x v="352"/>
  </r>
  <r>
    <x v="5"/>
    <s v="PT - LAMINA ESPUMA D-12.0"/>
    <s v="100.0X200.0X000.8"/>
    <s v="BLANCO"/>
    <n v="0.192"/>
    <x v="8"/>
  </r>
  <r>
    <x v="5"/>
    <s v="PT - LAMINA ESPUMA D-12.0"/>
    <s v="100.0X200.0X001.3"/>
    <s v="BLANCO"/>
    <n v="0.312"/>
    <x v="9"/>
  </r>
  <r>
    <x v="5"/>
    <s v="PT - LAMINA ESPUMA D-15.0"/>
    <s v="100.0X200.0X002.8"/>
    <s v="ROSADO"/>
    <n v="1.68"/>
    <x v="19"/>
  </r>
  <r>
    <x v="5"/>
    <s v="PT - LAMINA ESPUMA D-20.0"/>
    <s v="100.0X200.0X006.0"/>
    <s v="NARANJA"/>
    <n v="4.8"/>
    <x v="12"/>
  </r>
  <r>
    <x v="5"/>
    <s v="PT - LAMINA ESPUMA D-15.0"/>
    <s v="100.0X200.0X004.0"/>
    <s v="ROSADO"/>
    <n v="3.5999999999999996"/>
    <x v="2"/>
  </r>
  <r>
    <x v="5"/>
    <s v="PT - LAMINA ESPUMA D-20.0"/>
    <s v="100.0X200.0X000.9"/>
    <s v="NARANJA"/>
    <n v="1.44"/>
    <x v="25"/>
  </r>
  <r>
    <x v="5"/>
    <s v="PT - LAMINA ESPUMA D-26.0"/>
    <s v="100.0X200.0X004.5"/>
    <s v="NARANJA"/>
    <n v="4.68"/>
    <x v="16"/>
  </r>
  <r>
    <x v="5"/>
    <s v="PT - LAMINA CASATA D-70.0"/>
    <s v="140.0X190.0X010.0"/>
    <m/>
    <n v="55.86"/>
    <x v="185"/>
  </r>
  <r>
    <x v="5"/>
    <s v="PT - LAMINA CASATA D-90.0"/>
    <s v="098.0X188.0X010.0"/>
    <m/>
    <n v="33.163200000000003"/>
    <x v="358"/>
  </r>
  <r>
    <x v="5"/>
    <s v="PT - LAMINA CASATA D-90.0"/>
    <s v="138.0X188.0X010.0"/>
    <m/>
    <n v="70.0488"/>
    <x v="211"/>
  </r>
  <r>
    <x v="5"/>
    <s v="PT - LAMINA CASATA D-70.0"/>
    <s v="140.0X190.0X010.0"/>
    <m/>
    <n v="55.86"/>
    <x v="185"/>
  </r>
  <r>
    <x v="5"/>
    <s v="PT - LAMINA CASATA D-90.0"/>
    <s v="138.0X188.0X010.0"/>
    <m/>
    <n v="70.0488"/>
    <x v="211"/>
  </r>
  <r>
    <x v="5"/>
    <s v="PT - LAMINA CASATA D-90.0"/>
    <s v="138.0X188.0X010.0"/>
    <m/>
    <n v="23.349599999999999"/>
    <x v="211"/>
  </r>
  <r>
    <x v="5"/>
    <s v="PT - LAMINA ESPUMA D-26.0"/>
    <s v="140.0X190.0X003.5"/>
    <s v="NARANJA"/>
    <n v="67.776799999999994"/>
    <x v="359"/>
  </r>
  <r>
    <x v="5"/>
    <s v="PT - LAMINA ESPUMA D-26.0"/>
    <s v="100.0X200.0X007.0"/>
    <s v="NARANJA"/>
    <n v="101.92"/>
    <x v="34"/>
  </r>
  <r>
    <x v="5"/>
    <s v="PT - LAMINA ESPUMA D-26.0 PENTA"/>
    <s v="100.0X200.0X005.0"/>
    <s v="GRIS"/>
    <n v="52"/>
    <x v="81"/>
  </r>
  <r>
    <x v="5"/>
    <s v="PT - LAMINA CASATA D-90.0"/>
    <s v="100.0X190.0X018.0"/>
    <m/>
    <n v="61.56"/>
    <x v="360"/>
  </r>
  <r>
    <x v="5"/>
    <s v="PT - LAMINA ESPUMA D-26.0 PENTA"/>
    <s v="100.0X200.0X007.0"/>
    <s v="GRIS"/>
    <n v="29.12"/>
    <x v="188"/>
  </r>
  <r>
    <x v="5"/>
    <s v="PT - LAMINA ESPUMA D-26.0"/>
    <s v="100.0X200.0X012.0"/>
    <s v="NARANJA"/>
    <n v="6.24"/>
    <x v="43"/>
  </r>
  <r>
    <x v="5"/>
    <s v="PT - LAMINA ESPUMA D-23.0"/>
    <s v="100.0X200.0X001.5"/>
    <s v="NARANJA"/>
    <n v="91.08"/>
    <x v="151"/>
  </r>
  <r>
    <x v="5"/>
    <s v="PT - LAMINA ESPUMA D-23.0"/>
    <s v="100.0X200.0X002.0"/>
    <s v="NARANJA"/>
    <n v="46"/>
    <x v="39"/>
  </r>
  <r>
    <x v="5"/>
    <s v="PT - LAMINA ESPUMA D-23.0"/>
    <s v="100.0X200.0X002.0"/>
    <s v="NARANJA"/>
    <n v="46"/>
    <x v="39"/>
  </r>
  <r>
    <x v="5"/>
    <s v="PT - LAMINA ESPUMA D-23.0"/>
    <s v="100.0X200.0X003.0"/>
    <s v="NARANJA"/>
    <n v="45.54"/>
    <x v="40"/>
  </r>
  <r>
    <x v="5"/>
    <s v="PT - LAMINA ESPUMA D-23.0"/>
    <s v="100.0X200.0X005.0"/>
    <s v="NARANJA"/>
    <n v="229.99999999999997"/>
    <x v="41"/>
  </r>
  <r>
    <x v="5"/>
    <s v="PT - LAMINA ESPUMA D-18.0"/>
    <s v="100.0X180.0X045.0"/>
    <s v="ROSADO"/>
    <n v="58.32"/>
    <x v="275"/>
  </r>
  <r>
    <x v="5"/>
    <s v="PT - LAMINA ESPUMA D-20.0"/>
    <s v="100.0X200.0X008.0"/>
    <s v="NARANJA"/>
    <n v="76.800000000000011"/>
    <x v="143"/>
  </r>
  <r>
    <x v="5"/>
    <s v="PT - LAMINA ESPUMA D-23.0"/>
    <s v="100.0X200.0X007.0"/>
    <s v="NARANJA"/>
    <n v="315.56"/>
    <x v="184"/>
  </r>
  <r>
    <x v="5"/>
    <s v="PT - LAMINA ESPUMA D-26.0"/>
    <s v="100.0X200.0X002.0"/>
    <s v="NARANJA"/>
    <n v="52"/>
    <x v="152"/>
  </r>
  <r>
    <x v="5"/>
    <s v="PT - LAMINA ESPUMA D-26.0"/>
    <s v="100.0X200.0X003.0"/>
    <s v="NARANJA"/>
    <n v="51.480000000000004"/>
    <x v="6"/>
  </r>
  <r>
    <x v="5"/>
    <s v="PT - LAMINA ESPUMA D-26.0 PENTA"/>
    <s v="100.0X200.0X003.0"/>
    <s v="GRIS"/>
    <n v="51.480000000000004"/>
    <x v="44"/>
  </r>
  <r>
    <x v="5"/>
    <s v="PT - LAMINA ESPUMA D-26.0 PENTA"/>
    <s v="100.0X200.0X005.0"/>
    <s v="GRIS"/>
    <n v="104"/>
    <x v="81"/>
  </r>
  <r>
    <x v="5"/>
    <s v="PT - LAMINA ESPUMA D-30.0"/>
    <s v="100.0X200.0X003.0"/>
    <s v="NARANJA"/>
    <n v="59.4"/>
    <x v="255"/>
  </r>
  <r>
    <x v="5"/>
    <s v="PT - LAMINA ESPUMA D-30.0"/>
    <s v="100.0X200.0X005.0"/>
    <s v="NARANJA"/>
    <n v="60"/>
    <x v="153"/>
  </r>
  <r>
    <x v="5"/>
    <s v="PT - LAMINA ESPUMA D-20.0 CONTINUA"/>
    <s v="150.0X000.4"/>
    <s v="BLANCO"/>
    <n v="186.31120000000001"/>
    <x v="361"/>
  </r>
  <r>
    <x v="5"/>
    <s v="PT - LAMINA ESPUMA D-26.0"/>
    <s v="100.0X200.0X007.5"/>
    <s v="NARANJA"/>
    <n v="50.699999999999996"/>
    <x v="103"/>
  </r>
  <r>
    <x v="5"/>
    <s v="PT - LAMINA ESPUMA D-15.0"/>
    <s v="100.0X200.0X001.8"/>
    <s v="ROSADO"/>
    <n v="15.120000000000001"/>
    <x v="28"/>
  </r>
  <r>
    <x v="5"/>
    <s v="PT - LAMINA ESPUMA D-26.0 PENTA"/>
    <s v="100.0X200.0X007.0"/>
    <s v="GRIS"/>
    <n v="50.96"/>
    <x v="188"/>
  </r>
  <r>
    <x v="5"/>
    <s v="PT - LAMINA ESPUMA D-15.0"/>
    <s v="100.0X200.0X002.5"/>
    <s v="ROSADO"/>
    <n v="30"/>
    <x v="50"/>
  </r>
  <r>
    <x v="5"/>
    <s v="PT - LAMINA ESPUMA D-15.0"/>
    <s v="100.0X200.0X004.0"/>
    <s v="ROSADO"/>
    <n v="30"/>
    <x v="2"/>
  </r>
  <r>
    <x v="5"/>
    <s v="PT - LAMINA ESPUMA D-15.0"/>
    <s v="100.0X200.0X006.0"/>
    <s v="ROSADO"/>
    <n v="30.6"/>
    <x v="21"/>
  </r>
  <r>
    <x v="5"/>
    <s v="PT - LAMINA ESPUMA D-26.0 PENTA"/>
    <s v="100.0X200.0X001.7"/>
    <s v="GRIS"/>
    <n v="7.0720000000000001"/>
    <x v="345"/>
  </r>
  <r>
    <x v="5"/>
    <s v="PT - LAMINA ESPUMA D-12.0"/>
    <s v="100.0X200.0X000.8"/>
    <s v="BLANCO"/>
    <n v="0.76800000000000002"/>
    <x v="8"/>
  </r>
  <r>
    <x v="5"/>
    <s v="PT - LAMINA ESPUMA D-26.0"/>
    <s v="100.0X200.0X006.5"/>
    <s v="NARANJA"/>
    <n v="3.38"/>
    <x v="23"/>
  </r>
  <r>
    <x v="5"/>
    <s v="PT - LAMINA ESPUMA D-12.0"/>
    <s v="100.0X200.0X000.8"/>
    <s v="BLANCO"/>
    <n v="0.76800000000000002"/>
    <x v="8"/>
  </r>
  <r>
    <x v="5"/>
    <s v="PT - LAMINA ESPUMA D-23.0"/>
    <s v="100.0X200.0X006.0"/>
    <s v="NARANJA"/>
    <n v="2.76"/>
    <x v="15"/>
  </r>
  <r>
    <x v="5"/>
    <s v="PT - LAMINA ESPUMA D-26.0"/>
    <s v="100.0X200.0X006.5"/>
    <s v="NARANJA"/>
    <n v="3.38"/>
    <x v="23"/>
  </r>
  <r>
    <x v="5"/>
    <s v="PT - LAMINA ESPUMA D-15.0"/>
    <s v="100.0X200.0X004.0"/>
    <s v="ROSADO"/>
    <n v="1.2"/>
    <x v="2"/>
  </r>
  <r>
    <x v="5"/>
    <s v="PT - LAMINA ESPUMA D-15.0"/>
    <s v="100.0X200.0X006.0"/>
    <s v="ROSADO"/>
    <n v="1.8"/>
    <x v="21"/>
  </r>
  <r>
    <x v="5"/>
    <s v="PT - LAMINA ESPUMA D-20.0"/>
    <s v="100.0X200.0X004.0"/>
    <s v="NARANJA"/>
    <n v="1.6"/>
    <x v="11"/>
  </r>
  <r>
    <x v="5"/>
    <s v="PT - LAMINA ESPUMA D-20.0"/>
    <s v="100.0X200.0X006.0"/>
    <s v="NARANJA"/>
    <n v="7.1999999999999993"/>
    <x v="12"/>
  </r>
  <r>
    <x v="5"/>
    <s v="PT - LAMINA ESPUMA D-23.0"/>
    <s v="100.0X200.0X004.3"/>
    <s v="NARANJA"/>
    <n v="7.9119999999999999"/>
    <x v="14"/>
  </r>
  <r>
    <x v="5"/>
    <s v="PT - LAMINA ESPUMA D-12.0"/>
    <s v="100.0X200.0X001.3"/>
    <s v="BLANCO"/>
    <n v="1.248"/>
    <x v="9"/>
  </r>
  <r>
    <x v="5"/>
    <s v="PT - LAMINA ESPUMA D-15.0"/>
    <s v="100.0X200.0X001.8"/>
    <s v="ROSADO"/>
    <n v="0.54"/>
    <x v="28"/>
  </r>
  <r>
    <x v="5"/>
    <s v="PT - LAMINA ESPUMA D-15.0"/>
    <s v="100.0X200.0X002.8"/>
    <s v="ROSADO"/>
    <n v="0.84"/>
    <x v="19"/>
  </r>
  <r>
    <x v="5"/>
    <s v="PT - LAMINA ESPUMA D-15.0"/>
    <s v="100.0X200.0X004.0"/>
    <s v="ROSADO"/>
    <n v="3.5999999999999996"/>
    <x v="2"/>
  </r>
  <r>
    <x v="5"/>
    <s v="PT - LAMINA ESPUMA D-20.0"/>
    <s v="100.0X200.0X000.9"/>
    <s v="NARANJA"/>
    <n v="0.36"/>
    <x v="25"/>
  </r>
  <r>
    <x v="5"/>
    <s v="PT - LAMINA CASATA D-70.0"/>
    <s v="118.0X188.0X012.0"/>
    <m/>
    <n v="74.538399999999996"/>
    <x v="194"/>
  </r>
  <r>
    <x v="5"/>
    <s v="PT - LAMINA CASATA D-70.0"/>
    <s v="140.0X190.0X005.0"/>
    <m/>
    <n v="55.86"/>
    <x v="226"/>
  </r>
  <r>
    <x v="5"/>
    <s v="PT - LAMINA CASATA D-70.0"/>
    <s v="140.0X190.0X010.0"/>
    <m/>
    <n v="186.20000000000002"/>
    <x v="185"/>
  </r>
  <r>
    <x v="5"/>
    <s v="PT - LAMINA ESPUMA D-18.0"/>
    <s v="120.0X200.0X005.0"/>
    <s v="ROSADO"/>
    <n v="86.4"/>
    <x v="362"/>
  </r>
  <r>
    <x v="5"/>
    <s v="PT - LAMINA ESPUMA D-26.0 PENTA"/>
    <s v="120.0X200.0X005.0"/>
    <s v="GRIS"/>
    <n v="93.600000000000009"/>
    <x v="363"/>
  </r>
  <r>
    <x v="5"/>
    <s v="PT - LAMINA ESPUMA D-23.0"/>
    <s v="140.0X180.0X001.3"/>
    <s v="GRIS CLARO"/>
    <n v="232.07799999999997"/>
    <x v="241"/>
  </r>
  <r>
    <x v="5"/>
    <s v="PT - LAMINA ESPUMA D-26.0"/>
    <s v="140.0X180.0X001.4"/>
    <s v="GRIS"/>
    <n v="126.5874"/>
    <x v="98"/>
  </r>
  <r>
    <x v="5"/>
    <s v="PT - LAMINA ESPUMA D-26.0"/>
    <s v="150.0X190.0X001.7"/>
    <s v="GRIS"/>
    <n v="148.6446"/>
    <x v="318"/>
  </r>
  <r>
    <x v="5"/>
    <s v="PT - LAMINA ESPUMA D-23.0"/>
    <s v="150.0X190.0X001.5"/>
    <s v="GRIS CLARO"/>
    <n v="131.76220000000001"/>
    <x v="306"/>
  </r>
  <r>
    <x v="5"/>
    <s v="PT - LAMINA CASATA D-70.0"/>
    <s v="098.0X188.0X015.0"/>
    <m/>
    <n v="58.035599999999995"/>
    <x v="132"/>
  </r>
  <r>
    <x v="5"/>
    <s v="PT - LAMINA ESPUMA D-23.0"/>
    <s v="100.0X200.0X006.5"/>
    <s v="NARANJA"/>
    <n v="2.99"/>
    <x v="130"/>
  </r>
  <r>
    <x v="5"/>
    <s v="PT - LAMINA ESPUMA D-12.0"/>
    <s v="100.0X200.0X000.8"/>
    <s v="BLANCO"/>
    <n v="1.92"/>
    <x v="8"/>
  </r>
  <r>
    <x v="5"/>
    <s v="PT - LAMINA ESPUMA D-23.0"/>
    <s v="100.0X200.0X009.0"/>
    <s v="NARANJA"/>
    <n v="4.1399999999999997"/>
    <x v="5"/>
  </r>
  <r>
    <x v="5"/>
    <s v="PT - LAMINA ESPUMA D-15.0"/>
    <s v="100.0X200.0X001.0"/>
    <s v="ROSADO"/>
    <n v="30"/>
    <x v="221"/>
  </r>
  <r>
    <x v="5"/>
    <s v="PT - LAMINA CASATA D-90.0"/>
    <s v="120.0X190.0X010.0"/>
    <m/>
    <n v="61.56"/>
    <x v="137"/>
  </r>
  <r>
    <x v="5"/>
    <s v="PT - LAMINA ESPUMA D-12.0"/>
    <s v="100.0X200.0X000.5"/>
    <s v="BLANCO"/>
    <n v="24"/>
    <x v="0"/>
  </r>
  <r>
    <x v="5"/>
    <s v="PT - LAMINA ESPUMA D-15.0"/>
    <s v="100.0X200.0X001.8"/>
    <s v="ROSADO"/>
    <n v="15.120000000000001"/>
    <x v="28"/>
  </r>
  <r>
    <x v="5"/>
    <s v="PT - LAMINA ESPUMA D-26.0"/>
    <s v="100.0X200.0X007.0"/>
    <s v="NARANJA"/>
    <n v="152.88"/>
    <x v="34"/>
  </r>
  <r>
    <x v="5"/>
    <s v="PT - LAMINA ESPUMA D-18.0"/>
    <s v="100.0X200.0X002.8"/>
    <s v="ROSADO"/>
    <n v="72.575999999999993"/>
    <x v="191"/>
  </r>
  <r>
    <x v="5"/>
    <s v="PT - LAMINA ESPUMA D-18.0"/>
    <s v="100.0X200.0X006.0"/>
    <s v="ROSADO"/>
    <n v="110.16000000000001"/>
    <x v="87"/>
  </r>
  <r>
    <x v="5"/>
    <s v="PT - LAMINA ESPUMA D-26.0"/>
    <s v="100.0X200.0X006.0"/>
    <s v="NARANJA"/>
    <n v="56.160000000000004"/>
    <x v="110"/>
  </r>
  <r>
    <x v="5"/>
    <s v="PT - LAMINA ESPUMA D-18.0"/>
    <s v="100.0X200.0X003.8"/>
    <s v="ROSADO"/>
    <n v="71.13600000000001"/>
    <x v="364"/>
  </r>
  <r>
    <x v="5"/>
    <s v="PT - LAMINA ESPUMA D-26.0"/>
    <s v="100.0X200.0X007.0"/>
    <s v="NARANJA"/>
    <n v="101.92"/>
    <x v="34"/>
  </r>
  <r>
    <x v="5"/>
    <s v="PT - LAMINA CASATA D-70.0"/>
    <s v="100.0X190.0X010.0"/>
    <m/>
    <n v="26.6"/>
    <x v="114"/>
  </r>
  <r>
    <x v="5"/>
    <s v="PT - LAMINA CASATA D-70.0"/>
    <s v="120.0X190.0X010.0"/>
    <m/>
    <n v="31.92"/>
    <x v="158"/>
  </r>
  <r>
    <x v="5"/>
    <s v="PT - LAMINA CASATA D-70.0"/>
    <s v="140.0X190.0X010.0"/>
    <m/>
    <n v="74.48"/>
    <x v="185"/>
  </r>
  <r>
    <x v="5"/>
    <s v="PT - LAMINA ESPUMA D-20.0 ANTIESCARA"/>
    <s v="100.0X200.0X004.0"/>
    <s v="NARANJA"/>
    <n v="1.6"/>
    <x v="13"/>
  </r>
  <r>
    <x v="5"/>
    <s v="PT - LAMINA ESPUMA D-12.0"/>
    <s v="100.0X200.0X000.8"/>
    <s v="BLANCO"/>
    <n v="2.3040000000000003"/>
    <x v="8"/>
  </r>
  <r>
    <x v="5"/>
    <s v="PT - LAMINA ESPUMA D-12.0"/>
    <s v="100.0X200.0X001.3"/>
    <s v="BLANCO"/>
    <n v="0.624"/>
    <x v="9"/>
  </r>
  <r>
    <x v="5"/>
    <s v="PT - LAMINA ESPUMA D-15.0"/>
    <s v="100.0X200.0X001.8"/>
    <s v="ROSADO"/>
    <n v="1.62"/>
    <x v="28"/>
  </r>
  <r>
    <x v="5"/>
    <s v="PT - LAMINA ESPUMA D-15.0"/>
    <s v="100.0X200.0X004.0"/>
    <s v="ROSADO"/>
    <n v="4.8"/>
    <x v="2"/>
  </r>
  <r>
    <x v="5"/>
    <s v="PT - LAMINA ESPUMA D-15.0"/>
    <s v="100.0X200.0X006.0"/>
    <s v="ROSADO"/>
    <n v="3.6"/>
    <x v="21"/>
  </r>
  <r>
    <x v="5"/>
    <s v="PT - LAMINA ESPUMA D-20.0"/>
    <s v="100.0X200.0X006.0"/>
    <s v="NARANJA"/>
    <n v="2.4"/>
    <x v="12"/>
  </r>
  <r>
    <x v="5"/>
    <s v="PT - LAMINA ESPUMA D-26.0"/>
    <s v="100.0X200.0X006.5"/>
    <s v="NARANJA"/>
    <n v="40.56"/>
    <x v="23"/>
  </r>
  <r>
    <x v="5"/>
    <s v="PT - LAMINA ESPUMA D-15.0"/>
    <s v="100.0X200.0X004.0"/>
    <s v="ROSADO"/>
    <n v="2.4"/>
    <x v="2"/>
  </r>
  <r>
    <x v="5"/>
    <s v="PT - LAMINA ESPUMA D-26.0"/>
    <s v="100.0X200.0X006.5"/>
    <s v="NARANJA"/>
    <n v="6.76"/>
    <x v="23"/>
  </r>
  <r>
    <x v="5"/>
    <s v="PT - LAMINA ESPUMA D-12.0"/>
    <s v="100.0X200.0X000.8"/>
    <s v="BLANCO"/>
    <n v="1.3440000000000001"/>
    <x v="8"/>
  </r>
  <r>
    <x v="5"/>
    <s v="PT - LAMINA ESPUMA D-12.0"/>
    <s v="100.0X200.0X001.3"/>
    <s v="BLANCO"/>
    <n v="0.624"/>
    <x v="9"/>
  </r>
  <r>
    <x v="5"/>
    <s v="PT - LAMINA ESPUMA D-15.0"/>
    <s v="100.0X200.0X006.0"/>
    <s v="ROSADO"/>
    <n v="5.4"/>
    <x v="21"/>
  </r>
  <r>
    <x v="5"/>
    <s v="PT - LAMINA ESPUMA D-26.0"/>
    <s v="100.0X200.0X006.5"/>
    <s v="NARANJA"/>
    <n v="6.76"/>
    <x v="23"/>
  </r>
  <r>
    <x v="5"/>
    <s v="PT - LAMINA ESPUMA D-20.0"/>
    <s v="100.0X200.0X004.0"/>
    <s v="NARANJA"/>
    <n v="8"/>
    <x v="11"/>
  </r>
  <r>
    <x v="5"/>
    <s v="PT - LAMINA ESPUMA D-12.0"/>
    <s v="100.0X200.0X000.8"/>
    <s v="BLANCO"/>
    <n v="0.96"/>
    <x v="8"/>
  </r>
  <r>
    <x v="5"/>
    <s v="PT - LAMINA ESPUMA D-12.0"/>
    <s v="100.0X200.0X001.3"/>
    <s v="BLANCO"/>
    <n v="1.56"/>
    <x v="9"/>
  </r>
  <r>
    <x v="5"/>
    <s v="PT - LAMINA ESPUMA D-15.0"/>
    <s v="100.0X200.0X002.8"/>
    <s v="ROSADO"/>
    <n v="2.52"/>
    <x v="19"/>
  </r>
  <r>
    <x v="5"/>
    <s v="PT - LAMINA ESPUMA D-20.0 ANTIESCARA"/>
    <s v="100.0X200.0X004.0"/>
    <s v="NARANJA"/>
    <n v="3.2"/>
    <x v="13"/>
  </r>
  <r>
    <x v="5"/>
    <s v="PT - LAMINA ESPUMA D-20.0 ANTIESCARA"/>
    <s v="100.0X200.0X004.0"/>
    <s v="NARANJA"/>
    <n v="1.6"/>
    <x v="13"/>
  </r>
  <r>
    <x v="5"/>
    <s v="PT - LAMINA ESPUMA D-12.0"/>
    <s v="100.0X200.0X001.5"/>
    <s v="BLANCO"/>
    <n v="47.519999999999996"/>
    <x v="72"/>
  </r>
  <r>
    <x v="5"/>
    <s v="PT - LAMINA ESPUMA D-15.0"/>
    <s v="100.0X200.0X003.0"/>
    <s v="ROSADO"/>
    <n v="29.7"/>
    <x v="109"/>
  </r>
  <r>
    <x v="5"/>
    <s v="PT - LAMINA ESPUMA D-15.0"/>
    <s v="100.0X200.0X004.0"/>
    <s v="ROSADO"/>
    <n v="30"/>
    <x v="2"/>
  </r>
  <r>
    <x v="5"/>
    <s v="PT - LAMINA ESPUMA D-26.0"/>
    <s v="100.0X200.0X007.0"/>
    <s v="NARANJA"/>
    <n v="50.96"/>
    <x v="34"/>
  </r>
  <r>
    <x v="5"/>
    <s v="PT - LAMINA ESPUMA D-18.0 REBORDEADA"/>
    <s v="048.0X065.0X005.0"/>
    <s v="ROSADO"/>
    <n v="33.695999999999998"/>
    <x v="209"/>
  </r>
  <r>
    <x v="5"/>
    <s v="PT - LAMINA CASATA D-70.0"/>
    <s v="120.0X190.0X010.0"/>
    <m/>
    <n v="95.76"/>
    <x v="158"/>
  </r>
  <r>
    <x v="5"/>
    <s v="PT - LAMINA CASATA D-70.0"/>
    <s v="098.0X188.0X007.0"/>
    <m/>
    <n v="54.166799999999995"/>
    <x v="218"/>
  </r>
  <r>
    <x v="5"/>
    <s v="PT - LAMINA ESPUMA D-26.0"/>
    <s v="100.0X200.0X004.5"/>
    <s v="NARANJA"/>
    <n v="102.96"/>
    <x v="16"/>
  </r>
  <r>
    <x v="5"/>
    <s v="PT - LAMINA ESPUMA D-26.0"/>
    <s v="100.0X200.0X006.0"/>
    <s v="NARANJA"/>
    <n v="102.96000000000001"/>
    <x v="110"/>
  </r>
  <r>
    <x v="5"/>
    <s v="PT - LAMINA ESPUMA D-26.0 PENTA"/>
    <s v="100.0X200.0X007.0"/>
    <s v="GRIS"/>
    <n v="152.88"/>
    <x v="188"/>
  </r>
  <r>
    <x v="5"/>
    <s v="PT - LAMINA ESPUMA D-26.0"/>
    <s v="100.0X200.0X005.0"/>
    <s v="ROSADO"/>
    <n v="0"/>
    <x v="351"/>
  </r>
  <r>
    <x v="5"/>
    <s v="PT - LAMINA ESPUMA D-26.0"/>
    <s v="100.0X200.0X010.0"/>
    <s v="ROSADO"/>
    <n v="0"/>
    <x v="352"/>
  </r>
  <r>
    <x v="5"/>
    <s v="PT - LAMINA ESPUMA D-26.0 PENTA"/>
    <s v="100.0X200.0X007.0"/>
    <s v="GRIS"/>
    <n v="25.48"/>
    <x v="188"/>
  </r>
  <r>
    <x v="5"/>
    <s v="PT - LAMINA ESPUMA D-18.0"/>
    <s v="100.0X200.0X004.8"/>
    <s v="ROSADO"/>
    <n v="34.56"/>
    <x v="192"/>
  </r>
  <r>
    <x v="5"/>
    <s v="PT - LAMINA ESPUMA D-18.0"/>
    <s v="100.0X200.0X010.0"/>
    <s v="ROSADO"/>
    <n v="36"/>
    <x v="222"/>
  </r>
  <r>
    <x v="5"/>
    <s v="PT - LAMINA CASATA D-70.0"/>
    <s v="140.0X190.0X010.0"/>
    <m/>
    <n v="74.48"/>
    <x v="185"/>
  </r>
  <r>
    <x v="5"/>
    <s v="PT - LAMINA ESPUMA D-18.0 REBORDEADA"/>
    <s v="050.0X065.0X005.0"/>
    <s v="ROSADO CLARO"/>
    <n v="105.3"/>
    <x v="291"/>
  </r>
  <r>
    <x v="5"/>
    <s v="PT - LAMINA ESPUMA D-18.0 REBORDEADA"/>
    <s v="050.0X065.0X005.0"/>
    <s v="ROSADO CLARO"/>
    <n v="105.3"/>
    <x v="291"/>
  </r>
  <r>
    <x v="5"/>
    <s v="PT - LAMINA ESPUMA D-26.0 REBORDEADA"/>
    <s v="050.0X065.0X005.0"/>
    <s v="ROSADO CLARO"/>
    <n v="202.79999999999998"/>
    <x v="289"/>
  </r>
  <r>
    <x v="5"/>
    <s v="PT - LAMINA ESPUMA D-15.0"/>
    <s v="100.0X200.0X007.8"/>
    <s v="ROSADO CLARO"/>
    <n v="30.419999999999998"/>
    <x v="350"/>
  </r>
  <r>
    <x v="5"/>
    <s v="PT - LAMINA ESPUMA D-15.0"/>
    <s v="100.0X200.0X009.8"/>
    <s v="ROSADO CLARO"/>
    <n v="88.2"/>
    <x v="365"/>
  </r>
  <r>
    <x v="5"/>
    <s v="PT - LAMINA ESPUMA D-12.0"/>
    <s v="100.0X200.0X000.4"/>
    <s v="BLANCO"/>
    <n v="48"/>
    <x v="197"/>
  </r>
  <r>
    <x v="5"/>
    <s v="PT - LAMINA ESPUMA D-23.0"/>
    <s v="100.0X200.0X004.3"/>
    <s v="NARANJA"/>
    <n v="1.978"/>
    <x v="14"/>
  </r>
  <r>
    <x v="5"/>
    <s v="PT - LAMINA ESPUMA D-12.0"/>
    <s v="100.0X200.0X002.5"/>
    <s v="BLANCO"/>
    <n v="0.6"/>
    <x v="18"/>
  </r>
  <r>
    <x v="5"/>
    <s v="PT - LAMINA ESPUMA D-12.0"/>
    <s v="100.0X200.0X004.0"/>
    <s v="BLANCO"/>
    <n v="0.96"/>
    <x v="1"/>
  </r>
  <r>
    <x v="5"/>
    <s v="PT - LAMINA ESPUMA D-26.0"/>
    <s v="100.0X200.0X003.0"/>
    <s v="NARANJA"/>
    <n v="1.56"/>
    <x v="6"/>
  </r>
  <r>
    <x v="5"/>
    <s v="PT - LAMINA ESPUMA D-26.0"/>
    <s v="100.0X200.0X007.0"/>
    <s v="NARANJA"/>
    <n v="3.64"/>
    <x v="34"/>
  </r>
  <r>
    <x v="5"/>
    <s v="PT - LAMINA CASATA D-70.0"/>
    <s v="100.0X200.0X003.0"/>
    <m/>
    <n v="138.6"/>
    <x v="157"/>
  </r>
  <r>
    <x v="5"/>
    <s v="PT - LAMINA ESPUMA D-26.0"/>
    <s v="100.0X200.0X012.0"/>
    <s v="NARANJA"/>
    <n v="6.24"/>
    <x v="43"/>
  </r>
  <r>
    <x v="5"/>
    <s v="PT - LAMINA ESPUMA D-20.0"/>
    <s v="100.0X200.0X000.9"/>
    <s v="NARANJA"/>
    <n v="2.16"/>
    <x v="25"/>
  </r>
  <r>
    <x v="5"/>
    <s v="PT - LAMINA ESPUMA D-12.0"/>
    <s v="100.0X200.0X001.3"/>
    <s v="BLANCO"/>
    <n v="0.624"/>
    <x v="9"/>
  </r>
  <r>
    <x v="5"/>
    <s v="PT - LAMINA ESPUMA D-12.0"/>
    <s v="100.0X200.0X004.0"/>
    <s v="BLANCO"/>
    <n v="0.96"/>
    <x v="1"/>
  </r>
  <r>
    <x v="5"/>
    <s v="PT - LAMINA ESPUMA D-20.0"/>
    <s v="100.0X200.0X004.0"/>
    <s v="NARANJA"/>
    <n v="6.4"/>
    <x v="11"/>
  </r>
  <r>
    <x v="5"/>
    <s v="PT - LAMINA ESPUMA D-20.0"/>
    <s v="100.0X200.0X006.0"/>
    <s v="NARANJA"/>
    <n v="4.8"/>
    <x v="12"/>
  </r>
  <r>
    <x v="5"/>
    <s v="PT - LAMINA ESPUMA D-26.0"/>
    <s v="100.0X200.0X006.5"/>
    <s v="NARANJA"/>
    <n v="27.04"/>
    <x v="23"/>
  </r>
  <r>
    <x v="5"/>
    <s v="PT - LAMINA ESPUMA D-26.0 PENTA"/>
    <s v="100.0X200.0X007.0"/>
    <s v="GRIS"/>
    <n v="3.64"/>
    <x v="188"/>
  </r>
  <r>
    <x v="5"/>
    <s v="PT - LAMINA ESPUMA D-12.0"/>
    <s v="100.0X200.0X000.8"/>
    <s v="BLANCO"/>
    <n v="1.92"/>
    <x v="8"/>
  </r>
  <r>
    <x v="5"/>
    <s v="PT - LAMINA ESPUMA D-12.0"/>
    <s v="100.0X200.0X004.3"/>
    <s v="BLANCO"/>
    <n v="47.472000000000001"/>
    <x v="27"/>
  </r>
  <r>
    <x v="5"/>
    <s v="PT - LAMINA ESPUMA D-23.0"/>
    <s v="100.0X200.0X007.0"/>
    <s v="NARANJA"/>
    <n v="45.080000000000005"/>
    <x v="184"/>
  </r>
  <r>
    <x v="5"/>
    <s v="PT - LAMINA ESPUMA D-23.0"/>
    <s v="100.0X200.0X008.0"/>
    <s v="NARANJA"/>
    <n v="44.160000000000004"/>
    <x v="145"/>
  </r>
  <r>
    <x v="5"/>
    <s v="PT - LAMINA ESPUMA D-23.0"/>
    <s v="100.0X200.0X003.0"/>
    <s v="NARANJA"/>
    <n v="45.54"/>
    <x v="40"/>
  </r>
  <r>
    <x v="5"/>
    <s v="PT - LAMINA ESPUMA D-23.0"/>
    <s v="100.0X200.0X004.5"/>
    <s v="NARANJA"/>
    <n v="91.08"/>
    <x v="4"/>
  </r>
  <r>
    <x v="5"/>
    <s v="PT - LAMINA ESPUMA D-26.0"/>
    <s v="100.0X200.0X006.0"/>
    <s v="NARANJA"/>
    <n v="106.08"/>
    <x v="110"/>
  </r>
  <r>
    <x v="5"/>
    <s v="PT - LAMINA ESPUMA D-12.0"/>
    <s v="100.0X200.0X000.5"/>
    <s v="BLANCO"/>
    <n v="1.2"/>
    <x v="0"/>
  </r>
  <r>
    <x v="5"/>
    <s v="PT - LAMINA ESPUMA D-12.0"/>
    <s v="100.0X200.0X000.8"/>
    <s v="BLANCO"/>
    <n v="0.57600000000000007"/>
    <x v="8"/>
  </r>
  <r>
    <x v="5"/>
    <s v="PT - LAMINA ESPUMA D-15.0"/>
    <s v="100.0X200.0X006.0"/>
    <s v="ROSADO"/>
    <n v="1.8"/>
    <x v="21"/>
  </r>
  <r>
    <x v="5"/>
    <s v="PT - LAMINA ESPUMA D-26.0"/>
    <s v="100.0X200.0X006.5"/>
    <s v="NARANJA"/>
    <n v="10.14"/>
    <x v="23"/>
  </r>
  <r>
    <x v="5"/>
    <s v="PT - LAMINA ESPUMA D-12.0"/>
    <s v="100.0X200.0X000.8"/>
    <s v="BLANCO"/>
    <n v="3.84"/>
    <x v="8"/>
  </r>
  <r>
    <x v="5"/>
    <s v="PT - LAMINA ESPUMA D-12.0"/>
    <s v="100.0X200.0X001.3"/>
    <s v="BLANCO"/>
    <n v="3.12"/>
    <x v="9"/>
  </r>
  <r>
    <x v="5"/>
    <s v="PT - LAMINA ESPUMA D-15.0"/>
    <s v="100.0X200.0X004.0"/>
    <s v="ROSADO"/>
    <n v="7.1999999999999993"/>
    <x v="2"/>
  </r>
  <r>
    <x v="5"/>
    <s v="PT - LAMINA ESPUMA D-23.0"/>
    <s v="100.0X200.0X004.3"/>
    <s v="NARANJA"/>
    <n v="7.9119999999999999"/>
    <x v="14"/>
  </r>
  <r>
    <x v="5"/>
    <s v="PT - LAMINA ESPUMA D-15.0"/>
    <s v="100.0X200.0X001.8"/>
    <s v="ROSADO"/>
    <n v="10.8"/>
    <x v="28"/>
  </r>
  <r>
    <x v="5"/>
    <s v="PT - LAMINA ESPUMA D-15.0"/>
    <s v="100.0X200.0X002.8"/>
    <s v="ROSADO"/>
    <n v="5.04"/>
    <x v="19"/>
  </r>
  <r>
    <x v="5"/>
    <s v="PT - LAMINA ESPUMA D-26.0"/>
    <s v="100.0X200.0X003.0"/>
    <s v="NARANJA"/>
    <n v="6.24"/>
    <x v="6"/>
  </r>
  <r>
    <x v="5"/>
    <s v="PT - LAMINA ESPUMA D-26.0 PENTA"/>
    <s v="100.0X200.0X004.5"/>
    <s v="GRIS"/>
    <n v="9.36"/>
    <x v="96"/>
  </r>
  <r>
    <x v="5"/>
    <s v="PT - LAMINA ESPUMA D-20.0"/>
    <s v="100.0X200.0X000.9"/>
    <s v="NARANJA"/>
    <n v="3.5999999999999996"/>
    <x v="25"/>
  </r>
  <r>
    <x v="5"/>
    <s v="PT - LAMINA ESPUMA D-26.0 PENTA"/>
    <s v="100.0X200.0X001.7"/>
    <s v="GRIS"/>
    <n v="1.768"/>
    <x v="345"/>
  </r>
  <r>
    <x v="5"/>
    <s v="PT - LAMINA ESPUMA D-20.0"/>
    <s v="100.0X200.0X004.0"/>
    <s v="NARANJA"/>
    <n v="4.8000000000000007"/>
    <x v="11"/>
  </r>
  <r>
    <x v="5"/>
    <s v="PT - LAMINA ESPUMA D-20.0"/>
    <s v="100.0X200.0X006.0"/>
    <s v="NARANJA"/>
    <n v="9.6"/>
    <x v="12"/>
  </r>
  <r>
    <x v="5"/>
    <s v="PT - LAMINA ESPUMA D-23.0"/>
    <s v="100.0X200.0X006.0"/>
    <s v="NARANJA"/>
    <n v="2.76"/>
    <x v="15"/>
  </r>
  <r>
    <x v="5"/>
    <s v="PT - LAMINA ESPUMA D-23.0"/>
    <s v="100.0X200.0X009.0"/>
    <s v="NARANJA"/>
    <n v="4.1399999999999997"/>
    <x v="5"/>
  </r>
  <r>
    <x v="5"/>
    <s v="PT - LAMINA ESPUMA D-12.0"/>
    <s v="100.0X200.0X001.3"/>
    <s v="BLANCO"/>
    <n v="1.248"/>
    <x v="9"/>
  </r>
  <r>
    <x v="5"/>
    <s v="PT - LAMINA ESPUMA D-15.0"/>
    <s v="100.0X200.0X004.0"/>
    <s v="ROSADO"/>
    <n v="8.4"/>
    <x v="2"/>
  </r>
  <r>
    <x v="5"/>
    <s v="PT - LAMINA ESPUMA D-26.0"/>
    <s v="100.0X200.0X003.0"/>
    <s v="NARANJA"/>
    <n v="1.56"/>
    <x v="6"/>
  </r>
  <r>
    <x v="5"/>
    <s v="PT - LAMINA ESPUMA D-12.0"/>
    <s v="100.0X200.0X000.5"/>
    <s v="BLANCO"/>
    <n v="1.56"/>
    <x v="0"/>
  </r>
  <r>
    <x v="5"/>
    <s v="PT - LAMINA ESPUMA D-12.0"/>
    <s v="100.0X200.0X000.8"/>
    <s v="BLANCO"/>
    <n v="2.1120000000000001"/>
    <x v="8"/>
  </r>
  <r>
    <x v="5"/>
    <s v="PT - LAMINA ESPUMA D-23.0"/>
    <s v="100.0X200.0X008.5"/>
    <s v="NARANJA"/>
    <n v="93.84"/>
    <x v="325"/>
  </r>
  <r>
    <x v="5"/>
    <s v="PT - LAMINA ESPUMA D-12.0"/>
    <s v="100.0X200.0X004.0"/>
    <s v="BLANCO"/>
    <n v="0.96"/>
    <x v="1"/>
  </r>
  <r>
    <x v="5"/>
    <s v="PT - LAMINA ESPUMA D-26.0"/>
    <s v="100.0X200.0X002.7"/>
    <s v="NARANJA"/>
    <n v="103.89599999999999"/>
    <x v="59"/>
  </r>
  <r>
    <x v="5"/>
    <s v="PT - LAMINA ESPUMA D-26.0"/>
    <s v="100.0X200.0X004.8"/>
    <s v="NARANJA"/>
    <n v="159.744"/>
    <x v="42"/>
  </r>
  <r>
    <x v="5"/>
    <s v="PT - LAMINA ESPUMA D-26.0 PENTA"/>
    <s v="100.0X200.0X004.8"/>
    <s v="GRIS"/>
    <n v="157.24799999999999"/>
    <x v="80"/>
  </r>
  <r>
    <x v="5"/>
    <s v="PT - LAMINA ESPUMA D-18.0"/>
    <s v="100.0X200.0X004.0"/>
    <s v="ROSADO"/>
    <n v="36"/>
    <x v="74"/>
  </r>
  <r>
    <x v="5"/>
    <s v="PT - LAMINA ESPUMA D-18.0"/>
    <s v="100.0X200.0X006.8"/>
    <s v="ROSADO"/>
    <n v="36.72"/>
    <x v="366"/>
  </r>
  <r>
    <x v="5"/>
    <s v="PT - LAMINA ESPUMA D-23.0"/>
    <s v="100.0X200.0X008.0"/>
    <s v="NARANJA"/>
    <n v="44.160000000000004"/>
    <x v="145"/>
  </r>
  <r>
    <x v="5"/>
    <s v="PT - LAMINA ESPUMA D-26.0 PENTA"/>
    <s v="100.0X200.0X004.8"/>
    <s v="GRIS"/>
    <n v="52.415999999999997"/>
    <x v="80"/>
  </r>
  <r>
    <x v="5"/>
    <s v="PT - LAMINA ESPUMA D-23.0"/>
    <s v="140.0X190.0X015.5"/>
    <s v="NARANJA"/>
    <n v="56.897400000000005"/>
    <x v="58"/>
  </r>
  <r>
    <x v="5"/>
    <s v="PT - LAMINA ESPUMA D-26.0"/>
    <s v="100.0X200.0X004.8"/>
    <s v="NARANJA"/>
    <n v="49.92"/>
    <x v="42"/>
  </r>
  <r>
    <x v="5"/>
    <s v="PT - LAMINA ESPUMA D-20.0"/>
    <s v="100.0X200.0X004.0"/>
    <s v="NARANJA"/>
    <n v="80"/>
    <x v="11"/>
  </r>
  <r>
    <x v="5"/>
    <s v="PT - LAMINA ESPUMA D-23.0"/>
    <s v="100.0X200.0X006.5"/>
    <s v="NARANJA"/>
    <n v="89.7"/>
    <x v="130"/>
  </r>
  <r>
    <x v="5"/>
    <s v="PT - LAMINA ESPUMA D-18.0"/>
    <s v="100.0X200.0X001.0"/>
    <s v="ROSADO"/>
    <n v="36"/>
    <x v="297"/>
  </r>
  <r>
    <x v="5"/>
    <s v="PT - LAMINA ESPUMA D-18.0"/>
    <s v="100.0X200.0X003.0"/>
    <s v="ROSADO"/>
    <n v="35.64"/>
    <x v="37"/>
  </r>
  <r>
    <x v="5"/>
    <s v="PT - LAMINA ESPUMA D-18.0"/>
    <s v="100.0X200.0X008.0"/>
    <s v="ROSADO"/>
    <n v="34.56"/>
    <x v="55"/>
  </r>
  <r>
    <x v="5"/>
    <s v="PT - LAMINA ESPUMA D-20.0 ANTIESCARA"/>
    <s v="100.0X200.0X004.0"/>
    <s v="GRIS"/>
    <n v="1.6"/>
    <x v="348"/>
  </r>
  <r>
    <x v="5"/>
    <s v="PT - LAMINA ESPUMA D-26.0 PENTA"/>
    <s v="100.0X200.0X007.0"/>
    <s v="GRIS"/>
    <n v="10.92"/>
    <x v="188"/>
  </r>
  <r>
    <x v="5"/>
    <s v="PT - LAMINA ESPUMA D-15.0"/>
    <s v="100.0X200.0X004.0"/>
    <s v="ROSADO"/>
    <n v="1.2"/>
    <x v="2"/>
  </r>
  <r>
    <x v="5"/>
    <s v="PT - LAMINA ESPUMA D-20.0"/>
    <s v="100.0X200.0X004.0"/>
    <s v="NARANJA"/>
    <n v="12.8"/>
    <x v="11"/>
  </r>
  <r>
    <x v="5"/>
    <s v="PT - LAMINA ESPUMA D-26.0"/>
    <s v="100.0X200.0X004.5"/>
    <s v="NARANJA"/>
    <n v="4.68"/>
    <x v="16"/>
  </r>
  <r>
    <x v="5"/>
    <s v="PT - LAMINA ESPUMA D-26.0 PENTA"/>
    <s v="100.0X200.0X004.5"/>
    <s v="GRIS"/>
    <n v="4.68"/>
    <x v="96"/>
  </r>
  <r>
    <x v="5"/>
    <s v="PT - LAMINA ESPUMA D-26.0"/>
    <s v="100.0X200.0X005.0"/>
    <s v="NARANJA"/>
    <n v="52"/>
    <x v="60"/>
  </r>
  <r>
    <x v="5"/>
    <s v="PT - LAMINA ESPUMA D-26.0"/>
    <s v="100.0X200.0X007.0"/>
    <s v="NARANJA"/>
    <n v="50.96"/>
    <x v="34"/>
  </r>
  <r>
    <x v="5"/>
    <s v="PT - LAMINA ESPUMA D-26.0"/>
    <s v="100.0X200.0X008.0"/>
    <s v="NARANJA"/>
    <n v="49.92"/>
    <x v="104"/>
  </r>
  <r>
    <x v="5"/>
    <s v="PT - LAMINA ESPUMA D-26.0"/>
    <s v="100.0X200.0X010.0"/>
    <s v="NARANJA"/>
    <n v="52"/>
    <x v="94"/>
  </r>
  <r>
    <x v="5"/>
    <s v="PT - LAMINA ESPUMA D-26.0"/>
    <s v="100.0X200.0X006.5"/>
    <s v="NARANJA"/>
    <n v="3.38"/>
    <x v="23"/>
  </r>
  <r>
    <x v="5"/>
    <s v="PT - LAMINA ESPUMA D-20.0"/>
    <s v="100.0X200.0X000.9"/>
    <s v="NARANJA"/>
    <n v="3.5999999999999996"/>
    <x v="25"/>
  </r>
  <r>
    <x v="5"/>
    <s v="PT - LAMINA ESPUMA D-23.0"/>
    <s v="100.0X200.0X009.0"/>
    <s v="NARANJA"/>
    <n v="4.1399999999999997"/>
    <x v="5"/>
  </r>
  <r>
    <x v="5"/>
    <s v="PT - LAMINA ESPUMA D-12.0"/>
    <s v="100.0X200.0X000.8"/>
    <s v="BLANCO"/>
    <n v="1.92"/>
    <x v="8"/>
  </r>
  <r>
    <x v="5"/>
    <s v="PT - LAMINA ESPUMA D-12.0"/>
    <s v="100.0X200.0X001.3"/>
    <s v="BLANCO"/>
    <n v="3.4319999999999999"/>
    <x v="9"/>
  </r>
  <r>
    <x v="5"/>
    <s v="PT - LAMINA ESPUMA D-15.0"/>
    <s v="100.0X200.0X004.0"/>
    <s v="ROSADO"/>
    <n v="3.5999999999999996"/>
    <x v="2"/>
  </r>
  <r>
    <x v="5"/>
    <s v="PT - LAMINA ESPUMA D-15.0"/>
    <s v="100.0X200.0X006.0"/>
    <s v="ROSADO"/>
    <n v="3.6"/>
    <x v="21"/>
  </r>
  <r>
    <x v="5"/>
    <s v="PT - LAMINA ESPUMA D-18.0"/>
    <s v="100.0X200.0X009.0"/>
    <s v="ROSADO"/>
    <n v="12.96"/>
    <x v="10"/>
  </r>
  <r>
    <x v="5"/>
    <s v="PT - LAMINA ESPUMA D-20.0"/>
    <s v="100.0X200.0X004.0"/>
    <s v="NARANJA"/>
    <n v="1.6"/>
    <x v="11"/>
  </r>
  <r>
    <x v="5"/>
    <s v="PT - LAMINA ESPUMA D-12.0"/>
    <s v="100.0X200.0X000.5"/>
    <s v="BLANCO"/>
    <n v="1.2"/>
    <x v="0"/>
  </r>
  <r>
    <x v="5"/>
    <s v="PT - LAMINA ESPUMA D-12.0"/>
    <s v="100.0X200.0X001.3"/>
    <s v="BLANCO"/>
    <n v="6.24"/>
    <x v="9"/>
  </r>
  <r>
    <x v="5"/>
    <s v="PT - LAMINA ESPUMA D-18.0"/>
    <s v="100.0X200.0X004.5"/>
    <s v="ROSADO"/>
    <n v="35.64"/>
    <x v="54"/>
  </r>
  <r>
    <x v="5"/>
    <s v="PT - LAMINA ESPUMA D-18.0"/>
    <s v="100.0X200.0X004.5"/>
    <s v="ROSADO"/>
    <n v="35.64"/>
    <x v="54"/>
  </r>
  <r>
    <x v="5"/>
    <s v="PT - LAMINA ESPUMA D-20.0"/>
    <s v="100.0X200.0X001.0"/>
    <s v="NARANJA"/>
    <n v="100"/>
    <x v="75"/>
  </r>
  <r>
    <x v="5"/>
    <s v="PT - LAMINA ESPUMA D-30.0"/>
    <s v="150.0X200.0X001.5"/>
    <s v="LILA"/>
    <n v="271.35000000000002"/>
    <x v="243"/>
  </r>
  <r>
    <x v="5"/>
    <s v="PT - LAMINA ESPUMA D-20.0"/>
    <s v="100.0X200.0X006.0"/>
    <s v="NARANJA"/>
    <n v="38.4"/>
    <x v="12"/>
  </r>
  <r>
    <x v="5"/>
    <s v="PT - LAMINA ESPUMA D-23.0"/>
    <s v="100.0X200.0X004.3"/>
    <s v="NARANJA"/>
    <n v="45.494"/>
    <x v="14"/>
  </r>
  <r>
    <x v="5"/>
    <s v="PT - LAMINA ESPUMA D-26.0"/>
    <s v="100.0X200.0X006.5"/>
    <s v="NARANJA"/>
    <n v="50.699999999999996"/>
    <x v="23"/>
  </r>
  <r>
    <x v="5"/>
    <s v="PT - LAMINA ESPUMA D-26.0"/>
    <s v="100.0X200.0X005.0"/>
    <s v="NARANJA"/>
    <n v="520"/>
    <x v="60"/>
  </r>
  <r>
    <x v="5"/>
    <s v="PT - LAMINA ESPUMA D-26.0"/>
    <s v="100.0X200.0X007.0"/>
    <s v="NARANJA"/>
    <n v="254.8"/>
    <x v="34"/>
  </r>
  <r>
    <x v="5"/>
    <s v="PT - LAMINA ESPUMA D-26.0"/>
    <s v="100.0X200.0X008.0"/>
    <s v="NARANJA"/>
    <n v="499.20000000000005"/>
    <x v="104"/>
  </r>
  <r>
    <x v="5"/>
    <s v="PT - LAMINA ESPUMA D-23.0"/>
    <s v="100.0X200.0X005.0"/>
    <s v="NARANJA"/>
    <n v="92"/>
    <x v="41"/>
  </r>
  <r>
    <x v="5"/>
    <s v="PT - LAMINA ESPUMA D-20.0"/>
    <s v="100.0X200.0X001.0"/>
    <s v="NARANJA"/>
    <n v="20"/>
    <x v="75"/>
  </r>
  <r>
    <x v="5"/>
    <s v="PT - LAMINA ESPUMA D-23.0"/>
    <s v="100.0X200.0X006.0"/>
    <s v="NARANJA"/>
    <n v="88.32"/>
    <x v="15"/>
  </r>
  <r>
    <x v="5"/>
    <s v="PT - LAMINA ESPUMA D-26.0 PENTA"/>
    <s v="100.0X200.0X003.0"/>
    <s v="GRIS"/>
    <n v="102.96000000000001"/>
    <x v="44"/>
  </r>
  <r>
    <x v="5"/>
    <s v="PT - LAMINA ESPUMA D-23.0"/>
    <s v="100.0X200.0X006.5"/>
    <s v="NARANJA"/>
    <n v="44.85"/>
    <x v="130"/>
  </r>
  <r>
    <x v="5"/>
    <s v="PT - LAMINA ESPUMA D-23.0"/>
    <s v="100.0X200.0X009.0"/>
    <s v="NARANJA"/>
    <n v="45.54"/>
    <x v="5"/>
  </r>
  <r>
    <x v="5"/>
    <s v="PT - LAMINA ESPUMA D-12.0"/>
    <s v="100.0X200.0X000.8"/>
    <s v="BLANCO"/>
    <n v="0.76800000000000002"/>
    <x v="8"/>
  </r>
  <r>
    <x v="5"/>
    <s v="PT - LAMINA ESPUMA D-12.0"/>
    <s v="100.0X200.0X002.5"/>
    <s v="BLANCO"/>
    <n v="1.2"/>
    <x v="18"/>
  </r>
  <r>
    <x v="5"/>
    <s v="PT - LAMINA ESPUMA D-15.0"/>
    <s v="100.0X200.0X002.8"/>
    <s v="ROSADO"/>
    <n v="1.68"/>
    <x v="19"/>
  </r>
  <r>
    <x v="5"/>
    <s v="PT - LAMINA ESPUMA D-20.0"/>
    <s v="100.0X200.0X006.0"/>
    <s v="NARANJA"/>
    <n v="2.4"/>
    <x v="12"/>
  </r>
  <r>
    <x v="5"/>
    <s v="PT - LAMINA ESPUMA D-23.0"/>
    <s v="100.0X200.0X009.0"/>
    <s v="NARANJA"/>
    <n v="24.839999999999996"/>
    <x v="5"/>
  </r>
  <r>
    <x v="5"/>
    <s v="PT - LAMINA ESPUMA D-26.0"/>
    <s v="100.0X200.0X006.5"/>
    <s v="NARANJA"/>
    <n v="3.38"/>
    <x v="23"/>
  </r>
  <r>
    <x v="5"/>
    <s v="PT - LAMINA ESPUMA D-18.0 REBORDEADA"/>
    <s v="050.0X065.0X005.0"/>
    <s v="ROSADO CLARO"/>
    <n v="70.199999999999989"/>
    <x v="291"/>
  </r>
  <r>
    <x v="5"/>
    <s v="PT - LAMINA ESPUMA D-18.0 REBORDEADA"/>
    <s v="050.0X065.0X005.0"/>
    <s v="ROSADO CLARO"/>
    <n v="70.199999999999989"/>
    <x v="291"/>
  </r>
  <r>
    <x v="5"/>
    <s v="PT - LAMINA ESPUMA D-15.0"/>
    <s v="100.0X200.0X001.8"/>
    <s v="ROSADO CLARO"/>
    <n v="89.64"/>
    <x v="327"/>
  </r>
  <r>
    <x v="5"/>
    <s v="PT - LAMINA ESPUMA D-15.0"/>
    <s v="100.0X200.0X002.8"/>
    <s v="ROSADO CLARO"/>
    <n v="89.88"/>
    <x v="328"/>
  </r>
  <r>
    <x v="5"/>
    <s v="PT - LAMINA ESPUMA D-15.0"/>
    <s v="100.0X200.0X004.8"/>
    <s v="ROSADO CLARO"/>
    <n v="144"/>
    <x v="295"/>
  </r>
  <r>
    <x v="5"/>
    <s v="PT - LAMINA ESPUMA D-15.0"/>
    <s v="100.0X200.0X007.8"/>
    <s v="ROSADO CLARO"/>
    <n v="58.5"/>
    <x v="350"/>
  </r>
  <r>
    <x v="5"/>
    <s v="PT - LAMINA ESPUMA D-12.0"/>
    <s v="100.0X200.0X000.8"/>
    <s v="BLANCO"/>
    <n v="0.192"/>
    <x v="8"/>
  </r>
  <r>
    <x v="5"/>
    <s v="PT - LAMINA ESPUMA D-12.0"/>
    <s v="100.0X200.0X001.3"/>
    <s v="BLANCO"/>
    <n v="0.93599999999999994"/>
    <x v="9"/>
  </r>
  <r>
    <x v="5"/>
    <s v="PT - LAMINA ESPUMA D-15.0"/>
    <s v="100.0X200.0X001.8"/>
    <s v="ROSADO"/>
    <n v="1.08"/>
    <x v="28"/>
  </r>
  <r>
    <x v="5"/>
    <s v="PT - LAMINA ESPUMA D-20.0"/>
    <s v="100.0X200.0X006.0"/>
    <s v="NARANJA"/>
    <n v="7.1999999999999993"/>
    <x v="12"/>
  </r>
  <r>
    <x v="5"/>
    <s v="PT - LAMINA ESPUMA D-26.0"/>
    <s v="100.0X200.0X006.5"/>
    <s v="NARANJA"/>
    <n v="3.38"/>
    <x v="23"/>
  </r>
  <r>
    <x v="5"/>
    <s v="PT - LAMINA ESPUMA D-20.0"/>
    <s v="100.0X200.0X006.0"/>
    <s v="NARANJA"/>
    <n v="16.8"/>
    <x v="12"/>
  </r>
  <r>
    <x v="5"/>
    <s v="PT - LAMINA ESPUMA D-12.0"/>
    <s v="100.0X200.0X004.0"/>
    <s v="BLANCO"/>
    <n v="1.92"/>
    <x v="1"/>
  </r>
  <r>
    <x v="5"/>
    <s v="PT - LAMINA ESPUMA D-23.0"/>
    <s v="100.0X200.0X004.3"/>
    <s v="NARANJA"/>
    <n v="1.978"/>
    <x v="14"/>
  </r>
  <r>
    <x v="5"/>
    <s v="PT - LAMINA ESPUMA D-26.0"/>
    <s v="100.0X200.0X006.5"/>
    <s v="NARANJA"/>
    <n v="6.76"/>
    <x v="23"/>
  </r>
  <r>
    <x v="5"/>
    <s v="PT - LAMINA ESPUMA D-20.0"/>
    <s v="100.0X200.0X004.0"/>
    <s v="NARANJA"/>
    <n v="1.6"/>
    <x v="11"/>
  </r>
  <r>
    <x v="5"/>
    <s v="PT - LAMINA ESPUMA D-26.0"/>
    <s v="100.0X200.0X007.0"/>
    <s v="NARANJA"/>
    <n v="3.64"/>
    <x v="34"/>
  </r>
  <r>
    <x v="5"/>
    <s v="PT - LAMINA ESPUMA D-15.0"/>
    <s v="100.0X200.0X002.8"/>
    <s v="ROSADO"/>
    <n v="3.36"/>
    <x v="19"/>
  </r>
  <r>
    <x v="5"/>
    <s v="PT - LAMINA ESPUMA D-26.0"/>
    <s v="100.0X200.0X007.0"/>
    <s v="NARANJA"/>
    <n v="3.64"/>
    <x v="34"/>
  </r>
  <r>
    <x v="5"/>
    <s v="PT - LAMINA ESPUMA D-12.0"/>
    <s v="100.0X200.0X002.5"/>
    <s v="BLANCO"/>
    <n v="0.6"/>
    <x v="18"/>
  </r>
  <r>
    <x v="5"/>
    <s v="PT - LAMINA ESPUMA D-20.0 ANTIESCARA"/>
    <s v="100.0X200.0X004.0"/>
    <s v="NARANJA"/>
    <n v="1.6"/>
    <x v="13"/>
  </r>
  <r>
    <x v="5"/>
    <s v="PT - LAMINA ESPUMA D-18.0"/>
    <s v="100.0X200.0X004.0"/>
    <s v="ROSADO"/>
    <n v="72"/>
    <x v="74"/>
  </r>
  <r>
    <x v="5"/>
    <s v="PT - LAMINA ESPUMA D-26.0"/>
    <s v="100.0X200.0X006.0"/>
    <s v="NARANJA"/>
    <n v="106.08"/>
    <x v="110"/>
  </r>
  <r>
    <x v="5"/>
    <s v="PT - LAMINA ESPUMA D-26.0"/>
    <s v="100.0X200.0X009.0"/>
    <s v="NARANJA"/>
    <n v="102.96"/>
    <x v="7"/>
  </r>
  <r>
    <x v="5"/>
    <s v="PT - LAMINA ESPUMA D-18.0"/>
    <s v="100.0X200.0X004.5"/>
    <s v="ROSADO"/>
    <n v="71.28"/>
    <x v="54"/>
  </r>
  <r>
    <x v="5"/>
    <s v="PT - LAMINA ESPUMA D-12.0"/>
    <s v="100.0X200.0X000.8"/>
    <s v="BLANCO"/>
    <n v="24"/>
    <x v="8"/>
  </r>
  <r>
    <x v="5"/>
    <s v="PT - LAMINA ESPUMA D-12.0"/>
    <s v="100.0X200.0X001.8"/>
    <s v="BLANCO"/>
    <n v="23.759999999999998"/>
    <x v="26"/>
  </r>
  <r>
    <x v="5"/>
    <s v="PT - LAMINA ESPUMA D-23.0"/>
    <s v="100.0X200.0X004.8"/>
    <s v="NARANJA"/>
    <n v="46.368000000000002"/>
    <x v="183"/>
  </r>
  <r>
    <x v="5"/>
    <s v="PT - LAMINA ESPUMA D-23.0"/>
    <s v="100.0X190.0X015.5"/>
    <s v="NARANJA"/>
    <n v="40.641000000000005"/>
    <x v="57"/>
  </r>
  <r>
    <x v="5"/>
    <s v="PT - LAMINA ESPUMA D-26.0 PENTA"/>
    <s v="100.0X200.0X003.0"/>
    <s v="GRIS"/>
    <n v="3.12"/>
    <x v="44"/>
  </r>
  <r>
    <x v="5"/>
    <s v="PT - LAMINA ESPUMA D-26.0 PENTA"/>
    <s v="100.0X200.0X005.0"/>
    <s v="GRIS"/>
    <n v="5.2"/>
    <x v="81"/>
  </r>
  <r>
    <x v="5"/>
    <s v="PT - LAMINA ESPUMA D-20.0 ANTIESCARA"/>
    <s v="100.0X200.0X004.0"/>
    <s v="NARANJA"/>
    <n v="1.6"/>
    <x v="13"/>
  </r>
  <r>
    <x v="5"/>
    <s v="PT - LAMINA ESPUMA D-18.0"/>
    <s v="100.0X200.0X003.0"/>
    <s v="ROSADO"/>
    <n v="71.28"/>
    <x v="37"/>
  </r>
  <r>
    <x v="5"/>
    <s v="PT - LAMINA ESPUMA D-26.0"/>
    <s v="100.0X200.0X004.5"/>
    <s v="NARANJA"/>
    <n v="51.48"/>
    <x v="16"/>
  </r>
  <r>
    <x v="5"/>
    <s v="PT - LAMINA ESPUMA D-20.0 ANTIESCARA"/>
    <s v="100.0X200.0X004.0"/>
    <s v="GRIS"/>
    <n v="1.6"/>
    <x v="348"/>
  </r>
  <r>
    <x v="5"/>
    <s v="PT - LAMINA ESPUMA D-18.0"/>
    <s v="100.0X200.0X009.0"/>
    <s v="ROSADO"/>
    <n v="3.24"/>
    <x v="10"/>
  </r>
  <r>
    <x v="5"/>
    <s v="PT - LAMINA ESPUMA D-20.0"/>
    <s v="100.0X200.0X004.0"/>
    <s v="NARANJA"/>
    <n v="16"/>
    <x v="11"/>
  </r>
  <r>
    <x v="5"/>
    <s v="PT - LAMINA ESPUMA D-18.0"/>
    <s v="100.0X200.0X004.5"/>
    <s v="ROSADO"/>
    <n v="71.28"/>
    <x v="54"/>
  </r>
  <r>
    <x v="5"/>
    <s v="PT - LAMINA ESPUMA D-26.0"/>
    <s v="100.0X200.0X004.5"/>
    <s v="NARANJA"/>
    <n v="51.48"/>
    <x v="16"/>
  </r>
  <r>
    <x v="5"/>
    <s v="PT - LAMINA ESPUMA D-20.0"/>
    <s v="100.0X200.0X005.0"/>
    <s v="NARANJA"/>
    <n v="200"/>
    <x v="78"/>
  </r>
  <r>
    <x v="5"/>
    <s v="PT - LAMINA ESPUMA D-12.0"/>
    <s v="100.0X200.0X001.3"/>
    <s v="BLANCO"/>
    <n v="1.248"/>
    <x v="9"/>
  </r>
  <r>
    <x v="5"/>
    <s v="PT - LAMINA ESPUMA D-20.0"/>
    <s v="100.0X200.0X004.0"/>
    <s v="NARANJA"/>
    <n v="3.2"/>
    <x v="11"/>
  </r>
  <r>
    <x v="5"/>
    <s v="PT - LAMINA ESPUMA D-26.0"/>
    <s v="100.0X200.0X007.0"/>
    <s v="NARANJA"/>
    <n v="3.64"/>
    <x v="34"/>
  </r>
  <r>
    <x v="5"/>
    <s v="PT - LAMINA ESPUMA D-26.0"/>
    <s v="100.0X200.0X009.0"/>
    <s v="NARANJA"/>
    <n v="9.36"/>
    <x v="7"/>
  </r>
  <r>
    <x v="5"/>
    <s v="PT - LAMINA ESPUMA D-12.0"/>
    <s v="100.0X200.0X000.8"/>
    <s v="BLANCO"/>
    <n v="0.192"/>
    <x v="8"/>
  </r>
  <r>
    <x v="5"/>
    <s v="PT - LAMINA ESPUMA D-12.0"/>
    <s v="100.0X200.0X001.3"/>
    <s v="BLANCO"/>
    <n v="0.624"/>
    <x v="9"/>
  </r>
  <r>
    <x v="5"/>
    <s v="PT - LAMINA ESPUMA D-18.0"/>
    <s v="100.0X200.0X009.0"/>
    <s v="ROSADO"/>
    <n v="16.200000000000003"/>
    <x v="10"/>
  </r>
  <r>
    <x v="5"/>
    <s v="PT - LAMINA ESPUMA D-12.0"/>
    <s v="100.0X200.0X000.5"/>
    <s v="BLANCO"/>
    <n v="0.48"/>
    <x v="0"/>
  </r>
  <r>
    <x v="5"/>
    <s v="PT - LAMINA ESPUMA D-12.0"/>
    <s v="100.0X200.0X000.8"/>
    <s v="BLANCO"/>
    <n v="0.76800000000000002"/>
    <x v="8"/>
  </r>
  <r>
    <x v="5"/>
    <s v="PT - LAMINA ESPUMA D-12.0"/>
    <s v="100.0X200.0X002.5"/>
    <s v="BLANCO"/>
    <n v="0.6"/>
    <x v="18"/>
  </r>
  <r>
    <x v="5"/>
    <s v="PT - LAMINA ESPUMA D-20.0"/>
    <s v="100.0X200.0X004.0"/>
    <s v="NARANJA"/>
    <n v="1.6"/>
    <x v="11"/>
  </r>
  <r>
    <x v="5"/>
    <s v="PT - LAMINA ESPUMA D-20.0"/>
    <s v="100.0X200.0X004.0"/>
    <s v="NARANJA"/>
    <n v="1.6"/>
    <x v="11"/>
  </r>
  <r>
    <x v="5"/>
    <s v="PT - LAMINA ESPUMA D-12.0"/>
    <s v="100.0X200.0X000.5"/>
    <s v="BLANCO"/>
    <n v="0.24"/>
    <x v="0"/>
  </r>
  <r>
    <x v="5"/>
    <s v="PT - LAMINA ESPUMA D-23.0"/>
    <s v="100.0X200.0X006.8"/>
    <s v="NARANJA"/>
    <n v="46.92"/>
    <x v="30"/>
  </r>
  <r>
    <x v="5"/>
    <s v="PT - LAMINA ESPUMA D-26.0"/>
    <s v="100.0X200.0X006.8"/>
    <s v="NARANJA"/>
    <n v="53.04"/>
    <x v="31"/>
  </r>
  <r>
    <x v="5"/>
    <s v="PT - LAMINA ESPUMA D-23.0"/>
    <s v="100.0X200.0X006.5"/>
    <s v="NARANJA"/>
    <n v="44.85"/>
    <x v="130"/>
  </r>
  <r>
    <x v="5"/>
    <s v="PT - LAMINA ESPUMA D-20.0"/>
    <s v="100.0X200.0X004.0"/>
    <s v="NARANJA"/>
    <n v="40"/>
    <x v="11"/>
  </r>
  <r>
    <x v="5"/>
    <s v="PT - LAMINA ESPUMA D-26.0 PENTA"/>
    <s v="100.0X200.0X004.5"/>
    <s v="GRIS"/>
    <n v="51.48"/>
    <x v="96"/>
  </r>
  <r>
    <x v="5"/>
    <s v="PT - LAMINA CASATA D-90.0"/>
    <s v="160.0X190.0X015.0"/>
    <m/>
    <n v="41.04"/>
    <x v="367"/>
  </r>
  <r>
    <x v="5"/>
    <s v="PT - LAMINA ESPUMA D-26.0"/>
    <s v="100.0X200.0X007.0"/>
    <s v="NARANJA"/>
    <n v="14.56"/>
    <x v="34"/>
  </r>
  <r>
    <x v="5"/>
    <s v="PT - LAMINA ESPUMA D-15.0"/>
    <s v="100.0X200.0X001.8"/>
    <s v="ROSADO"/>
    <n v="4.32"/>
    <x v="28"/>
  </r>
  <r>
    <x v="5"/>
    <s v="PT - LAMINA ESPUMA D-26.0"/>
    <s v="100.0X200.0X004.5"/>
    <s v="NARANJA"/>
    <n v="7.02"/>
    <x v="16"/>
  </r>
  <r>
    <x v="5"/>
    <s v="PT - LAMINA ESPUMA D-26.0"/>
    <s v="100.0X200.0X007.0"/>
    <s v="NARANJA"/>
    <n v="10.92"/>
    <x v="34"/>
  </r>
  <r>
    <x v="5"/>
    <s v="PT - LAMINA ESPUMA D-26.0 PENTA"/>
    <s v="100.0X200.0X004.5"/>
    <s v="GRIS"/>
    <n v="9.36"/>
    <x v="96"/>
  </r>
  <r>
    <x v="5"/>
    <s v="PT - LAMINA ESPUMA D-26.0 PENTA"/>
    <s v="100.0X200.0X001.7"/>
    <s v="GRIS"/>
    <n v="4.42"/>
    <x v="345"/>
  </r>
  <r>
    <x v="5"/>
    <s v="PT - LAMINA ESPUMA D-12.0"/>
    <s v="100.0X200.0X000.8"/>
    <s v="BLANCO"/>
    <n v="0.192"/>
    <x v="8"/>
  </r>
  <r>
    <x v="5"/>
    <s v="PT - LAMINA ESPUMA D-15.0"/>
    <s v="100.0X200.0X006.0"/>
    <s v="ROSADO"/>
    <n v="1.8"/>
    <x v="21"/>
  </r>
  <r>
    <x v="5"/>
    <s v="PT - LAMINA ESPUMA D-20.0"/>
    <s v="100.0X200.0X004.0"/>
    <s v="NARANJA"/>
    <n v="4.8000000000000007"/>
    <x v="11"/>
  </r>
  <r>
    <x v="5"/>
    <s v="PT - LAMINA ESPUMA D-20.0"/>
    <s v="100.0X200.0X006.0"/>
    <s v="NARANJA"/>
    <n v="2.4"/>
    <x v="12"/>
  </r>
  <r>
    <x v="5"/>
    <s v="PT - LAMINA ESPUMA D-23.0"/>
    <s v="100.0X200.0X004.3"/>
    <s v="NARANJA"/>
    <n v="1.978"/>
    <x v="14"/>
  </r>
  <r>
    <x v="5"/>
    <s v="PT - LAMINA ESPUMA D-26.0"/>
    <s v="100.0X200.0X006.5"/>
    <s v="NARANJA"/>
    <n v="10.14"/>
    <x v="23"/>
  </r>
  <r>
    <x v="5"/>
    <s v="PT - LAMINA ESPUMA D-20.0 ANTIESCARA"/>
    <s v="100.0X200.0X004.0"/>
    <s v="NARANJA"/>
    <n v="1.6"/>
    <x v="13"/>
  </r>
  <r>
    <x v="5"/>
    <s v="PT - LAMINA ESPUMA D-20.0"/>
    <s v="100.0X200.0X004.0"/>
    <s v="NARANJA"/>
    <n v="1.6"/>
    <x v="11"/>
  </r>
  <r>
    <x v="5"/>
    <s v="PT - LAMINA ESPUMA D-26.0"/>
    <s v="100.0X200.0X004.5"/>
    <s v="NARANJA"/>
    <n v="2.34"/>
    <x v="16"/>
  </r>
  <r>
    <x v="5"/>
    <s v="PT - LAMINA ESPUMA D-26.0"/>
    <s v="100.0X200.0X006.5"/>
    <s v="NARANJA"/>
    <n v="3.38"/>
    <x v="23"/>
  </r>
  <r>
    <x v="5"/>
    <s v="PT - LAMINA ESPUMA D-18.0"/>
    <s v="100.0X200.0X004.8"/>
    <s v="ROSADO"/>
    <n v="17.28"/>
    <x v="192"/>
  </r>
  <r>
    <x v="5"/>
    <s v="PT - LAMINA ESPUMA D-18.0"/>
    <s v="100.0X200.0X009.8"/>
    <s v="ROSADO"/>
    <n v="17.64"/>
    <x v="233"/>
  </r>
  <r>
    <x v="5"/>
    <s v="PT - LAMINA ESPUMA D-26.0"/>
    <s v="100.0X200.0X004.8"/>
    <s v="NARANJA"/>
    <n v="49.92"/>
    <x v="42"/>
  </r>
  <r>
    <x v="5"/>
    <s v="PT - LAMINA ESPUMA D-18.0"/>
    <s v="100.0X200.0X001.9"/>
    <s v="ROSADO"/>
    <n v="19.152000000000001"/>
    <x v="231"/>
  </r>
  <r>
    <x v="5"/>
    <s v="PT - LAMINA ESPUMA D-18.0"/>
    <s v="100.0X200.0X007.8"/>
    <s v="ROSADO"/>
    <n v="16.847999999999999"/>
    <x v="232"/>
  </r>
  <r>
    <x v="5"/>
    <s v="PT - LAMINA ESPUMA D-26.0"/>
    <s v="100.0X200.0X001.9"/>
    <s v="ROSADO"/>
    <n v="27.664000000000001"/>
    <x v="234"/>
  </r>
  <r>
    <x v="5"/>
    <s v="PT - LAMINA ESPUMA D-26.0"/>
    <s v="100.0X200.0X007.8"/>
    <s v="ROSADO"/>
    <n v="24.335999999999999"/>
    <x v="236"/>
  </r>
  <r>
    <x v="5"/>
    <s v="PT - LAMINA ESPUMA D-30.0"/>
    <s v="100.0X200.0X004.8"/>
    <s v="NARANJA"/>
    <n v="28.799999999999997"/>
    <x v="237"/>
  </r>
  <r>
    <x v="5"/>
    <s v="PT - LAMINA ESPUMA D-30.0"/>
    <s v="100.0X200.0X007.8"/>
    <s v="NARANJA"/>
    <n v="28.08"/>
    <x v="238"/>
  </r>
  <r>
    <x v="5"/>
    <s v="PT - LAMINA ESPUMA D-15.0"/>
    <s v="100.0X200.0X004.0"/>
    <s v="ROSADO"/>
    <n v="1.2"/>
    <x v="2"/>
  </r>
  <r>
    <x v="5"/>
    <s v="PT - LAMINA ESPUMA D-12.0"/>
    <s v="100.0X200.0X004.0"/>
    <s v="BLANCO"/>
    <n v="4.8"/>
    <x v="1"/>
  </r>
  <r>
    <x v="5"/>
    <s v="PT - LAMINA ESPUMA D-15.0"/>
    <s v="100.0X200.0X004.0"/>
    <s v="ROSADO"/>
    <n v="1.2"/>
    <x v="2"/>
  </r>
  <r>
    <x v="5"/>
    <s v="PT - LAMINA ESPUMA D-20.0"/>
    <s v="100.0X200.0X000.9"/>
    <s v="NARANJA"/>
    <n v="0.36"/>
    <x v="25"/>
  </r>
  <r>
    <x v="5"/>
    <s v="PT - LAMINA CASATA D-70.0"/>
    <s v="140.0X190.0X016.0"/>
    <m/>
    <n v="297.92"/>
    <x v="118"/>
  </r>
  <r>
    <x v="5"/>
    <s v="PT - LAMINA CASATA D-70.0"/>
    <s v="100.0X190.0X016.0"/>
    <m/>
    <n v="106.4"/>
    <x v="115"/>
  </r>
  <r>
    <x v="5"/>
    <s v="PT - LAMINA CASATA D-70.0"/>
    <s v="140.0X190.0X016.0"/>
    <m/>
    <n v="59.584000000000003"/>
    <x v="118"/>
  </r>
  <r>
    <x v="5"/>
    <s v="PT - LAMINA ESPUMA D-18.0"/>
    <s v="100.0X200.0X003.0"/>
    <s v="ROSADO"/>
    <n v="71.28"/>
    <x v="37"/>
  </r>
  <r>
    <x v="5"/>
    <s v="PT - LAMINA ESPUMA D-20.0"/>
    <s v="100.0X200.0X005.0"/>
    <s v="NARANJA"/>
    <n v="120"/>
    <x v="78"/>
  </r>
  <r>
    <x v="5"/>
    <s v="PT - LAMINA ESPUMA D-26.0"/>
    <s v="100.0X200.0X007.0"/>
    <s v="NARANJA"/>
    <n v="203.84"/>
    <x v="34"/>
  </r>
  <r>
    <x v="5"/>
    <s v="PT - LAMINA ESPUMA D-30.0"/>
    <s v="100.0X200.0X007.0"/>
    <s v="NARANJA"/>
    <n v="117.60000000000001"/>
    <x v="254"/>
  </r>
  <r>
    <x v="5"/>
    <s v="PT - LAMINA ESPUMA D-26.0"/>
    <s v="100.0X200.0X001.0"/>
    <s v="NARANJA"/>
    <n v="52"/>
    <x v="203"/>
  </r>
  <r>
    <x v="5"/>
    <s v="PT - LAMINA ESPUMA D-15.0"/>
    <s v="100.0X200.0X003.0"/>
    <s v="ROSADO"/>
    <n v="15.3"/>
    <x v="109"/>
  </r>
  <r>
    <x v="5"/>
    <s v="PT - LAMINA ESPUMA D-15.0"/>
    <s v="100.0X200.0X005.0"/>
    <s v="ROSADO"/>
    <n v="15"/>
    <x v="20"/>
  </r>
  <r>
    <x v="5"/>
    <s v="PT - LAMINA ESPUMA D-26.0"/>
    <s v="100.0X200.0X008.0"/>
    <s v="NARANJA"/>
    <n v="49.92"/>
    <x v="104"/>
  </r>
  <r>
    <x v="5"/>
    <s v="PT - LAMINA ESPUMA D-30.0"/>
    <s v="100.0X200.0X009.0"/>
    <s v="NARANJA"/>
    <n v="237.60000000000002"/>
    <x v="45"/>
  </r>
  <r>
    <x v="5"/>
    <s v="PT - LAMINA ESPUMA D-12.0"/>
    <s v="100.0X200.0X000.8"/>
    <s v="BLANCO"/>
    <n v="48"/>
    <x v="8"/>
  </r>
  <r>
    <x v="5"/>
    <s v="PT - LAMINA ESPUMA D-12.0"/>
    <s v="100.0X200.0X001.0"/>
    <s v="BLANCO"/>
    <n v="24"/>
    <x v="129"/>
  </r>
  <r>
    <x v="5"/>
    <s v="PT - LAMINA ESPUMA D-23.0"/>
    <s v="100.0X200.0X004.0"/>
    <s v="NARANJA"/>
    <n v="46"/>
    <x v="101"/>
  </r>
  <r>
    <x v="5"/>
    <s v="PT - LAMINA ESPUMA D-15.0"/>
    <s v="100.0X200.0X003.0"/>
    <s v="ROSADO"/>
    <n v="29.7"/>
    <x v="109"/>
  </r>
  <r>
    <x v="5"/>
    <s v="PT - LAMINA ESPUMA D-18.0"/>
    <s v="100.0X200.0X004.0"/>
    <s v="ROSADO"/>
    <n v="72"/>
    <x v="74"/>
  </r>
  <r>
    <x v="5"/>
    <s v="PT - LAMINA ESPUMA D-26.0"/>
    <s v="100.0X200.0X005.8"/>
    <s v="NARANJA"/>
    <n v="102.544"/>
    <x v="257"/>
  </r>
  <r>
    <x v="5"/>
    <s v="PT - LAMINA ESPUMA D-20.0"/>
    <s v="100.0X200.0X005.8"/>
    <s v="NARANJA"/>
    <n v="39.44"/>
    <x v="342"/>
  </r>
  <r>
    <x v="5"/>
    <s v="PT - LAMINA ESPUMA D-20.0 ANTIESCARA"/>
    <s v="100.0X200.0X004.0"/>
    <s v="GRIS"/>
    <n v="1.6"/>
    <x v="348"/>
  </r>
  <r>
    <x v="5"/>
    <s v="PT - LAMINA ESPUMA D-26.0 PENTA"/>
    <s v="100.0X200.0X007.0"/>
    <s v="GRIS"/>
    <n v="25.48"/>
    <x v="188"/>
  </r>
  <r>
    <x v="5"/>
    <s v="PT - LAMINA ESPUMA D-15.0"/>
    <s v="100.0X200.0X006.0"/>
    <s v="ROSADO"/>
    <n v="1.8"/>
    <x v="21"/>
  </r>
  <r>
    <x v="5"/>
    <s v="PT - LAMINA ESPUMA D-12.0"/>
    <s v="100.0X200.0X001.3"/>
    <s v="BLANCO"/>
    <n v="0.624"/>
    <x v="9"/>
  </r>
  <r>
    <x v="5"/>
    <s v="PT - LAMINA ESPUMA D-12.0"/>
    <s v="100.0X200.0X004.0"/>
    <s v="BLANCO"/>
    <n v="0.96"/>
    <x v="1"/>
  </r>
  <r>
    <x v="5"/>
    <s v="PT - LAMINA ESPUMA D-20.0"/>
    <s v="100.0X200.0X004.0"/>
    <s v="NARANJA"/>
    <n v="1.6"/>
    <x v="11"/>
  </r>
  <r>
    <x v="5"/>
    <s v="PT - LAMINA ESPUMA D-26.0"/>
    <s v="100.0X200.0X007.0"/>
    <s v="NARANJA"/>
    <n v="14.56"/>
    <x v="34"/>
  </r>
  <r>
    <x v="5"/>
    <s v="PT - LAMINA ESPUMA D-26.0"/>
    <s v="100.0X200.0X007.0"/>
    <s v="NARANJA"/>
    <n v="7.28"/>
    <x v="34"/>
  </r>
  <r>
    <x v="5"/>
    <s v="PT - LAMINA ESPUMA D-15.0"/>
    <s v="100.0X200.0X001.8"/>
    <s v="ROSADO"/>
    <n v="0.54"/>
    <x v="28"/>
  </r>
  <r>
    <x v="5"/>
    <s v="PT - LAMINA ESPUMA D-20.0"/>
    <s v="100.0X200.0X004.0"/>
    <s v="NARANJA"/>
    <n v="9.6000000000000014"/>
    <x v="11"/>
  </r>
  <r>
    <x v="5"/>
    <s v="PT - LAMINA ESPUMA D-26.0"/>
    <s v="100.0X200.0X003.0"/>
    <s v="NARANJA"/>
    <n v="1.56"/>
    <x v="6"/>
  </r>
  <r>
    <x v="5"/>
    <s v="PT - LAMINA ESPUMA D-20.0"/>
    <s v="100.0X200.0X006.0"/>
    <s v="NARANJA"/>
    <n v="14.399999999999999"/>
    <x v="12"/>
  </r>
  <r>
    <x v="5"/>
    <s v="PT - LAMINA ESPUMA D-26.0 PENTA"/>
    <s v="100.0X200.0X004.5"/>
    <s v="GRIS"/>
    <n v="7.02"/>
    <x v="96"/>
  </r>
  <r>
    <x v="5"/>
    <s v="PT - LAMINA ESPUMA D-26.0"/>
    <s v="140.0X180.0X001.4"/>
    <s v="GRIS"/>
    <n v="260.51319999999998"/>
    <x v="98"/>
  </r>
  <r>
    <x v="5"/>
    <s v="PT - LAMINA ESPUMA D-26.0"/>
    <s v="150.0X190.0X001.7"/>
    <s v="GRIS"/>
    <n v="148.6446"/>
    <x v="318"/>
  </r>
  <r>
    <x v="5"/>
    <s v="PT - LAMINA ESPUMA D-12.0"/>
    <s v="100.0X200.0X004.0"/>
    <s v="BLANCO"/>
    <n v="6.72"/>
    <x v="1"/>
  </r>
  <r>
    <x v="5"/>
    <s v="PT - LAMINA ESPUMA D-15.0"/>
    <s v="100.0X200.0X004.0"/>
    <s v="ROSADO"/>
    <n v="1.2"/>
    <x v="2"/>
  </r>
  <r>
    <x v="5"/>
    <s v="PT - LAMINA ESPUMA D-23.0"/>
    <s v="100.0X200.0X006.0"/>
    <s v="NARANJA"/>
    <n v="2.76"/>
    <x v="15"/>
  </r>
  <r>
    <x v="5"/>
    <s v="PT - LAMINA ESPUMA D-26.0"/>
    <s v="100.0X200.0X006.5"/>
    <s v="NARANJA"/>
    <n v="3.38"/>
    <x v="23"/>
  </r>
  <r>
    <x v="5"/>
    <s v="PT - LAMINA ESPUMA D-20.0 ANTIESCARA"/>
    <s v="100.0X200.0X004.0"/>
    <s v="NARANJA"/>
    <n v="1.6"/>
    <x v="13"/>
  </r>
  <r>
    <x v="5"/>
    <s v="PT - LAMINA ESPUMA D-12.0"/>
    <s v="100.0X200.0X001.3"/>
    <s v="BLANCO"/>
    <n v="0.624"/>
    <x v="9"/>
  </r>
  <r>
    <x v="5"/>
    <s v="PT - LAMINA ESPUMA D-12.0"/>
    <s v="100.0X200.0X004.0"/>
    <s v="BLANCO"/>
    <n v="1.92"/>
    <x v="1"/>
  </r>
  <r>
    <x v="5"/>
    <s v="PT - LAMINA ESPUMA D-15.0"/>
    <s v="100.0X200.0X004.0"/>
    <s v="ROSADO"/>
    <n v="1.2"/>
    <x v="2"/>
  </r>
  <r>
    <x v="5"/>
    <s v="PT - LAMINA ESPUMA D-12.0"/>
    <s v="100.0X200.0X000.5"/>
    <s v="BLANCO"/>
    <n v="0.72"/>
    <x v="0"/>
  </r>
  <r>
    <x v="5"/>
    <s v="PT - LAMINA ESPUMA D-12.0"/>
    <s v="100.0X200.0X001.3"/>
    <s v="BLANCO"/>
    <n v="0.624"/>
    <x v="9"/>
  </r>
  <r>
    <x v="5"/>
    <s v="PT - LAMINA ESPUMA D-12.0"/>
    <s v="100.0X200.0X002.5"/>
    <s v="BLANCO"/>
    <n v="1.2"/>
    <x v="18"/>
  </r>
  <r>
    <x v="5"/>
    <s v="PT - LAMINA ESPUMA D-12.0"/>
    <s v="100.0X200.0X004.0"/>
    <s v="BLANCO"/>
    <n v="1.92"/>
    <x v="1"/>
  </r>
  <r>
    <x v="5"/>
    <s v="PT - LAMINA ESPUMA D-15.0"/>
    <s v="100.0X200.0X004.0"/>
    <s v="ROSADO"/>
    <n v="3.5999999999999996"/>
    <x v="2"/>
  </r>
  <r>
    <x v="5"/>
    <s v="PT - LAMINA ESPUMA D-20.0"/>
    <s v="100.0X200.0X006.0"/>
    <s v="NARANJA"/>
    <n v="2.4"/>
    <x v="12"/>
  </r>
  <r>
    <x v="5"/>
    <s v="PT - LAMINA ESPUMA D-26.0"/>
    <s v="100.0X200.0X007.0"/>
    <s v="NARANJA"/>
    <n v="7.28"/>
    <x v="34"/>
  </r>
  <r>
    <x v="5"/>
    <s v="PT - LAMINA ESPUMA D-12.0"/>
    <s v="100.0X200.0X004.0"/>
    <s v="BLANCO"/>
    <n v="0.96"/>
    <x v="1"/>
  </r>
  <r>
    <x v="5"/>
    <s v="PT - LAMINA ESPUMA D-12.0"/>
    <s v="100.0X200.0X000.5"/>
    <s v="BLANCO"/>
    <n v="1.2"/>
    <x v="0"/>
  </r>
  <r>
    <x v="5"/>
    <s v="PT - LAMINA ESPUMA D-12.0"/>
    <s v="100.0X200.0X001.3"/>
    <s v="BLANCO"/>
    <n v="3.12"/>
    <x v="9"/>
  </r>
  <r>
    <x v="5"/>
    <s v="PT - LAMINA ESPUMA D-20.0"/>
    <s v="100.0X200.0X000.9"/>
    <s v="NARANJA"/>
    <n v="0.72"/>
    <x v="25"/>
  </r>
  <r>
    <x v="5"/>
    <s v="PT - LAMINA ESPUMA D-12.0"/>
    <s v="100.0X200.0X004.0"/>
    <s v="BLANCO"/>
    <n v="4.8"/>
    <x v="1"/>
  </r>
  <r>
    <x v="5"/>
    <s v="PT - LAMINA ESPUMA D-20.0"/>
    <s v="100.0X200.0X004.0"/>
    <s v="NARANJA"/>
    <n v="3.2"/>
    <x v="11"/>
  </r>
  <r>
    <x v="5"/>
    <s v="PT - LAMINA ESPUMA D-20.0"/>
    <s v="100.0X200.0X006.0"/>
    <s v="NARANJA"/>
    <n v="4.8"/>
    <x v="12"/>
  </r>
  <r>
    <x v="5"/>
    <s v="PT - LAMINA ESPUMA D-23.0"/>
    <s v="100.0X200.0X006.0"/>
    <s v="NARANJA"/>
    <n v="8.2799999999999994"/>
    <x v="15"/>
  </r>
  <r>
    <x v="5"/>
    <s v="PT - LAMINA ESPUMA D-23.0"/>
    <s v="100.0X200.0X009.0"/>
    <s v="NARANJA"/>
    <n v="8.2799999999999994"/>
    <x v="5"/>
  </r>
  <r>
    <x v="5"/>
    <s v="PT - LAMINA ESPUMA D-26.0"/>
    <s v="100.0X200.0X006.5"/>
    <s v="NARANJA"/>
    <n v="3.38"/>
    <x v="23"/>
  </r>
  <r>
    <x v="5"/>
    <s v="PT - LAMINA ESPUMA D-12.0"/>
    <s v="100.0X200.0X004.0"/>
    <s v="BLANCO"/>
    <n v="3.84"/>
    <x v="1"/>
  </r>
  <r>
    <x v="5"/>
    <s v="PT - LAMINA ESPUMA D-15.0"/>
    <s v="100.0X200.0X002.8"/>
    <s v="ROSADO"/>
    <n v="1.68"/>
    <x v="19"/>
  </r>
  <r>
    <x v="5"/>
    <s v="PT - LAMINA ESPUMA D-20.0"/>
    <s v="100.0X200.0X006.0"/>
    <s v="NARANJA"/>
    <n v="2.4"/>
    <x v="12"/>
  </r>
  <r>
    <x v="5"/>
    <s v="PT - LAMINA ESPUMA D-26.0"/>
    <s v="100.0X200.0X006.5"/>
    <s v="NARANJA"/>
    <n v="3.38"/>
    <x v="23"/>
  </r>
  <r>
    <x v="5"/>
    <s v="PT - LAMINA ESPUMA D-20.0 ANTIESCARA"/>
    <s v="100.0X200.0X004.0"/>
    <s v="NARANJA"/>
    <n v="1.6"/>
    <x v="13"/>
  </r>
  <r>
    <x v="5"/>
    <s v="PT - LAMINA ESPUMA D-18.0"/>
    <s v="100.0X200.0X002.8"/>
    <s v="ROSADO"/>
    <n v="36.287999999999997"/>
    <x v="191"/>
  </r>
  <r>
    <x v="5"/>
    <s v="PT - LAMINA ESPUMA D-18.0"/>
    <s v="100.0X200.0X005.8"/>
    <s v="ROSADO"/>
    <n v="35.496000000000002"/>
    <x v="368"/>
  </r>
  <r>
    <x v="5"/>
    <s v="PT - LAMINA ESPUMA D-26.0 PENTA"/>
    <s v="100.0X200.0X007.0"/>
    <s v="GRIS"/>
    <n v="203.84"/>
    <x v="188"/>
  </r>
  <r>
    <x v="5"/>
    <s v="PT - LAMINA ESPUMA D-18.0"/>
    <s v="100.0X200.0X003.8"/>
    <s v="ROSADO"/>
    <n v="71.13600000000001"/>
    <x v="364"/>
  </r>
  <r>
    <x v="5"/>
    <s v="PT - LAMINA ESPUMA D-20.0"/>
    <s v="100.0X200.0X004.0"/>
    <s v="NARANJA"/>
    <n v="80"/>
    <x v="11"/>
  </r>
  <r>
    <x v="5"/>
    <s v="PT - LAMINA ESPUMA D-12.0"/>
    <s v="100.0X200.0X000.5"/>
    <s v="BLANCO"/>
    <n v="24"/>
    <x v="0"/>
  </r>
  <r>
    <x v="5"/>
    <s v="PT - LAMINA ESPUMA D-26.0 PENTA"/>
    <s v="100.0X200.0X002.8"/>
    <s v="GRIS"/>
    <n v="52.415999999999997"/>
    <x v="32"/>
  </r>
  <r>
    <x v="5"/>
    <s v="PT - LAMINA ESPUMA D-26.0 PENTA"/>
    <s v="100.0X200.0X004.0"/>
    <s v="GRIS"/>
    <n v="52"/>
    <x v="62"/>
  </r>
  <r>
    <x v="5"/>
    <s v="PT - LAMINA ESPUMA D-20.0"/>
    <s v="100.0X200.0X002.6"/>
    <s v="NARANJA"/>
    <n v="39.520000000000003"/>
    <x v="207"/>
  </r>
  <r>
    <x v="5"/>
    <s v="PT - LAMINA ESPUMA D-20.0"/>
    <s v="100.0X200.0X001.0"/>
    <s v="NARANJA"/>
    <n v="100"/>
    <x v="75"/>
  </r>
  <r>
    <x v="5"/>
    <s v="PT - LAMINA ESPUMA D-20.0"/>
    <s v="100.0X200.0X001.5"/>
    <s v="NARANJA"/>
    <n v="80.399999999999991"/>
    <x v="76"/>
  </r>
  <r>
    <x v="5"/>
    <s v="PT - LAMINA ESPUMA D-20.0"/>
    <s v="100.0X200.0X004.0"/>
    <s v="NARANJA"/>
    <n v="9.6000000000000014"/>
    <x v="11"/>
  </r>
  <r>
    <x v="5"/>
    <s v="PT - LAMINA ESPUMA D-23.0"/>
    <s v="100.0X200.0X004.3"/>
    <s v="NARANJA"/>
    <n v="1.978"/>
    <x v="14"/>
  </r>
  <r>
    <x v="5"/>
    <s v="PT - LAMINA ESPUMA D-12.0"/>
    <s v="100.0X200.0X000.8"/>
    <s v="BLANCO"/>
    <n v="3.84"/>
    <x v="8"/>
  </r>
  <r>
    <x v="5"/>
    <s v="PT - LAMINA ESPUMA D-12.0"/>
    <s v="100.0X200.0X001.3"/>
    <s v="BLANCO"/>
    <n v="4.68"/>
    <x v="9"/>
  </r>
  <r>
    <x v="5"/>
    <s v="PT - LAMINA ESPUMA D-20.0"/>
    <s v="100.0X200.0X004.0"/>
    <s v="NARANJA"/>
    <n v="3.2"/>
    <x v="11"/>
  </r>
  <r>
    <x v="5"/>
    <s v="PT - LAMINA ESPUMA D-26.0"/>
    <s v="100.0X200.0X007.0"/>
    <s v="NARANJA"/>
    <n v="10.92"/>
    <x v="34"/>
  </r>
  <r>
    <x v="5"/>
    <s v="PT - LAMINA ESPUMA D-12.0"/>
    <s v="100.0X200.0X000.5"/>
    <s v="BLANCO"/>
    <n v="0.36"/>
    <x v="0"/>
  </r>
  <r>
    <x v="5"/>
    <s v="PT - LAMINA ESPUMA D-20.0"/>
    <s v="100.0X200.0X000.9"/>
    <s v="NARANJA"/>
    <n v="0.72"/>
    <x v="25"/>
  </r>
  <r>
    <x v="5"/>
    <s v="PT - LAMINA ESPUMA D-15.0"/>
    <s v="100.0X200.0X006.0"/>
    <s v="ROSADO"/>
    <n v="1.8"/>
    <x v="21"/>
  </r>
  <r>
    <x v="5"/>
    <s v="PT - LAMINA ESPUMA D-20.0"/>
    <s v="100.0X200.0X000.9"/>
    <s v="NARANJA"/>
    <n v="1.08"/>
    <x v="25"/>
  </r>
  <r>
    <x v="5"/>
    <s v="PT - LAMINA ESPUMA D-26.0"/>
    <s v="100.0X200.0X006.5"/>
    <s v="NARANJA"/>
    <n v="3.38"/>
    <x v="23"/>
  </r>
  <r>
    <x v="5"/>
    <s v="PT - LAMINA ESPUMA D-26.0"/>
    <s v="100.0X200.0X007.0"/>
    <s v="NARANJA"/>
    <n v="3.64"/>
    <x v="34"/>
  </r>
  <r>
    <x v="5"/>
    <s v="PT - LAMINA ESPUMA D-26.0 PENTA"/>
    <s v="100.0X200.0X007.0"/>
    <s v="GRIS"/>
    <n v="3.64"/>
    <x v="188"/>
  </r>
  <r>
    <x v="5"/>
    <s v="PT - LAMINA ESPUMA D-15.0"/>
    <s v="100.0X200.0X001.8"/>
    <s v="ROSADO"/>
    <n v="7.0200000000000005"/>
    <x v="28"/>
  </r>
  <r>
    <x v="5"/>
    <s v="PT - LAMINA ESPUMA D-23.0"/>
    <s v="100.0X190.0X007.0"/>
    <s v="NARANJA"/>
    <n v="85.652000000000001"/>
    <x v="369"/>
  </r>
  <r>
    <x v="5"/>
    <s v="PT - LAMINA ESPUMA D-26.0"/>
    <s v="100.0X190.0X004.0"/>
    <s v="NARANJA"/>
    <n v="98.8"/>
    <x v="370"/>
  </r>
  <r>
    <x v="5"/>
    <s v="PT - LAMINA ESPUMA D-26.0"/>
    <s v="100.0X190.0X007.0"/>
    <s v="NARANJA"/>
    <n v="96.824000000000012"/>
    <x v="371"/>
  </r>
  <r>
    <x v="5"/>
    <s v="PT - LAMINA ESPUMA D-20.0"/>
    <s v="100.0X200.0X001.0"/>
    <s v="NARANJA"/>
    <n v="20"/>
    <x v="75"/>
  </r>
  <r>
    <x v="5"/>
    <s v="PT - LAMINA ESPUMA D-23.0"/>
    <s v="140.0X190.0X004.5"/>
    <s v="NARANJA"/>
    <n v="60.568199999999997"/>
    <x v="124"/>
  </r>
  <r>
    <x v="5"/>
    <s v="PT - LAMINA ESPUMA D-23.0"/>
    <s v="120.0X190.0X015.5"/>
    <s v="NARANJA"/>
    <n v="48.769199999999998"/>
    <x v="148"/>
  </r>
  <r>
    <x v="5"/>
    <s v="PT - LAMINA ESPUMA D-12.0"/>
    <s v="100.0X200.0X000.8"/>
    <s v="BLANCO"/>
    <n v="1.536"/>
    <x v="8"/>
  </r>
  <r>
    <x v="5"/>
    <s v="PT - LAMINA ESPUMA D-12.0"/>
    <s v="100.0X200.0X001.3"/>
    <s v="BLANCO"/>
    <n v="1.248"/>
    <x v="9"/>
  </r>
  <r>
    <x v="5"/>
    <s v="PT - LAMINA ESPUMA D-15.0"/>
    <s v="100.0X200.0X006.0"/>
    <s v="ROSADO"/>
    <n v="3.6"/>
    <x v="21"/>
  </r>
  <r>
    <x v="5"/>
    <s v="PT - LAMINA ESPUMA D-26.0"/>
    <s v="100.0X200.0X003.0"/>
    <s v="NARANJA"/>
    <n v="3.12"/>
    <x v="6"/>
  </r>
  <r>
    <x v="5"/>
    <s v="PT - LAMINA ESPUMA D-26.0"/>
    <s v="100.0X200.0X007.0"/>
    <s v="NARANJA"/>
    <n v="3.64"/>
    <x v="34"/>
  </r>
  <r>
    <x v="5"/>
    <s v="PT - LAMINA ESPUMA D-26.0 PENTA"/>
    <s v="100.0X200.0X004.5"/>
    <s v="GRIS"/>
    <n v="4.68"/>
    <x v="96"/>
  </r>
  <r>
    <x v="5"/>
    <s v="PT - LAMINA ESPUMA D-26.0"/>
    <s v="100.0X200.0X006.5"/>
    <s v="NARANJA"/>
    <n v="27.04"/>
    <x v="23"/>
  </r>
  <r>
    <x v="5"/>
    <s v="PT - LAMINA ESPUMA D-26.0 PENTA"/>
    <s v="100.0X200.0X007.0"/>
    <s v="GRIS"/>
    <n v="29.12"/>
    <x v="188"/>
  </r>
  <r>
    <x v="5"/>
    <s v="PT - LAMINA CASATA D-90.0"/>
    <s v="100.0X200.0X003.0"/>
    <m/>
    <n v="270"/>
    <x v="268"/>
  </r>
  <r>
    <x v="5"/>
    <s v="PT - LAMINA ESPUMA D-12.0"/>
    <s v="100.0X200.0X001.3"/>
    <s v="BLANCO"/>
    <n v="0.312"/>
    <x v="9"/>
  </r>
  <r>
    <x v="5"/>
    <s v="PT - LAMINA ESPUMA D-26.0"/>
    <s v="100.0X200.0X004.5"/>
    <s v="NARANJA"/>
    <n v="2.34"/>
    <x v="16"/>
  </r>
  <r>
    <x v="5"/>
    <s v="PT - LAMINA ESPUMA D-26.0 PENTA"/>
    <s v="100.0X200.0X007.0"/>
    <s v="GRIS"/>
    <n v="152.88"/>
    <x v="188"/>
  </r>
  <r>
    <x v="5"/>
    <s v="PT - LAMINA ESPUMA D-20.0"/>
    <s v="100.0X200.0X005.8"/>
    <s v="NARANJA"/>
    <n v="39.44"/>
    <x v="342"/>
  </r>
  <r>
    <x v="5"/>
    <s v="PT - LAMINA ESPUMA D-12.0"/>
    <s v="100.0X200.0X000.8"/>
    <s v="BLANCO"/>
    <n v="2.88"/>
    <x v="8"/>
  </r>
  <r>
    <x v="5"/>
    <s v="PT - LAMINA ESPUMA D-20.0"/>
    <s v="100.0X200.0X006.0"/>
    <s v="NARANJA"/>
    <n v="4.8"/>
    <x v="12"/>
  </r>
  <r>
    <x v="5"/>
    <s v="PT - LAMINA ESPUMA D-26.0"/>
    <s v="100.0X200.0X006.5"/>
    <s v="NARANJA"/>
    <n v="16.899999999999999"/>
    <x v="23"/>
  </r>
  <r>
    <x v="5"/>
    <s v="PT - LAMINA ESPUMA D-26.0 PENTA"/>
    <s v="100.0X200.0X004.5"/>
    <s v="GRIS"/>
    <n v="4.68"/>
    <x v="96"/>
  </r>
  <r>
    <x v="5"/>
    <s v="PT - LAMINA ESPUMA D-12.0"/>
    <s v="100.0X200.0X001.0"/>
    <s v="BLANCO"/>
    <n v="24"/>
    <x v="129"/>
  </r>
  <r>
    <x v="5"/>
    <s v="PT - LAMINA ESPUMA D-15.0"/>
    <s v="100.0X200.0X004.5"/>
    <s v="ROSADO"/>
    <n v="29.700000000000003"/>
    <x v="3"/>
  </r>
  <r>
    <x v="5"/>
    <s v="PT - LAMINA ESPUMA D-15.0"/>
    <s v="100.0X200.0X006.5"/>
    <s v="ROSADO"/>
    <n v="58.5"/>
    <x v="372"/>
  </r>
  <r>
    <x v="5"/>
    <s v="PT - LAMINA ESPUMA D-23.0"/>
    <s v="100.0X200.0X003.0"/>
    <s v="NARANJA"/>
    <n v="45.54"/>
    <x v="40"/>
  </r>
  <r>
    <x v="5"/>
    <s v="PT - LAMINA ESPUMA D-23.0"/>
    <s v="100.0X200.0X004.5"/>
    <s v="NARANJA"/>
    <n v="45.54"/>
    <x v="4"/>
  </r>
  <r>
    <x v="5"/>
    <s v="PT - LAMINA ESPUMA D-23.0"/>
    <s v="100.0X200.0X006.5"/>
    <s v="NARANJA"/>
    <n v="89.7"/>
    <x v="130"/>
  </r>
  <r>
    <x v="5"/>
    <s v="PT - LAMINA ESPUMA D-23.0"/>
    <s v="100.0X200.0X007.5"/>
    <s v="NARANJA"/>
    <n v="89.7"/>
    <x v="258"/>
  </r>
  <r>
    <x v="5"/>
    <s v="PT - LAMINA ESPUMA D-26.0 PENTA"/>
    <s v="100.0X200.0X004.5"/>
    <s v="GRIS"/>
    <n v="51.48"/>
    <x v="96"/>
  </r>
  <r>
    <x v="5"/>
    <s v="PT - LAMINA ESPUMA D-20.0"/>
    <s v="100.0X200.0X004.0"/>
    <s v="NARANJA"/>
    <n v="3.2"/>
    <x v="11"/>
  </r>
  <r>
    <x v="5"/>
    <s v="PT - LAMINA ESPUMA D-20.0"/>
    <s v="100.0X200.0X006.0"/>
    <s v="NARANJA"/>
    <n v="9.6"/>
    <x v="12"/>
  </r>
  <r>
    <x v="5"/>
    <s v="PT - LAMINA ESPUMA D-23.0"/>
    <s v="100.0X200.0X009.0"/>
    <s v="NARANJA"/>
    <n v="8.2799999999999994"/>
    <x v="5"/>
  </r>
  <r>
    <x v="5"/>
    <s v="PT - LAMINA ESPUMA D-12.0"/>
    <s v="100.0X200.0X004.0"/>
    <s v="BLANCO"/>
    <n v="48"/>
    <x v="1"/>
  </r>
  <r>
    <x v="5"/>
    <s v="PT - LAMINA ESPUMA D-12.0"/>
    <s v="100.0X200.0X006.0"/>
    <s v="BLANCO"/>
    <n v="73.44"/>
    <x v="373"/>
  </r>
  <r>
    <x v="5"/>
    <s v="PT - LAMINA ESPUMA D-12.0"/>
    <s v="100.0X200.0X000.8"/>
    <s v="BLANCO"/>
    <n v="0.96"/>
    <x v="8"/>
  </r>
  <r>
    <x v="5"/>
    <s v="PT - LAMINA ESPUMA D-12.0"/>
    <s v="100.0X200.0X004.0"/>
    <s v="BLANCO"/>
    <n v="0.96"/>
    <x v="1"/>
  </r>
  <r>
    <x v="5"/>
    <s v="PT - LAMINA ESPUMA D-15.0"/>
    <s v="100.0X200.0X004.0"/>
    <s v="ROSADO"/>
    <n v="3.5999999999999996"/>
    <x v="2"/>
  </r>
  <r>
    <x v="5"/>
    <s v="PT - LAMINA ESPUMA D-20.0"/>
    <s v="100.0X200.0X004.0"/>
    <s v="NARANJA"/>
    <n v="19.200000000000003"/>
    <x v="11"/>
  </r>
  <r>
    <x v="5"/>
    <s v="PT - LAMINA ESPUMA D-20.0"/>
    <s v="100.0X200.0X006.0"/>
    <s v="NARANJA"/>
    <n v="16.8"/>
    <x v="12"/>
  </r>
  <r>
    <x v="5"/>
    <s v="PT - LAMINA ESPUMA D-23.0"/>
    <s v="100.0X200.0X004.3"/>
    <s v="NARANJA"/>
    <n v="1.978"/>
    <x v="14"/>
  </r>
  <r>
    <x v="5"/>
    <s v="PT - LAMINA ESPUMA D-23.0"/>
    <s v="100.0X200.0X006.0"/>
    <s v="NARANJA"/>
    <n v="11.04"/>
    <x v="15"/>
  </r>
  <r>
    <x v="5"/>
    <s v="PT - LAMINA ESPUMA D-23.0"/>
    <s v="100.0X200.0X009.0"/>
    <s v="NARANJA"/>
    <n v="16.559999999999999"/>
    <x v="5"/>
  </r>
  <r>
    <x v="5"/>
    <s v="PT - LAMINA ESPUMA D-20.0"/>
    <s v="100.0X200.0X000.9"/>
    <s v="NARANJA"/>
    <n v="0.72"/>
    <x v="25"/>
  </r>
  <r>
    <x v="5"/>
    <s v="PT - LAMINA ESPUMA D-26.0"/>
    <s v="100.0X200.0X006.5"/>
    <s v="NARANJA"/>
    <n v="10.14"/>
    <x v="23"/>
  </r>
  <r>
    <x v="5"/>
    <s v="PT - LAMINA ESPUMA D-20.0"/>
    <s v="100.0X200.0X006.0"/>
    <s v="NARANJA"/>
    <n v="14.399999999999999"/>
    <x v="12"/>
  </r>
  <r>
    <x v="5"/>
    <s v="PT - LAMINA ESPUMA D-20.0"/>
    <s v="100.0X200.0X000.9"/>
    <s v="NARANJA"/>
    <n v="1.7999999999999998"/>
    <x v="25"/>
  </r>
  <r>
    <x v="5"/>
    <s v="PT - LAMINA ESPUMA D-12.0"/>
    <s v="100.0X200.0X000.8"/>
    <s v="BLANCO"/>
    <n v="0.76800000000000002"/>
    <x v="8"/>
  </r>
  <r>
    <x v="5"/>
    <s v="PT - LAMINA ESPUMA D-26.0 PENTA"/>
    <s v="100.0X200.0X004.5"/>
    <s v="GRIS"/>
    <n v="4.68"/>
    <x v="96"/>
  </r>
  <r>
    <x v="5"/>
    <s v="PT - LAMINA ESPUMA D-15.0"/>
    <s v="100.0X200.0X001.8"/>
    <s v="ROSADO"/>
    <n v="5.4"/>
    <x v="28"/>
  </r>
  <r>
    <x v="5"/>
    <s v="PT - LAMINA ESPUMA D-15.0"/>
    <s v="100.0X200.0X002.8"/>
    <s v="ROSADO"/>
    <n v="2.52"/>
    <x v="19"/>
  </r>
  <r>
    <x v="5"/>
    <s v="PT - LAMINA ESPUMA D-26.0"/>
    <s v="100.0X200.0X003.0"/>
    <s v="NARANJA"/>
    <n v="4.68"/>
    <x v="6"/>
  </r>
  <r>
    <x v="5"/>
    <s v="PT - LAMINA ESPUMA D-26.0 PENTA"/>
    <s v="100.0X200.0X004.5"/>
    <s v="GRIS"/>
    <n v="4.68"/>
    <x v="96"/>
  </r>
  <r>
    <x v="5"/>
    <s v="PT - LAMINA ESPUMA D-20.0"/>
    <s v="100.0X200.0X000.9"/>
    <s v="NARANJA"/>
    <n v="3.5999999999999996"/>
    <x v="25"/>
  </r>
  <r>
    <x v="5"/>
    <s v="PT - LAMINA ESPUMA D-12.0"/>
    <s v="100.0X200.0X000.8"/>
    <s v="BLANCO"/>
    <n v="2.3040000000000003"/>
    <x v="8"/>
  </r>
  <r>
    <x v="5"/>
    <s v="PT - LAMINA ESPUMA D-12.0"/>
    <s v="100.0X200.0X001.3"/>
    <s v="BLANCO"/>
    <n v="1.248"/>
    <x v="9"/>
  </r>
  <r>
    <x v="5"/>
    <s v="PT - LAMINA ESPUMA D-15.0"/>
    <s v="100.0X200.0X002.8"/>
    <s v="ROSADO"/>
    <n v="3.36"/>
    <x v="19"/>
  </r>
  <r>
    <x v="5"/>
    <s v="PT - LAMINA ESPUMA D-20.0"/>
    <s v="100.0X200.0X004.0"/>
    <s v="NARANJA"/>
    <n v="1.6"/>
    <x v="11"/>
  </r>
  <r>
    <x v="5"/>
    <s v="PT - LAMINA ESPUMA D-26.0"/>
    <s v="100.0X200.0X006.5"/>
    <s v="NARANJA"/>
    <n v="10.14"/>
    <x v="23"/>
  </r>
  <r>
    <x v="5"/>
    <s v="PT - LAMINA ESPUMA D-12.0"/>
    <s v="100.0X200.0X000.8"/>
    <s v="BLANCO"/>
    <n v="3.84"/>
    <x v="8"/>
  </r>
  <r>
    <x v="5"/>
    <s v="PT - LAMINA ESPUMA D-12.0"/>
    <s v="100.0X200.0X000.8"/>
    <s v="BLANCO"/>
    <n v="1.536"/>
    <x v="8"/>
  </r>
  <r>
    <x v="5"/>
    <s v="PT - LAMINA ESPUMA D-26.0"/>
    <s v="100.0X200.0X006.5"/>
    <s v="NARANJA"/>
    <n v="16.899999999999999"/>
    <x v="23"/>
  </r>
  <r>
    <x v="5"/>
    <s v="PT - LAMINA ESPUMA D-26.0"/>
    <s v="100.0X200.0X006.5"/>
    <s v="NARANJA"/>
    <n v="10.14"/>
    <x v="23"/>
  </r>
  <r>
    <x v="5"/>
    <s v="PT - LAMINA ESPUMA D-12.0"/>
    <s v="100.0X200.0X001.5"/>
    <s v="BLANCO"/>
    <n v="241.2"/>
    <x v="72"/>
  </r>
  <r>
    <x v="5"/>
    <s v="PT - LAMINA ESPUMA D-26.0"/>
    <s v="150.0X200.0X001.6"/>
    <s v="GRIS"/>
    <n v="1.248"/>
    <x v="374"/>
  </r>
  <r>
    <x v="5"/>
    <s v="PT - LAMINA ESPUMA D-26.0"/>
    <s v="150.0X200.0X001.7"/>
    <s v="GRIS"/>
    <n v="1.3260000000000001"/>
    <x v="95"/>
  </r>
  <r>
    <x v="5"/>
    <s v="PT - LAMINA ESPUMA D-23.0"/>
    <s v="150.0X200.0X001.3"/>
    <s v="GRIS CLARO"/>
    <n v="255.64500000000001"/>
    <x v="70"/>
  </r>
  <r>
    <x v="5"/>
    <s v="PT - LAMINA ESPUMA D-20.0 ANTIESCARA"/>
    <s v="100.0X200.0X004.0"/>
    <s v="GRIS"/>
    <n v="1.6"/>
    <x v="348"/>
  </r>
  <r>
    <x v="5"/>
    <s v="PT - LAMINA ESPUMA D-26.0"/>
    <s v="100.0X200.0X004.5"/>
    <s v="NARANJA"/>
    <n v="51.48"/>
    <x v="16"/>
  </r>
  <r>
    <x v="5"/>
    <s v="PT - LAMINA ESPUMA D-26.0"/>
    <s v="100.0X200.0X007.0"/>
    <s v="NARANJA"/>
    <n v="50.96"/>
    <x v="34"/>
  </r>
  <r>
    <x v="5"/>
    <s v="PT - LAMINA ESPUMA D-26.0"/>
    <s v="100.0X200.0X010.0"/>
    <s v="NARANJA"/>
    <n v="52"/>
    <x v="94"/>
  </r>
  <r>
    <x v="5"/>
    <s v="PT - LAMINA ESPUMA D-18.0"/>
    <s v="100.0X200.0X004.0"/>
    <s v="ROSADO"/>
    <n v="72"/>
    <x v="74"/>
  </r>
  <r>
    <x v="5"/>
    <s v="PT - LAMINA ESPUMA D-26.0"/>
    <s v="100.0X200.0X005.0"/>
    <s v="NARANJA"/>
    <n v="52"/>
    <x v="60"/>
  </r>
  <r>
    <x v="5"/>
    <s v="PT - LAMINA ESPUMA D-26.0"/>
    <s v="100.0X200.0X009.0"/>
    <s v="NARANJA"/>
    <n v="51.48"/>
    <x v="7"/>
  </r>
  <r>
    <x v="5"/>
    <s v="PT - LAMINA ESPUMA D-26.0 PENTA"/>
    <s v="100.0X200.0X005.0"/>
    <s v="GRIS"/>
    <n v="52"/>
    <x v="81"/>
  </r>
  <r>
    <x v="5"/>
    <s v="PT - LAMINA ESPUMA D-26.0"/>
    <s v="100.0X200.0X003.0"/>
    <s v="NARANJA"/>
    <n v="1.56"/>
    <x v="6"/>
  </r>
  <r>
    <x v="5"/>
    <s v="PT - LAMINA ESPUMA D-23.0"/>
    <s v="100.0X200.0X012.0"/>
    <s v="NARANJA"/>
    <n v="11.04"/>
    <x v="162"/>
  </r>
  <r>
    <x v="5"/>
    <s v="PT - LAMINA ESPUMA D-26.0"/>
    <s v="100.0X200.0X005.8"/>
    <s v="NARANJA"/>
    <n v="256.36"/>
    <x v="257"/>
  </r>
  <r>
    <x v="5"/>
    <s v="PT - LAMINA ESPUMA D-26.0"/>
    <s v="100.0X200.0X004.5"/>
    <s v="NARANJA"/>
    <n v="102.96"/>
    <x v="16"/>
  </r>
  <r>
    <x v="5"/>
    <s v="PT - LAMINA ESPUMA D-26.0"/>
    <s v="100.0X200.0X004.5"/>
    <s v="NARANJA"/>
    <n v="102.96"/>
    <x v="16"/>
  </r>
  <r>
    <x v="5"/>
    <s v="PT - LAMINA ESPUMA D-15.0"/>
    <s v="100.0X200.0X004.5"/>
    <s v="ROSADO"/>
    <n v="29.700000000000003"/>
    <x v="3"/>
  </r>
  <r>
    <x v="5"/>
    <s v="PT - LAMINA ESPUMA D-20.0"/>
    <s v="100.0X200.0X004.5"/>
    <s v="NARANJA"/>
    <n v="39.6"/>
    <x v="56"/>
  </r>
  <r>
    <x v="5"/>
    <s v="PT - LAMINA ESPUMA D-20.0"/>
    <s v="100.0X200.0X006.2"/>
    <s v="NARANJA"/>
    <n v="39.68"/>
    <x v="375"/>
  </r>
  <r>
    <x v="5"/>
    <s v="PT - LAMINA ESPUMA D-23.0"/>
    <s v="100.0X200.0X007.0"/>
    <s v="NARANJA"/>
    <n v="45.080000000000005"/>
    <x v="184"/>
  </r>
  <r>
    <x v="5"/>
    <s v="PT - LAMINA ESPUMA D-23.0"/>
    <s v="100.0X200.0X009.0"/>
    <s v="NARANJA"/>
    <n v="45.54"/>
    <x v="5"/>
  </r>
  <r>
    <x v="5"/>
    <s v="PT - LAMINA ESPUMA D-23.0"/>
    <s v="100.0X200.0X002.0"/>
    <s v="NARANJA"/>
    <n v="92"/>
    <x v="39"/>
  </r>
  <r>
    <x v="5"/>
    <s v="PT - LAMINA ESPUMA D-23.0"/>
    <s v="100.0X200.0X003.0"/>
    <s v="NARANJA"/>
    <n v="136.61999999999998"/>
    <x v="40"/>
  </r>
  <r>
    <x v="5"/>
    <s v="PT - LAMINA ESPUMA D-23.0"/>
    <s v="100.0X200.0X005.0"/>
    <s v="NARANJA"/>
    <n v="92"/>
    <x v="41"/>
  </r>
  <r>
    <x v="5"/>
    <s v="PT - LAMINA ESPUMA D-26.0"/>
    <s v="100.0X200.0X005.0"/>
    <s v="NARANJA"/>
    <n v="156"/>
    <x v="60"/>
  </r>
  <r>
    <x v="5"/>
    <s v="PT - LAMINA ESPUMA D-26.0"/>
    <s v="100.0X200.0X008.0"/>
    <s v="NARANJA"/>
    <n v="149.76"/>
    <x v="104"/>
  </r>
  <r>
    <x v="5"/>
    <s v="PT - LAMINA ESPUMA D-26.0"/>
    <s v="100.0X200.0X013.0"/>
    <s v="NARANJA"/>
    <n v="47.32"/>
    <x v="293"/>
  </r>
  <r>
    <x v="5"/>
    <s v="PT - LAMINA ESPUMA D-26.0"/>
    <s v="100.0X200.0X015.0"/>
    <s v="NARANJA"/>
    <n v="46.8"/>
    <x v="267"/>
  </r>
  <r>
    <x v="5"/>
    <s v="PT - LAMINA ESPUMA D-12.0"/>
    <s v="100.0X200.0X000.8"/>
    <s v="BLANCO"/>
    <n v="0.192"/>
    <x v="8"/>
  </r>
  <r>
    <x v="5"/>
    <s v="PT - LAMINA ESPUMA D-26.0"/>
    <s v="100.0X200.0X006.5"/>
    <s v="NARANJA"/>
    <n v="3.38"/>
    <x v="23"/>
  </r>
  <r>
    <x v="5"/>
    <s v="PT - LAMINA ESPUMA D-15.0"/>
    <s v="100.0X200.0X004.0"/>
    <s v="ROSADO"/>
    <n v="1.2"/>
    <x v="2"/>
  </r>
  <r>
    <x v="5"/>
    <s v="PT - LAMINA ESPUMA D-26.0"/>
    <s v="100.0X200.0X006.5"/>
    <s v="NARANJA"/>
    <n v="10.14"/>
    <x v="23"/>
  </r>
  <r>
    <x v="5"/>
    <s v="PT - LAMINA ESPUMA D-12.0"/>
    <s v="100.0X200.0X000.8"/>
    <s v="BLANCO"/>
    <n v="0.76800000000000002"/>
    <x v="8"/>
  </r>
  <r>
    <x v="5"/>
    <s v="PT - LAMINA ESPUMA D-26.0"/>
    <s v="100.0X200.0X006.5"/>
    <s v="NARANJA"/>
    <n v="3.38"/>
    <x v="23"/>
  </r>
  <r>
    <x v="5"/>
    <s v="PT - LAMINA ESPUMA D-12.0"/>
    <s v="100.0X200.0X002.5"/>
    <s v="BLANCO"/>
    <n v="0.6"/>
    <x v="18"/>
  </r>
  <r>
    <x v="5"/>
    <s v="PT - LAMINA ESPUMA D-15.0"/>
    <s v="100.0X200.0X002.8"/>
    <s v="ROSADO"/>
    <n v="6.72"/>
    <x v="19"/>
  </r>
  <r>
    <x v="5"/>
    <s v="PT - LAMINA ESPUMA D-26.0"/>
    <s v="100.0X200.0X005.0"/>
    <s v="NARANJA"/>
    <n v="208"/>
    <x v="60"/>
  </r>
  <r>
    <x v="5"/>
    <s v="PT - LAMINA ESPUMA D-12.0"/>
    <s v="100.0X200.0X004.0"/>
    <s v="BLANCO"/>
    <n v="0.96"/>
    <x v="1"/>
  </r>
  <r>
    <x v="5"/>
    <s v="PT - LAMINA ESPUMA D-23.0"/>
    <s v="100.0X200.0X009.0"/>
    <s v="NARANJA"/>
    <n v="45.54"/>
    <x v="5"/>
  </r>
  <r>
    <x v="5"/>
    <s v="PT - LAMINA ESPUMA D-15.0"/>
    <s v="100.0X200.0X003.0"/>
    <s v="ROSADO"/>
    <n v="29.7"/>
    <x v="109"/>
  </r>
  <r>
    <x v="5"/>
    <s v="PT - LAMINA ESPUMA D-26.0"/>
    <s v="100.0X200.0X007.0"/>
    <s v="NARANJA"/>
    <n v="3.64"/>
    <x v="34"/>
  </r>
  <r>
    <x v="5"/>
    <s v="PT - LAMINA ESPUMA D-12.0"/>
    <s v="100.0X200.0X000.8"/>
    <s v="BLANCO"/>
    <n v="0.38400000000000001"/>
    <x v="8"/>
  </r>
  <r>
    <x v="5"/>
    <s v="PT - LAMINA ESPUMA D-26.0"/>
    <s v="100.0X200.0X007.0"/>
    <s v="NARANJA"/>
    <n v="14.56"/>
    <x v="34"/>
  </r>
  <r>
    <x v="5"/>
    <s v="PT - LAMINA ESPUMA D-26.0"/>
    <s v="100.0X200.0X004.5"/>
    <s v="NARANJA"/>
    <n v="2.34"/>
    <x v="16"/>
  </r>
  <r>
    <x v="5"/>
    <s v="PT - LAMINA ESPUMA D-55.0 VISCOELASTICA"/>
    <s v="214.0X214.0X002.0"/>
    <s v="BLANCO"/>
    <n v="15.1128"/>
    <x v="376"/>
  </r>
  <r>
    <x v="5"/>
    <s v="PT - LAMINA ESPUMA D-26.0"/>
    <s v="100.0X200.0X005.0"/>
    <s v="ROSADO"/>
    <n v="104"/>
    <x v="351"/>
  </r>
  <r>
    <x v="5"/>
    <s v="PT - LAMINA ESPUMA D-26.0"/>
    <s v="100.0X200.0X010.0"/>
    <s v="ROSADO"/>
    <n v="52"/>
    <x v="352"/>
  </r>
  <r>
    <x v="5"/>
    <s v="PT - LAMINA ESPUMA D-26.0"/>
    <s v="100.0X200.0X010.0"/>
    <s v="ROSADO"/>
    <n v="52"/>
    <x v="352"/>
  </r>
  <r>
    <x v="5"/>
    <s v="PT - LAMINA ESPUMA D-26.0"/>
    <s v="100.0X200.0X005.0"/>
    <s v="ROSADO"/>
    <n v="104"/>
    <x v="351"/>
  </r>
  <r>
    <x v="5"/>
    <s v="PT - LAMINA ESPUMA D-26.0"/>
    <s v="100.0X200.0X005.0"/>
    <s v="ROSADO"/>
    <n v="-104"/>
    <x v="351"/>
  </r>
  <r>
    <x v="5"/>
    <s v="PT - LAMINA ESPUMA D-26.0"/>
    <s v="100.0X200.0X010.0"/>
    <s v="ROSADO"/>
    <n v="-52"/>
    <x v="352"/>
  </r>
  <r>
    <x v="6"/>
    <s v="PT - LAMINA ESPUMA D-12.0"/>
    <s v="100.0X200.0X000.8"/>
    <s v="BLANCO"/>
    <n v="1.1520000000000001"/>
    <x v="8"/>
  </r>
  <r>
    <x v="6"/>
    <s v="PT - LAMINA ESPUMA D-12.0"/>
    <s v="100.0X200.0X001.3"/>
    <s v="BLANCO"/>
    <n v="0.624"/>
    <x v="9"/>
  </r>
  <r>
    <x v="6"/>
    <s v="PT - LAMINA ESPUMA D-12.0"/>
    <s v="100.0X200.0X004.0"/>
    <s v="BLANCO"/>
    <n v="1.92"/>
    <x v="1"/>
  </r>
  <r>
    <x v="6"/>
    <s v="PT - LAMINA ESPUMA D-20.0"/>
    <s v="100.0X200.0X006.0"/>
    <s v="NARANJA"/>
    <n v="2.4"/>
    <x v="12"/>
  </r>
  <r>
    <x v="6"/>
    <s v="PT - LAMINA ESPUMA D-26.0"/>
    <s v="100.0X200.0X007.0"/>
    <s v="NARANJA"/>
    <n v="10.92"/>
    <x v="34"/>
  </r>
  <r>
    <x v="6"/>
    <s v="PT - LAMINA ESPUMA D-20.0 ANTIESCARA"/>
    <s v="100.0X200.0X004.0"/>
    <s v="GRIS"/>
    <n v="1.6"/>
    <x v="348"/>
  </r>
  <r>
    <x v="6"/>
    <s v="PT - LAMINA ESPUMA D-12.0"/>
    <s v="100.0X200.0X000.8"/>
    <s v="BLANCO"/>
    <n v="0.192"/>
    <x v="8"/>
  </r>
  <r>
    <x v="6"/>
    <s v="PT - LAMINA ESPUMA D-20.0"/>
    <s v="100.0X200.0X004.0"/>
    <s v="NARANJA"/>
    <n v="3.2"/>
    <x v="11"/>
  </r>
  <r>
    <x v="6"/>
    <s v="PT - LAMINA ESPUMA D-26.0"/>
    <s v="100.0X200.0X007.0"/>
    <s v="NARANJA"/>
    <n v="3.64"/>
    <x v="34"/>
  </r>
  <r>
    <x v="6"/>
    <s v="PT - LAMINA ESPUMA D-12.0"/>
    <s v="100.0X200.0X004.0"/>
    <s v="BLANCO"/>
    <n v="0.96"/>
    <x v="1"/>
  </r>
  <r>
    <x v="6"/>
    <s v="PT - LAMINA ESPUMA D-23.0"/>
    <s v="100.0X200.0X004.3"/>
    <s v="NARANJA"/>
    <n v="1.978"/>
    <x v="14"/>
  </r>
  <r>
    <x v="6"/>
    <s v="PT - LAMINA ESPUMA D-12.0"/>
    <s v="100.0X200.0X004.0"/>
    <s v="BLANCO"/>
    <n v="0.96"/>
    <x v="1"/>
  </r>
  <r>
    <x v="6"/>
    <s v="PT - LAMINA ESPUMA D-15.0"/>
    <s v="100.0X200.0X001.8"/>
    <s v="ROSADO"/>
    <n v="0.54"/>
    <x v="28"/>
  </r>
  <r>
    <x v="6"/>
    <s v="PT - LAMINA ESPUMA D-15.0"/>
    <s v="100.0X200.0X004.0"/>
    <s v="ROSADO"/>
    <n v="1.2"/>
    <x v="2"/>
  </r>
  <r>
    <x v="6"/>
    <s v="PT - LAMINA ESPUMA D-26.0 PENTA"/>
    <s v="100.0X200.0X007.0"/>
    <s v="GRIS"/>
    <n v="3.64"/>
    <x v="188"/>
  </r>
  <r>
    <x v="6"/>
    <s v="PT - LAMINA ESPUMA D-26.0"/>
    <s v="100.0X200.0X004.5"/>
    <s v="NARANJA"/>
    <n v="2.34"/>
    <x v="16"/>
  </r>
  <r>
    <x v="6"/>
    <s v="PT - LAMINA ESPUMA D-26.0"/>
    <s v="100.0X200.0X007.0"/>
    <s v="NARANJA"/>
    <n v="25.48"/>
    <x v="34"/>
  </r>
  <r>
    <x v="6"/>
    <s v="PT - LAMINA ESPUMA D-26.0"/>
    <s v="100.0X200.0X009.0"/>
    <s v="NARANJA"/>
    <n v="4.68"/>
    <x v="7"/>
  </r>
  <r>
    <x v="6"/>
    <s v="PT - LAMINA ESPUMA D-26.0"/>
    <s v="100.0X200.0X012.0"/>
    <s v="NARANJA"/>
    <n v="6.24"/>
    <x v="43"/>
  </r>
  <r>
    <x v="6"/>
    <s v="PT - LAMINA ESPUMA D-12.0"/>
    <s v="100.0X200.0X001.3"/>
    <s v="BLANCO"/>
    <n v="1.248"/>
    <x v="9"/>
  </r>
  <r>
    <x v="6"/>
    <s v="PT - LAMINA ESPUMA D-12.0"/>
    <s v="100.0X200.0X004.0"/>
    <s v="BLANCO"/>
    <n v="0.96"/>
    <x v="1"/>
  </r>
  <r>
    <x v="6"/>
    <s v="PT - LAMINA ESPUMA D-23.0"/>
    <s v="100.0X200.0X009.0"/>
    <s v="NARANJA"/>
    <n v="4.1399999999999997"/>
    <x v="5"/>
  </r>
  <r>
    <x v="6"/>
    <s v="PT - LAMINA ESPUMA D-12.0"/>
    <s v="100.0X200.0X000.5"/>
    <s v="BLANCO"/>
    <n v="0.72"/>
    <x v="0"/>
  </r>
  <r>
    <x v="6"/>
    <s v="PT - LAMINA ESPUMA D-12.0"/>
    <s v="100.0X200.0X000.8"/>
    <s v="BLANCO"/>
    <n v="1.1520000000000001"/>
    <x v="8"/>
  </r>
  <r>
    <x v="6"/>
    <s v="PT - LAMINA ESPUMA D-15.0"/>
    <s v="100.0X200.0X004.0"/>
    <s v="ROSADO"/>
    <n v="6"/>
    <x v="2"/>
  </r>
  <r>
    <x v="6"/>
    <s v="PT - LAMINA ESPUMA D-20.0"/>
    <s v="100.0X200.0X006.0"/>
    <s v="NARANJA"/>
    <n v="4.8"/>
    <x v="12"/>
  </r>
  <r>
    <x v="6"/>
    <s v="PT - LAMINA ESPUMA D-26.0"/>
    <s v="100.0X200.0X007.0"/>
    <s v="NARANJA"/>
    <n v="10.92"/>
    <x v="34"/>
  </r>
  <r>
    <x v="6"/>
    <s v="PT - LAMINA ESPUMA D-12.0"/>
    <s v="100.0X200.0X001.3"/>
    <s v="BLANCO"/>
    <n v="0.312"/>
    <x v="9"/>
  </r>
  <r>
    <x v="6"/>
    <s v="PT - LAMINA ESPUMA D-15.0"/>
    <s v="100.0X200.0X004.0"/>
    <s v="ROSADO"/>
    <n v="1.2"/>
    <x v="2"/>
  </r>
  <r>
    <x v="6"/>
    <s v="PT - LAMINA ESPUMA D-23.0"/>
    <s v="100.0X200.0X006.5"/>
    <s v="NARANJA"/>
    <n v="2.99"/>
    <x v="130"/>
  </r>
  <r>
    <x v="6"/>
    <s v="PT - LAMINA ESPUMA D-15.0"/>
    <s v="100.0X200.0X001.8"/>
    <s v="ROSADO"/>
    <n v="6.48"/>
    <x v="28"/>
  </r>
  <r>
    <x v="6"/>
    <s v="PT - LAMINA ESPUMA D-26.0 PENTA"/>
    <s v="100.0X200.0X007.0"/>
    <s v="GRIS"/>
    <n v="29.12"/>
    <x v="188"/>
  </r>
  <r>
    <x v="6"/>
    <s v="PT - LAMINA ESPUMA D-23.0"/>
    <s v="100.0X200.0X006.0"/>
    <s v="NARANJA"/>
    <n v="5.52"/>
    <x v="15"/>
  </r>
  <r>
    <x v="6"/>
    <s v="PT - LAMINA ESPUMA D-12.0"/>
    <s v="100.0X200.0X001.3"/>
    <s v="BLANCO"/>
    <n v="0.624"/>
    <x v="9"/>
  </r>
  <r>
    <x v="6"/>
    <s v="PT - LAMINA ESPUMA D-15.0"/>
    <s v="100.0X200.0X004.0"/>
    <s v="ROSADO"/>
    <n v="1.2"/>
    <x v="2"/>
  </r>
  <r>
    <x v="6"/>
    <s v="PT - LAMINA ESPUMA D-23.0"/>
    <s v="100.0X200.0X004.3"/>
    <s v="NARANJA"/>
    <n v="3.956"/>
    <x v="14"/>
  </r>
  <r>
    <x v="6"/>
    <s v="PT - LAMINA ESPUMA D-26.0 PENTA"/>
    <s v="100.0X200.0X007.0"/>
    <s v="GRIS"/>
    <n v="3.64"/>
    <x v="188"/>
  </r>
  <r>
    <x v="6"/>
    <s v="PT - LAMINA ESPUMA D-15.0"/>
    <s v="100.0X200.0X004.0"/>
    <s v="ROSADO"/>
    <n v="4.8"/>
    <x v="2"/>
  </r>
  <r>
    <x v="6"/>
    <s v="PT - LAMINA ESPUMA D-26.0"/>
    <s v="100.0X200.0X003.0"/>
    <s v="NARANJA"/>
    <n v="51.480000000000004"/>
    <x v="6"/>
  </r>
  <r>
    <x v="6"/>
    <s v="PT - LAMINA ESPUMA D-12.0"/>
    <s v="100.0X200.0X001.5"/>
    <s v="BLANCO"/>
    <n v="23.759999999999998"/>
    <x v="72"/>
  </r>
  <r>
    <x v="6"/>
    <s v="PT - LAMINA ESPUMA D-12.0"/>
    <s v="100.0X200.0X005.0"/>
    <s v="BLANCO"/>
    <n v="24"/>
    <x v="142"/>
  </r>
  <r>
    <x v="6"/>
    <s v="PT - LAMINA ESPUMA D-18.0"/>
    <s v="100.0X200.0X004.5"/>
    <s v="ROSADO"/>
    <n v="71.28"/>
    <x v="54"/>
  </r>
  <r>
    <x v="6"/>
    <s v="PT - LAMINA ESPUMA D-23.0"/>
    <s v="100.0X200.0X004.0"/>
    <s v="NARANJA"/>
    <n v="46"/>
    <x v="101"/>
  </r>
  <r>
    <x v="6"/>
    <s v="PT - LAMINA ESPUMA D-26.0"/>
    <s v="100.0X200.0X007.0"/>
    <s v="NARANJA"/>
    <n v="50.96"/>
    <x v="34"/>
  </r>
  <r>
    <x v="6"/>
    <s v="PT - LAMINA ESPUMA D-26.0 PENTA"/>
    <s v="100.0X200.0X003.0"/>
    <s v="GRIS"/>
    <n v="51.480000000000004"/>
    <x v="44"/>
  </r>
  <r>
    <x v="6"/>
    <s v="PT - LAMINA ESPUMA D-30.0"/>
    <s v="100.0X200.0X008.0"/>
    <s v="NARANJA"/>
    <n v="57.599999999999994"/>
    <x v="112"/>
  </r>
  <r>
    <x v="6"/>
    <s v="PT - LAMINA ESPUMA D-23.0"/>
    <s v="100.0X200.0X004.5"/>
    <s v="NARANJA"/>
    <n v="45.54"/>
    <x v="4"/>
  </r>
  <r>
    <x v="6"/>
    <s v="PT - LAMINA ESPUMA D-26.0"/>
    <s v="100.0X200.0X006.0"/>
    <s v="NARANJA"/>
    <n v="53.04"/>
    <x v="110"/>
  </r>
  <r>
    <x v="6"/>
    <s v="PT - LAMINA ESPUMA D-26.0"/>
    <s v="100.0X200.0X006.8"/>
    <s v="NARANJA"/>
    <n v="53.04"/>
    <x v="31"/>
  </r>
  <r>
    <x v="6"/>
    <s v="PT - LAMINA ESPUMA D-30.0"/>
    <s v="140.0X190.0X004.0"/>
    <s v="NARANJA"/>
    <n v="159.60000000000002"/>
    <x v="332"/>
  </r>
  <r>
    <x v="6"/>
    <s v="PT - LAMINA ESPUMA D-20.0"/>
    <s v="100.0X200.0X004.0"/>
    <s v="NARANJA"/>
    <n v="1.6"/>
    <x v="11"/>
  </r>
  <r>
    <x v="6"/>
    <s v="PT - LAMINA ESPUMA D-12.0"/>
    <s v="100.0X200.0X001.3"/>
    <s v="BLANCO"/>
    <n v="0.312"/>
    <x v="9"/>
  </r>
  <r>
    <x v="6"/>
    <s v="PT - LAMINA ESPUMA D-26.0"/>
    <s v="100.0X200.0X006.5"/>
    <s v="NARANJA"/>
    <n v="3.38"/>
    <x v="23"/>
  </r>
  <r>
    <x v="6"/>
    <s v="PT - LAMINA ESPUMA D-26.0 PENTA"/>
    <s v="100.0X200.0X001.7"/>
    <s v="GRIS"/>
    <n v="2.6520000000000001"/>
    <x v="345"/>
  </r>
  <r>
    <x v="6"/>
    <s v="PT - LAMINA ESPUMA D-20.0 ANTIESCARA"/>
    <s v="100.0X200.0X004.0"/>
    <s v="NARANJA"/>
    <n v="1.6"/>
    <x v="13"/>
  </r>
  <r>
    <x v="6"/>
    <s v="PT - LAMINA ESPUMA D-12.0"/>
    <s v="100.0X200.0X001.3"/>
    <s v="BLANCO"/>
    <n v="0.624"/>
    <x v="9"/>
  </r>
  <r>
    <x v="6"/>
    <s v="PT - LAMINA ESPUMA D-23.0"/>
    <s v="100.0X200.0X009.0"/>
    <s v="NARANJA"/>
    <n v="4.1399999999999997"/>
    <x v="5"/>
  </r>
  <r>
    <x v="6"/>
    <s v="PT - LAMINA ESPUMA D-15.0"/>
    <s v="100.0X200.0X001.8"/>
    <s v="ROSADO"/>
    <n v="0.54"/>
    <x v="28"/>
  </r>
  <r>
    <x v="6"/>
    <s v="PT - LAMINA ESPUMA D-26.0"/>
    <s v="140.0X180.0X001.4"/>
    <s v="GRIS"/>
    <n v="196.3022"/>
    <x v="98"/>
  </r>
  <r>
    <x v="6"/>
    <s v="PT - LAMINA ESPUMA D-23.0"/>
    <s v="140.0X180.0X001.3"/>
    <s v="GRIS CLARO"/>
    <n v="117.54599999999999"/>
    <x v="241"/>
  </r>
  <r>
    <x v="6"/>
    <s v="PT - LAMINA ESPUMA D-15.0"/>
    <s v="100.0X200.0X004.5"/>
    <s v="ROSADO"/>
    <n v="29.700000000000003"/>
    <x v="3"/>
  </r>
  <r>
    <x v="6"/>
    <s v="PT - LAMINA ESPUMA D-18.0"/>
    <s v="100.0X200.0X004.5"/>
    <s v="ROSADO"/>
    <n v="35.64"/>
    <x v="54"/>
  </r>
  <r>
    <x v="6"/>
    <s v="PT - LAMINA ESPUMA D-23.0"/>
    <s v="100.0X200.0X009.0"/>
    <s v="NARANJA"/>
    <n v="45.54"/>
    <x v="5"/>
  </r>
  <r>
    <x v="6"/>
    <s v="PT - LAMINA ESPUMA D-26.0"/>
    <s v="100.0X200.0X009.0"/>
    <s v="NARANJA"/>
    <n v="51.48"/>
    <x v="7"/>
  </r>
  <r>
    <x v="6"/>
    <s v="PT - LAMINA ESPUMA D-23.0"/>
    <s v="100.0X200.0X006.8"/>
    <s v="NARANJA"/>
    <n v="46.92"/>
    <x v="30"/>
  </r>
  <r>
    <x v="6"/>
    <s v="PT - LAMINA ESPUMA D-26.0"/>
    <s v="100.0X200.0X006.8"/>
    <s v="NARANJA"/>
    <n v="53.04"/>
    <x v="31"/>
  </r>
  <r>
    <x v="6"/>
    <s v="PT - LAMINA ESPUMA D-26.0 PENTA"/>
    <s v="100.0X200.0X002.8"/>
    <s v="GRIS"/>
    <n v="52.415999999999997"/>
    <x v="32"/>
  </r>
  <r>
    <x v="6"/>
    <s v="PT - LAMINA CASATA D-70.0"/>
    <s v="100.0X190.0X010.0"/>
    <s v=""/>
    <n v="53.2"/>
    <x v="114"/>
  </r>
  <r>
    <x v="6"/>
    <s v="PT - LAMINA CASATA D-70.0"/>
    <s v="120.0X190.0X010.0"/>
    <s v=""/>
    <n v="31.92"/>
    <x v="158"/>
  </r>
  <r>
    <x v="6"/>
    <s v="PT - LAMINA CASATA D-70.0"/>
    <s v="140.0X190.0X010.0"/>
    <s v=""/>
    <n v="111.72"/>
    <x v="185"/>
  </r>
  <r>
    <x v="6"/>
    <s v="PT - LAMINA ESPUMA D-12.0"/>
    <s v="100.0X200.0X000.5"/>
    <s v="BLANCO"/>
    <n v="24"/>
    <x v="0"/>
  </r>
  <r>
    <x v="6"/>
    <s v="PT - LAMINA ESPUMA D-23.0"/>
    <s v="100.0X200.0X004.5"/>
    <s v="NARANJA"/>
    <n v="45.54"/>
    <x v="4"/>
  </r>
  <r>
    <x v="6"/>
    <s v="PT - LAMINA ESPUMA D-26.0"/>
    <s v="100.0X200.0X004.5"/>
    <s v="NARANJA"/>
    <n v="51.48"/>
    <x v="16"/>
  </r>
  <r>
    <x v="6"/>
    <s v="PT - LAMINA ESPUMA D-15.0"/>
    <s v="080.0X190.0X005.0"/>
    <s v="ROSADO"/>
    <n v="113.99999999999999"/>
    <x v="49"/>
  </r>
  <r>
    <x v="6"/>
    <s v="PT - LAMINA CASATA D-70.0"/>
    <s v="098.0X188.0X010.0"/>
    <s v=""/>
    <n v="64.484000000000009"/>
    <x v="36"/>
  </r>
  <r>
    <x v="6"/>
    <s v="PT - LAMINA CASATA D-70.0"/>
    <s v="120.0X190.0X010.0"/>
    <s v=""/>
    <n v="47.88"/>
    <x v="158"/>
  </r>
  <r>
    <x v="6"/>
    <s v="PT - LAMINA CASATA D-70.0"/>
    <s v="140.0X190.0X010.0"/>
    <s v=""/>
    <n v="186.20000000000002"/>
    <x v="185"/>
  </r>
  <r>
    <x v="6"/>
    <s v="PT - LAMINA ESPUMA D-20.0 ANTIESCARA"/>
    <s v="100.0X200.0X004.0"/>
    <s v="GRIS"/>
    <n v="1.6"/>
    <x v="348"/>
  </r>
  <r>
    <x v="6"/>
    <s v="PT - LAMINA ESPUMA D-20.0 ANTIESCARA"/>
    <s v="100.0X200.0X004.0"/>
    <s v="GRIS"/>
    <n v="1.6"/>
    <x v="348"/>
  </r>
  <r>
    <x v="6"/>
    <s v="PT - LAMINA ESPUMA D-26.0 PENTA"/>
    <s v="100.0X200.0X001.7"/>
    <s v="GRIS"/>
    <n v="2.6520000000000001"/>
    <x v="345"/>
  </r>
  <r>
    <x v="6"/>
    <s v="PT - LAMINA ESPUMA D-26.0"/>
    <s v="100.0X200.0X007.0"/>
    <s v="NARANJA"/>
    <n v="7.28"/>
    <x v="34"/>
  </r>
  <r>
    <x v="6"/>
    <s v="PT - LAMINA ESPUMA D-12.0"/>
    <s v="100.0X200.0X001.3"/>
    <s v="BLANCO"/>
    <n v="0.624"/>
    <x v="9"/>
  </r>
  <r>
    <x v="6"/>
    <s v="PT - LAMINA ESPUMA D-15.0"/>
    <s v="100.0X200.0X004.0"/>
    <s v="ROSADO"/>
    <n v="1.2"/>
    <x v="2"/>
  </r>
  <r>
    <x v="6"/>
    <s v="PT - LAMINA ESPUMA D-23.0"/>
    <s v="100.0X200.0X009.0"/>
    <s v="NARANJA"/>
    <n v="4.1399999999999997"/>
    <x v="5"/>
  </r>
  <r>
    <x v="6"/>
    <s v="PT - LAMINA ESPUMA D-12.0"/>
    <s v="100.0X200.0X000.8"/>
    <s v="BLANCO"/>
    <n v="0.192"/>
    <x v="8"/>
  </r>
  <r>
    <x v="6"/>
    <s v="PT - LAMINA ESPUMA D-20.0"/>
    <s v="100.0X200.0X006.0"/>
    <s v="NARANJA"/>
    <n v="7.1999999999999993"/>
    <x v="12"/>
  </r>
  <r>
    <x v="6"/>
    <s v="PT - LAMINA ESPUMA D-12.0"/>
    <s v="100.0X200.0X000.5"/>
    <s v="BLANCO"/>
    <n v="0.48"/>
    <x v="0"/>
  </r>
  <r>
    <x v="6"/>
    <s v="PT - LAMINA ESPUMA D-26.0"/>
    <s v="100.0X200.0X007.0"/>
    <s v="NARANJA"/>
    <n v="3.64"/>
    <x v="34"/>
  </r>
  <r>
    <x v="6"/>
    <s v="PT - LAMINA ESPUMA D-15.0"/>
    <s v="100.0X200.0X001.8"/>
    <s v="ROSADO CLARO"/>
    <n v="29.700000000000003"/>
    <x v="327"/>
  </r>
  <r>
    <x v="6"/>
    <s v="PT - LAMINA ESPUMA D-15.0"/>
    <s v="100.0X200.0X004.8"/>
    <s v="ROSADO CLARO"/>
    <n v="57.599999999999994"/>
    <x v="295"/>
  </r>
  <r>
    <x v="6"/>
    <s v="PT - LAMINA ESPUMA D-26.0 PENTA"/>
    <s v="100.0X200.0X003.0"/>
    <s v="GRIS"/>
    <n v="51.480000000000004"/>
    <x v="44"/>
  </r>
  <r>
    <x v="6"/>
    <s v="PT - LAMINA ESPUMA D-26.0 PENTA"/>
    <s v="100.0X200.0X005.0"/>
    <s v="GRIS"/>
    <n v="104"/>
    <x v="81"/>
  </r>
  <r>
    <x v="6"/>
    <s v="PT - LAMINA ESPUMA D-26.0 PENTA"/>
    <s v="140.0X190.0X003.0"/>
    <s v="GRIS"/>
    <n v="136.93680000000001"/>
    <x v="307"/>
  </r>
  <r>
    <x v="6"/>
    <s v="PT - LAMINA ESPUMA D-26.0 PENTA"/>
    <s v="140.0X190.0X005.0"/>
    <s v="GRIS"/>
    <n v="207.48000000000002"/>
    <x v="377"/>
  </r>
  <r>
    <x v="6"/>
    <s v="PT - LAMINA ESPUMA D-12.0"/>
    <s v="100.0X200.0X001.3"/>
    <s v="BLANCO"/>
    <n v="1.248"/>
    <x v="9"/>
  </r>
  <r>
    <x v="6"/>
    <s v="PT - LAMINA ESPUMA D-23.0"/>
    <s v="100.0X200.0X006.0"/>
    <s v="NARANJA"/>
    <n v="2.76"/>
    <x v="15"/>
  </r>
  <r>
    <x v="6"/>
    <s v="PT - LAMINA ESPUMA D-12.0"/>
    <s v="100.0X200.0X001.0"/>
    <s v="BLANCO"/>
    <n v="24"/>
    <x v="129"/>
  </r>
  <r>
    <x v="6"/>
    <s v="PT - LAMINA ESPUMA D-18.0"/>
    <s v="100.0X200.0X003.0"/>
    <s v="ROSADO"/>
    <n v="35.64"/>
    <x v="37"/>
  </r>
  <r>
    <x v="6"/>
    <s v="PT - LAMINA ESPUMA D-26.0"/>
    <s v="100.0X200.0X005.0"/>
    <s v="NARANJA"/>
    <n v="52"/>
    <x v="60"/>
  </r>
  <r>
    <x v="6"/>
    <s v="PT - LAMINA ESPUMA D-26.0"/>
    <s v="100.0X200.0X007.0"/>
    <s v="NARANJA"/>
    <n v="50.96"/>
    <x v="34"/>
  </r>
  <r>
    <x v="6"/>
    <s v="PT - LAMINA ESPUMA D-18.0"/>
    <s v="100.0X200.0X005.0"/>
    <s v="ROSADO"/>
    <n v="36"/>
    <x v="38"/>
  </r>
  <r>
    <x v="6"/>
    <s v="PT - LAMINA ESPUMA D-15.0"/>
    <s v="100.0X200.0X004.3"/>
    <s v="ROSADO"/>
    <n v="29.67"/>
    <x v="29"/>
  </r>
  <r>
    <x v="6"/>
    <s v="PT - LAMINA ESPUMA D-23.0"/>
    <s v="100.0X200.0X004.5"/>
    <s v="NARANJA"/>
    <n v="45.54"/>
    <x v="4"/>
  </r>
  <r>
    <x v="6"/>
    <s v="PT - LAMINA ESPUMA D-23.0"/>
    <s v="100.0X200.0X003.0"/>
    <s v="NARANJA"/>
    <n v="45.54"/>
    <x v="40"/>
  </r>
  <r>
    <x v="6"/>
    <s v="PT - LAMINA ESPUMA D-18.0"/>
    <s v="100.0X200.0X001.5"/>
    <s v="ROSADO"/>
    <n v="35.64"/>
    <x v="159"/>
  </r>
  <r>
    <x v="6"/>
    <s v="PT - LAMINA ESPUMA D-15.0"/>
    <s v="100.0X200.0X004.0"/>
    <s v="ROSADO"/>
    <n v="30"/>
    <x v="2"/>
  </r>
  <r>
    <x v="6"/>
    <s v="PT - LAMINA ESPUMA D-20.0"/>
    <s v="100.0X200.0X006.0"/>
    <s v="NARANJA"/>
    <n v="40.799999999999997"/>
    <x v="12"/>
  </r>
  <r>
    <x v="6"/>
    <s v="PT - LAMINA ESPUMA D-23.0"/>
    <s v="100.0X200.0X005.0"/>
    <s v="NARANJA"/>
    <n v="46"/>
    <x v="41"/>
  </r>
  <r>
    <x v="6"/>
    <s v="PT - LAMINA ESPUMA D-23.0"/>
    <s v="100.0X200.0X006.0"/>
    <s v="NARANJA"/>
    <n v="46.919999999999995"/>
    <x v="15"/>
  </r>
  <r>
    <x v="6"/>
    <s v="PT - LAMINA ESPUMA D-12.0"/>
    <s v="100.0X200.0X000.8"/>
    <s v="BLANCO"/>
    <n v="0.76800000000000002"/>
    <x v="8"/>
  </r>
  <r>
    <x v="6"/>
    <s v="PT - LAMINA ESPUMA D-15.0"/>
    <s v="100.0X200.0X004.0"/>
    <s v="ROSADO"/>
    <n v="1.2"/>
    <x v="2"/>
  </r>
  <r>
    <x v="6"/>
    <s v="PT - LAMINA ESPUMA D-15.0"/>
    <s v="100.0X200.0X002.8"/>
    <s v="ROSADO"/>
    <n v="0.84"/>
    <x v="19"/>
  </r>
  <r>
    <x v="6"/>
    <s v="PT - LAMINA ESPUMA D-15.0"/>
    <s v="100.0X200.0X001.8"/>
    <s v="ROSADO"/>
    <n v="2.16"/>
    <x v="28"/>
  </r>
  <r>
    <x v="6"/>
    <s v="PT - LAMINA ESPUMA D-23.0"/>
    <s v="100.0X200.0X006.0"/>
    <s v="NARANJA"/>
    <n v="16.559999999999999"/>
    <x v="15"/>
  </r>
  <r>
    <x v="6"/>
    <s v="PT - LAMINA ESPUMA D-26.0 PENTA"/>
    <s v="100.0X200.0X007.0"/>
    <s v="GRIS"/>
    <n v="7.28"/>
    <x v="188"/>
  </r>
  <r>
    <x v="6"/>
    <s v="PT - LAMINA ESPUMA D-15.0"/>
    <s v="100.0X200.0X002.8"/>
    <s v="ROSADO"/>
    <n v="0.84"/>
    <x v="19"/>
  </r>
  <r>
    <x v="6"/>
    <s v="PT - LAMINA ESPUMA D-18.0"/>
    <s v="100.0X200.0X009.0"/>
    <s v="ROSADO"/>
    <n v="3.24"/>
    <x v="10"/>
  </r>
  <r>
    <x v="6"/>
    <s v="PT - LAMINA ESPUMA D-20.0"/>
    <s v="100.0X200.0X004.0"/>
    <s v="NARANJA"/>
    <n v="12.8"/>
    <x v="11"/>
  </r>
  <r>
    <x v="6"/>
    <s v="PT - LAMINA ESPUMA D-20.0"/>
    <s v="100.0X200.0X006.0"/>
    <s v="NARANJA"/>
    <n v="2.4"/>
    <x v="12"/>
  </r>
  <r>
    <x v="6"/>
    <s v="PT - LAMINA ESPUMA D-15.0"/>
    <s v="100.0X200.0X002.8"/>
    <s v="ROSADO"/>
    <n v="4.2"/>
    <x v="19"/>
  </r>
  <r>
    <x v="6"/>
    <s v="PT - LAMINA ESPUMA D-26.0"/>
    <s v="100.0X200.0X007.0"/>
    <s v="NARANJA"/>
    <n v="18.2"/>
    <x v="34"/>
  </r>
  <r>
    <x v="6"/>
    <s v="PT - LAMINA ESPUMA D-26.0"/>
    <s v="100.0X200.0X004.5"/>
    <s v="NARANJA"/>
    <n v="2.34"/>
    <x v="16"/>
  </r>
  <r>
    <x v="6"/>
    <s v="PT - LAMINA ESPUMA D-20.0"/>
    <s v="100.0X200.0X000.9"/>
    <s v="NARANJA"/>
    <n v="1.08"/>
    <x v="25"/>
  </r>
  <r>
    <x v="6"/>
    <s v="PT - LAMINA ESPUMA D-15.0"/>
    <s v="100.0X200.0X001.8"/>
    <s v="ROSADO"/>
    <n v="0.54"/>
    <x v="28"/>
  </r>
  <r>
    <x v="6"/>
    <s v="PT - LAMINA ESPUMA D-20.0"/>
    <s v="100.0X200.0X000.9"/>
    <s v="NARANJA"/>
    <n v="0.72"/>
    <x v="25"/>
  </r>
  <r>
    <x v="6"/>
    <s v="PT - LAMINA ESPUMA D-12.0"/>
    <s v="100.0X200.0X001.0"/>
    <s v="BLANCO"/>
    <n v="24"/>
    <x v="129"/>
  </r>
  <r>
    <x v="6"/>
    <s v="PT - LAMINA ESPUMA D-18.0"/>
    <s v="100.0X200.0X009.0"/>
    <s v="ROSADO"/>
    <n v="3.24"/>
    <x v="10"/>
  </r>
  <r>
    <x v="6"/>
    <s v="PT - LAMINA ESPUMA D-12.0"/>
    <s v="100.0X200.0X000.8"/>
    <s v="BLANCO"/>
    <n v="0.57600000000000007"/>
    <x v="8"/>
  </r>
  <r>
    <x v="6"/>
    <s v="PT - LAMINA ESPUMA D-20.0"/>
    <s v="100.0X200.0X006.0"/>
    <s v="NARANJA"/>
    <n v="9.6"/>
    <x v="12"/>
  </r>
  <r>
    <x v="6"/>
    <s v="PT - LAMINA ESPUMA D-26.0 PENTA"/>
    <s v="100.0X200.0X004.5"/>
    <s v="GRIS"/>
    <n v="2.34"/>
    <x v="96"/>
  </r>
  <r>
    <x v="6"/>
    <s v="PT - LAMINA ESPUMA D-20.0"/>
    <s v="100.0X200.0X000.9"/>
    <s v="NARANJA"/>
    <n v="5.3999999999999995"/>
    <x v="25"/>
  </r>
  <r>
    <x v="6"/>
    <s v="PT - LAMINA ESPUMA D-20.0 ANTIESCARA"/>
    <s v="100.0X200.0X004.0"/>
    <s v="GRIS"/>
    <n v="1.6"/>
    <x v="348"/>
  </r>
  <r>
    <x v="6"/>
    <s v="PT - LAMINA ESPUMA D-20.0"/>
    <s v="100.0X200.0X006.0"/>
    <s v="NARANJA"/>
    <n v="4.8"/>
    <x v="12"/>
  </r>
  <r>
    <x v="6"/>
    <s v="PT - LAMINA ESPUMA D-23.0"/>
    <s v="100.0X200.0X009.0"/>
    <s v="NARANJA"/>
    <n v="4.1399999999999997"/>
    <x v="5"/>
  </r>
  <r>
    <x v="6"/>
    <s v="PT - LAMINA ESPUMA D-20.0"/>
    <s v="100.0X200.0X004.0"/>
    <s v="NARANJA"/>
    <n v="11.200000000000001"/>
    <x v="11"/>
  </r>
  <r>
    <x v="6"/>
    <s v="PT - LAMINA ESPUMA D-15.0"/>
    <s v="100.0X200.0X002.8"/>
    <s v="ROSADO"/>
    <n v="4.2"/>
    <x v="19"/>
  </r>
  <r>
    <x v="6"/>
    <s v="PT - LAMINA ESPUMA D-12.0"/>
    <s v="100.0X200.0X001.3"/>
    <s v="BLANCO"/>
    <n v="0.312"/>
    <x v="9"/>
  </r>
  <r>
    <x v="6"/>
    <s v="PT - LAMINA ESPUMA D-26.0"/>
    <s v="100.0X200.0X007.0"/>
    <s v="NARANJA"/>
    <n v="7.28"/>
    <x v="34"/>
  </r>
  <r>
    <x v="6"/>
    <s v="PT - LAMINA ESPUMA D-12.0"/>
    <s v="100.0X200.0X000.8"/>
    <s v="BLANCO"/>
    <n v="0.38400000000000001"/>
    <x v="8"/>
  </r>
  <r>
    <x v="6"/>
    <s v="PT - LAMINA ESPUMA D-15.0"/>
    <s v="100.0X200.0X001.8"/>
    <s v="ROSADO"/>
    <n v="0.54"/>
    <x v="28"/>
  </r>
  <r>
    <x v="6"/>
    <s v="PT - LAMINA ESPUMA D-15.0"/>
    <s v="100.0X200.0X004.0"/>
    <s v="ROSADO"/>
    <n v="1.2"/>
    <x v="2"/>
  </r>
  <r>
    <x v="6"/>
    <s v="PT - LAMINA ESPUMA D-26.0"/>
    <s v="100.0X200.0X007.0"/>
    <s v="NARANJA"/>
    <n v="3.64"/>
    <x v="34"/>
  </r>
  <r>
    <x v="6"/>
    <s v="PT - LAMINA ESPUMA D-26.0"/>
    <s v="100.0X200.0X003.0"/>
    <s v="NARANJA"/>
    <n v="1.56"/>
    <x v="6"/>
  </r>
  <r>
    <x v="6"/>
    <s v="PT - LAMINA ESPUMA D-26.0"/>
    <s v="100.0X200.0X004.5"/>
    <s v="NARANJA"/>
    <n v="2.34"/>
    <x v="16"/>
  </r>
  <r>
    <x v="6"/>
    <s v="PT - LAMINA ESPUMA D-26.0"/>
    <s v="100.0X200.0X006.5"/>
    <s v="NARANJA"/>
    <n v="3.38"/>
    <x v="23"/>
  </r>
  <r>
    <x v="6"/>
    <s v="PT - LAMINA ESPUMA D-15.0"/>
    <s v="100.0X200.0X001.8"/>
    <s v="ROSADO"/>
    <n v="8.1000000000000014"/>
    <x v="28"/>
  </r>
  <r>
    <x v="6"/>
    <s v="PT - LAMINA ESPUMA D-26.0"/>
    <s v="100.0X200.0X003.0"/>
    <s v="NARANJA"/>
    <n v="4.68"/>
    <x v="6"/>
  </r>
  <r>
    <x v="6"/>
    <s v="PT - LAMINA ESPUMA D-26.0"/>
    <s v="100.0X200.0X004.5"/>
    <s v="NARANJA"/>
    <n v="7.02"/>
    <x v="16"/>
  </r>
  <r>
    <x v="6"/>
    <s v="PT - LAMINA ESPUMA D-26.0"/>
    <s v="100.0X200.0X007.0"/>
    <s v="NARANJA"/>
    <n v="10.92"/>
    <x v="34"/>
  </r>
  <r>
    <x v="6"/>
    <s v="PT - LAMINA ESPUMA D-26.0 PENTA"/>
    <s v="100.0X200.0X004.5"/>
    <s v="GRIS"/>
    <n v="7.02"/>
    <x v="96"/>
  </r>
  <r>
    <x v="6"/>
    <s v="PT - LAMINA ESPUMA D-26.0 PENTA"/>
    <s v="100.0X200.0X007.0"/>
    <s v="GRIS"/>
    <n v="10.92"/>
    <x v="188"/>
  </r>
  <r>
    <x v="6"/>
    <s v="PT - LAMINA ESPUMA D-26.0 PENTA"/>
    <s v="100.0X200.0X001.7"/>
    <s v="GRIS"/>
    <n v="4.42"/>
    <x v="345"/>
  </r>
  <r>
    <x v="6"/>
    <s v="PT - LAMINA ESPUMA D-12.0"/>
    <s v="100.0X200.0X000.5"/>
    <s v="BLANCO"/>
    <n v="0.24"/>
    <x v="0"/>
  </r>
  <r>
    <x v="6"/>
    <s v="PT - LAMINA ESPUMA D-23.0"/>
    <s v="100.0X200.0X009.0"/>
    <s v="NARANJA"/>
    <n v="4.1399999999999997"/>
    <x v="5"/>
  </r>
  <r>
    <x v="6"/>
    <s v="PT - LAMINA ESPUMA D-12.0"/>
    <s v="100.0X200.0X001.3"/>
    <s v="BLANCO"/>
    <n v="0.624"/>
    <x v="9"/>
  </r>
  <r>
    <x v="6"/>
    <s v="PT - LAMINA ESPUMA D-15.0"/>
    <s v="100.0X200.0X004.0"/>
    <s v="ROSADO"/>
    <n v="2.4"/>
    <x v="2"/>
  </r>
  <r>
    <x v="6"/>
    <s v="PT - LAMINA ESPUMA D-20.0"/>
    <s v="100.0X200.0X004.0"/>
    <s v="NARANJA"/>
    <n v="1.6"/>
    <x v="11"/>
  </r>
  <r>
    <x v="6"/>
    <s v="PT - LAMINA ESPUMA D-12.0"/>
    <s v="100.0X200.0X001.3"/>
    <s v="BLANCO"/>
    <n v="0.624"/>
    <x v="9"/>
  </r>
  <r>
    <x v="6"/>
    <s v="PT - LAMINA ESPUMA D-20.0 ANTIESCARA"/>
    <s v="100.0X200.0X004.0"/>
    <s v="GRIS"/>
    <n v="1.6"/>
    <x v="348"/>
  </r>
  <r>
    <x v="6"/>
    <s v="PT - LAMINA ESPUMA D-15.0"/>
    <s v="100.0X200.0X002.6"/>
    <s v="ROSADO"/>
    <n v="29.64"/>
    <x v="205"/>
  </r>
  <r>
    <x v="6"/>
    <s v="PT - LAMINA ESPUMA D-15.0"/>
    <s v="100.0X200.0X006.8"/>
    <s v="ROSADO"/>
    <n v="59.160000000000004"/>
    <x v="120"/>
  </r>
  <r>
    <x v="6"/>
    <s v="PT - LAMINA ESPUMA D-20.0"/>
    <s v="100.0X200.0X001.8"/>
    <s v="NARANJA"/>
    <n v="79.92"/>
    <x v="206"/>
  </r>
  <r>
    <x v="6"/>
    <s v="PT - LAMINA ESPUMA D-23.0"/>
    <s v="100.0X200.0X002.6"/>
    <s v="NARANJA"/>
    <n v="45.448"/>
    <x v="160"/>
  </r>
  <r>
    <x v="6"/>
    <s v="PT - LAMINA ESPUMA D-23.0"/>
    <s v="100.0X200.0X006.8"/>
    <s v="NARANJA"/>
    <n v="140.76"/>
    <x v="30"/>
  </r>
  <r>
    <x v="6"/>
    <s v="PT - LAMINA ESPUMA D-18.0"/>
    <s v="100.0X200.0X009.0"/>
    <s v="ROSADO"/>
    <n v="6.48"/>
    <x v="10"/>
  </r>
  <r>
    <x v="6"/>
    <s v="PT - LAMINA ESPUMA D-20.0"/>
    <s v="100.0X200.0X004.0"/>
    <s v="NARANJA"/>
    <n v="4.8000000000000007"/>
    <x v="11"/>
  </r>
  <r>
    <x v="6"/>
    <s v="PT - LAMINA ESPUMA D-20.0"/>
    <s v="100.0X200.0X006.0"/>
    <s v="NARANJA"/>
    <n v="2.4"/>
    <x v="12"/>
  </r>
  <r>
    <x v="6"/>
    <s v="PT - LAMINA ESPUMA D-12.0"/>
    <s v="100.0X200.0X000.8"/>
    <s v="BLANCO"/>
    <n v="0.38400000000000001"/>
    <x v="8"/>
  </r>
  <r>
    <x v="6"/>
    <s v="PT - LAMINA ESPUMA D-12.0"/>
    <s v="100.0X200.0X004.0"/>
    <s v="BLANCO"/>
    <n v="0.96"/>
    <x v="1"/>
  </r>
  <r>
    <x v="6"/>
    <s v="PT - LAMINA ESPUMA D-23.0"/>
    <s v="100.0X200.0X005.0"/>
    <s v="NARANJA"/>
    <n v="138"/>
    <x v="41"/>
  </r>
  <r>
    <x v="6"/>
    <s v="PT - LAMINA ESPUMA D-12.0"/>
    <s v="100.0X200.0X000.8"/>
    <s v="BLANCO"/>
    <n v="0.192"/>
    <x v="8"/>
  </r>
  <r>
    <x v="6"/>
    <s v="PT - LAMINA ESPUMA D-26.0"/>
    <s v="100.0X200.0X004.5"/>
    <s v="NARANJA"/>
    <n v="4.68"/>
    <x v="16"/>
  </r>
  <r>
    <x v="6"/>
    <s v="PT - LAMINA ESPUMA D-18.0"/>
    <s v="100.0X200.0X009.0"/>
    <s v="ROSADO"/>
    <n v="3.24"/>
    <x v="10"/>
  </r>
  <r>
    <x v="6"/>
    <s v="PT - LAMINA ESPUMA D-15.0"/>
    <s v="100.0X200.0X004.0"/>
    <s v="ROSADO"/>
    <n v="1.2"/>
    <x v="2"/>
  </r>
  <r>
    <x v="6"/>
    <s v="PT - LAMINA ESPUMA D-30.0"/>
    <s v="100.0X200.0X005.0"/>
    <s v="NARANJA"/>
    <n v="180"/>
    <x v="153"/>
  </r>
  <r>
    <x v="6"/>
    <s v="PT - LAMINA ESPUMA D-30.0"/>
    <s v="100.0X200.0X008.0"/>
    <s v="NARANJA"/>
    <n v="115.19999999999999"/>
    <x v="112"/>
  </r>
  <r>
    <x v="6"/>
    <s v="PT - LAMINA ESPUMA D-26.0"/>
    <s v="140.0X180.0X001.4"/>
    <s v="GRIS"/>
    <n v="64.210999999999999"/>
    <x v="98"/>
  </r>
  <r>
    <x v="6"/>
    <s v="PT - LAMINA ESPUMA D-23.0"/>
    <s v="140.0X180.0X001.3"/>
    <s v="GRIS CLARO"/>
    <n v="114.532"/>
    <x v="241"/>
  </r>
  <r>
    <x v="6"/>
    <s v="PT - LAMINA ESPUMA D-15.0"/>
    <s v="100.0X200.0X001.8"/>
    <s v="ROSADO"/>
    <n v="8.1000000000000014"/>
    <x v="28"/>
  </r>
  <r>
    <x v="6"/>
    <s v="PT - LAMINA ESPUMA D-23.0"/>
    <s v="100.0X200.0X006.0"/>
    <s v="NARANJA"/>
    <n v="19.32"/>
    <x v="15"/>
  </r>
  <r>
    <x v="6"/>
    <s v="PT - LAMINA ESPUMA D-26.0"/>
    <s v="100.0X200.0X004.5"/>
    <s v="NARANJA"/>
    <n v="2.34"/>
    <x v="16"/>
  </r>
  <r>
    <x v="6"/>
    <s v="PT - LAMINA ESPUMA D-20.0 ANTIESCARA"/>
    <s v="100.0X200.0X004.0"/>
    <s v="GRIS"/>
    <n v="1.6"/>
    <x v="348"/>
  </r>
  <r>
    <x v="6"/>
    <s v="PT - LAMINA ESPUMA D-15.0"/>
    <s v="100.0X200.0X001.8"/>
    <s v="ROSADO"/>
    <n v="0.54"/>
    <x v="28"/>
  </r>
  <r>
    <x v="6"/>
    <s v="PT - LAMINA ESPUMA D-15.0"/>
    <s v="100.0X200.0X004.0"/>
    <s v="ROSADO"/>
    <n v="1.2"/>
    <x v="2"/>
  </r>
  <r>
    <x v="6"/>
    <s v="PT - LAMINA ESPUMA D-20.0"/>
    <s v="100.0X200.0X000.9"/>
    <s v="NARANJA"/>
    <n v="0.36"/>
    <x v="25"/>
  </r>
  <r>
    <x v="6"/>
    <s v="PT - LAMINA ESPUMA D-12.0"/>
    <s v="100.0X200.0X001.3"/>
    <s v="BLANCO"/>
    <n v="2.1840000000000002"/>
    <x v="9"/>
  </r>
  <r>
    <x v="6"/>
    <s v="PT - LAMINA ESPUMA D-20.0"/>
    <s v="100.0X200.0X006.0"/>
    <s v="NARANJA"/>
    <n v="7.1999999999999993"/>
    <x v="12"/>
  </r>
  <r>
    <x v="6"/>
    <s v="PT - LAMINA ESPUMA D-20.0 ANTIESCARA"/>
    <s v="100.0X200.0X004.0"/>
    <s v="GRIS"/>
    <n v="1.6"/>
    <x v="348"/>
  </r>
  <r>
    <x v="6"/>
    <s v="PT - LAMINA ESPUMA D-20.5 PENTA REBORDEADA"/>
    <s v="040.0X070.0X008.0"/>
    <s v="BLANCO"/>
    <n v="0.91839999999999999"/>
    <x v="378"/>
  </r>
  <r>
    <x v="6"/>
    <s v="PT - LAMINA ESPUMA D-12.0"/>
    <s v="100.0X200.0X002.5"/>
    <s v="BLANCO"/>
    <n v="12"/>
    <x v="18"/>
  </r>
  <r>
    <x v="6"/>
    <s v="PT - LAMINA ESPUMA D-12.0"/>
    <s v="100.0X200.0X001.3"/>
    <s v="BLANCO"/>
    <n v="0.93599999999999994"/>
    <x v="9"/>
  </r>
  <r>
    <x v="6"/>
    <s v="PT - LAMINA ESPUMA D-26.0"/>
    <s v="100.0X200.0X009.0"/>
    <s v="NARANJA"/>
    <n v="9.36"/>
    <x v="7"/>
  </r>
  <r>
    <x v="6"/>
    <s v="PT - LAMINA ESPUMA D-12.0"/>
    <s v="100.0X200.0X001.5"/>
    <s v="BLANCO"/>
    <n v="23.759999999999998"/>
    <x v="72"/>
  </r>
  <r>
    <x v="6"/>
    <s v="PT - LAMINA ESPUMA D-18.0"/>
    <s v="100.0X200.0X004.5"/>
    <s v="ROSADO"/>
    <n v="17.82"/>
    <x v="54"/>
  </r>
  <r>
    <x v="6"/>
    <s v="PT - LAMINA ESPUMA D-30.0"/>
    <s v="100.0X200.0X008.0"/>
    <s v="NARANJA"/>
    <n v="57.599999999999994"/>
    <x v="112"/>
  </r>
  <r>
    <x v="6"/>
    <s v="PT - LAMINA ESPUMA D-12.0"/>
    <s v="100.0X200.0X000.8"/>
    <s v="BLANCO"/>
    <n v="1.92"/>
    <x v="8"/>
  </r>
  <r>
    <x v="6"/>
    <s v="PT - LAMINA ESPUMA D-12.0"/>
    <s v="100.0X200.0X001.3"/>
    <s v="BLANCO"/>
    <n v="5.3040000000000003"/>
    <x v="9"/>
  </r>
  <r>
    <x v="6"/>
    <s v="PT - LAMINA ESPUMA D-12.0"/>
    <s v="100.0X200.0X004.0"/>
    <s v="BLANCO"/>
    <n v="0.96"/>
    <x v="1"/>
  </r>
  <r>
    <x v="6"/>
    <s v="PT - LAMINA ESPUMA D-26.0"/>
    <s v="100.0X200.0X006.5"/>
    <s v="NARANJA"/>
    <n v="10.14"/>
    <x v="23"/>
  </r>
  <r>
    <x v="6"/>
    <s v="PT - LAMINA ESPUMA D-20.0"/>
    <s v="100.0X200.0X000.9"/>
    <s v="NARANJA"/>
    <n v="0.36"/>
    <x v="25"/>
  </r>
  <r>
    <x v="6"/>
    <s v="PT - LAMINA ESPUMA D-12.0"/>
    <s v="100.0X200.0X000.5"/>
    <s v="BLANCO"/>
    <n v="0.36"/>
    <x v="0"/>
  </r>
  <r>
    <x v="6"/>
    <s v="PT - LAMINA ESPUMA D-12.0"/>
    <s v="100.0X200.0X001.3"/>
    <s v="BLANCO"/>
    <n v="3.12"/>
    <x v="9"/>
  </r>
  <r>
    <x v="6"/>
    <s v="PT - LAMINA ESPUMA D-20.0"/>
    <s v="100.0X200.0X000.9"/>
    <s v="NARANJA"/>
    <n v="0.72"/>
    <x v="25"/>
  </r>
  <r>
    <x v="6"/>
    <s v="PT - LAMINA ESPUMA D-26.0 PENTA"/>
    <s v="100.0X200.0X001.7"/>
    <s v="GRIS"/>
    <n v="1.768"/>
    <x v="345"/>
  </r>
  <r>
    <x v="6"/>
    <s v="PT - LAMINA ESPUMA D-23.0"/>
    <s v="100.0X200.0X006.0"/>
    <s v="NARANJA"/>
    <n v="2.76"/>
    <x v="15"/>
  </r>
  <r>
    <x v="6"/>
    <s v="PT - LAMINA ESPUMA D-26.0"/>
    <s v="100.0X200.0X006.5"/>
    <s v="NARANJA"/>
    <n v="3.38"/>
    <x v="23"/>
  </r>
  <r>
    <x v="6"/>
    <s v="PT - LAMINA ESPUMA D-12.0"/>
    <s v="100.0X200.0X004.0"/>
    <s v="BLANCO"/>
    <n v="1.92"/>
    <x v="1"/>
  </r>
  <r>
    <x v="6"/>
    <s v="PT - LAMINA ESPUMA D-12.0"/>
    <s v="100.0X200.0X000.8"/>
    <s v="BLANCO"/>
    <n v="1.92"/>
    <x v="8"/>
  </r>
  <r>
    <x v="6"/>
    <s v="PT - LAMINA ESPUMA D-12.0"/>
    <s v="100.0X200.0X001.3"/>
    <s v="BLANCO"/>
    <n v="1.248"/>
    <x v="9"/>
  </r>
  <r>
    <x v="6"/>
    <s v="PT - LAMINA ESPUMA D-12.0"/>
    <s v="100.0X200.0X004.0"/>
    <s v="BLANCO"/>
    <n v="0.96"/>
    <x v="1"/>
  </r>
  <r>
    <x v="6"/>
    <s v="PT - LAMINA ESPUMA D-20.0"/>
    <s v="100.0X200.0X004.0"/>
    <s v="NARANJA"/>
    <n v="3.2"/>
    <x v="11"/>
  </r>
  <r>
    <x v="6"/>
    <s v="PT - LAMINA ESPUMA D-20.0"/>
    <s v="100.0X200.0X006.0"/>
    <s v="NARANJA"/>
    <n v="19.2"/>
    <x v="12"/>
  </r>
  <r>
    <x v="6"/>
    <s v="PT - LAMINA ESPUMA D-23.0"/>
    <s v="100.0X200.0X004.3"/>
    <s v="NARANJA"/>
    <n v="15.824"/>
    <x v="14"/>
  </r>
  <r>
    <x v="6"/>
    <s v="PT - LAMINA ESPUMA D-23.0"/>
    <s v="100.0X200.0X006.0"/>
    <s v="NARANJA"/>
    <n v="5.52"/>
    <x v="15"/>
  </r>
  <r>
    <x v="6"/>
    <s v="PT - LAMINA ESPUMA D-26.0"/>
    <s v="100.0X200.0X006.5"/>
    <s v="NARANJA"/>
    <n v="6.76"/>
    <x v="23"/>
  </r>
  <r>
    <x v="6"/>
    <s v="PT - LAMINA ESPUMA D-26.0"/>
    <s v="100.0X200.0X009.0"/>
    <s v="NARANJA"/>
    <n v="4.68"/>
    <x v="7"/>
  </r>
  <r>
    <x v="6"/>
    <s v="PT - LAMINA ESPUMA D-12.0"/>
    <s v="100.0X200.0X001.3"/>
    <s v="BLANCO"/>
    <n v="1.248"/>
    <x v="9"/>
  </r>
  <r>
    <x v="6"/>
    <s v="PT - LAMINA ESPUMA D-18.0"/>
    <s v="100.0X200.0X009.0"/>
    <s v="ROSADO"/>
    <n v="3.24"/>
    <x v="10"/>
  </r>
  <r>
    <x v="6"/>
    <s v="PT - LAMINA ESPUMA D-20.0"/>
    <s v="100.0X200.0X004.0"/>
    <s v="NARANJA"/>
    <n v="1.6"/>
    <x v="11"/>
  </r>
  <r>
    <x v="6"/>
    <s v="PT - LAMINA ESPUMA D-20.0"/>
    <s v="100.0X200.0X006.0"/>
    <s v="NARANJA"/>
    <n v="2.4"/>
    <x v="12"/>
  </r>
  <r>
    <x v="6"/>
    <s v="PT - LAMINA ESPUMA D-12.0"/>
    <s v="100.0X200.0X000.8"/>
    <s v="BLANCO"/>
    <n v="1.536"/>
    <x v="8"/>
  </r>
  <r>
    <x v="6"/>
    <s v="PT - LAMINA ESPUMA D-12.0"/>
    <s v="100.0X200.0X001.3"/>
    <s v="BLANCO"/>
    <n v="0.93599999999999994"/>
    <x v="9"/>
  </r>
  <r>
    <x v="6"/>
    <s v="PT - LAMINA ESPUMA D-15.0"/>
    <s v="100.0X200.0X006.0"/>
    <s v="ROSADO"/>
    <n v="1.8"/>
    <x v="21"/>
  </r>
  <r>
    <x v="6"/>
    <s v="PT - LAMINA ESPUMA D-20.0"/>
    <s v="100.0X200.0X006.0"/>
    <s v="NARANJA"/>
    <n v="12"/>
    <x v="12"/>
  </r>
  <r>
    <x v="6"/>
    <s v="PT - LAMINA ESPUMA D-23.0"/>
    <s v="100.0X200.0X004.3"/>
    <s v="NARANJA"/>
    <n v="7.9119999999999999"/>
    <x v="14"/>
  </r>
  <r>
    <x v="6"/>
    <s v="PT - LAMINA ESPUMA D-26.0"/>
    <s v="100.0X200.0X007.0"/>
    <s v="NARANJA"/>
    <n v="10.92"/>
    <x v="34"/>
  </r>
  <r>
    <x v="6"/>
    <s v="PT - LAMINA ESPUMA D-26.0 PENTA"/>
    <s v="100.0X200.0X004.5"/>
    <s v="GRIS"/>
    <n v="4.68"/>
    <x v="96"/>
  </r>
  <r>
    <x v="6"/>
    <s v="PT - LAMINA ESPUMA D-12.0"/>
    <s v="100.0X200.0X001.3"/>
    <s v="BLANCO"/>
    <n v="0.93599999999999994"/>
    <x v="9"/>
  </r>
  <r>
    <x v="6"/>
    <s v="PT - LAMINA ESPUMA D-15.0"/>
    <s v="100.0X200.0X001.8"/>
    <s v="ROSADO"/>
    <n v="0.54"/>
    <x v="28"/>
  </r>
  <r>
    <x v="6"/>
    <s v="PT - LAMINA ESPUMA D-20.0"/>
    <s v="100.0X200.0X000.9"/>
    <s v="NARANJA"/>
    <n v="18"/>
    <x v="25"/>
  </r>
  <r>
    <x v="6"/>
    <s v="PT - LAMINA ESPUMA D-26.0"/>
    <s v="100.0X200.0X007.0"/>
    <s v="NARANJA"/>
    <n v="203.84"/>
    <x v="34"/>
  </r>
  <r>
    <x v="6"/>
    <s v="PT - LAMINA ESPUMA D-15.0"/>
    <s v="100.0X200.0X000.9"/>
    <s v="ROSADO"/>
    <n v="59.940000000000005"/>
    <x v="333"/>
  </r>
  <r>
    <x v="6"/>
    <s v="PT - LAMINA ESPUMA D-26.0"/>
    <s v="100.0X200.0X004.3"/>
    <s v="NARANJA"/>
    <n v="102.85600000000001"/>
    <x v="139"/>
  </r>
  <r>
    <x v="6"/>
    <s v="PT - LAMINA ESPUMA D-26.0"/>
    <s v="100.0X200.0X007.0"/>
    <s v="NARANJA"/>
    <n v="101.92"/>
    <x v="34"/>
  </r>
  <r>
    <x v="6"/>
    <s v="PT - LAMINA ESPUMA D-18.0"/>
    <s v="100.0X200.0X002.8"/>
    <s v="ROSADO"/>
    <n v="72.575999999999993"/>
    <x v="191"/>
  </r>
  <r>
    <x v="6"/>
    <s v="PT - LAMINA ESPUMA D-18.0"/>
    <s v="100.0X200.0X005.8"/>
    <s v="ROSADO"/>
    <n v="70.992000000000004"/>
    <x v="368"/>
  </r>
  <r>
    <x v="6"/>
    <s v="PT - LAMINA ESPUMA D-26.0"/>
    <s v="100.0X200.0X005.8"/>
    <s v="NARANJA"/>
    <n v="256.36"/>
    <x v="257"/>
  </r>
  <r>
    <x v="6"/>
    <s v="PT - LAMINA ESPUMA D-26.0 PENTA"/>
    <s v="100.0X200.0X007.0"/>
    <s v="GRIS"/>
    <n v="101.92"/>
    <x v="188"/>
  </r>
  <r>
    <x v="6"/>
    <s v="PT - LAMINA ESPUMA D-18.0"/>
    <s v="100.0X200.0X003.8"/>
    <s v="ROSADO"/>
    <n v="106.70400000000001"/>
    <x v="364"/>
  </r>
  <r>
    <x v="6"/>
    <s v="PT - LAMINA ESPUMA D-18.0"/>
    <s v="100.0X200.0X004.5"/>
    <s v="ROSADO"/>
    <n v="17.82"/>
    <x v="54"/>
  </r>
  <r>
    <x v="6"/>
    <s v="PT - LAMINA ESPUMA D-26.0"/>
    <s v="100.0X200.0X007.0"/>
    <s v="NARANJA"/>
    <n v="50.96"/>
    <x v="34"/>
  </r>
  <r>
    <x v="6"/>
    <s v="PT - LAMINA ESPUMA D-26.0"/>
    <s v="100.0X200.0X006.5"/>
    <s v="NARANJA"/>
    <n v="3.38"/>
    <x v="23"/>
  </r>
  <r>
    <x v="6"/>
    <s v="PT - LAMINA ESPUMA D-12.0"/>
    <s v="100.0X200.0X000.8"/>
    <s v="BLANCO"/>
    <n v="0.38400000000000001"/>
    <x v="8"/>
  </r>
  <r>
    <x v="6"/>
    <s v="PT - LAMINA ESPUMA D-15.0"/>
    <s v="100.0X200.0X004.0"/>
    <s v="ROSADO"/>
    <n v="2.4"/>
    <x v="2"/>
  </r>
  <r>
    <x v="6"/>
    <s v="PT - LAMINA ESPUMA D-20.0 ANTIESCARA"/>
    <s v="100.0X200.0X004.0"/>
    <s v="GRIS"/>
    <n v="1.6"/>
    <x v="348"/>
  </r>
  <r>
    <x v="6"/>
    <s v="PT - LAMINA ESPUMA D-23.0"/>
    <s v="100.0X200.0X004.3"/>
    <s v="NARANJA"/>
    <n v="9.89"/>
    <x v="14"/>
  </r>
  <r>
    <x v="6"/>
    <s v="PT - LAMINA ESPUMA D-26.0 PENTA"/>
    <s v="100.0X200.0X004.5"/>
    <s v="GRIS"/>
    <n v="11.7"/>
    <x v="96"/>
  </r>
  <r>
    <x v="6"/>
    <s v="PT - LAMINA ESPUMA D-26.0 PENTA"/>
    <s v="100.0X200.0X004.0"/>
    <s v="GRIS"/>
    <n v="52"/>
    <x v="62"/>
  </r>
  <r>
    <x v="6"/>
    <s v="PT - LAMINA ESPUMA D-23.0"/>
    <s v="100.0X190.0X015.5"/>
    <s v="NARANJA"/>
    <n v="40.641000000000005"/>
    <x v="57"/>
  </r>
  <r>
    <x v="6"/>
    <s v="PT - LAMINA ESPUMA D-20.0"/>
    <s v="100.0X200.0X004.0"/>
    <s v="NARANJA"/>
    <n v="80"/>
    <x v="11"/>
  </r>
  <r>
    <x v="6"/>
    <s v="PT - LAMINA ESPUMA D-23.0"/>
    <s v="100.0X200.0X006.5"/>
    <s v="NARANJA"/>
    <n v="89.7"/>
    <x v="130"/>
  </r>
  <r>
    <x v="6"/>
    <s v="PT - LAMINA ESPUMA D-15.0"/>
    <s v="100.0X200.0X003.0"/>
    <s v="ROSADO"/>
    <n v="29.7"/>
    <x v="109"/>
  </r>
  <r>
    <x v="6"/>
    <s v="PT - LAMINA ESPUMA D-20.0"/>
    <s v="100.0X200.0X001.0"/>
    <s v="NARANJA"/>
    <n v="120"/>
    <x v="75"/>
  </r>
  <r>
    <x v="6"/>
    <s v="PT - LAMINA ESPUMA D-20.0"/>
    <s v="100.0X200.0X005.0"/>
    <s v="NARANJA"/>
    <n v="40"/>
    <x v="78"/>
  </r>
  <r>
    <x v="6"/>
    <s v="PT - LAMINA ESPUMA D-18.0"/>
    <s v="100.0X200.0X005.0"/>
    <s v="ROSADO"/>
    <n v="36"/>
    <x v="38"/>
  </r>
  <r>
    <x v="6"/>
    <s v="PT - LAMINA ESPUMA D-20.0 ANTIESCARA"/>
    <s v="100.0X200.0X004.0"/>
    <s v="GRIS"/>
    <n v="3.2"/>
    <x v="348"/>
  </r>
  <r>
    <x v="6"/>
    <s v="PT - LAMINA ESPUMA D-15.0"/>
    <s v="100.0X200.0X001.8"/>
    <s v="ROSADO"/>
    <n v="0.54"/>
    <x v="28"/>
  </r>
  <r>
    <x v="6"/>
    <s v="PT - LAMINA ESPUMA D-20.0"/>
    <s v="100.0X200.0X004.0"/>
    <s v="NARANJA"/>
    <n v="16"/>
    <x v="11"/>
  </r>
  <r>
    <x v="6"/>
    <s v="PT - LAMINA ESPUMA D-20.0"/>
    <s v="100.0X200.0X006.0"/>
    <s v="NARANJA"/>
    <n v="12"/>
    <x v="12"/>
  </r>
  <r>
    <x v="6"/>
    <s v="PT - LAMINA ESPUMA D-26.0 PENTA"/>
    <s v="100.0X200.0X001.7"/>
    <s v="GRIS"/>
    <n v="0.88400000000000001"/>
    <x v="345"/>
  </r>
  <r>
    <x v="6"/>
    <s v="PT - LAMINA ESPUMA D-23.0"/>
    <s v="100.0X200.0X006.0"/>
    <s v="NARANJA"/>
    <n v="11.04"/>
    <x v="15"/>
  </r>
  <r>
    <x v="6"/>
    <s v="PT - LAMINA ESPUMA D-26.0 PENTA"/>
    <s v="100.0X200.0X004.5"/>
    <s v="GRIS"/>
    <n v="2.34"/>
    <x v="96"/>
  </r>
  <r>
    <x v="6"/>
    <s v="PT - LAMINA ESPUMA D-26.0 PENTA"/>
    <s v="100.0X200.0X007.0"/>
    <s v="GRIS"/>
    <n v="14.56"/>
    <x v="188"/>
  </r>
  <r>
    <x v="6"/>
    <s v="PT - LAMINA ESPUMA D-20.0"/>
    <s v="100.0X200.0X000.9"/>
    <s v="NARANJA"/>
    <n v="3.5999999999999996"/>
    <x v="25"/>
  </r>
  <r>
    <x v="6"/>
    <s v="PT - LAMINA ESPUMA D-15.0"/>
    <s v="100.0X200.0X002.8"/>
    <s v="ROSADO"/>
    <n v="0.84"/>
    <x v="19"/>
  </r>
  <r>
    <x v="6"/>
    <s v="PT - LAMINA ESPUMA D-23.0"/>
    <s v="100.0X200.0X004.3"/>
    <s v="NARANJA"/>
    <n v="1.978"/>
    <x v="14"/>
  </r>
  <r>
    <x v="6"/>
    <s v="PT - LAMINA ESPUMA D-20.0"/>
    <s v="100.0X200.0X000.9"/>
    <s v="NARANJA"/>
    <n v="0.36"/>
    <x v="25"/>
  </r>
  <r>
    <x v="6"/>
    <s v="PT - LAMINA ESPUMA D-12.0"/>
    <s v="100.0X200.0X001.3"/>
    <s v="BLANCO"/>
    <n v="0.312"/>
    <x v="9"/>
  </r>
  <r>
    <x v="6"/>
    <s v="PT - LAMINA ESPUMA D-15.0"/>
    <s v="100.0X200.0X001.8"/>
    <s v="ROSADO"/>
    <n v="2.16"/>
    <x v="28"/>
  </r>
  <r>
    <x v="6"/>
    <s v="PT - LAMINA ESPUMA D-26.0 PENTA"/>
    <s v="100.0X200.0X004.5"/>
    <s v="GRIS"/>
    <n v="4.68"/>
    <x v="96"/>
  </r>
  <r>
    <x v="6"/>
    <s v="PT - LAMINA ESPUMA D-26.0"/>
    <s v="100.0X200.0X004.5"/>
    <s v="NARANJA"/>
    <n v="51.48"/>
    <x v="16"/>
  </r>
  <r>
    <x v="6"/>
    <s v="PT - LAMINA ESPUMA D-26.0"/>
    <s v="100.0X200.0X007.0"/>
    <s v="NARANJA"/>
    <n v="50.96"/>
    <x v="34"/>
  </r>
  <r>
    <x v="6"/>
    <s v="PT - LAMINA ESPUMA D-20.0"/>
    <s v="100.0X200.0X006.0"/>
    <s v="NARANJA"/>
    <n v="40.799999999999997"/>
    <x v="12"/>
  </r>
  <r>
    <x v="6"/>
    <s v="PT - LAMINA ESPUMA D-20.0"/>
    <s v="100.0X200.0X005.8"/>
    <s v="NARANJA"/>
    <n v="39.44"/>
    <x v="342"/>
  </r>
  <r>
    <x v="6"/>
    <s v="PT - LAMINA ESPUMA D-26.0"/>
    <s v="100.0X200.0X010.0"/>
    <s v="NARANJA"/>
    <n v="104"/>
    <x v="94"/>
  </r>
  <r>
    <x v="6"/>
    <s v="PT - LAMINA ESPUMA D-12.0"/>
    <s v="100.0X200.0X004.0"/>
    <s v="BLANCO"/>
    <n v="3.84"/>
    <x v="1"/>
  </r>
  <r>
    <x v="6"/>
    <s v="PT - LAMINA ESPUMA D-20.0"/>
    <s v="100.0X200.0X000.9"/>
    <s v="NARANJA"/>
    <n v="0.36"/>
    <x v="25"/>
  </r>
  <r>
    <x v="6"/>
    <s v="PT - LAMINA ESPUMA D-26.0"/>
    <s v="100.0X200.0X004.5"/>
    <s v="NARANJA"/>
    <n v="2.34"/>
    <x v="16"/>
  </r>
  <r>
    <x v="6"/>
    <s v="PT - LAMINA ESPUMA D-26.0"/>
    <s v="100.0X200.0X003.0"/>
    <s v="NARANJA"/>
    <n v="1.56"/>
    <x v="6"/>
  </r>
  <r>
    <x v="6"/>
    <s v="PT - LAMINA ESPUMA D-26.0 PENTA"/>
    <s v="100.0X200.0X004.5"/>
    <s v="GRIS"/>
    <n v="4.68"/>
    <x v="96"/>
  </r>
  <r>
    <x v="6"/>
    <s v="PT - LAMINA ESPUMA D-12.0"/>
    <s v="100.0X200.0X000.8"/>
    <s v="BLANCO"/>
    <n v="0.192"/>
    <x v="8"/>
  </r>
  <r>
    <x v="6"/>
    <s v="PT - LAMINA ESPUMA D-23.0"/>
    <s v="100.0X200.0X004.3"/>
    <s v="NARANJA"/>
    <n v="7.9119999999999999"/>
    <x v="14"/>
  </r>
  <r>
    <x v="6"/>
    <s v="PT - LAMINA ESPUMA D-26.0"/>
    <s v="100.0X200.0X003.0"/>
    <s v="NARANJA"/>
    <n v="6.24"/>
    <x v="6"/>
  </r>
  <r>
    <x v="6"/>
    <s v="PT - LAMINA ESPUMA D-26.0"/>
    <s v="100.0X200.0X004.5"/>
    <s v="NARANJA"/>
    <n v="14.04"/>
    <x v="16"/>
  </r>
  <r>
    <x v="6"/>
    <s v="PT - LAMINA ESPUMA D-26.0"/>
    <s v="100.0X200.0X007.0"/>
    <s v="NARANJA"/>
    <n v="3.64"/>
    <x v="34"/>
  </r>
  <r>
    <x v="6"/>
    <s v="PT - LAMINA ESPUMA D-26.0"/>
    <s v="100.0X200.0X009.0"/>
    <s v="NARANJA"/>
    <n v="14.04"/>
    <x v="7"/>
  </r>
  <r>
    <x v="6"/>
    <s v="PT - LAMINA ESPUMA D-12.0"/>
    <s v="100.0X200.0X004.0"/>
    <s v="BLANCO"/>
    <n v="1.92"/>
    <x v="1"/>
  </r>
  <r>
    <x v="6"/>
    <s v="PT - LAMINA ESPUMA D-18.0"/>
    <s v="100.0X200.0X009.0"/>
    <s v="ROSADO"/>
    <n v="6.48"/>
    <x v="10"/>
  </r>
  <r>
    <x v="6"/>
    <s v="PT - LAMINA ESPUMA D-20.0"/>
    <s v="100.0X200.0X004.0"/>
    <s v="NARANJA"/>
    <n v="8"/>
    <x v="11"/>
  </r>
  <r>
    <x v="6"/>
    <s v="PT - LAMINA ESPUMA D-20.0"/>
    <s v="100.0X200.0X006.0"/>
    <s v="NARANJA"/>
    <n v="9.6"/>
    <x v="12"/>
  </r>
  <r>
    <x v="6"/>
    <s v="PT - LAMINA ESPUMA D-23.0"/>
    <s v="100.0X200.0X009.0"/>
    <s v="NARANJA"/>
    <n v="4.1399999999999997"/>
    <x v="5"/>
  </r>
  <r>
    <x v="6"/>
    <s v="PT - LAMINA ESPUMA D-26.0"/>
    <s v="100.0X200.0X007.0"/>
    <s v="NARANJA"/>
    <n v="3.64"/>
    <x v="34"/>
  </r>
  <r>
    <x v="6"/>
    <s v="PT - LAMINA ESPUMA D-26.0 PENTA"/>
    <s v="100.0X200.0X004.5"/>
    <s v="GRIS"/>
    <n v="9.36"/>
    <x v="96"/>
  </r>
  <r>
    <x v="6"/>
    <s v="PT - LAMINA ESPUMA D-20.0"/>
    <s v="100.0X200.0X000.9"/>
    <s v="NARANJA"/>
    <n v="3.5999999999999996"/>
    <x v="25"/>
  </r>
  <r>
    <x v="6"/>
    <s v="PT - LAMINA ESPUMA D-26.0"/>
    <s v="100.0X200.0X006.5"/>
    <s v="NARANJA"/>
    <n v="6.76"/>
    <x v="23"/>
  </r>
  <r>
    <x v="6"/>
    <s v="PT - LAMINA ESPUMA D-26.0"/>
    <s v="090.0X190.0X012.0"/>
    <s v="ROSADO"/>
    <n v="5.3352000000000004"/>
    <x v="379"/>
  </r>
  <r>
    <x v="6"/>
    <s v="PT - LAMINA ESPUMA D-12.0"/>
    <s v="100.0X200.0X001.0"/>
    <s v="BLANCO"/>
    <n v="24"/>
    <x v="129"/>
  </r>
  <r>
    <x v="6"/>
    <s v="PT - LAMINA ESPUMA D-12.0"/>
    <s v="100.0X200.0X002.0"/>
    <s v="BLANCO"/>
    <n v="24"/>
    <x v="100"/>
  </r>
  <r>
    <x v="6"/>
    <s v="PT - LAMINA ESPUMA D-18.0"/>
    <s v="100.0X200.0X003.0"/>
    <s v="ROSADO"/>
    <n v="35.64"/>
    <x v="37"/>
  </r>
  <r>
    <x v="6"/>
    <s v="PT - LAMINA ESPUMA D-18.0"/>
    <s v="100.0X200.0X004.5"/>
    <s v="ROSADO"/>
    <n v="35.64"/>
    <x v="54"/>
  </r>
  <r>
    <x v="6"/>
    <s v="PT - LAMINA ESPUMA D-23.0"/>
    <s v="100.0X200.0X004.3"/>
    <s v="NARANJA"/>
    <n v="45.494"/>
    <x v="14"/>
  </r>
  <r>
    <x v="6"/>
    <s v="PT - LAMINA ESPUMA D-26.0"/>
    <s v="100.0X200.0X006.5"/>
    <s v="NARANJA"/>
    <n v="50.699999999999996"/>
    <x v="23"/>
  </r>
  <r>
    <x v="6"/>
    <s v="PT - LAMINA ESPUMA D-26.0 PENTA"/>
    <s v="100.0X200.0X004.5"/>
    <s v="GRIS"/>
    <n v="51.48"/>
    <x v="96"/>
  </r>
  <r>
    <x v="6"/>
    <s v="PT - LAMINA ESPUMA D-26.0 PENTA"/>
    <s v="100.0X200.0X009.0"/>
    <s v="GRIS"/>
    <n v="51.48"/>
    <x v="90"/>
  </r>
  <r>
    <x v="6"/>
    <s v="PT - LAMINA ESPUMA D-23.0"/>
    <s v="100.0X200.0X005.0"/>
    <s v="NARANJA"/>
    <n v="18.399999999999999"/>
    <x v="41"/>
  </r>
  <r>
    <x v="6"/>
    <s v="PT - LAMINA ESPUMA D-18.0"/>
    <s v="100.0X200.0X004.0"/>
    <s v="ROSADO"/>
    <n v="36"/>
    <x v="74"/>
  </r>
  <r>
    <x v="6"/>
    <s v="PT - LAMINA ESPUMA D-26.0"/>
    <s v="100.0X200.0X009.0"/>
    <s v="NARANJA"/>
    <n v="51.48"/>
    <x v="7"/>
  </r>
  <r>
    <x v="6"/>
    <s v="PT - LAMINA ESPUMA D-23.0"/>
    <s v="100.0X200.0X006.0"/>
    <s v="NARANJA"/>
    <n v="19.32"/>
    <x v="15"/>
  </r>
  <r>
    <x v="6"/>
    <s v="PT - LAMINA ESPUMA D-26.0"/>
    <s v="100.0X200.0X004.5"/>
    <s v="NARANJA"/>
    <n v="51.48"/>
    <x v="16"/>
  </r>
  <r>
    <x v="6"/>
    <s v="PT - LAMINA ESPUMA D-12.0"/>
    <s v="100.0X200.0X000.8"/>
    <s v="BLANCO"/>
    <n v="0.192"/>
    <x v="8"/>
  </r>
  <r>
    <x v="6"/>
    <s v="PT - LAMINA ESPUMA D-12.0"/>
    <s v="100.0X200.0X001.3"/>
    <s v="BLANCO"/>
    <n v="0.93599999999999994"/>
    <x v="9"/>
  </r>
  <r>
    <x v="6"/>
    <s v="PT - LAMINA ESPUMA D-15.0"/>
    <s v="100.0X200.0X002.8"/>
    <s v="ROSADO"/>
    <n v="1.68"/>
    <x v="19"/>
  </r>
  <r>
    <x v="6"/>
    <s v="PT - LAMINA ESPUMA D-20.0 ANTIESCARA"/>
    <s v="100.0X200.0X004.0"/>
    <s v="GRIS"/>
    <n v="9.6000000000000014"/>
    <x v="348"/>
  </r>
  <r>
    <x v="6"/>
    <s v="PT - LAMINA ESPUMA D-26.0"/>
    <s v="150.0X200.0X001.3"/>
    <s v="ROSADO"/>
    <n v="116.61"/>
    <x v="61"/>
  </r>
  <r>
    <x v="6"/>
    <s v="PT - LAMINA ESPUMA D-23.0"/>
    <s v="150.0X200.0X001.3"/>
    <s v="GRIS CLARO"/>
    <n v="90.597000000000008"/>
    <x v="70"/>
  </r>
  <r>
    <x v="6"/>
    <s v="PT - LAMINA ESPUMA D-23.0"/>
    <s v="150.0X200.0X001.3"/>
    <s v="GRIS CLARO"/>
    <n v="20.631"/>
    <x v="70"/>
  </r>
  <r>
    <x v="6"/>
    <s v="PT - LAMINA ESPUMA D-12.0"/>
    <s v="100.0X200.0X004.0"/>
    <s v="BLANCO"/>
    <n v="3.84"/>
    <x v="1"/>
  </r>
  <r>
    <x v="6"/>
    <s v="PT - LAMINA ESPUMA D-26.0"/>
    <s v="100.0X200.0X007.0"/>
    <s v="NARANJA"/>
    <n v="10.92"/>
    <x v="34"/>
  </r>
  <r>
    <x v="6"/>
    <s v="PT - LAMINA ESPUMA D-12.0"/>
    <s v="100.0X200.0X004.0"/>
    <s v="BLANCO"/>
    <n v="0.96"/>
    <x v="1"/>
  </r>
  <r>
    <x v="6"/>
    <s v="PT - LAMINA ESPUMA D-15.0"/>
    <s v="100.0X200.0X006.0"/>
    <s v="ROSADO"/>
    <n v="1.8"/>
    <x v="21"/>
  </r>
  <r>
    <x v="6"/>
    <s v="PT - LAMINA ESPUMA D-20.0"/>
    <s v="100.0X200.0X006.0"/>
    <s v="NARANJA"/>
    <n v="9.6"/>
    <x v="12"/>
  </r>
  <r>
    <x v="6"/>
    <s v="PT - LAMINA ESPUMA D-23.0"/>
    <s v="100.0X200.0X006.0"/>
    <s v="NARANJA"/>
    <n v="5.52"/>
    <x v="15"/>
  </r>
  <r>
    <x v="6"/>
    <s v="PT - LAMINA ESPUMA D-26.0"/>
    <s v="100.0X200.0X003.0"/>
    <s v="NARANJA"/>
    <n v="1.56"/>
    <x v="6"/>
  </r>
  <r>
    <x v="6"/>
    <s v="PT - LAMINA ESPUMA D-20.0 ANTIESCARA"/>
    <s v="100.0X200.0X004.0"/>
    <s v="NARANJA"/>
    <n v="1.6"/>
    <x v="13"/>
  </r>
  <r>
    <x v="6"/>
    <s v="PT - LAMINA ESPUMA D-26.0"/>
    <s v="100.0X200.0X003.0"/>
    <s v="NARANJA"/>
    <n v="1.56"/>
    <x v="6"/>
  </r>
  <r>
    <x v="6"/>
    <s v="PT - LAMINA ESPUMA D-12.0"/>
    <s v="100.0X200.0X004.0"/>
    <s v="BLANCO"/>
    <n v="0.96"/>
    <x v="1"/>
  </r>
  <r>
    <x v="6"/>
    <s v="PT - LAMINA ESPUMA D-12.0"/>
    <s v="100.0X200.0X004.0"/>
    <s v="BLANCO"/>
    <n v="0.96"/>
    <x v="1"/>
  </r>
  <r>
    <x v="6"/>
    <s v="PT - LAMINA ESPUMA D-20.0"/>
    <s v="100.0X200.0X004.0"/>
    <s v="NARANJA"/>
    <n v="3.2"/>
    <x v="11"/>
  </r>
  <r>
    <x v="6"/>
    <s v="PT - LAMINA ESPUMA D-20.0"/>
    <s v="100.0X200.0X006.0"/>
    <s v="NARANJA"/>
    <n v="4.8"/>
    <x v="12"/>
  </r>
  <r>
    <x v="6"/>
    <s v="PT - LAMINA ESPUMA D-26.0"/>
    <s v="100.0X200.0X006.5"/>
    <s v="NARANJA"/>
    <n v="3.38"/>
    <x v="23"/>
  </r>
  <r>
    <x v="6"/>
    <s v="PT - LAMINA ESPUMA D-23.0"/>
    <s v="100.0X200.0X007.0"/>
    <s v="NARANJA"/>
    <n v="360.64000000000004"/>
    <x v="184"/>
  </r>
  <r>
    <x v="6"/>
    <s v="PT - LAMINA ESPUMA D-26.0"/>
    <s v="100.0X200.0X008.0"/>
    <s v="NARANJA"/>
    <n v="249.60000000000002"/>
    <x v="104"/>
  </r>
  <r>
    <x v="6"/>
    <s v="PT - LAMINA ESPUMA D-26.0"/>
    <s v="100.0X200.0X010.0"/>
    <s v="NARANJA"/>
    <n v="260"/>
    <x v="94"/>
  </r>
  <r>
    <x v="6"/>
    <s v="PT - LAMINA ESPUMA D-26.0"/>
    <s v="100.0X200.0X015.0"/>
    <s v="NARANJA"/>
    <n v="109.2"/>
    <x v="267"/>
  </r>
  <r>
    <x v="6"/>
    <s v="PT - LAMINA ESPUMA D-26.0 PENTA"/>
    <s v="100.0X200.0X003.0"/>
    <s v="GRIS"/>
    <n v="51.480000000000004"/>
    <x v="44"/>
  </r>
  <r>
    <x v="6"/>
    <s v="PT - LAMINA ESPUMA D-26.0 PENTA"/>
    <s v="100.0X200.0X005.0"/>
    <s v="GRIS"/>
    <n v="104"/>
    <x v="81"/>
  </r>
  <r>
    <x v="6"/>
    <s v="PT - LAMINA ESPUMA D-30.0"/>
    <s v="100.0X200.0X009.0"/>
    <s v="NARANJA"/>
    <n v="118.80000000000001"/>
    <x v="45"/>
  </r>
  <r>
    <x v="6"/>
    <s v="PT - LAMINA ESPUMA D-30.0"/>
    <s v="100.0X200.0X009.0"/>
    <s v="NARANJA"/>
    <n v="118.80000000000001"/>
    <x v="45"/>
  </r>
  <r>
    <x v="6"/>
    <s v="PT - LAMINA ESPUMA D-20.0 CONTINUA"/>
    <s v="150.0X000.4"/>
    <s v="GRIS"/>
    <n v="116.52784000000001"/>
    <x v="380"/>
  </r>
  <r>
    <x v="6"/>
    <s v="PT - LAMINA ESPUMA D-26.0"/>
    <s v="100.0X200.0X003.0"/>
    <s v="NARANJA"/>
    <n v="10.92"/>
    <x v="6"/>
  </r>
  <r>
    <x v="6"/>
    <s v="PT - LAMINA ESPUMA D-26.0"/>
    <s v="100.0X200.0X007.0"/>
    <s v="NARANJA"/>
    <n v="50.96"/>
    <x v="34"/>
  </r>
  <r>
    <x v="6"/>
    <s v="PT - LAMINA ESPUMA D-12.0"/>
    <s v="100.0X200.0X001.3"/>
    <s v="BLANCO"/>
    <n v="0.312"/>
    <x v="9"/>
  </r>
  <r>
    <x v="6"/>
    <s v="PT - LAMINA ESPUMA D-15.0"/>
    <s v="100.0X200.0X001.8"/>
    <s v="ROSADO"/>
    <n v="0.54"/>
    <x v="28"/>
  </r>
  <r>
    <x v="6"/>
    <s v="PT - LAMINA ESPUMA D-20.0"/>
    <s v="100.0X200.0X006.0"/>
    <s v="NARANJA"/>
    <n v="2.4"/>
    <x v="12"/>
  </r>
  <r>
    <x v="6"/>
    <s v="PT - LAMINA ESPUMA D-20.0"/>
    <s v="100.0X200.0X000.9"/>
    <s v="NARANJA"/>
    <n v="3.96"/>
    <x v="25"/>
  </r>
  <r>
    <x v="6"/>
    <s v="PT - LAMINA ESPUMA D-26.0 PENTA"/>
    <s v="100.0X200.0X001.7"/>
    <s v="GRIS"/>
    <n v="0.88400000000000001"/>
    <x v="345"/>
  </r>
  <r>
    <x v="6"/>
    <s v="PT - LAMINA ESPUMA D-23.0"/>
    <s v="100.0X200.0X009.0"/>
    <s v="NARANJA"/>
    <n v="8.2799999999999994"/>
    <x v="5"/>
  </r>
  <r>
    <x v="6"/>
    <s v="PT - LAMINA ESPUMA D-12.0"/>
    <s v="100.0X200.0X000.8"/>
    <s v="BLANCO"/>
    <n v="0.57600000000000007"/>
    <x v="8"/>
  </r>
  <r>
    <x v="6"/>
    <s v="PT - LAMINA ESPUMA D-12.0"/>
    <s v="100.0X200.0X004.0"/>
    <s v="BLANCO"/>
    <n v="1.92"/>
    <x v="1"/>
  </r>
  <r>
    <x v="6"/>
    <s v="PT - LAMINA ESPUMA D-23.0"/>
    <s v="100.0X200.0X004.3"/>
    <s v="NARANJA"/>
    <n v="1.978"/>
    <x v="14"/>
  </r>
  <r>
    <x v="6"/>
    <s v="PT - LAMINA ESPUMA D-15.0"/>
    <s v="100.0X200.0X001.8"/>
    <s v="ROSADO"/>
    <n v="2.7"/>
    <x v="28"/>
  </r>
  <r>
    <x v="6"/>
    <s v="PT - LAMINA ESPUMA D-26.0"/>
    <s v="100.0X200.0X004.5"/>
    <s v="NARANJA"/>
    <n v="4.68"/>
    <x v="16"/>
  </r>
  <r>
    <x v="6"/>
    <s v="PT - LAMINA ESPUMA D-26.0"/>
    <s v="100.0X200.0X007.0"/>
    <s v="NARANJA"/>
    <n v="3.64"/>
    <x v="34"/>
  </r>
  <r>
    <x v="6"/>
    <s v="PT - LAMINA ESPUMA D-30.0"/>
    <s v="150.0X200.0X001.9"/>
    <s v="LILA"/>
    <n v="88.92"/>
    <x v="381"/>
  </r>
  <r>
    <x v="6"/>
    <s v="PT - LAMINA ESPUMA D-12.0"/>
    <s v="100.0X200.0X001.3"/>
    <s v="BLANCO"/>
    <n v="0.624"/>
    <x v="9"/>
  </r>
  <r>
    <x v="6"/>
    <s v="PT - LAMINA ESPUMA D-15.0"/>
    <s v="100.0X200.0X004.0"/>
    <s v="ROSADO"/>
    <n v="2.4"/>
    <x v="2"/>
  </r>
  <r>
    <x v="6"/>
    <s v="PT - LAMINA ESPUMA D-23.0"/>
    <s v="100.0X200.0X009.0"/>
    <s v="NARANJA"/>
    <n v="4.1399999999999997"/>
    <x v="5"/>
  </r>
  <r>
    <x v="6"/>
    <s v="PT - LAMINA ESPUMA D-26.0"/>
    <s v="100.0X200.0X006.5"/>
    <s v="NARANJA"/>
    <n v="3.38"/>
    <x v="23"/>
  </r>
  <r>
    <x v="6"/>
    <s v="PT - LAMINA ESPUMA D-26.0"/>
    <s v="100.0X200.0X007.0"/>
    <s v="NARANJA"/>
    <n v="3.64"/>
    <x v="34"/>
  </r>
  <r>
    <x v="6"/>
    <s v="PT - LAMINA ESPUMA D-26.0"/>
    <s v="100.0X200.0X006.5"/>
    <s v="NARANJA"/>
    <n v="10.14"/>
    <x v="23"/>
  </r>
  <r>
    <x v="6"/>
    <s v="PT - LAMINA ESPUMA D-26.0"/>
    <s v="100.0X200.0X006.5"/>
    <s v="NARANJA"/>
    <n v="6.76"/>
    <x v="23"/>
  </r>
  <r>
    <x v="6"/>
    <s v="PT - LAMINA ESPUMA D-26.0"/>
    <s v="100.0X200.0X007.0"/>
    <s v="NARANJA"/>
    <n v="3.64"/>
    <x v="34"/>
  </r>
  <r>
    <x v="6"/>
    <s v="PT - LAMINA ESPUMA D-15.0"/>
    <s v="100.0X200.0X002.8"/>
    <s v="ROSADO"/>
    <n v="0.84"/>
    <x v="19"/>
  </r>
  <r>
    <x v="6"/>
    <s v="PT - LAMINA ESPUMA D-12.0"/>
    <s v="100.0X200.0X000.8"/>
    <s v="BLANCO"/>
    <n v="0.57600000000000007"/>
    <x v="8"/>
  </r>
  <r>
    <x v="6"/>
    <s v="PT - LAMINA ESPUMA D-12.0"/>
    <s v="100.0X200.0X001.3"/>
    <s v="BLANCO"/>
    <n v="0.312"/>
    <x v="9"/>
  </r>
  <r>
    <x v="6"/>
    <s v="PT - LAMINA ESPUMA D-26.0"/>
    <s v="140.0X180.0X001.4"/>
    <s v="GRIS"/>
    <n v="162.3621"/>
    <x v="98"/>
  </r>
  <r>
    <x v="6"/>
    <s v="PT - LAMINA ESPUMA D-23.0"/>
    <s v="140.0X180.0X001.3"/>
    <s v="GRIS CLARO"/>
    <n v="142.41149999999999"/>
    <x v="241"/>
  </r>
  <r>
    <x v="6"/>
    <s v="PT - LAMINA ESPUMA D-26.0"/>
    <s v="150.0X190.0X001.7"/>
    <s v="GRIS"/>
    <n v="222.96690000000001"/>
    <x v="318"/>
  </r>
  <r>
    <x v="6"/>
    <s v="PT - LAMINA ESPUMA D-26.0"/>
    <s v="150.0X200.0X001.3"/>
    <s v="ROSADO"/>
    <n v="117.624"/>
    <x v="61"/>
  </r>
  <r>
    <x v="6"/>
    <s v="PT - LAMINA ESPUMA D-23.0"/>
    <s v="150.0X200.0X001.3"/>
    <s v="GRIS CLARO"/>
    <n v="130.065"/>
    <x v="70"/>
  </r>
  <r>
    <x v="6"/>
    <s v="PT - LAMINA ESPUMA D-12.0"/>
    <s v="100.0X200.0X001.3"/>
    <s v="BLANCO"/>
    <n v="24.024000000000001"/>
    <x v="9"/>
  </r>
  <r>
    <x v="6"/>
    <s v="PT - LAMINA ESPUMA D-26.0"/>
    <s v="100.0X200.0X005.8"/>
    <s v="NARANJA"/>
    <n v="51.271999999999998"/>
    <x v="257"/>
  </r>
  <r>
    <x v="6"/>
    <s v="PT - LAMINA ESPUMA D-26.0"/>
    <s v="140.0X180.0X001.4"/>
    <s v="GRIS"/>
    <n v="33.022800000000004"/>
    <x v="98"/>
  </r>
  <r>
    <x v="6"/>
    <s v="PT - LAMINA ESPUMA D-23.0"/>
    <s v="140.0X180.0X001.3"/>
    <s v="GRIS CLARO"/>
    <n v="23.358499999999999"/>
    <x v="241"/>
  </r>
  <r>
    <x v="6"/>
    <s v="PT - LAMINA ESPUMA D-26.0"/>
    <s v="100.0X200.0X007.0"/>
    <s v="NARANJA"/>
    <n v="101.92"/>
    <x v="34"/>
  </r>
  <r>
    <x v="6"/>
    <s v="PT - LAMINA ESPUMA D-15.0"/>
    <s v="100.0X200.0X004.3"/>
    <s v="ROSADO"/>
    <n v="59.34"/>
    <x v="29"/>
  </r>
  <r>
    <x v="6"/>
    <s v="PT - LAMINA ESPUMA D-20.0"/>
    <s v="100.0X200.0X002.6"/>
    <s v="NARANJA"/>
    <n v="39.520000000000003"/>
    <x v="207"/>
  </r>
  <r>
    <x v="6"/>
    <s v="PT - LAMINA ESPUMA D-20.0"/>
    <s v="100.0X200.0X004.3"/>
    <s v="NARANJA"/>
    <n v="60.199999999999996"/>
    <x v="121"/>
  </r>
  <r>
    <x v="6"/>
    <s v="PT - LAMINA ESPUMA D-26.0 PENTA"/>
    <s v="100.0X200.0X002.6"/>
    <s v="GRIS"/>
    <n v="25.688000000000002"/>
    <x v="172"/>
  </r>
  <r>
    <x v="6"/>
    <s v="PT - LAMINA ESPUMA D-26.0 PENTA"/>
    <s v="100.0X200.0X007.5"/>
    <s v="GRIS"/>
    <n v="101.39999999999999"/>
    <x v="63"/>
  </r>
  <r>
    <x v="6"/>
    <s v="PT - LAMINA ESPUMA D-15.0"/>
    <s v="100.0X200.0X005.0"/>
    <s v="ROSADO"/>
    <n v="30"/>
    <x v="20"/>
  </r>
  <r>
    <x v="6"/>
    <s v="PT - LAMINA ESPUMA D-26.0"/>
    <s v="100.0X200.0X006.8"/>
    <s v="NARANJA"/>
    <n v="53.04"/>
    <x v="31"/>
  </r>
  <r>
    <x v="6"/>
    <s v="PT - LAMINA CASATA D-70.0"/>
    <s v="140.0X190.0X016.0"/>
    <s v=""/>
    <n v="119.16800000000001"/>
    <x v="118"/>
  </r>
  <r>
    <x v="6"/>
    <s v="PT - LAMINA ESPUMA D-23.0"/>
    <s v="140.0X190.0X003.0"/>
    <s v="NARANJA"/>
    <n v="60.568199999999997"/>
    <x v="123"/>
  </r>
  <r>
    <x v="6"/>
    <s v="PT - LAMINA ESPUMA D-26.0 REBORDEADA"/>
    <s v="048.0X065.0X005.0"/>
    <s v="ROSADO"/>
    <n v="48.672000000000004"/>
    <x v="277"/>
  </r>
  <r>
    <x v="6"/>
    <s v="PT - LAMINA ESPUMA D-18.0 REBORDEADA"/>
    <s v="048.0X065.0X005.0"/>
    <s v="ROSADO"/>
    <n v="33.695999999999998"/>
    <x v="209"/>
  </r>
  <r>
    <x v="6"/>
    <s v="PT - LAMINA ESPUMA D-15.0"/>
    <s v="100.0X200.0X001.8"/>
    <s v="ROSADO"/>
    <n v="0.54"/>
    <x v="28"/>
  </r>
  <r>
    <x v="6"/>
    <s v="PT - LAMINA ESPUMA D-26.0"/>
    <s v="100.0X200.0X003.0"/>
    <s v="NARANJA"/>
    <n v="1.56"/>
    <x v="6"/>
  </r>
  <r>
    <x v="6"/>
    <s v="PT - LAMINA ESPUMA D-18.0"/>
    <s v="100.0X200.0X009.0"/>
    <s v="ROSADO"/>
    <n v="6.48"/>
    <x v="10"/>
  </r>
  <r>
    <x v="6"/>
    <s v="PT - LAMINA ESPUMA D-20.0"/>
    <s v="100.0X200.0X004.0"/>
    <s v="NARANJA"/>
    <n v="6.4"/>
    <x v="11"/>
  </r>
  <r>
    <x v="6"/>
    <s v="PT - LAMINA ESPUMA D-20.0"/>
    <s v="100.0X200.0X006.0"/>
    <s v="NARANJA"/>
    <n v="4.8"/>
    <x v="12"/>
  </r>
  <r>
    <x v="6"/>
    <s v="PT - LAMINA ESPUMA D-23.0"/>
    <s v="100.0X200.0X009.0"/>
    <s v="NARANJA"/>
    <n v="4.1399999999999997"/>
    <x v="5"/>
  </r>
  <r>
    <x v="6"/>
    <s v="PT - LAMINA ESPUMA D-12.0"/>
    <s v="100.0X200.0X000.8"/>
    <s v="BLANCO"/>
    <n v="5.76"/>
    <x v="8"/>
  </r>
  <r>
    <x v="6"/>
    <s v="PT - LAMINA ESPUMA D-12.0"/>
    <s v="100.0X200.0X001.3"/>
    <s v="BLANCO"/>
    <n v="7.8"/>
    <x v="9"/>
  </r>
  <r>
    <x v="6"/>
    <s v="PT - LAMINA ESPUMA D-12.0"/>
    <s v="100.0X200.0X004.0"/>
    <s v="BLANCO"/>
    <n v="2.88"/>
    <x v="1"/>
  </r>
  <r>
    <x v="6"/>
    <s v="PT - LAMINA ESPUMA D-15.0"/>
    <s v="100.0X200.0X006.0"/>
    <s v="ROSADO"/>
    <n v="10.8"/>
    <x v="21"/>
  </r>
  <r>
    <x v="6"/>
    <s v="PT - LAMINA ESPUMA D-18.0"/>
    <s v="100.0X200.0X009.0"/>
    <s v="ROSADO"/>
    <n v="3.24"/>
    <x v="10"/>
  </r>
  <r>
    <x v="6"/>
    <s v="PT - LAMINA ESPUMA D-20.0"/>
    <s v="100.0X200.0X004.0"/>
    <s v="NARANJA"/>
    <n v="4.8000000000000007"/>
    <x v="11"/>
  </r>
  <r>
    <x v="6"/>
    <s v="PT - LAMINA ESPUMA D-23.0"/>
    <s v="100.0X200.0X008.5"/>
    <s v="NARANJA"/>
    <n v="93.84"/>
    <x v="325"/>
  </r>
  <r>
    <x v="6"/>
    <s v="PT - LAMINA ESPUMA D-20.0"/>
    <s v="100.0X200.0X006.0"/>
    <s v="NARANJA"/>
    <n v="2.4"/>
    <x v="12"/>
  </r>
  <r>
    <x v="6"/>
    <s v="PT - LAMINA ESPUMA D-26.0"/>
    <s v="100.0X200.0X009.0"/>
    <s v="NARANJA"/>
    <n v="4.68"/>
    <x v="7"/>
  </r>
  <r>
    <x v="6"/>
    <s v="PT - LAMINA ESPUMA D-23.0"/>
    <s v="100.0X200.0X004.3"/>
    <s v="NARANJA"/>
    <n v="90.988"/>
    <x v="14"/>
  </r>
  <r>
    <x v="6"/>
    <s v="PT - LAMINA ESPUMA D-23.0"/>
    <s v="100.0X200.0X009.3"/>
    <s v="NARANJA"/>
    <n v="94.115999999999985"/>
    <x v="161"/>
  </r>
  <r>
    <x v="6"/>
    <s v="PT - LAMINA ESPUMA D-23.0"/>
    <s v="100.0X200.0X012.0"/>
    <s v="NARANJA"/>
    <n v="44.16"/>
    <x v="162"/>
  </r>
  <r>
    <x v="6"/>
    <s v="PT - LAMINA ESPUMA D-26.0 PENTA"/>
    <s v="100.0X200.0X002.6"/>
    <s v="GRIS"/>
    <n v="25.688000000000002"/>
    <x v="172"/>
  </r>
  <r>
    <x v="6"/>
    <s v="PT - LAMINA ESPUMA D-26.0 PENTA"/>
    <s v="100.0X200.0X012.0"/>
    <s v="GRIS"/>
    <n v="49.92"/>
    <x v="354"/>
  </r>
  <r>
    <x v="6"/>
    <s v="PT - LAMINA ESPUMA D-26.0"/>
    <s v="100.0X200.0X006.0"/>
    <s v="NARANJA"/>
    <n v="53.04"/>
    <x v="110"/>
  </r>
  <r>
    <x v="6"/>
    <s v="PT - LAMINA ESPUMA D-26.0 PENTA"/>
    <s v="100.0X200.0X003.0"/>
    <s v="GRIS"/>
    <n v="51.480000000000004"/>
    <x v="44"/>
  </r>
  <r>
    <x v="6"/>
    <s v="PT - LAMINA ESPUMA D-15.0"/>
    <s v="100.0X200.0X001.8"/>
    <s v="ROSADO"/>
    <n v="29.700000000000003"/>
    <x v="28"/>
  </r>
  <r>
    <x v="6"/>
    <s v="PT - LAMINA ESPUMA D-15.0"/>
    <s v="100.0X200.0X002.6"/>
    <s v="ROSADO"/>
    <n v="44.46"/>
    <x v="205"/>
  </r>
  <r>
    <x v="6"/>
    <s v="PT - LAMINA ESPUMA D-20.0"/>
    <s v="100.0X200.0X004.3"/>
    <s v="NARANJA"/>
    <n v="18.919999999999998"/>
    <x v="121"/>
  </r>
  <r>
    <x v="6"/>
    <s v="PT - LAMINA ESPUMA D-23.0"/>
    <s v="100.0X200.0X002.6"/>
    <s v="NARANJA"/>
    <n v="45.448"/>
    <x v="160"/>
  </r>
  <r>
    <x v="6"/>
    <s v="PT - LAMINA ESPUMA D-26.0 PENTA"/>
    <s v="100.0X200.0X004.5"/>
    <s v="GRIS"/>
    <n v="4.68"/>
    <x v="96"/>
  </r>
  <r>
    <x v="6"/>
    <s v="PT - LAMINA ESPUMA D-23.0"/>
    <s v="100.0X200.0X008.0"/>
    <s v="NARANJA"/>
    <n v="44.160000000000004"/>
    <x v="145"/>
  </r>
  <r>
    <x v="6"/>
    <s v="PT - LAMINA ESPUMA D-18.0"/>
    <s v="100.0X200.0X004.8"/>
    <s v="ROSADO"/>
    <n v="34.56"/>
    <x v="192"/>
  </r>
  <r>
    <x v="6"/>
    <s v="PT - LAMINA ESPUMA D-18.0"/>
    <s v="100.0X200.0X007.8"/>
    <s v="ROSADO"/>
    <n v="16.847999999999999"/>
    <x v="232"/>
  </r>
  <r>
    <x v="6"/>
    <s v="PT - LAMINA ESPUMA D-18.0"/>
    <s v="100.0X200.0X009.8"/>
    <s v="ROSADO"/>
    <n v="17.64"/>
    <x v="233"/>
  </r>
  <r>
    <x v="6"/>
    <s v="PT - LAMINA ESPUMA D-26.0"/>
    <s v="100.0X200.0X002.8"/>
    <s v="NARANJA"/>
    <n v="26.207999999999998"/>
    <x v="314"/>
  </r>
  <r>
    <x v="6"/>
    <s v="PT - LAMINA ESPUMA D-26.0"/>
    <s v="100.0X200.0X004.8"/>
    <s v="NARANJA"/>
    <n v="24.96"/>
    <x v="42"/>
  </r>
  <r>
    <x v="6"/>
    <s v="PT - LAMINA ESPUMA D-30.0"/>
    <s v="100.0X200.0X004.8"/>
    <s v="NARANJA"/>
    <n v="28.799999999999997"/>
    <x v="237"/>
  </r>
  <r>
    <x v="6"/>
    <s v="PT - LAMINA ESPUMA D-30.0"/>
    <s v="100.0X200.0X009.8"/>
    <s v="NARANJA"/>
    <n v="29.4"/>
    <x v="312"/>
  </r>
  <r>
    <x v="6"/>
    <s v="PT - LAMINA ESPUMA D-12.0"/>
    <s v="100.0X200.0X000.5"/>
    <s v="BLANCO"/>
    <n v="12"/>
    <x v="0"/>
  </r>
  <r>
    <x v="6"/>
    <s v="PT - LAMINA ESPUMA D-12.0"/>
    <s v="100.0X200.0X001.0"/>
    <s v="BLANCO"/>
    <n v="24"/>
    <x v="129"/>
  </r>
  <r>
    <x v="6"/>
    <s v="PT - LAMINA ESPUMA D-12.0"/>
    <s v="100.0X200.0X001.9"/>
    <s v="BLANCO"/>
    <n v="11.856"/>
    <x v="382"/>
  </r>
  <r>
    <x v="6"/>
    <s v="PT - LAMINA ESPUMA D-18.0"/>
    <s v="100.0X200.0X001.0"/>
    <s v="ROSADO"/>
    <n v="33.119999999999997"/>
    <x v="297"/>
  </r>
  <r>
    <x v="6"/>
    <s v="PT - LAMINA ESPUMA D-20.0 ANTIESCARA"/>
    <s v="100.0X200.0X004.0"/>
    <s v="GRIS"/>
    <n v="1.6"/>
    <x v="348"/>
  </r>
  <r>
    <x v="6"/>
    <s v="PT - LAMINA ESPUMA D-23.0"/>
    <s v="100.0X200.0X006.0"/>
    <s v="NARANJA"/>
    <n v="19.32"/>
    <x v="15"/>
  </r>
  <r>
    <x v="6"/>
    <s v="PT - LAMINA ESPUMA D-18.0"/>
    <s v="100.0X200.0X003.0"/>
    <s v="ROSADO"/>
    <n v="35.64"/>
    <x v="37"/>
  </r>
  <r>
    <x v="6"/>
    <s v="PT - LAMINA ESPUMA D-26.0"/>
    <s v="100.0X200.0X003.0"/>
    <s v="NARANJA"/>
    <n v="3.12"/>
    <x v="6"/>
  </r>
  <r>
    <x v="6"/>
    <s v="PT - LAMINA ESPUMA D-26.0 PENTA"/>
    <s v="100.0X200.0X004.5"/>
    <s v="GRIS"/>
    <n v="2.34"/>
    <x v="96"/>
  </r>
  <r>
    <x v="6"/>
    <s v="PT - LAMINA ESPUMA D-26.0"/>
    <s v="100.0X200.0X003.0"/>
    <s v="NARANJA"/>
    <n v="1.56"/>
    <x v="6"/>
  </r>
  <r>
    <x v="6"/>
    <s v="PT - LAMINA ESPUMA D-26.0"/>
    <s v="100.0X200.0X006.5"/>
    <s v="NARANJA"/>
    <n v="3.38"/>
    <x v="23"/>
  </r>
  <r>
    <x v="6"/>
    <s v="PT - LAMINA ESPUMA D-12.0"/>
    <s v="100.0X200.0X002.5"/>
    <s v="BLANCO"/>
    <n v="0.6"/>
    <x v="18"/>
  </r>
  <r>
    <x v="6"/>
    <s v="PT - LAMINA ESPUMA D-15.0"/>
    <s v="100.0X200.0X002.8"/>
    <s v="ROSADO"/>
    <n v="12.6"/>
    <x v="19"/>
  </r>
  <r>
    <x v="6"/>
    <s v="PT - LAMINA ESPUMA D-23.0"/>
    <s v="100.0X200.0X009.0"/>
    <s v="NARANJA"/>
    <n v="45.54"/>
    <x v="5"/>
  </r>
  <r>
    <x v="6"/>
    <s v="PT - LAMINA ESPUMA D-26.0"/>
    <s v="100.0X200.0X003.0"/>
    <s v="NARANJA"/>
    <n v="23.400000000000002"/>
    <x v="6"/>
  </r>
  <r>
    <x v="6"/>
    <s v="PT - LAMINA ESPUMA D-15.0"/>
    <s v="100.0X200.0X001.8"/>
    <s v="ROSADO"/>
    <n v="1.08"/>
    <x v="28"/>
  </r>
  <r>
    <x v="6"/>
    <s v="PT - LAMINA ESPUMA D-23.0"/>
    <s v="100.0X200.0X008.0"/>
    <s v="NARANJA"/>
    <n v="44.160000000000004"/>
    <x v="145"/>
  </r>
  <r>
    <x v="6"/>
    <s v="PT - LAMINA ESPUMA D-26.0"/>
    <s v="100.0X200.0X006.8"/>
    <s v="NARANJA"/>
    <n v="53.04"/>
    <x v="31"/>
  </r>
  <r>
    <x v="6"/>
    <s v="PT - LAMINA ESPUMA D-18.0"/>
    <s v="100.0X200.0X003.0"/>
    <s v="ROSADO"/>
    <n v="35.64"/>
    <x v="37"/>
  </r>
  <r>
    <x v="6"/>
    <s v="PT - LAMINA ESPUMA D-26.0 PENTA"/>
    <s v="100.0X200.0X005.0"/>
    <s v="GRIS"/>
    <n v="78"/>
    <x v="81"/>
  </r>
  <r>
    <x v="6"/>
    <s v="PT - LAMINA ESPUMA D-23.0"/>
    <s v="100.0X200.0X009.0"/>
    <s v="NARANJA"/>
    <n v="45.54"/>
    <x v="5"/>
  </r>
  <r>
    <x v="6"/>
    <s v="PT - LAMINA ESPUMA D-26.0"/>
    <s v="100.0X200.0X006.8"/>
    <s v="NARANJA"/>
    <n v="159.12"/>
    <x v="31"/>
  </r>
  <r>
    <x v="6"/>
    <s v="PT - LAMINA ESPUMA D-15.0"/>
    <s v="100.0X200.0X001.8"/>
    <s v="ROSADO"/>
    <n v="29.700000000000003"/>
    <x v="28"/>
  </r>
  <r>
    <x v="6"/>
    <s v="PT - LAMINA ESPUMA D-15.0"/>
    <s v="100.0X200.0X002.6"/>
    <s v="ROSADO"/>
    <n v="14.82"/>
    <x v="205"/>
  </r>
  <r>
    <x v="6"/>
    <s v="PT - LAMINA ESPUMA D-18.0 REBORDEADA"/>
    <s v="050.0X065.0X005.0"/>
    <s v="ROSADO CLARO"/>
    <n v="403.65"/>
    <x v="291"/>
  </r>
  <r>
    <x v="6"/>
    <s v="PT - LAMINA ESPUMA D-18.0 REBORDEADA"/>
    <s v="050.0X065.0X005.0"/>
    <s v="ROSADO CLARO"/>
    <n v="35.099999999999994"/>
    <x v="291"/>
  </r>
  <r>
    <x v="6"/>
    <s v="PT - LAMINA ESPUMA D-18.0 REBORDEADA"/>
    <s v="050.0X065.0X005.0"/>
    <s v="ROSADO CLARO"/>
    <n v="17.549999999999997"/>
    <x v="291"/>
  </r>
  <r>
    <x v="6"/>
    <s v="PT - LAMINA ESPUMA D-26.0 PENTA"/>
    <s v="100.0X200.0X006.7"/>
    <s v="GRIS"/>
    <n v="52.26"/>
    <x v="383"/>
  </r>
  <r>
    <x v="6"/>
    <s v="PT - LAMINA ESPUMA D-12.0"/>
    <s v="100.0X200.0X001.3"/>
    <s v="BLANCO"/>
    <n v="0.624"/>
    <x v="9"/>
  </r>
  <r>
    <x v="6"/>
    <s v="PT - LAMINA ESPUMA D-15.0"/>
    <s v="100.0X200.0X004.0"/>
    <s v="ROSADO"/>
    <n v="1.2"/>
    <x v="2"/>
  </r>
  <r>
    <x v="6"/>
    <s v="PT - LAMINA ESPUMA D-12.0"/>
    <s v="100.0X200.0X000.8"/>
    <s v="BLANCO"/>
    <n v="1.92"/>
    <x v="8"/>
  </r>
  <r>
    <x v="6"/>
    <s v="PT - LAMINA ESPUMA D-26.0"/>
    <s v="100.0X200.0X006.5"/>
    <s v="NARANJA"/>
    <n v="10.14"/>
    <x v="23"/>
  </r>
  <r>
    <x v="6"/>
    <s v="PT - LAMINA ESPUMA D-20.0"/>
    <s v="100.0X200.0X006.0"/>
    <s v="NARANJA"/>
    <n v="9.6"/>
    <x v="12"/>
  </r>
  <r>
    <x v="6"/>
    <s v="PT - LAMINA ESPUMA D-26.0"/>
    <s v="150.0X200.0X001.6"/>
    <s v="GRIS"/>
    <n v="232.12799999999999"/>
    <x v="374"/>
  </r>
  <r>
    <x v="6"/>
    <s v="PT - LAMINA ESPUMA D-26.0"/>
    <s v="150.0X200.0X001.2"/>
    <s v="GRIS"/>
    <n v="233.06400000000002"/>
    <x v="113"/>
  </r>
  <r>
    <x v="6"/>
    <s v="PT - LAMINA ESPUMA D-30.0"/>
    <s v="150.0X200.0X001.5"/>
    <s v="LILA"/>
    <n v="243.00000000000003"/>
    <x v="243"/>
  </r>
  <r>
    <x v="6"/>
    <s v="PT - LAMINA ESPUMA D-15.0"/>
    <s v="100.0X200.0X006.0"/>
    <s v="ROSADO"/>
    <n v="1.8"/>
    <x v="21"/>
  </r>
  <r>
    <x v="6"/>
    <s v="PT - LAMINA ESPUMA D-12.0"/>
    <s v="100.0X200.0X000.8"/>
    <s v="BLANCO"/>
    <n v="0.57600000000000007"/>
    <x v="8"/>
  </r>
  <r>
    <x v="6"/>
    <s v="PT - LAMINA ESPUMA D-15.0"/>
    <s v="100.0X200.0X001.8"/>
    <s v="ROSADO"/>
    <n v="1.62"/>
    <x v="28"/>
  </r>
  <r>
    <x v="6"/>
    <s v="PT - LAMINA ESPUMA D-12.0"/>
    <s v="100.0X200.0X000.5"/>
    <s v="BLANCO"/>
    <n v="1.2"/>
    <x v="0"/>
  </r>
  <r>
    <x v="6"/>
    <s v="PT - LAMINA ESPUMA D-12.0"/>
    <s v="100.0X200.0X000.8"/>
    <s v="BLANCO"/>
    <n v="1.92"/>
    <x v="8"/>
  </r>
  <r>
    <x v="6"/>
    <s v="PT - LAMINA ESPUMA D-12.0"/>
    <s v="100.0X200.0X001.3"/>
    <s v="BLANCO"/>
    <n v="1.248"/>
    <x v="9"/>
  </r>
  <r>
    <x v="6"/>
    <s v="PT - LAMINA ESPUMA D-12.0"/>
    <s v="100.0X200.0X004.0"/>
    <s v="BLANCO"/>
    <n v="2.88"/>
    <x v="1"/>
  </r>
  <r>
    <x v="6"/>
    <s v="PT - LAMINA ESPUMA D-20.0"/>
    <s v="100.0X200.0X004.0"/>
    <s v="NARANJA"/>
    <n v="1.6"/>
    <x v="11"/>
  </r>
  <r>
    <x v="6"/>
    <s v="PT - LAMINA ESPUMA D-20.0"/>
    <s v="100.0X200.0X006.0"/>
    <s v="NARANJA"/>
    <n v="4.8"/>
    <x v="12"/>
  </r>
  <r>
    <x v="6"/>
    <s v="PT - LAMINA ESPUMA D-23.0"/>
    <s v="100.0X200.0X004.3"/>
    <s v="NARANJA"/>
    <n v="3.956"/>
    <x v="14"/>
  </r>
  <r>
    <x v="6"/>
    <s v="PT - LAMINA ESPUMA D-26.0"/>
    <s v="100.0X200.0X007.0"/>
    <s v="NARANJA"/>
    <n v="25.48"/>
    <x v="34"/>
  </r>
  <r>
    <x v="6"/>
    <s v="PT - LAMINA ESPUMA D-15.0"/>
    <s v="100.0X200.0X004.0"/>
    <s v="ROSADO"/>
    <n v="1.2"/>
    <x v="2"/>
  </r>
  <r>
    <x v="6"/>
    <s v="PT - LAMINA ESPUMA D-23.0"/>
    <s v="100.0X200.0X004.3"/>
    <s v="NARANJA"/>
    <n v="3.956"/>
    <x v="14"/>
  </r>
  <r>
    <x v="6"/>
    <s v="PT - LAMINA ESPUMA D-12.0"/>
    <s v="100.0X200.0X000.8"/>
    <s v="BLANCO"/>
    <n v="0.76800000000000002"/>
    <x v="8"/>
  </r>
  <r>
    <x v="6"/>
    <s v="PT - LAMINA ESPUMA D-15.0"/>
    <s v="100.0X200.0X002.8"/>
    <s v="ROSADO"/>
    <n v="2.52"/>
    <x v="19"/>
  </r>
  <r>
    <x v="6"/>
    <s v="PT - LAMINA ESPUMA D-15.0"/>
    <s v="100.0X200.0X006.0"/>
    <s v="ROSADO"/>
    <n v="3.6"/>
    <x v="21"/>
  </r>
  <r>
    <x v="6"/>
    <s v="PT - LAMINA ESPUMA D-20.0"/>
    <s v="100.0X200.0X004.0"/>
    <s v="NARANJA"/>
    <n v="8"/>
    <x v="11"/>
  </r>
  <r>
    <x v="6"/>
    <s v="PT - LAMINA ESPUMA D-20.0"/>
    <s v="100.0X200.0X006.0"/>
    <s v="NARANJA"/>
    <n v="7.1999999999999993"/>
    <x v="12"/>
  </r>
  <r>
    <x v="6"/>
    <s v="PT - LAMINA ESPUMA D-20.0"/>
    <s v="100.0X200.0X009.0"/>
    <s v="NARANJA"/>
    <n v="11.879999999999999"/>
    <x v="384"/>
  </r>
  <r>
    <x v="6"/>
    <s v="PT - LAMINA ESPUMA D-26.0"/>
    <s v="100.0X200.0X007.0"/>
    <s v="NARANJA"/>
    <n v="3.64"/>
    <x v="34"/>
  </r>
  <r>
    <x v="6"/>
    <s v="PT - LAMINA ESPUMA D-15.0"/>
    <s v="100.0X200.0X002.8"/>
    <s v="ROSADO"/>
    <n v="0.84"/>
    <x v="19"/>
  </r>
  <r>
    <x v="6"/>
    <s v="PT - LAMINA ESPUMA D-30.0"/>
    <s v="150.0X200.0X001.5"/>
    <s v="LILA"/>
    <n v="28.35"/>
    <x v="243"/>
  </r>
  <r>
    <x v="6"/>
    <s v="PT - LAMINA ESPUMA D-12.0"/>
    <s v="100.0X200.0X001.3"/>
    <s v="BLANCO"/>
    <n v="0.312"/>
    <x v="9"/>
  </r>
  <r>
    <x v="6"/>
    <s v="PT - LAMINA ESPUMA D-26.0"/>
    <s v="060.0X120.0X008.0"/>
    <s v="ROSADO"/>
    <n v="336.96000000000004"/>
    <x v="385"/>
  </r>
  <r>
    <x v="6"/>
    <s v="PT - LAMINA ESPUMA D-15.0"/>
    <s v="100.0X200.0X004.0"/>
    <s v="ROSADO"/>
    <n v="1.2"/>
    <x v="2"/>
  </r>
  <r>
    <x v="6"/>
    <s v="PT - LAMINA ESPUMA D-23.0"/>
    <s v="100.0X200.0X004.3"/>
    <s v="NARANJA"/>
    <n v="1.978"/>
    <x v="14"/>
  </r>
  <r>
    <x v="6"/>
    <s v="PT - LAMINA ESPUMA D-30.0"/>
    <s v="035.0X035.0X030.0"/>
    <s v="NARANJA"/>
    <n v="1.1025"/>
    <x v="386"/>
  </r>
  <r>
    <x v="6"/>
    <s v="PT - LAMINA ESPUMA D-30.0"/>
    <s v="040.0X045.0X020.0"/>
    <s v="NARANJA"/>
    <n v="1.08"/>
    <x v="387"/>
  </r>
  <r>
    <x v="6"/>
    <s v="PT - LAMINA ESPUMA D-30.0"/>
    <s v="070.0X070.0X035.0"/>
    <s v="NARANJA"/>
    <n v="5.1449999999999996"/>
    <x v="388"/>
  </r>
  <r>
    <x v="6"/>
    <s v="PT - LAMINA ESPUMA D-30.0"/>
    <s v="065.0X065.0X025.0"/>
    <s v="NARANJA"/>
    <n v="6.3376000000000001"/>
    <x v="389"/>
  </r>
  <r>
    <x v="6"/>
    <s v="PT - LAMINA ESPUMA D-23.0"/>
    <s v="120.0X190.0X015.5"/>
    <s v="NARANJA"/>
    <n v="48.769199999999998"/>
    <x v="148"/>
  </r>
  <r>
    <x v="6"/>
    <s v="PT - LAMINA ESPUMA D-26.0 PENTA"/>
    <s v="100.0X200.0X005.0"/>
    <s v="GRIS"/>
    <n v="26"/>
    <x v="81"/>
  </r>
  <r>
    <x v="6"/>
    <s v="PT - LAMINA ESPUMA D-26.0"/>
    <s v="060.0X120.0X008.0"/>
    <s v="ROSADO"/>
    <n v="112.32000000000001"/>
    <x v="385"/>
  </r>
  <r>
    <x v="6"/>
    <s v="PT - LAMINA ESPUMA D-15.0"/>
    <s v="100.0X200.0X005.0"/>
    <s v="ROSADO"/>
    <n v="30"/>
    <x v="20"/>
  </r>
  <r>
    <x v="6"/>
    <s v="PT - LAMINA ESPUMA D-15.0"/>
    <s v="100.0X200.0X001.8"/>
    <s v="ROSADO"/>
    <n v="10.8"/>
    <x v="28"/>
  </r>
  <r>
    <x v="6"/>
    <s v="PT - LAMINA ESPUMA D-26.0"/>
    <s v="100.0X200.0X003.0"/>
    <s v="NARANJA"/>
    <n v="4.68"/>
    <x v="6"/>
  </r>
  <r>
    <x v="6"/>
    <s v="PT - LAMINA ESPUMA D-26.0"/>
    <s v="100.0X200.0X004.5"/>
    <s v="NARANJA"/>
    <n v="7.02"/>
    <x v="16"/>
  </r>
  <r>
    <x v="6"/>
    <s v="PT - LAMINA ESPUMA D-26.0"/>
    <s v="100.0X200.0X007.0"/>
    <s v="NARANJA"/>
    <n v="7.28"/>
    <x v="34"/>
  </r>
  <r>
    <x v="6"/>
    <s v="PT - LAMINA ESPUMA D-26.0 PENTA"/>
    <s v="100.0X200.0X004.5"/>
    <s v="GRIS"/>
    <n v="7.02"/>
    <x v="96"/>
  </r>
  <r>
    <x v="6"/>
    <s v="PT - LAMINA ESPUMA D-26.0 PENTA"/>
    <s v="100.0X200.0X007.0"/>
    <s v="GRIS"/>
    <n v="7.28"/>
    <x v="188"/>
  </r>
  <r>
    <x v="6"/>
    <s v="PT - LAMINA ESPUMA D-26.0 PENTA"/>
    <s v="100.0X200.0X001.7"/>
    <s v="GRIS"/>
    <n v="2.6520000000000001"/>
    <x v="345"/>
  </r>
  <r>
    <x v="6"/>
    <s v="PT - LAMINA ESPUMA D-20.0"/>
    <s v="100.0X190.0X015.5"/>
    <s v="NARANJA"/>
    <n v="35.339999999999996"/>
    <x v="390"/>
  </r>
  <r>
    <x v="6"/>
    <s v="PT - LAMINA ESPUMA D-12.0"/>
    <s v="100.0X200.0X000.8"/>
    <s v="BLANCO"/>
    <n v="0.192"/>
    <x v="8"/>
  </r>
  <r>
    <x v="6"/>
    <s v="PT - LAMINA ESPUMA D-15.0"/>
    <s v="100.0X200.0X002.8"/>
    <s v="ROSADO"/>
    <n v="0.84"/>
    <x v="19"/>
  </r>
  <r>
    <x v="6"/>
    <s v="PT - LAMINA ESPUMA D-12.0"/>
    <s v="100.0X200.0X000.5"/>
    <s v="BLANCO"/>
    <n v="0.6"/>
    <x v="0"/>
  </r>
  <r>
    <x v="6"/>
    <s v="PT - LAMINA ESPUMA D-12.0"/>
    <s v="100.0X200.0X000.8"/>
    <s v="BLANCO"/>
    <n v="0.76800000000000002"/>
    <x v="8"/>
  </r>
  <r>
    <x v="6"/>
    <s v="PT - LAMINA ESPUMA D-12.0"/>
    <s v="100.0X200.0X001.3"/>
    <s v="BLANCO"/>
    <n v="0.312"/>
    <x v="9"/>
  </r>
  <r>
    <x v="6"/>
    <s v="PT - LAMINA ESPUMA D-15.0"/>
    <s v="100.0X200.0X004.0"/>
    <s v="ROSADO"/>
    <n v="2.4"/>
    <x v="2"/>
  </r>
  <r>
    <x v="6"/>
    <s v="PT - LAMINA ESPUMA D-26.0"/>
    <s v="100.0X200.0X012.0"/>
    <s v="NARANJA"/>
    <n v="6.24"/>
    <x v="43"/>
  </r>
  <r>
    <x v="6"/>
    <s v="PT - LAMINA ESPUMA D-20.0 ANTIESCARA"/>
    <s v="100.0X200.0X004.0"/>
    <s v="GRIS"/>
    <n v="1.6"/>
    <x v="348"/>
  </r>
  <r>
    <x v="6"/>
    <s v="PT - LAMINA ESPUMA D-15.0"/>
    <s v="100.0X200.0X002.8"/>
    <s v="ROSADO"/>
    <n v="1.68"/>
    <x v="19"/>
  </r>
  <r>
    <x v="6"/>
    <s v="PT - LAMINA ESPUMA D-23.0"/>
    <s v="100.0X200.0X003.0"/>
    <s v="NARANJA"/>
    <n v="45.54"/>
    <x v="40"/>
  </r>
  <r>
    <x v="6"/>
    <s v="PT - LAMINA ESPUMA D-26.0"/>
    <s v="100.0X200.0X006.0"/>
    <s v="NARANJA"/>
    <n v="106.08"/>
    <x v="110"/>
  </r>
  <r>
    <x v="6"/>
    <s v="PT - LAMINA ESPUMA D-26.0"/>
    <s v="100.0X200.0X009.0"/>
    <s v="NARANJA"/>
    <n v="51.48"/>
    <x v="7"/>
  </r>
  <r>
    <x v="6"/>
    <s v="PT - LAMINA ESPUMA D-12.0"/>
    <s v="100.0X200.0X001.3"/>
    <s v="BLANCO"/>
    <n v="0.93599999999999994"/>
    <x v="9"/>
  </r>
  <r>
    <x v="6"/>
    <s v="PT - LAMINA ESPUMA D-23.0"/>
    <s v="100.0X200.0X004.3"/>
    <s v="NARANJA"/>
    <n v="3.956"/>
    <x v="14"/>
  </r>
  <r>
    <x v="6"/>
    <s v="PT - LAMINA ESPUMA D-26.0"/>
    <s v="100.0X200.0X006.5"/>
    <s v="NARANJA"/>
    <n v="3.38"/>
    <x v="23"/>
  </r>
  <r>
    <x v="6"/>
    <s v="PT - LAMINA ESPUMA D-23.0"/>
    <s v="100.0X200.0X001.0"/>
    <s v="NARANJA"/>
    <n v="115"/>
    <x v="294"/>
  </r>
  <r>
    <x v="6"/>
    <s v="PT - LAMINA ESPUMA D-23.0"/>
    <s v="100.0X200.0X005.0"/>
    <s v="NARANJA"/>
    <n v="459.99999999999994"/>
    <x v="41"/>
  </r>
  <r>
    <x v="6"/>
    <s v="PT - LAMINA ESPUMA D-23.0"/>
    <s v="100.0X200.0X007.0"/>
    <s v="NARANJA"/>
    <n v="90.160000000000011"/>
    <x v="184"/>
  </r>
  <r>
    <x v="6"/>
    <s v="PT - LAMINA ESPUMA D-23.0"/>
    <s v="100.0X200.0X010.0"/>
    <s v="NARANJA"/>
    <n v="229.99999999999997"/>
    <x v="146"/>
  </r>
  <r>
    <x v="6"/>
    <s v="PT - LAMINA CASATA D-90.0"/>
    <s v="100.0X200.0X005.0"/>
    <s v=""/>
    <n v="180"/>
    <x v="335"/>
  </r>
  <r>
    <x v="6"/>
    <s v="PT - LAMINA ESPUMA D-20.0 ANTIESCARA"/>
    <s v="100.0X200.0X004.0"/>
    <s v="GRIS"/>
    <n v="1.6"/>
    <x v="348"/>
  </r>
  <r>
    <x v="6"/>
    <s v="PT - LAMINA ESPUMA D-12.0"/>
    <s v="100.0X200.0X004.0"/>
    <s v="BLANCO"/>
    <n v="3.84"/>
    <x v="1"/>
  </r>
  <r>
    <x v="6"/>
    <s v="PT - LAMINA ESPUMA D-15.0"/>
    <s v="100.0X200.0X004.0"/>
    <s v="ROSADO"/>
    <n v="3.5999999999999996"/>
    <x v="2"/>
  </r>
  <r>
    <x v="6"/>
    <s v="PT - LAMINA ESPUMA D-26.0 PENTA"/>
    <s v="100.0X200.0X004.5"/>
    <s v="GRIS"/>
    <n v="7.02"/>
    <x v="96"/>
  </r>
  <r>
    <x v="6"/>
    <s v="PT - LAMINA ESPUMA D-20.0"/>
    <s v="100.0X200.0X004.0"/>
    <s v="NARANJA"/>
    <n v="16"/>
    <x v="11"/>
  </r>
  <r>
    <x v="6"/>
    <s v="PT - LAMINA ESPUMA D-20.0"/>
    <s v="100.0X200.0X006.0"/>
    <s v="NARANJA"/>
    <n v="24"/>
    <x v="12"/>
  </r>
  <r>
    <x v="6"/>
    <s v="PT - LAMINA ESPUMA D-23.0"/>
    <s v="100.0X200.0X006.0"/>
    <s v="NARANJA"/>
    <n v="11.04"/>
    <x v="15"/>
  </r>
  <r>
    <x v="6"/>
    <s v="PT - LAMINA ESPUMA D-26.0"/>
    <s v="100.0X200.0X006.5"/>
    <s v="NARANJA"/>
    <n v="3.38"/>
    <x v="23"/>
  </r>
  <r>
    <x v="6"/>
    <s v="PT - LAMINA ESPUMA D-20.0"/>
    <s v="100.0X200.0X009.4"/>
    <s v="NARANJA"/>
    <n v="41.36"/>
    <x v="323"/>
  </r>
  <r>
    <x v="6"/>
    <s v="PT - LAMINA ESPUMA D-26.0"/>
    <s v="100.0X200.0X004.3"/>
    <s v="NARANJA"/>
    <n v="102.85600000000001"/>
    <x v="139"/>
  </r>
  <r>
    <x v="6"/>
    <s v="PT - LAMINA ESPUMA D-20.0"/>
    <s v="100.0X200.0X002.0"/>
    <s v="NARANJA"/>
    <n v="40"/>
    <x v="138"/>
  </r>
  <r>
    <x v="6"/>
    <s v="PT - LAMINA ESPUMA D-20.0"/>
    <s v="100.0X200.0X003.0"/>
    <s v="NARANJA"/>
    <n v="39.6"/>
    <x v="77"/>
  </r>
  <r>
    <x v="6"/>
    <s v="PT - LAMINA ESPUMA D-20.0"/>
    <s v="100.0X200.0X001.0"/>
    <s v="NARANJA"/>
    <n v="80"/>
    <x v="75"/>
  </r>
  <r>
    <x v="6"/>
    <s v="PT - LAMINA ESPUMA D-18.0"/>
    <s v="100.0X200.0X005.0"/>
    <s v="ROSADO"/>
    <n v="36"/>
    <x v="38"/>
  </r>
  <r>
    <x v="6"/>
    <s v="PT - LAMINA ESPUMA D-26.0"/>
    <s v="100.0X200.0X006.0"/>
    <s v="NARANJA"/>
    <n v="53.04"/>
    <x v="110"/>
  </r>
  <r>
    <x v="6"/>
    <s v="PT - LAMINA ESPUMA D-26.0"/>
    <s v="100.0X200.0X007.5"/>
    <s v="NARANJA"/>
    <n v="50.699999999999996"/>
    <x v="103"/>
  </r>
  <r>
    <x v="6"/>
    <s v="PT - LAMINA ESPUMA D-20.0"/>
    <s v="100.0X200.0X006.0"/>
    <s v="NARANJA"/>
    <n v="12"/>
    <x v="12"/>
  </r>
  <r>
    <x v="6"/>
    <s v="PT - LAMINA ESPUMA D-12.0"/>
    <s v="100.0X200.0X001.3"/>
    <s v="BLANCO"/>
    <n v="0.312"/>
    <x v="9"/>
  </r>
  <r>
    <x v="6"/>
    <s v="PT - LAMINA ESPUMA D-15.0"/>
    <s v="100.0X200.0X002.8"/>
    <s v="ROSADO"/>
    <n v="0.84"/>
    <x v="19"/>
  </r>
  <r>
    <x v="6"/>
    <s v="PT - LAMINA ESPUMA D-26.0"/>
    <s v="100.0X200.0X002.7"/>
    <s v="NARANJA"/>
    <n v="51.947999999999993"/>
    <x v="59"/>
  </r>
  <r>
    <x v="6"/>
    <s v="PT - LAMINA ESPUMA D-26.0"/>
    <s v="100.0X200.0X004.8"/>
    <s v="NARANJA"/>
    <n v="157.24799999999999"/>
    <x v="42"/>
  </r>
  <r>
    <x v="6"/>
    <s v="PT - LAMINA ESPUMA D-26.0 PENTA"/>
    <s v="100.0X200.0X004.8"/>
    <s v="GRIS"/>
    <n v="157.24799999999999"/>
    <x v="80"/>
  </r>
  <r>
    <x v="6"/>
    <s v="PT - LAMINA ESPUMA D-26.0"/>
    <s v="100.0X200.0X005.8"/>
    <s v="NARANJA"/>
    <n v="96.512"/>
    <x v="257"/>
  </r>
  <r>
    <x v="6"/>
    <s v="PT - LAMINA ESPUMA D-26.0 PENTA"/>
    <s v="100.0X200.0X007.0"/>
    <s v="GRIS"/>
    <n v="203.84"/>
    <x v="188"/>
  </r>
  <r>
    <x v="6"/>
    <s v="PT - LAMINA ESPUMA D-23.0"/>
    <s v="100.0X200.0X007.0"/>
    <s v="NARANJA"/>
    <n v="45.080000000000005"/>
    <x v="184"/>
  </r>
  <r>
    <x v="6"/>
    <s v="PT - LAMINA ESPUMA D-26.0"/>
    <s v="100.0X200.0X007.0"/>
    <s v="NARANJA"/>
    <n v="50.96"/>
    <x v="34"/>
  </r>
  <r>
    <x v="6"/>
    <s v="PT - LAMINA ESPUMA D-15.0"/>
    <s v="100.0X200.0X001.8"/>
    <s v="ROSADO"/>
    <n v="0.54"/>
    <x v="28"/>
  </r>
  <r>
    <x v="6"/>
    <s v="PT - LAMINA ESPUMA D-26.0"/>
    <s v="100.0X200.0X003.0"/>
    <s v="NARANJA"/>
    <n v="1.56"/>
    <x v="6"/>
  </r>
  <r>
    <x v="6"/>
    <s v="PT - LAMINA ESPUMA D-26.0"/>
    <s v="100.0X200.0X003.0"/>
    <s v="NARANJA"/>
    <n v="1.56"/>
    <x v="6"/>
  </r>
  <r>
    <x v="6"/>
    <s v="PT - LAMINA ESPUMA D-26.0"/>
    <s v="100.0X200.0X006.5"/>
    <s v="NARANJA"/>
    <n v="3.38"/>
    <x v="23"/>
  </r>
  <r>
    <x v="6"/>
    <s v="PT - LAMINA ESPUMA D-26.0"/>
    <s v="100.0X200.0X003.0"/>
    <s v="NARANJA"/>
    <n v="3.12"/>
    <x v="6"/>
  </r>
  <r>
    <x v="6"/>
    <s v="PT - LAMINA ESPUMA D-12.0"/>
    <s v="100.0X200.0X004.0"/>
    <s v="BLANCO"/>
    <n v="0.96"/>
    <x v="1"/>
  </r>
  <r>
    <x v="6"/>
    <s v="PT - LAMINA ESPUMA D-12.0"/>
    <s v="100.0X200.0X000.5"/>
    <s v="BLANCO"/>
    <n v="0.48"/>
    <x v="0"/>
  </r>
  <r>
    <x v="6"/>
    <s v="PT - LAMINA ESPUMA D-12.0"/>
    <s v="100.0X200.0X000.8"/>
    <s v="BLANCO"/>
    <n v="0.76800000000000002"/>
    <x v="8"/>
  </r>
  <r>
    <x v="6"/>
    <s v="PT - LAMINA ESPUMA D-26.0"/>
    <s v="100.0X200.0X007.0"/>
    <s v="NARANJA"/>
    <n v="7.28"/>
    <x v="34"/>
  </r>
  <r>
    <x v="6"/>
    <s v="PT - LAMINA ESPUMA D-12.0"/>
    <s v="100.0X200.0X000.8"/>
    <s v="BLANCO"/>
    <n v="0.192"/>
    <x v="8"/>
  </r>
  <r>
    <x v="6"/>
    <s v="PT - LAMINA ESPUMA D-12.0"/>
    <s v="100.0X200.0X000.5"/>
    <s v="BLANCO"/>
    <n v="1.92"/>
    <x v="0"/>
  </r>
  <r>
    <x v="6"/>
    <s v="PT - LAMINA ESPUMA D-12.0"/>
    <s v="100.0X200.0X000.8"/>
    <s v="BLANCO"/>
    <n v="0.38400000000000001"/>
    <x v="8"/>
  </r>
  <r>
    <x v="6"/>
    <s v="PT - LAMINA ESPUMA D-12.0"/>
    <s v="100.0X200.0X001.3"/>
    <s v="BLANCO"/>
    <n v="0.624"/>
    <x v="9"/>
  </r>
  <r>
    <x v="6"/>
    <s v="PT - LAMINA ESPUMA D-23.0"/>
    <s v="100.0X200.0X006.0"/>
    <s v="NARANJA"/>
    <n v="2.76"/>
    <x v="15"/>
  </r>
  <r>
    <x v="6"/>
    <s v="PT - LAMINA ESPUMA D-26.0"/>
    <s v="100.0X200.0X009.0"/>
    <s v="NARANJA"/>
    <n v="9.36"/>
    <x v="7"/>
  </r>
  <r>
    <x v="6"/>
    <s v="PT - LAMINA ESPUMA D-15.0"/>
    <s v="100.0X200.0X002.8"/>
    <s v="ROSADO"/>
    <n v="0.84"/>
    <x v="19"/>
  </r>
  <r>
    <x v="6"/>
    <s v="PT - LAMINA ESPUMA D-15.0"/>
    <s v="100.0X200.0X004.0"/>
    <s v="ROSADO"/>
    <n v="2.4"/>
    <x v="2"/>
  </r>
  <r>
    <x v="6"/>
    <s v="PT - LAMINA ESPUMA D-26.0 PENTA"/>
    <s v="100.0X200.0X004.5"/>
    <s v="GRIS"/>
    <n v="4.68"/>
    <x v="96"/>
  </r>
  <r>
    <x v="6"/>
    <s v="PT - LAMINA ESPUMA D-15.0"/>
    <s v="100.0X200.0X001.8"/>
    <s v="ROSADO"/>
    <n v="1.62"/>
    <x v="28"/>
  </r>
  <r>
    <x v="6"/>
    <s v="PT - LAMINA ESPUMA D-20.0"/>
    <s v="100.0X200.0X004.0"/>
    <s v="NARANJA"/>
    <n v="8"/>
    <x v="11"/>
  </r>
  <r>
    <x v="6"/>
    <s v="PT - LAMINA ESPUMA D-20.0"/>
    <s v="100.0X200.0X006.0"/>
    <s v="NARANJA"/>
    <n v="2.4"/>
    <x v="12"/>
  </r>
  <r>
    <x v="6"/>
    <s v="PT - LAMINA ESPUMA D-20.0"/>
    <s v="100.0X200.0X009.0"/>
    <s v="NARANJA"/>
    <n v="11.879999999999999"/>
    <x v="384"/>
  </r>
  <r>
    <x v="6"/>
    <s v="PT - LAMINA ESPUMA D-26.0"/>
    <s v="100.0X200.0X004.5"/>
    <s v="NARANJA"/>
    <n v="2.34"/>
    <x v="16"/>
  </r>
  <r>
    <x v="6"/>
    <s v="PT - LAMINA ESPUMA D-26.0 PENTA"/>
    <s v="100.0X200.0X004.5"/>
    <s v="GRIS"/>
    <n v="2.34"/>
    <x v="96"/>
  </r>
  <r>
    <x v="6"/>
    <s v="PT - LAMINA ESPUMA D-26.0"/>
    <s v="100.0X200.0X005.8"/>
    <s v="NARANJA"/>
    <n v="180.96"/>
    <x v="257"/>
  </r>
  <r>
    <x v="6"/>
    <s v="PT - LAMINA ESPUMA D-23.0"/>
    <s v="100.0X200.0X006.8"/>
    <s v="NARANJA"/>
    <n v="46.92"/>
    <x v="30"/>
  </r>
  <r>
    <x v="6"/>
    <s v="PT - LAMINA ESPUMA D-26.0"/>
    <s v="100.0X200.0X006.8"/>
    <s v="NARANJA"/>
    <n v="53.04"/>
    <x v="31"/>
  </r>
  <r>
    <x v="6"/>
    <s v="PT - LAMINA ESPUMA D-26.0 PENTA"/>
    <s v="100.0X200.0X002.8"/>
    <s v="GRIS"/>
    <n v="52.415999999999997"/>
    <x v="32"/>
  </r>
  <r>
    <x v="6"/>
    <s v="PT - LAMINA ESPUMA D-23.0"/>
    <s v="100.0X200.0X006.8"/>
    <s v="NARANJA"/>
    <n v="46.92"/>
    <x v="30"/>
  </r>
  <r>
    <x v="6"/>
    <s v="PT - LAMINA ESPUMA D-18.0"/>
    <s v="100.0X200.0X004.0"/>
    <s v="ROSADO"/>
    <n v="36"/>
    <x v="74"/>
  </r>
  <r>
    <x v="6"/>
    <s v="PT - LAMINA ESPUMA D-26.0"/>
    <s v="100.0X200.0X005.8"/>
    <s v="NARANJA"/>
    <n v="51.271999999999998"/>
    <x v="257"/>
  </r>
  <r>
    <x v="6"/>
    <s v="PT - LAMINA CASATA D-70.0"/>
    <s v="140.0X190.0X004.0"/>
    <s v=""/>
    <n v="14.896000000000001"/>
    <x v="225"/>
  </r>
  <r>
    <x v="6"/>
    <s v="PT - LAMINA CASATA D-70.0"/>
    <s v="100.0X190.0X016.0"/>
    <s v=""/>
    <n v="63.84"/>
    <x v="115"/>
  </r>
  <r>
    <x v="6"/>
    <s v="PT - LAMINA CASATA D-70.0"/>
    <s v="140.0X190.0X016.0"/>
    <s v=""/>
    <n v="178.75200000000001"/>
    <x v="118"/>
  </r>
  <r>
    <x v="6"/>
    <s v="PT - LAMINA ESPUMA D-26.0"/>
    <s v="150.0X200.0X001.4"/>
    <s v="GRIS"/>
    <n v="232.596"/>
    <x v="111"/>
  </r>
  <r>
    <x v="6"/>
    <s v="PT - LAMINA ESPUMA D-23.0"/>
    <s v="100.0X200.0X003.5"/>
    <s v="NARANJA"/>
    <n v="45.080000000000005"/>
    <x v="182"/>
  </r>
  <r>
    <x v="6"/>
    <s v="PT - LAMINA ESPUMA D-23.0"/>
    <s v="100.0X200.0X006.5"/>
    <s v="NARANJA"/>
    <n v="44.85"/>
    <x v="130"/>
  </r>
  <r>
    <x v="6"/>
    <s v="PT - LAMINA ESPUMA D-26.0 PENTA"/>
    <s v="100.0X190.0X004.0"/>
    <s v="GRIS"/>
    <n v="75.087999999999994"/>
    <x v="391"/>
  </r>
  <r>
    <x v="6"/>
    <s v="PT - LAMINA ESPUMA D-26.0"/>
    <s v="098.0X188.0X002.5"/>
    <s v="NARANJA"/>
    <n v="47.903999999999996"/>
    <x v="392"/>
  </r>
  <r>
    <x v="6"/>
    <s v="PT - LAMINA ESPUMA D-26.0"/>
    <s v="138.0X188.0X002.5"/>
    <s v="NARANJA"/>
    <n v="134.91199999999998"/>
    <x v="393"/>
  </r>
  <r>
    <x v="6"/>
    <s v="PT - LAMINA ESPUMA D-26.0"/>
    <s v="118.0X188.0X002.5"/>
    <s v="NARANJA"/>
    <n v="57.68"/>
    <x v="394"/>
  </r>
  <r>
    <x v="6"/>
    <s v="PT - LAMINA ESPUMA D-26.0"/>
    <s v="100.0X200.0X005.8"/>
    <s v="NARANJA"/>
    <n v="27.143999999999998"/>
    <x v="257"/>
  </r>
  <r>
    <x v="6"/>
    <s v="PT - LAMINA ESPUMA D-20.0"/>
    <s v="100.0X200.0X004.0"/>
    <s v="NARANJA"/>
    <n v="60.800000000000004"/>
    <x v="11"/>
  </r>
  <r>
    <x v="6"/>
    <s v="PT - LAMINA ESPUMA D-23.0"/>
    <s v="100.0X200.0X006.5"/>
    <s v="NARANJA"/>
    <n v="41.86"/>
    <x v="130"/>
  </r>
  <r>
    <x v="6"/>
    <s v="PT - LAMINA ESPUMA D-26.0 PENTA"/>
    <s v="100.0X190.0X002.5"/>
    <s v="GRIS"/>
    <n v="98.800000000000011"/>
    <x v="395"/>
  </r>
  <r>
    <x v="6"/>
    <s v="PT - LAMINA ESPUMA D-26.0"/>
    <s v="100.0X190.0X007.0"/>
    <s v="NARANJA"/>
    <n v="96.824000000000012"/>
    <x v="371"/>
  </r>
  <r>
    <x v="6"/>
    <s v="PT - LAMINA ESPUMA D-12.0"/>
    <s v="100.0X200.0X001.3"/>
    <s v="BLANCO"/>
    <n v="1.8719999999999999"/>
    <x v="9"/>
  </r>
  <r>
    <x v="6"/>
    <s v="PT - LAMINA ESPUMA D-20.0"/>
    <s v="100.0X200.0X004.0"/>
    <s v="NARANJA"/>
    <n v="3.2"/>
    <x v="11"/>
  </r>
  <r>
    <x v="6"/>
    <s v="PT - LAMINA ESPUMA D-26.0"/>
    <s v="100.0X200.0X009.0"/>
    <s v="NARANJA"/>
    <n v="14.04"/>
    <x v="7"/>
  </r>
  <r>
    <x v="6"/>
    <s v="PT - LAMINA ESPUMA D-12.0"/>
    <s v="100.0X200.0X004.0"/>
    <s v="BLANCO"/>
    <n v="2.88"/>
    <x v="1"/>
  </r>
  <r>
    <x v="6"/>
    <s v="PT - LAMINA ESPUMA D-15.0"/>
    <s v="100.0X200.0X004.0"/>
    <s v="ROSADO"/>
    <n v="2.4"/>
    <x v="2"/>
  </r>
  <r>
    <x v="6"/>
    <s v="PT - LAMINA ESPUMA D-15.0"/>
    <s v="100.0X200.0X002.8"/>
    <s v="ROSADO"/>
    <n v="0.84"/>
    <x v="19"/>
  </r>
  <r>
    <x v="6"/>
    <s v="PT - LAMINA ESPUMA D-23.0"/>
    <s v="100.0X200.0X003.0"/>
    <s v="NARANJA"/>
    <n v="91.08"/>
    <x v="40"/>
  </r>
  <r>
    <x v="6"/>
    <s v="PT - LAMINA ESPUMA D-23.0"/>
    <s v="100.0X200.0X007.0"/>
    <s v="NARANJA"/>
    <n v="225.4"/>
    <x v="184"/>
  </r>
  <r>
    <x v="6"/>
    <s v="PT - LAMINA ESPUMA D-26.0"/>
    <s v="100.0X200.0X010.0"/>
    <s v="NARANJA"/>
    <n v="104"/>
    <x v="94"/>
  </r>
  <r>
    <x v="6"/>
    <s v="PT - LAMINA ESPUMA D-26.0 PENTA"/>
    <s v="100.0X200.0X005.0"/>
    <s v="GRIS"/>
    <n v="156"/>
    <x v="81"/>
  </r>
  <r>
    <x v="6"/>
    <s v="PT - LAMINA ESPUMA D-26.0"/>
    <s v="100.0X200.0X007.0"/>
    <s v="NARANJA"/>
    <n v="484.12"/>
    <x v="34"/>
  </r>
  <r>
    <x v="6"/>
    <s v="PT - LAMINA ESPUMA D-20.0 ANTIESCARA"/>
    <s v="100.0X200.0X004.0"/>
    <s v="GRIS"/>
    <n v="1.6"/>
    <x v="348"/>
  </r>
  <r>
    <x v="6"/>
    <s v="PT - LAMINA ESPUMA D-12.0"/>
    <s v="100.0X200.0X000.5"/>
    <s v="BLANCO"/>
    <n v="24"/>
    <x v="0"/>
  </r>
  <r>
    <x v="6"/>
    <s v="PT - LAMINA ESPUMA D-12.0"/>
    <s v="100.0X200.0X001.0"/>
    <s v="BLANCO"/>
    <n v="24"/>
    <x v="129"/>
  </r>
  <r>
    <x v="6"/>
    <s v="PT - LAMINA ESPUMA D-23.0"/>
    <s v="100.0X200.0X007.0"/>
    <s v="NARANJA"/>
    <n v="180.32000000000002"/>
    <x v="184"/>
  </r>
  <r>
    <x v="6"/>
    <s v="PT - LAMINA ESPUMA D-26.0 PENTA"/>
    <s v="100.0X200.0X005.0"/>
    <s v="GRIS"/>
    <n v="156"/>
    <x v="81"/>
  </r>
  <r>
    <x v="6"/>
    <s v="PT - LAMINA ESPUMA D-18.0"/>
    <s v="100.0X200.0X003.0"/>
    <s v="ROSADO"/>
    <n v="52.92"/>
    <x v="37"/>
  </r>
  <r>
    <x v="6"/>
    <s v="PT - LAMINA ESPUMA D-26.0"/>
    <s v="100.0X200.0X004.5"/>
    <s v="NARANJA"/>
    <n v="102.96"/>
    <x v="16"/>
  </r>
  <r>
    <x v="6"/>
    <s v="PT - LAMINA ESPUMA D-18.0"/>
    <s v="100.0X200.0X003.0"/>
    <s v="ROSADO"/>
    <n v="18.36"/>
    <x v="37"/>
  </r>
  <r>
    <x v="6"/>
    <s v="PT - LAMINA ESPUMA D-18.0"/>
    <s v="100.0X200.0X004.5"/>
    <s v="ROSADO"/>
    <n v="124.74000000000001"/>
    <x v="54"/>
  </r>
  <r>
    <x v="6"/>
    <s v="PT - LAMINA ESPUMA D-20.0"/>
    <s v="100.0X200.0X004.0"/>
    <s v="NARANJA"/>
    <n v="1.6"/>
    <x v="11"/>
  </r>
  <r>
    <x v="6"/>
    <s v="PT - LAMINA ESPUMA D-23.0"/>
    <s v="100.0X200.0X006.0"/>
    <s v="NARANJA"/>
    <n v="2.76"/>
    <x v="15"/>
  </r>
  <r>
    <x v="6"/>
    <s v="PT - LAMINA ESPUMA D-26.0"/>
    <s v="100.0X200.0X004.5"/>
    <s v="NARANJA"/>
    <n v="2.34"/>
    <x v="16"/>
  </r>
  <r>
    <x v="6"/>
    <s v="PT - LAMINA ESPUMA D-26.0 PENTA"/>
    <s v="100.0X200.0X004.5"/>
    <s v="GRIS"/>
    <n v="2.34"/>
    <x v="96"/>
  </r>
  <r>
    <x v="6"/>
    <s v="PT - LAMINA ESPUMA D-12.0"/>
    <s v="100.0X200.0X001.3"/>
    <s v="BLANCO"/>
    <n v="1.248"/>
    <x v="9"/>
  </r>
  <r>
    <x v="6"/>
    <s v="PT - LAMINA ESPUMA D-12.0"/>
    <s v="100.0X200.0X004.0"/>
    <s v="BLANCO"/>
    <n v="1.92"/>
    <x v="1"/>
  </r>
  <r>
    <x v="6"/>
    <s v="PT - LAMINA ESPUMA D-23.0"/>
    <s v="100.0X200.0X006.0"/>
    <s v="NARANJA"/>
    <n v="5.52"/>
    <x v="15"/>
  </r>
  <r>
    <x v="6"/>
    <s v="PT - LAMINA ESPUMA D-26.0"/>
    <s v="100.0X200.0X006.5"/>
    <s v="NARANJA"/>
    <n v="3.38"/>
    <x v="23"/>
  </r>
  <r>
    <x v="6"/>
    <s v="PT - LAMINA ESPUMA D-20.0"/>
    <s v="100.0X200.0X000.9"/>
    <s v="NARANJA"/>
    <n v="6.4799999999999995"/>
    <x v="25"/>
  </r>
  <r>
    <x v="6"/>
    <s v="PT - LAMINA ESPUMA D-26.0"/>
    <s v="100.0X200.0X005.0"/>
    <s v="NARANJA"/>
    <n v="962"/>
    <x v="60"/>
  </r>
  <r>
    <x v="6"/>
    <s v="PT - LAMINA ESPUMA D-26.0"/>
    <s v="100.0X200.0X007.0"/>
    <s v="NARANJA"/>
    <n v="25.48"/>
    <x v="34"/>
  </r>
  <r>
    <x v="6"/>
    <s v="PT - LAMINA ESPUMA D-15.0"/>
    <s v="100.0X200.0X002.8"/>
    <s v="ROSADO"/>
    <n v="8.4"/>
    <x v="19"/>
  </r>
  <r>
    <x v="6"/>
    <s v="PT - LAMINA ESPUMA D-20.0"/>
    <s v="100.0X200.0X006.0"/>
    <s v="NARANJA"/>
    <n v="19.2"/>
    <x v="12"/>
  </r>
  <r>
    <x v="6"/>
    <s v="PT - LAMINA ESPUMA D-18.0"/>
    <s v="100.0X200.0X003.0"/>
    <s v="ROSADO"/>
    <n v="35.64"/>
    <x v="37"/>
  </r>
  <r>
    <x v="6"/>
    <s v="PT - LAMINA ESPUMA D-18.0"/>
    <s v="100.0X200.0X004.5"/>
    <s v="ROSADO"/>
    <n v="17.82"/>
    <x v="54"/>
  </r>
  <r>
    <x v="6"/>
    <s v="PT - LAMINA ESPUMA D-26.0"/>
    <s v="100.0X200.0X004.5"/>
    <s v="NARANJA"/>
    <n v="154.44"/>
    <x v="16"/>
  </r>
  <r>
    <x v="6"/>
    <s v="PT - LAMINA ESPUMA D-12.0"/>
    <s v="100.0X200.0X000.8"/>
    <s v="BLANCO"/>
    <n v="0.192"/>
    <x v="8"/>
  </r>
  <r>
    <x v="6"/>
    <s v="PT - LAMINA ESPUMA D-15.0"/>
    <s v="100.0X200.0X001.8"/>
    <s v="ROSADO"/>
    <n v="2.16"/>
    <x v="28"/>
  </r>
  <r>
    <x v="6"/>
    <s v="PT - LAMINA ESPUMA D-15.0"/>
    <s v="100.0X200.0X004.0"/>
    <s v="ROSADO"/>
    <n v="1.2"/>
    <x v="2"/>
  </r>
  <r>
    <x v="6"/>
    <s v="PT - LAMINA ESPUMA D-26.0 PENTA"/>
    <s v="100.0X200.0X007.0"/>
    <s v="GRIS"/>
    <n v="7.28"/>
    <x v="188"/>
  </r>
  <r>
    <x v="6"/>
    <s v="PT - LAMINA ESPUMA D-12.0"/>
    <s v="100.0X200.0X004.0"/>
    <s v="BLANCO"/>
    <n v="0.96"/>
    <x v="1"/>
  </r>
  <r>
    <x v="6"/>
    <s v="PT - LAMINA ESPUMA D-12.0"/>
    <s v="100.0X200.0X000.5"/>
    <s v="BLANCO"/>
    <n v="0.72"/>
    <x v="0"/>
  </r>
  <r>
    <x v="6"/>
    <s v="PT - LAMINA ESPUMA D-15.0"/>
    <s v="100.0X200.0X001.0"/>
    <s v="ROSADO"/>
    <n v="0.3"/>
    <x v="221"/>
  </r>
  <r>
    <x v="6"/>
    <s v="PT - LAMINA ESPUMA D-26.0 PENTA"/>
    <s v="100.0X200.0X001.7"/>
    <s v="GRIS"/>
    <n v="0.88400000000000001"/>
    <x v="345"/>
  </r>
  <r>
    <x v="6"/>
    <s v="PT - LAMINA ESPUMA D-15.0"/>
    <s v="100.0X200.0X001.8"/>
    <s v="ROSADO"/>
    <n v="8.1000000000000014"/>
    <x v="28"/>
  </r>
  <r>
    <x v="6"/>
    <s v="PT - LAMINA ESPUMA D-23.0"/>
    <s v="100.0X200.0X006.0"/>
    <s v="NARANJA"/>
    <n v="19.32"/>
    <x v="15"/>
  </r>
  <r>
    <x v="6"/>
    <s v="PT - LAMINA ESPUMA D-26.0 PENTA"/>
    <s v="100.0X200.0X007.0"/>
    <s v="GRIS"/>
    <n v="14.56"/>
    <x v="188"/>
  </r>
  <r>
    <x v="6"/>
    <s v="PT - LAMINA ESPUMA D-12.0"/>
    <s v="100.0X200.0X004.0"/>
    <s v="BLANCO"/>
    <n v="0.96"/>
    <x v="1"/>
  </r>
  <r>
    <x v="6"/>
    <s v="PT - LAMINA ESPUMA D-20.0"/>
    <s v="100.0X200.0X002.6"/>
    <s v="NARANJA"/>
    <n v="39.520000000000003"/>
    <x v="207"/>
  </r>
  <r>
    <x v="6"/>
    <s v="PT - LAMINA ESPUMA D-20.0"/>
    <s v="100.0X200.0X004.0"/>
    <s v="NARANJA"/>
    <n v="19.200000000000003"/>
    <x v="11"/>
  </r>
  <r>
    <x v="6"/>
    <s v="PT - LAMINA ESPUMA D-23.0"/>
    <s v="100.0X200.0X006.5"/>
    <s v="NARANJA"/>
    <n v="47.84"/>
    <x v="130"/>
  </r>
  <r>
    <x v="6"/>
    <s v="PT - LAMINA ESPUMA D-12.0"/>
    <s v="100.0X200.0X001.0"/>
    <s v="BLANCO"/>
    <n v="48"/>
    <x v="129"/>
  </r>
  <r>
    <x v="6"/>
    <s v="PT - LAMINA ESPUMA D-12.0"/>
    <s v="100.0X200.0X002.0"/>
    <s v="BLANCO"/>
    <n v="24"/>
    <x v="100"/>
  </r>
  <r>
    <x v="6"/>
    <s v="PT - LAMINA ESPUMA D-18.0"/>
    <s v="100.0X200.0X005.0"/>
    <s v="ROSADO"/>
    <n v="36"/>
    <x v="38"/>
  </r>
  <r>
    <x v="6"/>
    <s v="PT - LAMINA ESPUMA D-26.0"/>
    <s v="100.0X200.0X006.0"/>
    <s v="NARANJA"/>
    <n v="106.08"/>
    <x v="110"/>
  </r>
  <r>
    <x v="6"/>
    <s v="PT - LAMINA ESPUMA D-12.0"/>
    <s v="100.0X200.0X001.5"/>
    <s v="BLANCO"/>
    <n v="24.119999999999997"/>
    <x v="72"/>
  </r>
  <r>
    <x v="6"/>
    <s v="PT - LAMINA ESPUMA D-26.0 PENTA"/>
    <s v="100.0X200.0X004.5"/>
    <s v="GRIS"/>
    <n v="51.48"/>
    <x v="96"/>
  </r>
  <r>
    <x v="6"/>
    <s v="PT - LAMINA CASATA D-90.0"/>
    <s v="140.0X190.0X018.0"/>
    <s v=""/>
    <n v="86.183999999999997"/>
    <x v="396"/>
  </r>
  <r>
    <x v="6"/>
    <s v="PT - LAMINA ESPUMA D-15.0"/>
    <s v="100.0X200.0X004.0"/>
    <s v="ROSADO"/>
    <n v="4.8"/>
    <x v="2"/>
  </r>
  <r>
    <x v="6"/>
    <s v="PT - LAMINA ESPUMA D-12.0"/>
    <s v="100.0X200.0X000.8"/>
    <s v="BLANCO"/>
    <n v="0.192"/>
    <x v="8"/>
  </r>
  <r>
    <x v="6"/>
    <s v="PT - LAMINA ESPUMA D-12.0"/>
    <s v="100.0X200.0X001.3"/>
    <s v="BLANCO"/>
    <n v="0.312"/>
    <x v="9"/>
  </r>
  <r>
    <x v="6"/>
    <s v="PT - LAMINA ESPUMA D-12.0"/>
    <s v="100.0X200.0X000.8"/>
    <s v="BLANCO"/>
    <n v="1.1520000000000001"/>
    <x v="8"/>
  </r>
  <r>
    <x v="6"/>
    <s v="PT - LAMINA ESPUMA D-12.0"/>
    <s v="100.0X200.0X001.3"/>
    <s v="BLANCO"/>
    <n v="0.312"/>
    <x v="9"/>
  </r>
  <r>
    <x v="6"/>
    <s v="PT - LAMINA ESPUMA D-15.0"/>
    <s v="100.0X200.0X001.8"/>
    <s v="ROSADO"/>
    <n v="1.62"/>
    <x v="28"/>
  </r>
  <r>
    <x v="6"/>
    <s v="PT - LAMINA ESPUMA D-20.0"/>
    <s v="100.0X200.0X006.0"/>
    <s v="NARANJA"/>
    <n v="14.399999999999999"/>
    <x v="12"/>
  </r>
  <r>
    <x v="6"/>
    <s v="PT - LAMINA ESPUMA D-23.0"/>
    <s v="100.0X200.0X004.3"/>
    <s v="NARANJA"/>
    <n v="5.9340000000000002"/>
    <x v="14"/>
  </r>
  <r>
    <x v="6"/>
    <s v="PT - LAMINA ESPUMA D-26.0"/>
    <s v="100.0X200.0X007.0"/>
    <s v="NARANJA"/>
    <n v="3.64"/>
    <x v="34"/>
  </r>
  <r>
    <x v="6"/>
    <s v="PT - LAMINA ESPUMA D-12.0"/>
    <s v="100.0X200.0X004.0"/>
    <s v="BLANCO"/>
    <n v="2.88"/>
    <x v="1"/>
  </r>
  <r>
    <x v="6"/>
    <s v="PT - LAMINA ESPUMA D-12.0"/>
    <s v="100.0X200.0X001.5"/>
    <s v="BLANCO"/>
    <n v="11.879999999999999"/>
    <x v="72"/>
  </r>
  <r>
    <x v="6"/>
    <s v="PT - LAMINA ESPUMA D-15.0"/>
    <s v="100.0X200.0X003.0"/>
    <s v="ROSADO"/>
    <n v="29.7"/>
    <x v="109"/>
  </r>
  <r>
    <x v="6"/>
    <s v="PT - LAMINA ESPUMA D-15.0"/>
    <s v="100.0X200.0X004.0"/>
    <s v="ROSADO"/>
    <n v="90"/>
    <x v="2"/>
  </r>
  <r>
    <x v="6"/>
    <s v="PT - LAMINA ESPUMA D-23.0"/>
    <s v="100.0X200.0X004.0"/>
    <s v="NARANJA"/>
    <n v="46"/>
    <x v="101"/>
  </r>
  <r>
    <x v="6"/>
    <s v="PT - LAMINA ESPUMA D-26.0"/>
    <s v="100.0X200.0X007.0"/>
    <s v="NARANJA"/>
    <n v="203.84"/>
    <x v="34"/>
  </r>
  <r>
    <x v="6"/>
    <s v="PT - LAMINA ESPUMA D-26.0 PENTA"/>
    <s v="100.0X200.0X003.0"/>
    <s v="GRIS"/>
    <n v="51.480000000000004"/>
    <x v="44"/>
  </r>
  <r>
    <x v="6"/>
    <s v="PT - LAMINA ESPUMA D-30.0"/>
    <s v="100.0X200.0X008.0"/>
    <s v="NARANJA"/>
    <n v="172.79999999999998"/>
    <x v="112"/>
  </r>
  <r>
    <x v="6"/>
    <s v="PT - LAMINA ESPUMA D-20.0 ANTIESCARA"/>
    <s v="100.0X200.0X004.0"/>
    <s v="NARANJA"/>
    <n v="1.6"/>
    <x v="13"/>
  </r>
  <r>
    <x v="6"/>
    <s v="PT - LAMINA ESPUMA D-12.0"/>
    <s v="100.0X200.0X001.5"/>
    <s v="BLANCO"/>
    <n v="35.64"/>
    <x v="72"/>
  </r>
  <r>
    <x v="6"/>
    <s v="PT - LAMINA ESPUMA D-12.0"/>
    <s v="100.0X200.0X005.0"/>
    <s v="BLANCO"/>
    <n v="24"/>
    <x v="142"/>
  </r>
  <r>
    <x v="6"/>
    <s v="PT - LAMINA ESPUMA D-12.0"/>
    <s v="100.0X200.0X004.0"/>
    <s v="BLANCO"/>
    <n v="0.96"/>
    <x v="1"/>
  </r>
  <r>
    <x v="6"/>
    <s v="PT - LAMINA ESPUMA D-12.0"/>
    <s v="100.0X200.0X001.3"/>
    <s v="BLANCO"/>
    <n v="0.312"/>
    <x v="9"/>
  </r>
  <r>
    <x v="6"/>
    <s v="PT - LAMINA ESPUMA D-12.0"/>
    <s v="100.0X200.0X000.8"/>
    <s v="BLANCO"/>
    <n v="24"/>
    <x v="8"/>
  </r>
  <r>
    <x v="6"/>
    <s v="PT - LAMINA ESPUMA D-12.0"/>
    <s v="100.0X200.0X001.8"/>
    <s v="BLANCO"/>
    <n v="23.759999999999998"/>
    <x v="26"/>
  </r>
  <r>
    <x v="6"/>
    <s v="PT - LAMINA ESPUMA D-23.0"/>
    <s v="100.0X200.0X006.0"/>
    <s v="NARANJA"/>
    <n v="46.919999999999995"/>
    <x v="15"/>
  </r>
  <r>
    <x v="6"/>
    <s v="PT - LAMINA ESPUMA D-23.0"/>
    <s v="100.0X200.0X009.0"/>
    <s v="NARANJA"/>
    <n v="45.54"/>
    <x v="5"/>
  </r>
  <r>
    <x v="6"/>
    <s v="PT - LAMINA ESPUMA D-12.0"/>
    <s v="100.0X200.0X000.5"/>
    <s v="BLANCO"/>
    <n v="24"/>
    <x v="0"/>
  </r>
  <r>
    <x v="6"/>
    <s v="PT - LAMINA ESPUMA D-15.0"/>
    <s v="100.0X200.0X001.8"/>
    <s v="ROSADO"/>
    <n v="29.700000000000003"/>
    <x v="28"/>
  </r>
  <r>
    <x v="6"/>
    <s v="PT - LAMINA ESPUMA D-18.0"/>
    <s v="100.0X200.0X004.5"/>
    <s v="ROSADO"/>
    <n v="35.64"/>
    <x v="54"/>
  </r>
  <r>
    <x v="6"/>
    <s v="PT - LAMINA ESPUMA D-26.0"/>
    <s v="100.0X200.0X004.5"/>
    <s v="NARANJA"/>
    <n v="51.48"/>
    <x v="16"/>
  </r>
  <r>
    <x v="6"/>
    <s v="PT - LAMINA ESPUMA D-26.0"/>
    <s v="100.0X200.0X007.0"/>
    <s v="NARANJA"/>
    <n v="50.96"/>
    <x v="34"/>
  </r>
  <r>
    <x v="6"/>
    <s v="PT - LAMINA ESPUMA D-26.0"/>
    <s v="100.0X200.0X010.0"/>
    <s v="NARANJA"/>
    <n v="52"/>
    <x v="94"/>
  </r>
  <r>
    <x v="6"/>
    <s v="PT - LAMINA ESPUMA D-23.0"/>
    <s v="100.0X200.0X004.5"/>
    <s v="NARANJA"/>
    <n v="45.54"/>
    <x v="4"/>
  </r>
  <r>
    <x v="6"/>
    <s v="PT - LAMINA ESPUMA D-26.0"/>
    <s v="100.0X200.0X007.5"/>
    <s v="NARANJA"/>
    <n v="50.699999999999996"/>
    <x v="103"/>
  </r>
  <r>
    <x v="6"/>
    <s v="PT - LAMINA ESPUMA D-12.0"/>
    <s v="100.0X200.0X001.5"/>
    <s v="BLANCO"/>
    <n v="23.759999999999998"/>
    <x v="72"/>
  </r>
  <r>
    <x v="6"/>
    <s v="PT - LAMINA ESPUMA D-18.0"/>
    <s v="100.0X200.0X003.8"/>
    <s v="ROSADO"/>
    <n v="71.13600000000001"/>
    <x v="364"/>
  </r>
  <r>
    <x v="6"/>
    <s v="PT - LAMINA ESPUMA D-18.0"/>
    <s v="100.0X200.0X004.5"/>
    <s v="ROSADO"/>
    <n v="71.28"/>
    <x v="54"/>
  </r>
  <r>
    <x v="6"/>
    <s v="PT - LAMINA ESPUMA D-26.0"/>
    <s v="100.0X200.0X004.5"/>
    <s v="NARANJA"/>
    <n v="102.96"/>
    <x v="16"/>
  </r>
  <r>
    <x v="6"/>
    <s v="PT - LAMINA ESPUMA D-12.0"/>
    <s v="100.0X200.0X001.8"/>
    <s v="BLANCO"/>
    <n v="23.759999999999998"/>
    <x v="26"/>
  </r>
  <r>
    <x v="6"/>
    <s v="PT - LAMINA ESPUMA D-12.0"/>
    <s v="100.0X200.0X002.7"/>
    <s v="BLANCO"/>
    <n v="23.975999999999999"/>
    <x v="397"/>
  </r>
  <r>
    <x v="6"/>
    <s v="PT - LAMINA ESPUMA D-26.0"/>
    <s v="150.0X200.0X001.4"/>
    <s v="GRIS"/>
    <n v="194.376"/>
    <x v="111"/>
  </r>
  <r>
    <x v="6"/>
    <s v="PT - LAMINA ESPUMA D-20.0"/>
    <s v="100.0X200.0X004.0"/>
    <s v="NARANJA"/>
    <n v="16"/>
    <x v="11"/>
  </r>
  <r>
    <x v="6"/>
    <s v="PT - LAMINA ESPUMA D-20.0"/>
    <s v="100.0X200.0X006.0"/>
    <s v="NARANJA"/>
    <n v="2.4"/>
    <x v="12"/>
  </r>
  <r>
    <x v="6"/>
    <s v="PT - LAMINA ESPUMA D-12.0"/>
    <s v="100.0X200.0X004.0"/>
    <s v="BLANCO"/>
    <n v="0.96"/>
    <x v="1"/>
  </r>
  <r>
    <x v="6"/>
    <s v="PT - LAMINA ESPUMA D-15.0"/>
    <s v="100.0X200.0X004.0"/>
    <s v="ROSADO"/>
    <n v="3.5999999999999996"/>
    <x v="2"/>
  </r>
  <r>
    <x v="6"/>
    <s v="PT - LAMINA ESPUMA D-12.0"/>
    <s v="100.0X200.0X004.0"/>
    <s v="BLANCO"/>
    <n v="3.84"/>
    <x v="1"/>
  </r>
  <r>
    <x v="6"/>
    <s v="PT - LAMINA ESPUMA D-20.0 ANTIESCARA"/>
    <s v="100.0X200.0X004.0"/>
    <s v="NARANJA"/>
    <n v="1.6"/>
    <x v="13"/>
  </r>
  <r>
    <x v="6"/>
    <s v="PT - LAMINA ESPUMA D-15.0"/>
    <s v="100.0X200.0X004.3"/>
    <s v="ROSADO"/>
    <n v="59.34"/>
    <x v="29"/>
  </r>
  <r>
    <x v="6"/>
    <s v="PT - LAMINA ESPUMA D-23.0"/>
    <s v="100.0X200.0X006.8"/>
    <s v="NARANJA"/>
    <n v="93.84"/>
    <x v="30"/>
  </r>
  <r>
    <x v="6"/>
    <s v="PT - LAMINA ESPUMA D-23.0"/>
    <s v="100.0X200.0X007.3"/>
    <s v="NARANJA"/>
    <n v="141.036"/>
    <x v="263"/>
  </r>
  <r>
    <x v="6"/>
    <s v="PT - LAMINA ESPUMA D-26.0"/>
    <s v="100.0X200.0X007.3"/>
    <s v="NARANJA"/>
    <n v="106.288"/>
    <x v="163"/>
  </r>
  <r>
    <x v="6"/>
    <s v="PT - LAMINA ESPUMA D-12.0"/>
    <s v="100.0X200.0X004.0"/>
    <s v="BLANCO"/>
    <n v="0.96"/>
    <x v="1"/>
  </r>
  <r>
    <x v="6"/>
    <s v="PT - LAMINA ESPUMA D-12.0"/>
    <s v="100.0X200.0X000.8"/>
    <s v="BLANCO"/>
    <n v="9.0240000000000009"/>
    <x v="8"/>
  </r>
  <r>
    <x v="6"/>
    <s v="PT - LAMINA ESPUMA D-12.0"/>
    <s v="100.0X200.0X001.3"/>
    <s v="BLANCO"/>
    <n v="6.24"/>
    <x v="9"/>
  </r>
  <r>
    <x v="6"/>
    <s v="PT - LAMINA ESPUMA D-12.0"/>
    <s v="100.0X200.0X004.0"/>
    <s v="BLANCO"/>
    <n v="1.92"/>
    <x v="1"/>
  </r>
  <r>
    <x v="6"/>
    <s v="PT - LAMINA ESPUMA D-15.0"/>
    <s v="100.0X200.0X004.0"/>
    <s v="ROSADO"/>
    <n v="1.2"/>
    <x v="2"/>
  </r>
  <r>
    <x v="6"/>
    <s v="PT - LAMINA ESPUMA D-15.0"/>
    <s v="100.0X200.0X006.0"/>
    <s v="ROSADO"/>
    <n v="3.6"/>
    <x v="21"/>
  </r>
  <r>
    <x v="6"/>
    <s v="PT - LAMINA ESPUMA D-18.0"/>
    <s v="100.0X200.0X009.0"/>
    <s v="ROSADO"/>
    <n v="6.48"/>
    <x v="10"/>
  </r>
  <r>
    <x v="6"/>
    <s v="PT - LAMINA ESPUMA D-20.0"/>
    <s v="100.0X200.0X004.0"/>
    <s v="NARANJA"/>
    <n v="4.8000000000000007"/>
    <x v="11"/>
  </r>
  <r>
    <x v="6"/>
    <s v="PT - LAMINA ESPUMA D-23.0"/>
    <s v="100.0X200.0X009.0"/>
    <s v="NARANJA"/>
    <n v="12.419999999999998"/>
    <x v="5"/>
  </r>
  <r>
    <x v="6"/>
    <s v="PT - LAMINA ESPUMA D-12.0"/>
    <s v="100.0X200.0X000.5"/>
    <s v="BLANCO"/>
    <n v="0.72"/>
    <x v="0"/>
  </r>
  <r>
    <x v="6"/>
    <s v="PT - LAMINA ESPUMA D-15.0"/>
    <s v="100.0X200.0X001.0"/>
    <s v="ROSADO"/>
    <n v="6.3"/>
    <x v="221"/>
  </r>
  <r>
    <x v="6"/>
    <s v="PT - LAMINA ESPUMA D-15.0"/>
    <s v="100.0X200.0X001.8"/>
    <s v="ROSADO"/>
    <n v="0.54"/>
    <x v="28"/>
  </r>
  <r>
    <x v="6"/>
    <s v="PT - LAMINA ESPUMA D-20.0"/>
    <s v="100.0X200.0X004.0"/>
    <s v="NARANJA"/>
    <n v="1.6"/>
    <x v="11"/>
  </r>
  <r>
    <x v="6"/>
    <s v="PT - LAMINA ESPUMA D-15.0"/>
    <s v="100.0X200.0X001.0"/>
    <s v="ROSADO"/>
    <n v="1.2"/>
    <x v="221"/>
  </r>
  <r>
    <x v="6"/>
    <s v="PT - LAMINA ESPUMA D-12.0"/>
    <s v="100.0X200.0X000.5"/>
    <s v="BLANCO"/>
    <n v="0.48"/>
    <x v="0"/>
  </r>
  <r>
    <x v="6"/>
    <s v="PT - LAMINA ESPUMA D-12.0"/>
    <s v="100.0X200.0X000.8"/>
    <s v="BLANCO"/>
    <n v="0.96"/>
    <x v="8"/>
  </r>
  <r>
    <x v="6"/>
    <s v="PT - LAMINA ESPUMA D-12.0"/>
    <s v="100.0X200.0X001.3"/>
    <s v="BLANCO"/>
    <n v="0.624"/>
    <x v="9"/>
  </r>
  <r>
    <x v="6"/>
    <s v="PT - LAMINA ESPUMA D-15.0"/>
    <s v="100.0X200.0X001.0"/>
    <s v="ROSADO"/>
    <n v="0.3"/>
    <x v="221"/>
  </r>
  <r>
    <x v="6"/>
    <s v="PT - LAMINA ESPUMA D-15.0"/>
    <s v="100.0X200.0X001.8"/>
    <s v="ROSADO"/>
    <n v="0.54"/>
    <x v="28"/>
  </r>
  <r>
    <x v="6"/>
    <s v="PT - LAMINA ESPUMA D-15.0"/>
    <s v="100.0X200.0X006.0"/>
    <s v="ROSADO"/>
    <n v="3.6"/>
    <x v="21"/>
  </r>
  <r>
    <x v="6"/>
    <s v="PT - LAMINA ESPUMA D-20.0"/>
    <s v="100.0X200.0X006.0"/>
    <s v="NARANJA"/>
    <n v="7.1999999999999993"/>
    <x v="12"/>
  </r>
  <r>
    <x v="6"/>
    <s v="PT - LAMINA ESPUMA D-26.0"/>
    <s v="100.0X200.0X006.5"/>
    <s v="NARANJA"/>
    <n v="6.76"/>
    <x v="23"/>
  </r>
  <r>
    <x v="6"/>
    <s v="PT - LAMINA ESPUMA D-12.0"/>
    <s v="100.0X200.0X004.0"/>
    <s v="BLANCO"/>
    <n v="0.96"/>
    <x v="1"/>
  </r>
  <r>
    <x v="6"/>
    <s v="PT - LAMINA ESPUMA D-18.0"/>
    <s v="100.0X200.0X007.0"/>
    <s v="ROSADO"/>
    <n v="105.84"/>
    <x v="202"/>
  </r>
  <r>
    <x v="6"/>
    <s v="PT - LAMINA ESPUMA D-23.0"/>
    <s v="100.0X200.0X001.0"/>
    <s v="NARANJA"/>
    <n v="115"/>
    <x v="294"/>
  </r>
  <r>
    <x v="6"/>
    <s v="PT - LAMINA ESPUMA D-26.0"/>
    <s v="100.0X200.0X003.0"/>
    <s v="NARANJA"/>
    <n v="257.40000000000003"/>
    <x v="6"/>
  </r>
  <r>
    <x v="6"/>
    <s v="PT - LAMINA ESPUMA D-26.0"/>
    <s v="100.0X200.0X005.0"/>
    <s v="NARANJA"/>
    <n v="78"/>
    <x v="60"/>
  </r>
  <r>
    <x v="6"/>
    <s v="PT - LAMINA CASATA D-70.0"/>
    <s v="098.0X188.0X010.0"/>
    <s v=""/>
    <n v="64.484000000000009"/>
    <x v="36"/>
  </r>
  <r>
    <x v="6"/>
    <s v="PT - LAMINA CASATA D-70.0"/>
    <s v="098.0X188.0X012.0"/>
    <s v=""/>
    <n v="46.428600000000003"/>
    <x v="134"/>
  </r>
  <r>
    <x v="6"/>
    <s v="PT - LAMINA CASATA D-70.0"/>
    <s v="118.0X188.0X012.0"/>
    <s v=""/>
    <n v="55.903799999999997"/>
    <x v="194"/>
  </r>
  <r>
    <x v="6"/>
    <s v="PT - LAMINA CASATA D-70.0"/>
    <s v="120.0X190.0X010.0"/>
    <s v=""/>
    <n v="31.92"/>
    <x v="158"/>
  </r>
  <r>
    <x v="6"/>
    <s v="PT - LAMINA CASATA D-70.0"/>
    <s v="120.0X190.0X015.0"/>
    <s v=""/>
    <n v="23.94"/>
    <x v="398"/>
  </r>
  <r>
    <x v="6"/>
    <s v="PT - LAMINA CASATA D-70.0"/>
    <s v="138.0X188.0X012.0"/>
    <s v=""/>
    <n v="108.965"/>
    <x v="136"/>
  </r>
  <r>
    <x v="6"/>
    <s v="PT - LAMINA CASATA D-70.0"/>
    <s v="138.0X188.0X015.0"/>
    <s v=""/>
    <n v="136.20599999999999"/>
    <x v="117"/>
  </r>
  <r>
    <x v="6"/>
    <s v="PT - LAMINA CASATA D-70.0"/>
    <s v="140.0X190.0X010.0"/>
    <s v=""/>
    <n v="74.48"/>
    <x v="185"/>
  </r>
  <r>
    <x v="6"/>
    <s v="PT - LAMINA CASATA D-70.0"/>
    <s v="098.0X188.0X015.0"/>
    <s v=""/>
    <n v="38.690399999999997"/>
    <x v="132"/>
  </r>
  <r>
    <x v="6"/>
    <s v="PT - LAMINA ESPUMA D-26.0 PENTA"/>
    <s v="100.0X200.0X005.0"/>
    <s v="GRIS"/>
    <n v="52"/>
    <x v="81"/>
  </r>
  <r>
    <x v="6"/>
    <s v="PT - LAMINA ESPUMA D-30.0"/>
    <s v="100.0X200.0X005.0"/>
    <s v="NARANJA"/>
    <n v="120"/>
    <x v="153"/>
  </r>
  <r>
    <x v="6"/>
    <s v="PT - LAMINA ESPUMA D-30.0"/>
    <s v="100.0X200.0X008.0"/>
    <s v="NARANJA"/>
    <n v="115.19999999999999"/>
    <x v="112"/>
  </r>
  <r>
    <x v="6"/>
    <s v="PT - LAMINA CASATA D-70.0"/>
    <s v="100.0X200.0X002.0"/>
    <s v=""/>
    <n v="280"/>
    <x v="156"/>
  </r>
  <r>
    <x v="6"/>
    <s v="PT - LAMINA ESPUMA D-15.0"/>
    <s v="100.0X200.0X001.0"/>
    <s v="ROSADO"/>
    <n v="0.3"/>
    <x v="221"/>
  </r>
  <r>
    <x v="6"/>
    <s v="PT - LAMINA ESPUMA D-12.0"/>
    <s v="100.0X200.0X000.5"/>
    <s v="BLANCO"/>
    <n v="0.36"/>
    <x v="0"/>
  </r>
  <r>
    <x v="6"/>
    <s v="PT - LAMINA ESPUMA D-15.0"/>
    <s v="100.0X200.0X001.8"/>
    <s v="ROSADO"/>
    <n v="4.32"/>
    <x v="28"/>
  </r>
  <r>
    <x v="6"/>
    <s v="PT - LAMINA ESPUMA D-23.0"/>
    <s v="100.0X200.0X006.0"/>
    <s v="NARANJA"/>
    <n v="16.559999999999999"/>
    <x v="15"/>
  </r>
  <r>
    <x v="6"/>
    <s v="PT - LAMINA ESPUMA D-26.0 PENTA"/>
    <s v="100.0X200.0X007.0"/>
    <s v="GRIS"/>
    <n v="21.84"/>
    <x v="188"/>
  </r>
  <r>
    <x v="6"/>
    <s v="PT - LAMINA ESPUMA D-26.0"/>
    <s v="140.0X180.0X001.4"/>
    <s v="GRIS"/>
    <n v="164.19669999999999"/>
    <x v="98"/>
  </r>
  <r>
    <x v="6"/>
    <s v="PT - LAMINA ESPUMA D-23.0"/>
    <s v="150.0X190.0X001.5"/>
    <s v="GRIS CLARO"/>
    <n v="99.313299999999998"/>
    <x v="306"/>
  </r>
  <r>
    <x v="6"/>
    <s v="PT - LAMINA ESPUMA D-26.0"/>
    <s v="150.0X200.0X001.3"/>
    <s v="ROSADO"/>
    <n v="156.15600000000001"/>
    <x v="61"/>
  </r>
  <r>
    <x v="6"/>
    <s v="PT - LAMINA ESPUMA D-23.0"/>
    <s v="150.0X200.0X001.3"/>
    <s v="GRIS CLARO"/>
    <n v="103.155"/>
    <x v="70"/>
  </r>
  <r>
    <x v="6"/>
    <s v="PT - LAMINA ESPUMA D-15.0"/>
    <s v="100.0X200.0X001.8"/>
    <s v="ROSADO"/>
    <n v="5.4"/>
    <x v="28"/>
  </r>
  <r>
    <x v="6"/>
    <s v="PT - LAMINA ESPUMA D-26.0 PENTA"/>
    <s v="100.0X200.0X004.5"/>
    <s v="GRIS"/>
    <n v="9.36"/>
    <x v="96"/>
  </r>
  <r>
    <x v="6"/>
    <s v="PT - LAMINA ESPUMA D-20.0"/>
    <s v="100.0X200.0X000.9"/>
    <s v="NARANJA"/>
    <n v="3.5999999999999996"/>
    <x v="25"/>
  </r>
  <r>
    <x v="6"/>
    <s v="PT - LAMINA ESPUMA D-12.0"/>
    <s v="100.0X200.0X000.8"/>
    <s v="BLANCO"/>
    <n v="0.76800000000000002"/>
    <x v="8"/>
  </r>
  <r>
    <x v="6"/>
    <s v="PT - LAMINA ESPUMA D-23.0"/>
    <s v="100.0X200.0X004.3"/>
    <s v="NARANJA"/>
    <n v="5.9340000000000002"/>
    <x v="14"/>
  </r>
  <r>
    <x v="6"/>
    <s v="PT - LAMINA ESPUMA D-20.0 ANTIESCARA"/>
    <s v="100.0X200.0X004.0"/>
    <s v="GRIS"/>
    <n v="1.6"/>
    <x v="348"/>
  </r>
  <r>
    <x v="6"/>
    <s v="PT - LAMINA ESPUMA D-18.0"/>
    <s v="100.0X200.0X003.0"/>
    <s v="ROSADO"/>
    <n v="35.64"/>
    <x v="37"/>
  </r>
  <r>
    <x v="6"/>
    <s v="PT - LAMINA ESPUMA D-18.0"/>
    <s v="100.0X200.0X008.0"/>
    <s v="ROSADO"/>
    <n v="34.56"/>
    <x v="55"/>
  </r>
  <r>
    <x v="6"/>
    <s v="PT - LAMINA ESPUMA D-18.0"/>
    <s v="100.0X200.0X005.0"/>
    <s v="ROSADO"/>
    <n v="36"/>
    <x v="38"/>
  </r>
  <r>
    <x v="6"/>
    <s v="PT - LAMINA ESPUMA D-15.0"/>
    <s v="100.0X200.0X005.0"/>
    <s v="ROSADO"/>
    <n v="120"/>
    <x v="20"/>
  </r>
  <r>
    <x v="6"/>
    <s v="PT - LAMINA ESPUMA D-18.0"/>
    <s v="100.0X200.0X003.0"/>
    <s v="ROSADO"/>
    <n v="89.64"/>
    <x v="37"/>
  </r>
  <r>
    <x v="6"/>
    <s v="PT - LAMINA ESPUMA D-12.0"/>
    <s v="100.0X200.0X000.8"/>
    <s v="BLANCO"/>
    <n v="0.38400000000000001"/>
    <x v="8"/>
  </r>
  <r>
    <x v="6"/>
    <s v="PT - LAMINA ESPUMA D-23.0"/>
    <s v="150.0X200.0X001.3"/>
    <s v="GRIS CLARO"/>
    <n v="243.08700000000002"/>
    <x v="70"/>
  </r>
  <r>
    <x v="6"/>
    <s v="PT - LAMINA ESPUMA D-23.0"/>
    <s v="100.0X200.0X002.5"/>
    <s v="NARANJA"/>
    <n v="138"/>
    <x v="177"/>
  </r>
  <r>
    <x v="6"/>
    <s v="PT - LAMINA ESPUMA D-26.0"/>
    <s v="140.0X180.0X001.4"/>
    <s v="GRIS"/>
    <n v="96.316500000000005"/>
    <x v="98"/>
  </r>
  <r>
    <x v="6"/>
    <s v="PT - LAMINA ESPUMA D-23.0"/>
    <s v="100.0X200.0X008.5"/>
    <s v="NARANJA"/>
    <n v="93.84"/>
    <x v="325"/>
  </r>
  <r>
    <x v="6"/>
    <s v="PT - LAMINA ESPUMA D-12.0"/>
    <s v="100.0X200.0X001.3"/>
    <s v="BLANCO"/>
    <n v="0.312"/>
    <x v="9"/>
  </r>
  <r>
    <x v="6"/>
    <s v="PT - LAMINA ESPUMA D-20.0"/>
    <s v="100.0X200.0X000.9"/>
    <s v="NARANJA"/>
    <n v="0.36"/>
    <x v="25"/>
  </r>
  <r>
    <x v="6"/>
    <s v="PT - LAMINA ESPUMA D-18.0"/>
    <s v="100.0X200.0X004.5"/>
    <s v="ROSADO"/>
    <n v="35.64"/>
    <x v="54"/>
  </r>
  <r>
    <x v="6"/>
    <s v="PT - LAMINA ESPUMA D-26.0 PENTA"/>
    <s v="100.0X190.0X004.0"/>
    <s v="GRIS"/>
    <n v="23.712"/>
    <x v="391"/>
  </r>
  <r>
    <x v="6"/>
    <s v="PT - LAMINA ESPUMA D-26.0"/>
    <s v="100.0X200.0X006.8"/>
    <s v="NARANJA"/>
    <n v="53.04"/>
    <x v="31"/>
  </r>
  <r>
    <x v="6"/>
    <s v="PT - LAMINA ESPUMA D-26.0"/>
    <s v="150.0X200.0X001.4"/>
    <s v="GRIS"/>
    <n v="38.220000000000006"/>
    <x v="111"/>
  </r>
  <r>
    <x v="6"/>
    <s v="PT - LAMINA ESPUMA D-20.0"/>
    <s v="100.0X200.0X005.8"/>
    <s v="NARANJA"/>
    <n v="39.44"/>
    <x v="342"/>
  </r>
  <r>
    <x v="6"/>
    <s v="PT - LAMINA ESPUMA D-15.0"/>
    <s v="100.0X200.0X004.5"/>
    <s v="ROSADO"/>
    <n v="29.700000000000003"/>
    <x v="3"/>
  </r>
  <r>
    <x v="6"/>
    <s v="PT - LAMINA ESPUMA D-18.0"/>
    <s v="100.0X200.0X009.0"/>
    <s v="ROSADO"/>
    <n v="3.24"/>
    <x v="10"/>
  </r>
  <r>
    <x v="6"/>
    <s v="PT - LAMINA ESPUMA D-12.0"/>
    <s v="100.0X200.0X000.5"/>
    <s v="BLANCO"/>
    <n v="1.2"/>
    <x v="0"/>
  </r>
  <r>
    <x v="6"/>
    <s v="PT - LAMINA ESPUMA D-12.0"/>
    <s v="100.0X200.0X000.8"/>
    <s v="BLANCO"/>
    <n v="1.92"/>
    <x v="8"/>
  </r>
  <r>
    <x v="6"/>
    <s v="PT - LAMINA ESPUMA D-15.0"/>
    <s v="100.0X200.0X002.8"/>
    <s v="ROSADO"/>
    <n v="0.84"/>
    <x v="19"/>
  </r>
  <r>
    <x v="6"/>
    <s v="PT - LAMINA ESPUMA D-20.0"/>
    <s v="100.0X200.0X004.0"/>
    <s v="NARANJA"/>
    <n v="3.2"/>
    <x v="11"/>
  </r>
  <r>
    <x v="6"/>
    <s v="PT - LAMINA ESPUMA D-20.0"/>
    <s v="100.0X200.0X006.0"/>
    <s v="NARANJA"/>
    <n v="4.8"/>
    <x v="12"/>
  </r>
  <r>
    <x v="6"/>
    <s v="PT - LAMINA ESPUMA D-23.0"/>
    <s v="100.0X200.0X004.3"/>
    <s v="NARANJA"/>
    <n v="1.978"/>
    <x v="14"/>
  </r>
  <r>
    <x v="6"/>
    <s v="PT - LAMINA ESPUMA D-26.0"/>
    <s v="100.0X200.0X006.5"/>
    <s v="NARANJA"/>
    <n v="13.52"/>
    <x v="23"/>
  </r>
  <r>
    <x v="6"/>
    <s v="PT - LAMINA ESPUMA D-15.0"/>
    <s v="100.0X200.0X001.8"/>
    <s v="ROSADO"/>
    <n v="2.7"/>
    <x v="28"/>
  </r>
  <r>
    <x v="6"/>
    <s v="PT - LAMINA ESPUMA D-12.0"/>
    <s v="100.0X200.0X000.5"/>
    <s v="BLANCO"/>
    <n v="1.2"/>
    <x v="0"/>
  </r>
  <r>
    <x v="6"/>
    <s v="PT - LAMINA ESPUMA D-12.0"/>
    <s v="100.0X200.0X000.8"/>
    <s v="BLANCO"/>
    <n v="0.76800000000000002"/>
    <x v="8"/>
  </r>
  <r>
    <x v="6"/>
    <s v="PT - LAMINA ESPUMA D-12.0"/>
    <s v="100.0X200.0X001.3"/>
    <s v="BLANCO"/>
    <n v="0.93599999999999994"/>
    <x v="9"/>
  </r>
  <r>
    <x v="6"/>
    <s v="PT - LAMINA ESPUMA D-15.0"/>
    <s v="100.0X200.0X002.8"/>
    <s v="ROSADO"/>
    <n v="2.52"/>
    <x v="19"/>
  </r>
  <r>
    <x v="6"/>
    <s v="PT - LAMINA ESPUMA D-15.0"/>
    <s v="100.0X200.0X004.0"/>
    <s v="ROSADO"/>
    <n v="4.8"/>
    <x v="2"/>
  </r>
  <r>
    <x v="6"/>
    <s v="PT - LAMINA ESPUMA D-26.0"/>
    <s v="100.0X200.0X006.5"/>
    <s v="NARANJA"/>
    <n v="3.38"/>
    <x v="23"/>
  </r>
  <r>
    <x v="6"/>
    <s v="PT - LAMINA ESPUMA D-26.0"/>
    <s v="100.0X200.0X007.0"/>
    <s v="NARANJA"/>
    <n v="3.64"/>
    <x v="34"/>
  </r>
  <r>
    <x v="6"/>
    <s v="PT - LAMINA ESPUMA D-12.0"/>
    <s v="100.0X200.0X000.8"/>
    <s v="BLANCO"/>
    <n v="1.1520000000000001"/>
    <x v="8"/>
  </r>
  <r>
    <x v="6"/>
    <s v="PT - LAMINA ESPUMA D-12.0"/>
    <s v="100.0X200.0X001.3"/>
    <s v="BLANCO"/>
    <n v="0.93599999999999994"/>
    <x v="9"/>
  </r>
  <r>
    <x v="6"/>
    <s v="PT - LAMINA ESPUMA D-12.0"/>
    <s v="100.0X200.0X004.0"/>
    <s v="BLANCO"/>
    <n v="0.96"/>
    <x v="1"/>
  </r>
  <r>
    <x v="6"/>
    <s v="PT - LAMINA ESPUMA D-15.0"/>
    <s v="100.0X200.0X004.0"/>
    <s v="ROSADO"/>
    <n v="1.2"/>
    <x v="2"/>
  </r>
  <r>
    <x v="6"/>
    <s v="PT - LAMINA ESPUMA D-20.0"/>
    <s v="100.0X200.0X004.0"/>
    <s v="NARANJA"/>
    <n v="1.6"/>
    <x v="11"/>
  </r>
  <r>
    <x v="6"/>
    <s v="PT - LAMINA ESPUMA D-20.0"/>
    <s v="100.0X200.0X006.0"/>
    <s v="NARANJA"/>
    <n v="9.6"/>
    <x v="12"/>
  </r>
  <r>
    <x v="6"/>
    <s v="PT - LAMINA ESPUMA D-23.0"/>
    <s v="100.0X200.0X004.3"/>
    <s v="NARANJA"/>
    <n v="5.9340000000000002"/>
    <x v="14"/>
  </r>
  <r>
    <x v="6"/>
    <s v="PT - LAMINA ESPUMA D-23.0"/>
    <s v="100.0X200.0X006.0"/>
    <s v="NARANJA"/>
    <n v="2.76"/>
    <x v="15"/>
  </r>
  <r>
    <x v="6"/>
    <s v="PT - LAMINA ESPUMA D-26.0 PENTA"/>
    <s v="100.0X200.0X004.5"/>
    <s v="GRIS"/>
    <n v="2.34"/>
    <x v="96"/>
  </r>
  <r>
    <x v="6"/>
    <s v="PT - LAMINA ESPUMA D-20.0"/>
    <s v="100.0X200.0X004.0"/>
    <s v="NARANJA"/>
    <n v="8"/>
    <x v="11"/>
  </r>
  <r>
    <x v="6"/>
    <s v="PT - LAMINA ESPUMA D-20.0"/>
    <s v="100.0X200.0X006.0"/>
    <s v="NARANJA"/>
    <n v="12"/>
    <x v="12"/>
  </r>
  <r>
    <x v="6"/>
    <s v="PT - LAMINA ESPUMA D-23.0"/>
    <s v="100.0X200.0X006.0"/>
    <s v="NARANJA"/>
    <n v="2.76"/>
    <x v="15"/>
  </r>
  <r>
    <x v="6"/>
    <s v="PT - LAMINA ESPUMA D-20.0"/>
    <s v="100.0X200.0X000.9"/>
    <s v="NARANJA"/>
    <n v="1.44"/>
    <x v="25"/>
  </r>
  <r>
    <x v="6"/>
    <s v="PT - LAMINA ESPUMA D-12.0"/>
    <s v="100.0X200.0X000.5"/>
    <s v="BLANCO"/>
    <n v="0.12"/>
    <x v="0"/>
  </r>
  <r>
    <x v="6"/>
    <s v="PT - LAMINA ESPUMA D-12.0"/>
    <s v="100.0X200.0X001.3"/>
    <s v="BLANCO"/>
    <n v="3.12"/>
    <x v="9"/>
  </r>
  <r>
    <x v="6"/>
    <s v="PT - LAMINA ESPUMA D-12.0"/>
    <s v="100.0X200.0X000.8"/>
    <s v="BLANCO"/>
    <n v="0.76800000000000002"/>
    <x v="8"/>
  </r>
  <r>
    <x v="6"/>
    <s v="PT - LAMINA ESPUMA D-12.0"/>
    <s v="100.0X200.0X001.3"/>
    <s v="BLANCO"/>
    <n v="0.624"/>
    <x v="9"/>
  </r>
  <r>
    <x v="6"/>
    <s v="PT - LAMINA ESPUMA D-20.0"/>
    <s v="100.0X200.0X006.0"/>
    <s v="NARANJA"/>
    <n v="12"/>
    <x v="12"/>
  </r>
  <r>
    <x v="6"/>
    <s v="PT - LAMINA ESPUMA D-26.0"/>
    <s v="100.0X200.0X004.5"/>
    <s v="NARANJA"/>
    <n v="2.34"/>
    <x v="16"/>
  </r>
  <r>
    <x v="6"/>
    <s v="PT - LAMINA ESPUMA D-26.0"/>
    <s v="100.0X200.0X006.5"/>
    <s v="NARANJA"/>
    <n v="13.52"/>
    <x v="23"/>
  </r>
  <r>
    <x v="6"/>
    <s v="PT - LAMINA ESPUMA D-26.0 PENTA"/>
    <s v="100.0X200.0X004.5"/>
    <s v="GRIS"/>
    <n v="4.68"/>
    <x v="96"/>
  </r>
  <r>
    <x v="6"/>
    <s v="PT - LAMINA ESPUMA D-26.0"/>
    <s v="100.0X200.0X006.5"/>
    <s v="NARANJA"/>
    <n v="3.38"/>
    <x v="23"/>
  </r>
  <r>
    <x v="6"/>
    <s v="PT - LAMINA ESPUMA D-26.0"/>
    <s v="100.0X200.0X007.0"/>
    <s v="NARANJA"/>
    <n v="3.64"/>
    <x v="34"/>
  </r>
  <r>
    <x v="6"/>
    <s v="PT - LAMINA ESPUMA D-12.0"/>
    <s v="100.0X200.0X000.8"/>
    <s v="BLANCO"/>
    <n v="0.38400000000000001"/>
    <x v="8"/>
  </r>
  <r>
    <x v="6"/>
    <s v="PT - LAMINA ESPUMA D-26.0"/>
    <s v="100.0X200.0X004.5"/>
    <s v="NARANJA"/>
    <n v="4.68"/>
    <x v="16"/>
  </r>
  <r>
    <x v="6"/>
    <s v="PT - LAMINA ESPUMA D-26.0 PENTA"/>
    <s v="100.0X200.0X004.5"/>
    <s v="GRIS"/>
    <n v="4.68"/>
    <x v="96"/>
  </r>
  <r>
    <x v="6"/>
    <s v="PT - LAMINA ESPUMA D-12.0"/>
    <s v="100.0X200.0X000.8"/>
    <s v="BLANCO"/>
    <n v="0.96"/>
    <x v="8"/>
  </r>
  <r>
    <x v="6"/>
    <s v="PT - LAMINA ESPUMA D-20.0"/>
    <s v="100.0X200.0X006.0"/>
    <s v="NARANJA"/>
    <n v="2.4"/>
    <x v="12"/>
  </r>
  <r>
    <x v="6"/>
    <s v="PT - LAMINA ESPUMA D-23.0"/>
    <s v="100.0X200.0X004.3"/>
    <s v="NARANJA"/>
    <n v="1.978"/>
    <x v="14"/>
  </r>
  <r>
    <x v="6"/>
    <s v="PT - LAMINA ESPUMA D-26.0"/>
    <s v="100.0X200.0X006.5"/>
    <s v="NARANJA"/>
    <n v="6.76"/>
    <x v="23"/>
  </r>
  <r>
    <x v="6"/>
    <s v="PT - LAMINA ESPUMA D-20.0"/>
    <s v="100.0X200.0X006.0"/>
    <s v="NARANJA"/>
    <n v="4.8"/>
    <x v="12"/>
  </r>
  <r>
    <x v="6"/>
    <s v="PT - LAMINA ESPUMA D-23.0"/>
    <s v="100.0X200.0X004.3"/>
    <s v="NARANJA"/>
    <n v="3.956"/>
    <x v="14"/>
  </r>
  <r>
    <x v="6"/>
    <s v="PT - LAMINA ESPUMA D-12.0"/>
    <s v="100.0X200.0X001.3"/>
    <s v="BLANCO"/>
    <n v="1.8719999999999999"/>
    <x v="9"/>
  </r>
  <r>
    <x v="6"/>
    <s v="PT - LAMINA ESPUMA D-15.0"/>
    <s v="100.0X200.0X004.0"/>
    <s v="ROSADO"/>
    <n v="2.4"/>
    <x v="2"/>
  </r>
  <r>
    <x v="6"/>
    <s v="PT - LAMINA ESPUMA D-23.0"/>
    <s v="100.0X200.0X006.0"/>
    <s v="NARANJA"/>
    <n v="2.76"/>
    <x v="15"/>
  </r>
  <r>
    <x v="6"/>
    <s v="PT - LAMINA ESPUMA D-26.0"/>
    <s v="100.0X200.0X006.5"/>
    <s v="NARANJA"/>
    <n v="6.76"/>
    <x v="23"/>
  </r>
  <r>
    <x v="6"/>
    <s v="PT - LAMINA ESPUMA D-20.0 ANTIESCARA"/>
    <s v="100.0X200.0X004.0"/>
    <s v="GRIS"/>
    <n v="1.6"/>
    <x v="348"/>
  </r>
  <r>
    <x v="6"/>
    <s v="PT - LAMINA ESPUMA D-12.0"/>
    <s v="100.0X200.0X000.5"/>
    <s v="BLANCO"/>
    <n v="0.72"/>
    <x v="0"/>
  </r>
  <r>
    <x v="6"/>
    <s v="PT - LAMINA ESPUMA D-12.0"/>
    <s v="100.0X200.0X000.8"/>
    <s v="BLANCO"/>
    <n v="0.96"/>
    <x v="8"/>
  </r>
  <r>
    <x v="6"/>
    <s v="PT - LAMINA ESPUMA D-12.0"/>
    <s v="100.0X200.0X004.0"/>
    <s v="BLANCO"/>
    <n v="0.96"/>
    <x v="1"/>
  </r>
  <r>
    <x v="6"/>
    <s v="PT - LAMINA ESPUMA D-15.0"/>
    <s v="100.0X200.0X004.0"/>
    <s v="ROSADO"/>
    <n v="1.2"/>
    <x v="2"/>
  </r>
  <r>
    <x v="6"/>
    <s v="PT - LAMINA ESPUMA D-23.0"/>
    <s v="100.0X200.0X006.0"/>
    <s v="NARANJA"/>
    <n v="2.76"/>
    <x v="15"/>
  </r>
  <r>
    <x v="6"/>
    <s v="PT - LAMINA ESPUMA D-12.0"/>
    <s v="100.0X200.0X000.5"/>
    <s v="BLANCO"/>
    <n v="0.12"/>
    <x v="0"/>
  </r>
  <r>
    <x v="6"/>
    <s v="PT - LAMINA ESPUMA D-15.0"/>
    <s v="100.0X200.0X004.0"/>
    <s v="ROSADO"/>
    <n v="1.2"/>
    <x v="2"/>
  </r>
  <r>
    <x v="6"/>
    <s v="PT - LAMINA ESPUMA D-20.0"/>
    <s v="100.0X200.0X006.0"/>
    <s v="NARANJA"/>
    <n v="4.8"/>
    <x v="12"/>
  </r>
  <r>
    <x v="6"/>
    <s v="PT - LAMINA ESPUMA D-23.0"/>
    <s v="100.0X200.0X004.3"/>
    <s v="NARANJA"/>
    <n v="5.9340000000000002"/>
    <x v="14"/>
  </r>
  <r>
    <x v="6"/>
    <s v="PT - LAMINA ESPUMA D-26.0"/>
    <s v="100.0X200.0X006.5"/>
    <s v="NARANJA"/>
    <n v="6.76"/>
    <x v="23"/>
  </r>
  <r>
    <x v="6"/>
    <s v="PT - LAMINA ESPUMA D-12.0"/>
    <s v="100.0X200.0X004.0"/>
    <s v="BLANCO"/>
    <n v="1.92"/>
    <x v="1"/>
  </r>
  <r>
    <x v="6"/>
    <s v="PT - LAMINA ESPUMA D-12.0"/>
    <s v="100.0X200.0X000.5"/>
    <s v="BLANCO"/>
    <n v="0.12"/>
    <x v="0"/>
  </r>
  <r>
    <x v="6"/>
    <s v="PT - LAMINA ESPUMA D-15.0"/>
    <s v="100.0X200.0X004.0"/>
    <s v="ROSADO"/>
    <n v="6"/>
    <x v="2"/>
  </r>
  <r>
    <x v="6"/>
    <s v="PT - LAMINA ESPUMA D-23.0"/>
    <s v="100.0X200.0X006.0"/>
    <s v="NARANJA"/>
    <n v="13.799999999999999"/>
    <x v="15"/>
  </r>
  <r>
    <x v="6"/>
    <s v="PT - LAMINA ESPUMA D-26.0"/>
    <s v="100.0X200.0X007.0"/>
    <s v="NARANJA"/>
    <n v="3.64"/>
    <x v="34"/>
  </r>
  <r>
    <x v="6"/>
    <s v="PT - LAMINA ESPUMA D-15.0"/>
    <s v="100.0X200.0X002.8"/>
    <s v="ROSADO"/>
    <n v="6.72"/>
    <x v="19"/>
  </r>
  <r>
    <x v="6"/>
    <s v="PT - LAMINA ESPUMA D-20.0"/>
    <s v="100.0X200.0X006.0"/>
    <s v="NARANJA"/>
    <n v="16.8"/>
    <x v="12"/>
  </r>
  <r>
    <x v="6"/>
    <s v="PT - LAMINA ESPUMA D-15.0"/>
    <s v="100.0X200.0X006.0"/>
    <s v="ROSADO"/>
    <n v="1.8"/>
    <x v="21"/>
  </r>
  <r>
    <x v="6"/>
    <s v="PT - LAMINA ESPUMA D-12.0"/>
    <s v="100.0X200.0X001.3"/>
    <s v="BLANCO"/>
    <n v="0.624"/>
    <x v="9"/>
  </r>
  <r>
    <x v="6"/>
    <s v="PT - LAMINA ESPUMA D-15.0"/>
    <s v="100.0X200.0X002.8"/>
    <s v="ROSADO"/>
    <n v="6.72"/>
    <x v="19"/>
  </r>
  <r>
    <x v="6"/>
    <s v="PT - LAMINA ESPUMA D-20.0"/>
    <s v="100.0X200.0X004.0"/>
    <s v="NARANJA"/>
    <n v="41.6"/>
    <x v="11"/>
  </r>
  <r>
    <x v="6"/>
    <s v="PT - LAMINA ESPUMA D-20.0"/>
    <s v="100.0X200.0X006.0"/>
    <s v="NARANJA"/>
    <n v="2.4"/>
    <x v="12"/>
  </r>
  <r>
    <x v="6"/>
    <s v="PT - LAMINA ESPUMA D-23.0"/>
    <s v="100.0X200.0X004.3"/>
    <s v="NARANJA"/>
    <n v="5.9340000000000002"/>
    <x v="14"/>
  </r>
  <r>
    <x v="6"/>
    <s v="PT - LAMINA ESPUMA D-23.0"/>
    <s v="100.0X200.0X006.5"/>
    <s v="NARANJA"/>
    <n v="8.9700000000000006"/>
    <x v="130"/>
  </r>
  <r>
    <x v="6"/>
    <s v="PT - LAMINA ESPUMA D-23.0"/>
    <s v="100.0X200.0X009.0"/>
    <s v="NARANJA"/>
    <n v="12.419999999999998"/>
    <x v="5"/>
  </r>
  <r>
    <x v="6"/>
    <s v="PT - LAMINA ESPUMA D-26.0"/>
    <s v="100.0X200.0X003.0"/>
    <s v="NARANJA"/>
    <n v="1.56"/>
    <x v="6"/>
  </r>
  <r>
    <x v="6"/>
    <s v="PT - LAMINA ESPUMA D-26.0"/>
    <s v="100.0X200.0X007.0"/>
    <s v="NARANJA"/>
    <n v="7.28"/>
    <x v="34"/>
  </r>
  <r>
    <x v="6"/>
    <s v="PT - LAMINA ESPUMA D-12.0"/>
    <s v="100.0X200.0X002.5"/>
    <s v="BLANCO"/>
    <n v="1.2"/>
    <x v="18"/>
  </r>
  <r>
    <x v="6"/>
    <s v="PT - LAMINA ESPUMA D-26.0"/>
    <s v="100.0X200.0X004.5"/>
    <s v="NARANJA"/>
    <n v="2.34"/>
    <x v="16"/>
  </r>
  <r>
    <x v="6"/>
    <s v="PT - LAMINA ESPUMA D-20.0"/>
    <s v="100.0X200.0X006.0"/>
    <s v="NARANJA"/>
    <n v="19.2"/>
    <x v="12"/>
  </r>
  <r>
    <x v="6"/>
    <s v="PT - LAMINA ESPUMA D-23.0"/>
    <s v="100.0X200.0X004.3"/>
    <s v="NARANJA"/>
    <n v="9.89"/>
    <x v="14"/>
  </r>
  <r>
    <x v="6"/>
    <s v="PT - LAMINA ESPUMA D-26.0"/>
    <s v="100.0X200.0X006.5"/>
    <s v="NARANJA"/>
    <n v="23.66"/>
    <x v="23"/>
  </r>
  <r>
    <x v="6"/>
    <s v="PT - LAMINA ESPUMA D-12.0"/>
    <s v="100.0X200.0X001.3"/>
    <s v="BLANCO"/>
    <n v="0.312"/>
    <x v="9"/>
  </r>
  <r>
    <x v="6"/>
    <s v="PT - LAMINA ESPUMA D-15.0"/>
    <s v="100.0X200.0X002.8"/>
    <s v="ROSADO"/>
    <n v="0.84"/>
    <x v="19"/>
  </r>
  <r>
    <x v="6"/>
    <s v="PT - LAMINA ESPUMA D-23.0"/>
    <s v="150.0X200.0X001.3"/>
    <s v="GRIS CLARO"/>
    <n v="61.893000000000001"/>
    <x v="70"/>
  </r>
  <r>
    <x v="6"/>
    <s v="PT - LAMINA ESPUMA D-23.0"/>
    <s v="150.0X190.0X001.5"/>
    <s v="GRIS CLARO"/>
    <n v="32.448900000000002"/>
    <x v="306"/>
  </r>
  <r>
    <x v="6"/>
    <s v="PT - LAMINA ESPUMA D-23.0"/>
    <s v="150.0X200.0X001.3"/>
    <s v="GRIS CLARO"/>
    <n v="68.171999999999997"/>
    <x v="70"/>
  </r>
  <r>
    <x v="6"/>
    <s v="PT - LAMINA ESPUMA D-26.0"/>
    <s v="060.0X120.0X008.0"/>
    <s v="ROSADO"/>
    <n v="772.76160000000004"/>
    <x v="385"/>
  </r>
  <r>
    <x v="6"/>
    <s v="PT - LAMINA ESPUMA D-20.0"/>
    <s v="100.0X200.0X002.0"/>
    <s v="NARANJA"/>
    <n v="40"/>
    <x v="138"/>
  </r>
  <r>
    <x v="6"/>
    <s v="PT - LAMINA ESPUMA D-20.0"/>
    <s v="100.0X200.0X008.0"/>
    <s v="NARANJA"/>
    <n v="38.400000000000006"/>
    <x v="143"/>
  </r>
  <r>
    <x v="6"/>
    <s v="PT - LAMINA ESPUMA D-20.0"/>
    <s v="100.0X200.0X010.0"/>
    <s v="NARANJA"/>
    <n v="40"/>
    <x v="144"/>
  </r>
  <r>
    <x v="6"/>
    <s v="PT - LAMINA ESPUMA D-23.0"/>
    <s v="100.0X200.0X005.0"/>
    <s v="NARANJA"/>
    <n v="138"/>
    <x v="41"/>
  </r>
  <r>
    <x v="6"/>
    <s v="PT - LAMINA ESPUMA D-23.0"/>
    <s v="100.0X200.0X010.0"/>
    <s v="NARANJA"/>
    <n v="114.99999999999999"/>
    <x v="146"/>
  </r>
  <r>
    <x v="6"/>
    <s v="PT - LAMINA ESPUMA D-26.0"/>
    <s v="100.0X200.0X005.0"/>
    <s v="NARANJA"/>
    <n v="104"/>
    <x v="60"/>
  </r>
  <r>
    <x v="6"/>
    <s v="PT - LAMINA ESPUMA D-26.0"/>
    <s v="100.0X200.0X008.0"/>
    <s v="NARANJA"/>
    <n v="24.96"/>
    <x v="104"/>
  </r>
  <r>
    <x v="6"/>
    <s v="PT - LAMINA ESPUMA D-26.0 PENTA"/>
    <s v="100.0X200.0X005.0"/>
    <s v="GRIS"/>
    <n v="156"/>
    <x v="81"/>
  </r>
  <r>
    <x v="6"/>
    <s v="PT - LAMINA ESPUMA D-20.0"/>
    <s v="100.0X200.0X005.0"/>
    <s v="NARANJA"/>
    <n v="40"/>
    <x v="78"/>
  </r>
  <r>
    <x v="6"/>
    <s v="PT - LAMINA ESPUMA D-23.0"/>
    <s v="100.0X200.0X006.5"/>
    <s v="NARANJA"/>
    <n v="44.85"/>
    <x v="130"/>
  </r>
  <r>
    <x v="6"/>
    <s v="PT - LAMINA ESPUMA D-23.0"/>
    <s v="100.0X200.0X009.0"/>
    <s v="NARANJA"/>
    <n v="45.54"/>
    <x v="5"/>
  </r>
  <r>
    <x v="6"/>
    <s v="PT - LAMINA CASATA D-90.0"/>
    <s v="140.0X190.0X018.0"/>
    <s v=""/>
    <n v="86.183999999999997"/>
    <x v="396"/>
  </r>
  <r>
    <x v="6"/>
    <s v="PT - LAMINA ESPUMA D-26.0"/>
    <s v="100.0X200.0X006.8"/>
    <s v="NARANJA"/>
    <n v="53.04"/>
    <x v="31"/>
  </r>
  <r>
    <x v="6"/>
    <s v="PT - LAMINA ESPUMA D-23.0"/>
    <s v="100.0X200.0X004.5"/>
    <s v="NARANJA"/>
    <n v="45.54"/>
    <x v="4"/>
  </r>
  <r>
    <x v="6"/>
    <s v="PT - LAMINA CASATA D-70.0"/>
    <s v="140.0X190.0X018.0"/>
    <s v=""/>
    <n v="167.57999999999998"/>
    <x v="399"/>
  </r>
  <r>
    <x v="6"/>
    <s v="PT - LAMINA ESPUMA D-23.0"/>
    <s v="140.0X190.0X004.5"/>
    <s v="NARANJA"/>
    <n v="60.568199999999997"/>
    <x v="124"/>
  </r>
  <r>
    <x v="6"/>
    <s v="PT - LAMINA ESPUMA D-23.0"/>
    <s v="150.0X200.0X001.3"/>
    <s v="GRIS CLARO"/>
    <n v="62.79"/>
    <x v="70"/>
  </r>
  <r>
    <x v="6"/>
    <s v="PT - LAMINA ESPUMA D-23.0"/>
    <s v="100.0X200.0X007.0"/>
    <s v="NARANJA"/>
    <n v="270.48"/>
    <x v="184"/>
  </r>
  <r>
    <x v="6"/>
    <s v="PT - LAMINA ESPUMA D-23.0"/>
    <s v="100.0X200.0X008.0"/>
    <s v="NARANJA"/>
    <n v="132.48000000000002"/>
    <x v="145"/>
  </r>
  <r>
    <x v="6"/>
    <s v="PT - LAMINA ESPUMA D-23.0"/>
    <s v="100.0X200.0X010.0"/>
    <s v="NARANJA"/>
    <n v="23"/>
    <x v="146"/>
  </r>
  <r>
    <x v="6"/>
    <s v="PT - LAMINA ESPUMA D-26.0"/>
    <s v="100.0X200.0X008.0"/>
    <s v="NARANJA"/>
    <n v="74.88"/>
    <x v="104"/>
  </r>
  <r>
    <x v="6"/>
    <s v="PT - LAMINA ESPUMA D-26.0"/>
    <s v="100.0X200.0X005.0"/>
    <s v="NARANJA"/>
    <n v="52"/>
    <x v="60"/>
  </r>
  <r>
    <x v="6"/>
    <s v="PT - LAMINA ESPUMA D-15.0"/>
    <s v="100.0X200.0X003.0"/>
    <s v="ROSADO"/>
    <n v="44.1"/>
    <x v="109"/>
  </r>
  <r>
    <x v="6"/>
    <s v="PT - LAMINA ESPUMA D-18.0"/>
    <s v="100.0X200.0X003.0"/>
    <s v="ROSADO"/>
    <n v="35.64"/>
    <x v="37"/>
  </r>
  <r>
    <x v="6"/>
    <s v="PT - LAMINA ESPUMA D-23.0"/>
    <s v="100.0X200.0X004.7"/>
    <s v="NARANJA"/>
    <n v="43.239999999999995"/>
    <x v="92"/>
  </r>
  <r>
    <x v="6"/>
    <s v="PT - LAMINA ESPUMA D-23.0"/>
    <s v="100.0X200.0X004.3"/>
    <s v="NARANJA"/>
    <n v="90.988"/>
    <x v="14"/>
  </r>
  <r>
    <x v="6"/>
    <s v="PT - LAMINA ESPUMA D-23.0"/>
    <s v="100.0X200.0X006.8"/>
    <s v="NARANJA"/>
    <n v="93.84"/>
    <x v="30"/>
  </r>
  <r>
    <x v="6"/>
    <s v="PT - LAMINA ESPUMA D-23.0"/>
    <s v="100.0X200.0X007.3"/>
    <s v="NARANJA"/>
    <n v="94.024000000000001"/>
    <x v="263"/>
  </r>
  <r>
    <x v="6"/>
    <s v="PT - LAMINA ESPUMA D-26.0"/>
    <s v="100.0X200.0X004.3"/>
    <s v="NARANJA"/>
    <n v="102.85600000000001"/>
    <x v="139"/>
  </r>
  <r>
    <x v="6"/>
    <s v="PT - LAMINA ESPUMA D-26.0"/>
    <s v="100.0X200.0X007.0"/>
    <s v="NARANJA"/>
    <n v="50.96"/>
    <x v="34"/>
  </r>
  <r>
    <x v="6"/>
    <s v="PT - LAMINA ESPUMA D-26.0"/>
    <s v="100.0X200.0X007.3"/>
    <s v="NARANJA"/>
    <n v="106.288"/>
    <x v="163"/>
  </r>
  <r>
    <x v="6"/>
    <s v="PT - LAMINA ESPUMA D-20.0"/>
    <s v="100.0X200.0X001.8"/>
    <s v="NARANJA"/>
    <n v="99.36"/>
    <x v="206"/>
  </r>
  <r>
    <x v="6"/>
    <s v="PT - LAMINA ESPUMA D-20.0"/>
    <s v="100.0X200.0X001.0"/>
    <s v="NARANJA"/>
    <n v="120"/>
    <x v="75"/>
  </r>
  <r>
    <x v="6"/>
    <s v="PT - LAMINA ESPUMA D-20.0"/>
    <s v="100.0X200.0X005.0"/>
    <s v="NARANJA"/>
    <n v="40"/>
    <x v="78"/>
  </r>
  <r>
    <x v="6"/>
    <s v="PT - LAMINA ESPUMA D-26.0 PENTA"/>
    <s v="100.0X200.0X007.0"/>
    <s v="GRIS"/>
    <n v="21.84"/>
    <x v="188"/>
  </r>
  <r>
    <x v="6"/>
    <s v="PT - LAMINA ESPUMA D-12.0"/>
    <s v="100.0X200.0X000.5"/>
    <s v="BLANCO"/>
    <n v="0.36"/>
    <x v="0"/>
  </r>
  <r>
    <x v="6"/>
    <s v="PT - LAMINA ESPUMA D-26.0"/>
    <s v="100.0X200.0X003.0"/>
    <s v="NARANJA"/>
    <n v="51.480000000000004"/>
    <x v="6"/>
  </r>
  <r>
    <x v="6"/>
    <s v="PT - LAMINA ESPUMA D-26.0"/>
    <s v="100.0X200.0X005.0"/>
    <s v="NARANJA"/>
    <n v="260"/>
    <x v="60"/>
  </r>
  <r>
    <x v="6"/>
    <s v="PT - LAMINA ESPUMA D-18.0"/>
    <s v="100.0X200.0X003.0"/>
    <s v="ROSADO"/>
    <n v="214.92000000000002"/>
    <x v="37"/>
  </r>
  <r>
    <x v="6"/>
    <s v="PT - LAMINA ESPUMA D-18.0"/>
    <s v="100.0X200.0X005.0"/>
    <s v="ROSADO"/>
    <n v="36"/>
    <x v="38"/>
  </r>
  <r>
    <x v="6"/>
    <s v="PT - LAMINA ESPUMA D-26.0"/>
    <s v="060.0X120.0X008.0"/>
    <s v="ROSADO"/>
    <n v="125.7984"/>
    <x v="385"/>
  </r>
  <r>
    <x v="6"/>
    <s v="PT - LAMINA ESPUMA D-12.0"/>
    <s v="100.0X200.0X000.8"/>
    <s v="BLANCO"/>
    <n v="1.1520000000000001"/>
    <x v="8"/>
  </r>
  <r>
    <x v="6"/>
    <s v="PT - LAMINA ESPUMA D-12.0"/>
    <s v="100.0X200.0X001.3"/>
    <s v="BLANCO"/>
    <n v="1.248"/>
    <x v="9"/>
  </r>
  <r>
    <x v="6"/>
    <s v="PT - LAMINA ESPUMA D-15.0"/>
    <s v="100.0X200.0X002.8"/>
    <s v="ROSADO"/>
    <n v="0.84"/>
    <x v="19"/>
  </r>
  <r>
    <x v="6"/>
    <s v="PT - LAMINA ESPUMA D-15.0"/>
    <s v="100.0X200.0X004.0"/>
    <s v="ROSADO"/>
    <n v="2.4"/>
    <x v="2"/>
  </r>
  <r>
    <x v="6"/>
    <s v="PT - LAMINA ESPUMA D-20.0"/>
    <s v="100.0X200.0X006.0"/>
    <s v="NARANJA"/>
    <n v="4.8"/>
    <x v="12"/>
  </r>
  <r>
    <x v="6"/>
    <s v="PT - LAMINA ESPUMA D-23.0"/>
    <s v="100.0X200.0X004.3"/>
    <s v="NARANJA"/>
    <n v="5.9340000000000002"/>
    <x v="14"/>
  </r>
  <r>
    <x v="6"/>
    <s v="PT - LAMINA ESPUMA D-23.0"/>
    <s v="100.0X200.0X006.0"/>
    <s v="NARANJA"/>
    <n v="2.76"/>
    <x v="15"/>
  </r>
  <r>
    <x v="6"/>
    <s v="PT - LAMINA ESPUMA D-26.0"/>
    <s v="100.0X200.0X006.5"/>
    <s v="NARANJA"/>
    <n v="10.14"/>
    <x v="23"/>
  </r>
  <r>
    <x v="6"/>
    <s v="PT - LAMINA ESPUMA D-20.0"/>
    <s v="100.0X200.0X004.0"/>
    <s v="NARANJA"/>
    <n v="16"/>
    <x v="11"/>
  </r>
  <r>
    <x v="6"/>
    <s v="PT - LAMINA ESPUMA D-26.0"/>
    <s v="100.0X200.0X007.0"/>
    <s v="NARANJA"/>
    <n v="7.28"/>
    <x v="34"/>
  </r>
  <r>
    <x v="6"/>
    <s v="PT - LAMINA ESPUMA D-12.0"/>
    <s v="100.0X200.0X001.3"/>
    <s v="BLANCO"/>
    <n v="1.56"/>
    <x v="9"/>
  </r>
  <r>
    <x v="6"/>
    <s v="PT - LAMINA ESPUMA D-12.0"/>
    <s v="100.0X200.0X004.0"/>
    <s v="BLANCO"/>
    <n v="1.92"/>
    <x v="1"/>
  </r>
  <r>
    <x v="6"/>
    <s v="PT - LAMINA ESPUMA D-23.0"/>
    <s v="100.0X200.0X009.0"/>
    <s v="NARANJA"/>
    <n v="4.1399999999999997"/>
    <x v="5"/>
  </r>
  <r>
    <x v="6"/>
    <s v="PT - LAMINA ESPUMA D-18.0 REBORDEADA"/>
    <s v="050.0X065.0X005.0"/>
    <s v="ROSADO CLARO"/>
    <n v="105.3"/>
    <x v="291"/>
  </r>
  <r>
    <x v="6"/>
    <s v="PT - LAMINA ESPUMA D-23.0 REBORDEADA"/>
    <s v="050.0X065.0X005.0"/>
    <s v="ROSADO CLARO"/>
    <n v="134.56800000000001"/>
    <x v="290"/>
  </r>
  <r>
    <x v="6"/>
    <s v="PT - LAMINA ESPUMA D-26.0"/>
    <s v="100.0X190.0X002.0"/>
    <s v="ROSADO CLARO"/>
    <n v="49.4"/>
    <x v="170"/>
  </r>
  <r>
    <x v="6"/>
    <s v="PT - LAMINA ESPUMA D-18.0 REBORDEADA"/>
    <s v="050.0X065.0X005.0"/>
    <s v="ROSADO CLARO"/>
    <n v="280.79999999999995"/>
    <x v="291"/>
  </r>
  <r>
    <x v="6"/>
    <s v="PT - LAMINA ESPUMA D-18.0 REBORDEADA"/>
    <s v="050.0X065.0X005.0"/>
    <s v="ROSADO CLARO"/>
    <n v="122.85"/>
    <x v="291"/>
  </r>
  <r>
    <x v="6"/>
    <s v="PT - LAMINA ESPUMA D-18.0 REBORDEADA"/>
    <s v="050.0X065.0X005.0"/>
    <s v="ROSADO CLARO"/>
    <n v="17.549999999999997"/>
    <x v="291"/>
  </r>
  <r>
    <x v="6"/>
    <s v="PT - LAMINA ESPUMA D-15.0"/>
    <s v="100.0X200.0X004.0"/>
    <s v="ROSADO"/>
    <n v="1.2"/>
    <x v="2"/>
  </r>
  <r>
    <x v="6"/>
    <s v="PT - LAMINA ESPUMA D-12.0"/>
    <s v="100.0X200.0X001.3"/>
    <s v="BLANCO"/>
    <n v="0.624"/>
    <x v="9"/>
  </r>
  <r>
    <x v="6"/>
    <s v="PT - LAMINA ESPUMA D-23.0"/>
    <s v="100.0X200.0X004.3"/>
    <s v="NARANJA"/>
    <n v="1.978"/>
    <x v="14"/>
  </r>
  <r>
    <x v="6"/>
    <s v="PT - LAMINA ESPUMA D-26.0"/>
    <s v="100.0X200.0X003.0"/>
    <s v="NARANJA"/>
    <n v="1.56"/>
    <x v="6"/>
  </r>
  <r>
    <x v="7"/>
    <s v="PT - LAMINA ESPUMA D-18.0"/>
    <s v="100.0X200.0X003.0"/>
    <s v="ROSADO"/>
    <n v="17.28"/>
    <x v="37"/>
  </r>
  <r>
    <x v="7"/>
    <s v="PT - LAMINA ESPUMA D-12.0"/>
    <s v="100.0X200.0X000.5"/>
    <s v="BLANCO"/>
    <n v="0.36"/>
    <x v="0"/>
  </r>
  <r>
    <x v="7"/>
    <s v="PT - LAMINA ESPUMA D-12.0"/>
    <s v="100.0X200.0X001.3"/>
    <s v="BLANCO"/>
    <n v="0.624"/>
    <x v="9"/>
  </r>
  <r>
    <x v="7"/>
    <s v="PT - LAMINA ESPUMA D-23.0"/>
    <s v="100.0X200.0X004.3"/>
    <s v="NARANJA"/>
    <n v="1.978"/>
    <x v="14"/>
  </r>
  <r>
    <x v="7"/>
    <s v="PT - LAMINA ESPUMA D-26.0"/>
    <s v="100.0X200.0X007.0"/>
    <s v="NARANJA"/>
    <n v="3.64"/>
    <x v="34"/>
  </r>
  <r>
    <x v="7"/>
    <s v="PT - LAMINA ESPUMA D-12.0"/>
    <s v="100.0X200.0X004.0"/>
    <s v="BLANCO"/>
    <n v="2.88"/>
    <x v="1"/>
  </r>
  <r>
    <x v="7"/>
    <s v="PT - LAMINA ESPUMA D-18.0"/>
    <s v="100.0X200.0X001.9"/>
    <s v="ROSADO"/>
    <n v="35.568000000000005"/>
    <x v="231"/>
  </r>
  <r>
    <x v="7"/>
    <s v="PT - LAMINA ESPUMA D-18.0"/>
    <s v="100.0X200.0X004.8"/>
    <s v="ROSADO"/>
    <n v="69.12"/>
    <x v="192"/>
  </r>
  <r>
    <x v="7"/>
    <s v="PT - LAMINA ESPUMA D-26.0"/>
    <s v="100.0X200.0X004.8"/>
    <s v="NARANJA"/>
    <n v="49.92"/>
    <x v="42"/>
  </r>
  <r>
    <x v="7"/>
    <s v="PT - LAMINA ESPUMA D-26.0"/>
    <s v="100.0X200.0X007.8"/>
    <s v="NARANJA"/>
    <n v="48.671999999999997"/>
    <x v="310"/>
  </r>
  <r>
    <x v="7"/>
    <s v="PT - LAMINA ESPUMA D-20.0"/>
    <s v="100.0X200.0X002.8"/>
    <s v="NARANJA"/>
    <n v="80.640000000000015"/>
    <x v="400"/>
  </r>
  <r>
    <x v="7"/>
    <s v="PT - LAMINA ESPUMA D-18.0"/>
    <s v="100.0X200.0X004.0"/>
    <s v="ROSADO"/>
    <n v="36"/>
    <x v="74"/>
  </r>
  <r>
    <x v="7"/>
    <s v="PT - LAMINA ESPUMA D-18.0"/>
    <s v="100.0X200.0X006.8"/>
    <s v="NARANJA"/>
    <n v="36.72"/>
    <x v="401"/>
  </r>
  <r>
    <x v="7"/>
    <s v="PT - LAMINA ESPUMA D-23.0"/>
    <s v="100.0X200.0X006.0"/>
    <s v="NARANJA"/>
    <n v="88.32"/>
    <x v="15"/>
  </r>
  <r>
    <x v="7"/>
    <s v="PT - LAMINA ESPUMA D-23.0"/>
    <s v="100.0X200.0X008.0"/>
    <s v="NARANJA"/>
    <n v="44.160000000000004"/>
    <x v="145"/>
  </r>
  <r>
    <x v="7"/>
    <s v="PT - LAMINA ESPUMA D-26.0 PENTA"/>
    <s v="100.0X200.0X004.8"/>
    <s v="GRIS"/>
    <n v="52.415999999999997"/>
    <x v="80"/>
  </r>
  <r>
    <x v="7"/>
    <s v="PT - LAMINA ESPUMA D-26.0"/>
    <s v="100.0X200.0X004.5"/>
    <s v="NARANJA"/>
    <n v="51.48"/>
    <x v="16"/>
  </r>
  <r>
    <x v="7"/>
    <s v="PT - LAMINA ESPUMA D-20.0"/>
    <s v="100.0X200.0X004.0"/>
    <s v="NARANJA"/>
    <n v="80"/>
    <x v="11"/>
  </r>
  <r>
    <x v="7"/>
    <s v="PT - LAMINA ESPUMA D-23.0"/>
    <s v="100.0X200.0X006.5"/>
    <s v="NARANJA"/>
    <n v="89.7"/>
    <x v="130"/>
  </r>
  <r>
    <x v="7"/>
    <s v="PT - LAMINA ESPUMA D-12.0"/>
    <s v="100.0X200.0X001.0"/>
    <s v="BLANCO"/>
    <n v="24"/>
    <x v="129"/>
  </r>
  <r>
    <x v="7"/>
    <s v="PT - LAMINA ESPUMA D-18.0"/>
    <s v="100.0X200.0X004.0"/>
    <s v="ROSADO"/>
    <n v="36"/>
    <x v="74"/>
  </r>
  <r>
    <x v="7"/>
    <s v="PT - LAMINA ESPUMA D-23.0"/>
    <s v="100.0X200.0X005.0"/>
    <s v="NARANJA"/>
    <n v="46"/>
    <x v="41"/>
  </r>
  <r>
    <x v="7"/>
    <s v="PT - LAMINA ESPUMA D-26.0"/>
    <s v="100.0X200.0X009.0"/>
    <s v="NARANJA"/>
    <n v="51.48"/>
    <x v="7"/>
  </r>
  <r>
    <x v="7"/>
    <s v="PT - LAMINA ESPUMA D-26.0 PENTA"/>
    <s v="100.0X200.0X005.0"/>
    <s v="GRIS"/>
    <n v="52"/>
    <x v="81"/>
  </r>
  <r>
    <x v="7"/>
    <s v="PT - LAMINA ESPUMA D-26.0 PENTA"/>
    <s v="100.0X200.0X009.0"/>
    <s v="GRIS"/>
    <n v="51.48"/>
    <x v="90"/>
  </r>
  <r>
    <x v="7"/>
    <s v="PT - LAMINA ESPUMA D-12.0"/>
    <s v="100.0X200.0X001.0"/>
    <s v="BLANCO"/>
    <n v="24"/>
    <x v="129"/>
  </r>
  <r>
    <x v="7"/>
    <s v="PT - LAMINA ESPUMA D-12.0"/>
    <s v="100.0X200.0X002.0"/>
    <s v="BLANCO"/>
    <n v="24"/>
    <x v="100"/>
  </r>
  <r>
    <x v="7"/>
    <s v="PT - LAMINA ESPUMA D-26.0 PENTA"/>
    <s v="100.0X200.0X004.0"/>
    <s v="GRIS"/>
    <n v="52"/>
    <x v="62"/>
  </r>
  <r>
    <x v="7"/>
    <s v="PT - LAMINA ESPUMA D-18.0"/>
    <s v="100.0X200.0X005.0"/>
    <s v="ROSADO"/>
    <n v="36"/>
    <x v="38"/>
  </r>
  <r>
    <x v="7"/>
    <s v="PT - LAMINA ESPUMA D-26.0"/>
    <s v="100.0X200.0X005.8"/>
    <s v="NARANJA"/>
    <n v="102.544"/>
    <x v="257"/>
  </r>
  <r>
    <x v="7"/>
    <s v="PT - LAMINA ESPUMA D-12.0"/>
    <s v="100.0X200.0X000.8"/>
    <s v="BLANCO"/>
    <n v="0.57600000000000007"/>
    <x v="8"/>
  </r>
  <r>
    <x v="7"/>
    <s v="PT - LAMINA ESPUMA D-12.0"/>
    <s v="100.0X200.0X004.0"/>
    <s v="BLANCO"/>
    <n v="0.96"/>
    <x v="1"/>
  </r>
  <r>
    <x v="7"/>
    <s v="PT - LAMINA ESPUMA D-15.0"/>
    <s v="100.0X200.0X004.0"/>
    <s v="ROSADO"/>
    <n v="1.2"/>
    <x v="2"/>
  </r>
  <r>
    <x v="7"/>
    <s v="PT - LAMINA ESPUMA D-23.0"/>
    <s v="100.0X200.0X009.0"/>
    <s v="NARANJA"/>
    <n v="4.1399999999999997"/>
    <x v="5"/>
  </r>
  <r>
    <x v="7"/>
    <s v="PT - LAMINA ESPUMA D-26.0"/>
    <s v="100.0X200.0X004.5"/>
    <s v="NARANJA"/>
    <n v="2.34"/>
    <x v="16"/>
  </r>
  <r>
    <x v="7"/>
    <s v="PT - LAMINA ESPUMA D-20.0 ANTIESCARA"/>
    <s v="100.0X200.0X004.0"/>
    <s v="NARANJA"/>
    <n v="1.6"/>
    <x v="13"/>
  </r>
  <r>
    <x v="7"/>
    <s v="PT - LAMINA ESPUMA D-26.0 PENTA"/>
    <s v="100.0X200.0X007.0"/>
    <s v="GRIS"/>
    <n v="3.64"/>
    <x v="188"/>
  </r>
  <r>
    <x v="7"/>
    <s v="PT - LAMINA ESPUMA D-20.0"/>
    <s v="100.0X200.0X000.9"/>
    <s v="NARANJA"/>
    <n v="0.72"/>
    <x v="25"/>
  </r>
  <r>
    <x v="7"/>
    <s v="PT - LAMINA ESPUMA D-26.0"/>
    <s v="100.0X200.0X004.5"/>
    <s v="NARANJA"/>
    <n v="9.36"/>
    <x v="16"/>
  </r>
  <r>
    <x v="7"/>
    <s v="PT - LAMINA ESPUMA D-20.0"/>
    <s v="100.0X200.0X000.9"/>
    <s v="NARANJA"/>
    <n v="1.08"/>
    <x v="25"/>
  </r>
  <r>
    <x v="7"/>
    <s v="PT - LAMINA CASATA D-70.0"/>
    <s v="140.0X190.0X004.0"/>
    <s v=""/>
    <n v="59.584000000000003"/>
    <x v="225"/>
  </r>
  <r>
    <x v="7"/>
    <s v="PT - LAMINA CASATA D-70.0"/>
    <s v="140.0X190.0X014.0"/>
    <s v=""/>
    <n v="104.27200000000001"/>
    <x v="228"/>
  </r>
  <r>
    <x v="7"/>
    <s v="PT - LAMINA CASATA D-90.0"/>
    <s v="140.0X190.0X010.0"/>
    <s v=""/>
    <n v="143.64000000000001"/>
    <x v="357"/>
  </r>
  <r>
    <x v="7"/>
    <s v="PT - LAMINA ESPUMA D-15.0"/>
    <s v="100.0X200.0X000.9"/>
    <s v="ROSADO"/>
    <n v="59.940000000000005"/>
    <x v="333"/>
  </r>
  <r>
    <x v="7"/>
    <s v="PT - LAMINA ESPUMA D-15.0"/>
    <s v="100.0X200.0X001.8"/>
    <s v="ROSADO"/>
    <n v="89.100000000000009"/>
    <x v="28"/>
  </r>
  <r>
    <x v="7"/>
    <s v="PT - LAMINA ESPUMA D-15.0"/>
    <s v="100.0X200.0X002.6"/>
    <s v="ROSADO"/>
    <n v="59.28"/>
    <x v="205"/>
  </r>
  <r>
    <x v="7"/>
    <s v="PT - LAMINA ESPUMA D-15.0"/>
    <s v="100.0X200.0X004.3"/>
    <s v="ROSADO"/>
    <n v="59.34"/>
    <x v="29"/>
  </r>
  <r>
    <x v="7"/>
    <s v="PT - LAMINA ESPUMA D-20.0"/>
    <s v="100.0X200.0X001.8"/>
    <s v="NARANJA"/>
    <n v="19.439999999999998"/>
    <x v="206"/>
  </r>
  <r>
    <x v="7"/>
    <s v="PT - LAMINA ESPUMA D-20.0"/>
    <s v="100.0X200.0X002.6"/>
    <s v="NARANJA"/>
    <n v="79.040000000000006"/>
    <x v="207"/>
  </r>
  <r>
    <x v="7"/>
    <s v="PT - LAMINA ESPUMA D-12.0"/>
    <s v="100.0X200.0X002.0"/>
    <s v="BLANCO"/>
    <n v="24"/>
    <x v="100"/>
  </r>
  <r>
    <x v="7"/>
    <s v="PT - LAMINA ESPUMA D-12.0"/>
    <s v="100.0X200.0X005.0"/>
    <s v="BLANCO"/>
    <n v="24"/>
    <x v="142"/>
  </r>
  <r>
    <x v="7"/>
    <s v="PT - LAMINA ESPUMA D-12.0"/>
    <s v="100.0X200.0X001.5"/>
    <s v="BLANCO"/>
    <n v="24.119999999999997"/>
    <x v="72"/>
  </r>
  <r>
    <x v="7"/>
    <s v="PT - LAMINA ESPUMA D-26.0"/>
    <s v="100.0X200.0X009.0"/>
    <s v="NARANJA"/>
    <n v="51.48"/>
    <x v="7"/>
  </r>
  <r>
    <x v="7"/>
    <s v="PT - LAMINA ESPUMA D-26.0 PENTA"/>
    <s v="100.0X200.0X004.5"/>
    <s v="GRIS"/>
    <n v="51.48"/>
    <x v="96"/>
  </r>
  <r>
    <x v="7"/>
    <s v="PT - LAMINA ESPUMA D-26.0"/>
    <s v="100.0X200.0X006.8"/>
    <s v="NARANJA"/>
    <n v="53.04"/>
    <x v="31"/>
  </r>
  <r>
    <x v="7"/>
    <s v="PT - LAMINA ESPUMA D-15.0"/>
    <s v="100.0X200.0X006.0"/>
    <s v="ROSADO"/>
    <n v="30.6"/>
    <x v="21"/>
  </r>
  <r>
    <x v="7"/>
    <s v="PT - LAMINA ESPUMA D-26.0"/>
    <s v="140.0X180.0X001.4"/>
    <s v="GRIS"/>
    <n v="195.38489999999999"/>
    <x v="98"/>
  </r>
  <r>
    <x v="7"/>
    <s v="PT - LAMINA ESPUMA D-23.0"/>
    <s v="140.0X180.0X001.3"/>
    <s v="GRIS CLARO"/>
    <n v="232.07799999999997"/>
    <x v="241"/>
  </r>
  <r>
    <x v="7"/>
    <s v="PT - LAMINA ESPUMA D-15.0"/>
    <s v="100.0X200.0X004.0"/>
    <s v="ROSADO"/>
    <n v="3.5999999999999996"/>
    <x v="2"/>
  </r>
  <r>
    <x v="7"/>
    <s v="PT - LAMINA ESPUMA D-15.0"/>
    <s v="100.0X200.0X004.0"/>
    <s v="ROSADO"/>
    <n v="2.4"/>
    <x v="2"/>
  </r>
  <r>
    <x v="7"/>
    <s v="PT - LAMINA ESPUMA D-20.0"/>
    <s v="100.0X200.0X000.9"/>
    <s v="NARANJA"/>
    <n v="0.36"/>
    <x v="25"/>
  </r>
  <r>
    <x v="7"/>
    <s v="PT - LAMINA ESPUMA D-12.0"/>
    <s v="100.0X200.0X001.3"/>
    <s v="BLANCO"/>
    <n v="0.624"/>
    <x v="9"/>
  </r>
  <r>
    <x v="7"/>
    <s v="PT - LAMINA ESPUMA D-26.0"/>
    <s v="100.0X200.0X009.0"/>
    <s v="NARANJA"/>
    <n v="4.68"/>
    <x v="7"/>
  </r>
  <r>
    <x v="7"/>
    <s v="PT - LAMINA ESPUMA D-26.0"/>
    <s v="100.0X200.0X012.0"/>
    <s v="NARANJA"/>
    <n v="6.24"/>
    <x v="43"/>
  </r>
  <r>
    <x v="7"/>
    <s v="PT - LAMINA ESPUMA D-20.0 ANTIESCARA"/>
    <s v="100.0X200.0X004.0"/>
    <s v="GRIS"/>
    <n v="1.6"/>
    <x v="348"/>
  </r>
  <r>
    <x v="7"/>
    <s v="PT - LAMINA ESPUMA D-15.0"/>
    <s v="100.0X200.0X006.0"/>
    <s v="ROSADO"/>
    <n v="5.4"/>
    <x v="21"/>
  </r>
  <r>
    <x v="7"/>
    <s v="PT - LAMINA ESPUMA D-23.0"/>
    <s v="100.0X200.0X009.0"/>
    <s v="NARANJA"/>
    <n v="45.54"/>
    <x v="5"/>
  </r>
  <r>
    <x v="7"/>
    <s v="PT - LAMINA ESPUMA D-26.0"/>
    <s v="100.0X200.0X015.0"/>
    <s v="NARANJA"/>
    <n v="54.6"/>
    <x v="267"/>
  </r>
  <r>
    <x v="7"/>
    <s v="PT - LAMINA ESPUMA D-15.0"/>
    <s v="100.0X200.0X001.0"/>
    <s v="ROSADO"/>
    <n v="30"/>
    <x v="221"/>
  </r>
  <r>
    <x v="7"/>
    <s v="PT - LAMINA ESPUMA D-15.0"/>
    <s v="100.0X200.0X003.0"/>
    <s v="ROSADO"/>
    <n v="45"/>
    <x v="109"/>
  </r>
  <r>
    <x v="7"/>
    <s v="PT - LAMINA ESPUMA D-23.0"/>
    <s v="100.0X200.0X003.0"/>
    <s v="NARANJA"/>
    <n v="23.459999999999997"/>
    <x v="40"/>
  </r>
  <r>
    <x v="7"/>
    <s v="PT - LAMINA ESPUMA D-26.0"/>
    <s v="100.0X200.0X008.0"/>
    <s v="NARANJA"/>
    <n v="99.84"/>
    <x v="104"/>
  </r>
  <r>
    <x v="7"/>
    <s v="PT - LAMINA ESPUMA D-26.0 PENTA"/>
    <s v="100.0X200.0X003.0"/>
    <s v="GRIS"/>
    <n v="51.480000000000004"/>
    <x v="44"/>
  </r>
  <r>
    <x v="7"/>
    <s v="PT - LAMINA ESPUMA D-30.0"/>
    <s v="100.0X200.0X009.0"/>
    <s v="NARANJA"/>
    <n v="27"/>
    <x v="45"/>
  </r>
  <r>
    <x v="7"/>
    <s v="PT - LAMINA ESPUMA D-26.0 PENTA"/>
    <s v="100.0X200.0X005.0"/>
    <s v="GRIS"/>
    <n v="52"/>
    <x v="81"/>
  </r>
  <r>
    <x v="7"/>
    <s v="PT - LAMINA ESPUMA D-26.0"/>
    <s v="100.0X200.0X003.0"/>
    <s v="NARANJA"/>
    <n v="51.480000000000004"/>
    <x v="6"/>
  </r>
  <r>
    <x v="7"/>
    <s v="PT - LAMINA ESPUMA D-26.0"/>
    <s v="100.0X200.0X005.0"/>
    <s v="NARANJA"/>
    <n v="52"/>
    <x v="60"/>
  </r>
  <r>
    <x v="7"/>
    <s v="PT - LAMINA ESPUMA D-26.0"/>
    <s v="100.0X200.0X008.0"/>
    <s v="NARANJA"/>
    <n v="99.84"/>
    <x v="104"/>
  </r>
  <r>
    <x v="7"/>
    <s v="PT - LAMINA ESPUMA D-26.0"/>
    <s v="100.0X200.0X010.0"/>
    <s v="NARANJA"/>
    <n v="52"/>
    <x v="94"/>
  </r>
  <r>
    <x v="7"/>
    <s v="PT - LAMINA CASATA D-70.0"/>
    <s v="100.0X200.0X003.0"/>
    <s v=""/>
    <n v="105"/>
    <x v="157"/>
  </r>
  <r>
    <x v="7"/>
    <s v="PT - LAMINA CASATA D-90.0"/>
    <s v="100.0X200.0X003.0"/>
    <s v=""/>
    <n v="135"/>
    <x v="268"/>
  </r>
  <r>
    <x v="7"/>
    <s v="PT - LAMINA ESPUMA D-26.0"/>
    <s v="100.0X200.0X008.0"/>
    <s v="NARANJA"/>
    <n v="49.92"/>
    <x v="104"/>
  </r>
  <r>
    <x v="7"/>
    <s v="PT - LAMINA ESPUMA D-26.0"/>
    <s v="100.0X200.0X012.0"/>
    <s v="NARANJA"/>
    <n v="6.24"/>
    <x v="43"/>
  </r>
  <r>
    <x v="7"/>
    <s v="PT - LAMINA ESPUMA D-12.0"/>
    <s v="100.0X200.0X001.3"/>
    <s v="BLANCO"/>
    <n v="0.624"/>
    <x v="9"/>
  </r>
  <r>
    <x v="7"/>
    <s v="PT - LAMINA ESPUMA D-15.0"/>
    <s v="100.0X200.0X004.0"/>
    <s v="ROSADO"/>
    <n v="1.2"/>
    <x v="2"/>
  </r>
  <r>
    <x v="7"/>
    <s v="PT - LAMINA ESPUMA D-20.0"/>
    <s v="100.0X200.0X004.0"/>
    <s v="NARANJA"/>
    <n v="1.6"/>
    <x v="11"/>
  </r>
  <r>
    <x v="7"/>
    <s v="PT - LAMINA ESPUMA D-20.0 ANTIESCARA"/>
    <s v="100.0X200.0X004.0"/>
    <s v="GRIS"/>
    <n v="1.6"/>
    <x v="348"/>
  </r>
  <r>
    <x v="7"/>
    <s v="PT - LAMINA ESPUMA D-20.0"/>
    <s v="100.0X200.0X004.0"/>
    <s v="NARANJA"/>
    <n v="1.6"/>
    <x v="11"/>
  </r>
  <r>
    <x v="7"/>
    <s v="PT - LAMINA ESPUMA D-15.0"/>
    <s v="100.0X200.0X001.8"/>
    <s v="ROSADO"/>
    <n v="0.54"/>
    <x v="28"/>
  </r>
  <r>
    <x v="7"/>
    <s v="PT - LAMINA ESPUMA D-26.0"/>
    <s v="100.0X200.0X003.0"/>
    <s v="NARANJA"/>
    <n v="1.56"/>
    <x v="6"/>
  </r>
  <r>
    <x v="7"/>
    <s v="PT - LAMINA ESPUMA D-15.0"/>
    <s v="100.0X200.0X004.0"/>
    <s v="ROSADO"/>
    <n v="1.2"/>
    <x v="2"/>
  </r>
  <r>
    <x v="7"/>
    <s v="PT - LAMINA ESPUMA D-20.0 ANTIESCARA"/>
    <s v="100.0X200.0X004.0"/>
    <s v="GRIS"/>
    <n v="1.6"/>
    <x v="348"/>
  </r>
  <r>
    <x v="7"/>
    <s v="PT - LAMINA ESPUMA D-20.0 ANTIESCARA"/>
    <s v="100.0X200.0X004.0"/>
    <s v="GRIS"/>
    <n v="1.6"/>
    <x v="348"/>
  </r>
  <r>
    <x v="7"/>
    <s v="PT - LAMINA ESPUMA D-20.0"/>
    <s v="100.0X200.0X005.8"/>
    <s v="NARANJA"/>
    <n v="39.44"/>
    <x v="342"/>
  </r>
  <r>
    <x v="7"/>
    <s v="PT - LAMINA CASATA D-70.0"/>
    <s v="098.0X188.0X009.0"/>
    <s v=""/>
    <n v="69.642600000000002"/>
    <x v="304"/>
  </r>
  <r>
    <x v="7"/>
    <s v="PT - LAMINA CASATA D-70.0"/>
    <s v="098.0X188.0X012.0"/>
    <s v=""/>
    <n v="154.762"/>
    <x v="134"/>
  </r>
  <r>
    <x v="7"/>
    <s v="PT - LAMINA CASATA D-70.0"/>
    <s v="118.0X188.0X009.0"/>
    <s v=""/>
    <n v="55.903599999999997"/>
    <x v="193"/>
  </r>
  <r>
    <x v="7"/>
    <s v="PT - LAMINA CASATA D-70.0"/>
    <s v="138.0X188.0X009.0"/>
    <s v=""/>
    <n v="163.447"/>
    <x v="196"/>
  </r>
  <r>
    <x v="7"/>
    <s v="PT - LAMINA CASATA D-70.0"/>
    <s v="138.0X188.0X012.0"/>
    <s v=""/>
    <n v="435.86"/>
    <x v="136"/>
  </r>
  <r>
    <x v="7"/>
    <s v="PT - LAMINA ESPUMA D-20.0"/>
    <s v="100.0X200.0X005.0"/>
    <s v="NARANJA"/>
    <n v="40"/>
    <x v="78"/>
  </r>
  <r>
    <x v="7"/>
    <s v="PT - LAMINA ESPUMA D-26.0"/>
    <s v="100.0X200.0X006.0"/>
    <s v="NARANJA"/>
    <n v="53.04"/>
    <x v="110"/>
  </r>
  <r>
    <x v="7"/>
    <s v="PT - LAMINA CASATA D-90.0"/>
    <s v="140.0X190.0X010.0"/>
    <s v=""/>
    <n v="119.7"/>
    <x v="357"/>
  </r>
  <r>
    <x v="7"/>
    <s v="PT - LAMINA ESPUMA D-18.0"/>
    <s v="120.0X190.0X016.0"/>
    <s v="NARANJA"/>
    <n v="6.5663999999999998"/>
    <x v="402"/>
  </r>
  <r>
    <x v="7"/>
    <s v="PT - LAMINA CASATA D-70.0"/>
    <s v="138.0X188.0X010.0"/>
    <s v=""/>
    <n v="90.803999999999988"/>
    <x v="155"/>
  </r>
  <r>
    <x v="7"/>
    <s v="PT - LAMINA ESPUMA D-26.0"/>
    <s v="100.0X200.0X012.0"/>
    <s v="NARANJA"/>
    <n v="6.24"/>
    <x v="43"/>
  </r>
  <r>
    <x v="7"/>
    <s v="PT - LAMINA ESPUMA D-12.0"/>
    <s v="100.0X200.0X000.5"/>
    <s v="BLANCO"/>
    <n v="0.84"/>
    <x v="0"/>
  </r>
  <r>
    <x v="7"/>
    <s v="PT - LAMINA ESPUMA D-15.0"/>
    <s v="100.0X200.0X004.0"/>
    <s v="ROSADO"/>
    <n v="1.2"/>
    <x v="2"/>
  </r>
  <r>
    <x v="7"/>
    <s v="PT - LAMINA ESPUMA D-26.0"/>
    <s v="100.0X200.0X003.0"/>
    <s v="NARANJA"/>
    <n v="157.56"/>
    <x v="6"/>
  </r>
  <r>
    <x v="7"/>
    <s v="PT - LAMINA ESPUMA D-26.0 PENTA"/>
    <s v="100.0X200.0X003.0"/>
    <s v="GRIS"/>
    <n v="102.96000000000001"/>
    <x v="44"/>
  </r>
  <r>
    <x v="7"/>
    <s v="PT - LAMINA ESPUMA D-30.0"/>
    <s v="100.0X200.0X009.0"/>
    <s v="NARANJA"/>
    <n v="594"/>
    <x v="45"/>
  </r>
  <r>
    <x v="7"/>
    <s v="PT - LAMINA ESPUMA D-23.0"/>
    <s v="100.0X200.0X003.0"/>
    <s v="NARANJA"/>
    <n v="22.08"/>
    <x v="40"/>
  </r>
  <r>
    <x v="7"/>
    <s v="PT - LAMINA ESPUMA D-30.0"/>
    <s v="100.0X200.0X009.0"/>
    <s v="NARANJA"/>
    <n v="32.400000000000006"/>
    <x v="45"/>
  </r>
  <r>
    <x v="7"/>
    <s v="PT - LAMINA ESPUMA D-26.0 PENTA"/>
    <s v="100.0X200.0X004.5"/>
    <s v="GRIS"/>
    <n v="2.34"/>
    <x v="96"/>
  </r>
  <r>
    <x v="7"/>
    <s v="PT - LAMINA ESPUMA D-15.0"/>
    <s v="100.0X200.0X001.0"/>
    <s v="ROSADO"/>
    <n v="30"/>
    <x v="221"/>
  </r>
  <r>
    <x v="7"/>
    <s v="PT - LAMINA ESPUMA D-26.0"/>
    <s v="100.0X200.0X004.5"/>
    <s v="NARANJA"/>
    <n v="2.34"/>
    <x v="16"/>
  </r>
  <r>
    <x v="7"/>
    <s v="PT - LAMINA ESPUMA D-26.0"/>
    <s v="100.0X200.0X007.0"/>
    <s v="NARANJA"/>
    <n v="3.64"/>
    <x v="34"/>
  </r>
  <r>
    <x v="7"/>
    <s v="PT - LAMINA ESPUMA D-26.0"/>
    <s v="100.0X200.0X005.8"/>
    <s v="NARANJA"/>
    <n v="208.10400000000001"/>
    <x v="257"/>
  </r>
  <r>
    <x v="7"/>
    <s v="PT - LAMINA ESPUMA D-26.0 PENTA"/>
    <s v="100.0X200.0X007.0"/>
    <s v="GRIS"/>
    <n v="178.36"/>
    <x v="188"/>
  </r>
  <r>
    <x v="7"/>
    <s v="PT - LAMINA ESPUMA D-20.5 PENTA REBORDEADA"/>
    <s v="035.0X070.0X008.0"/>
    <s v="BLANCO"/>
    <n v="88.396000000000001"/>
    <x v="403"/>
  </r>
  <r>
    <x v="7"/>
    <s v="PT - LAMINA ESPUMA D-18.0"/>
    <s v="100.0X200.0X002.8"/>
    <s v="ROSADO"/>
    <n v="36.287999999999997"/>
    <x v="191"/>
  </r>
  <r>
    <x v="7"/>
    <s v="PT - LAMINA ESPUMA D-18.0"/>
    <s v="100.0X200.0X003.8"/>
    <s v="ROSADO"/>
    <n v="53.352000000000004"/>
    <x v="364"/>
  </r>
  <r>
    <x v="7"/>
    <s v="PT - LAMINA ESPUMA D-12.0"/>
    <s v="100.0X200.0X004.0"/>
    <s v="BLANCO"/>
    <n v="3.84"/>
    <x v="1"/>
  </r>
  <r>
    <x v="7"/>
    <s v="PT - LAMINA ESPUMA D-23.0"/>
    <s v="100.0X200.0X008.5"/>
    <s v="NARANJA"/>
    <n v="93.84"/>
    <x v="325"/>
  </r>
  <r>
    <x v="7"/>
    <s v="PT - LAMINA ESPUMA D-12.0"/>
    <s v="100.0X200.0X001.3"/>
    <s v="BLANCO"/>
    <n v="0.93599999999999994"/>
    <x v="9"/>
  </r>
  <r>
    <x v="7"/>
    <s v="PT - LAMINA ESPUMA D-20.0"/>
    <s v="100.0X200.0X004.0"/>
    <s v="NARANJA"/>
    <n v="1.6"/>
    <x v="11"/>
  </r>
  <r>
    <x v="7"/>
    <s v="PT - LAMINA ESPUMA D-23.0"/>
    <s v="100.0X200.0X009.0"/>
    <s v="NARANJA"/>
    <n v="8.2799999999999994"/>
    <x v="5"/>
  </r>
  <r>
    <x v="7"/>
    <s v="PT - LAMINA CASATA D-70.0"/>
    <s v="100.0X190.0X010.0"/>
    <s v=""/>
    <n v="26.6"/>
    <x v="114"/>
  </r>
  <r>
    <x v="7"/>
    <s v="PT - LAMINA CASATA D-70.0"/>
    <s v="140.0X190.0X010.0"/>
    <s v=""/>
    <n v="37.24"/>
    <x v="185"/>
  </r>
  <r>
    <x v="7"/>
    <s v="PT - LAMINA ESPUMA D-26.0"/>
    <s v="100.0X200.0X004.5"/>
    <s v="NARANJA"/>
    <n v="102.96"/>
    <x v="16"/>
  </r>
  <r>
    <x v="7"/>
    <s v="PT - LAMINA ESPUMA D-26.0"/>
    <s v="100.0X200.0X007.0"/>
    <s v="NARANJA"/>
    <n v="101.92"/>
    <x v="34"/>
  </r>
  <r>
    <x v="7"/>
    <s v="PT - LAMINA ESPUMA D-23.0"/>
    <s v="100.0X200.0X006.8"/>
    <s v="NARANJA"/>
    <n v="46.92"/>
    <x v="30"/>
  </r>
  <r>
    <x v="7"/>
    <s v="PT - LAMINA ESPUMA D-26.0"/>
    <s v="100.0X200.0X005.8"/>
    <s v="NARANJA"/>
    <n v="48.256"/>
    <x v="257"/>
  </r>
  <r>
    <x v="7"/>
    <s v="PT - LAMINA ESPUMA D-26.0 PENTA"/>
    <s v="100.0X200.0X007.0"/>
    <s v="GRIS"/>
    <n v="25.48"/>
    <x v="188"/>
  </r>
  <r>
    <x v="7"/>
    <s v="PT - LAMINA ESPUMA D-18.0"/>
    <s v="100.0X200.0X003.8"/>
    <s v="ROSADO"/>
    <n v="17.784000000000002"/>
    <x v="364"/>
  </r>
  <r>
    <x v="7"/>
    <s v="PT - LAMINA ESPUMA D-26.0"/>
    <s v="100.0X200.0X006.8"/>
    <s v="NARANJA"/>
    <n v="159.12"/>
    <x v="31"/>
  </r>
  <r>
    <x v="7"/>
    <s v="PT - LAMINA ESPUMA D-20.0"/>
    <s v="100.0X200.0X004.5"/>
    <s v="NARANJA"/>
    <n v="39.6"/>
    <x v="56"/>
  </r>
  <r>
    <x v="7"/>
    <s v="PT - LAMINA ESPUMA D-23.0"/>
    <s v="100.0X200.0X003.0"/>
    <s v="NARANJA"/>
    <n v="45.54"/>
    <x v="40"/>
  </r>
  <r>
    <x v="7"/>
    <s v="PT - LAMINA ESPUMA D-23.0"/>
    <s v="100.0X200.0X004.5"/>
    <s v="NARANJA"/>
    <n v="91.08"/>
    <x v="4"/>
  </r>
  <r>
    <x v="7"/>
    <s v="PT - LAMINA ESPUMA D-23.0"/>
    <s v="100.0X200.0X005.0"/>
    <s v="NARANJA"/>
    <n v="46"/>
    <x v="41"/>
  </r>
  <r>
    <x v="7"/>
    <s v="PT - LAMINA ESPUMA D-26.0 PENTA"/>
    <s v="100.0X200.0X003.5"/>
    <s v="GRIS"/>
    <n v="50.96"/>
    <x v="404"/>
  </r>
  <r>
    <x v="7"/>
    <s v="PT - LAMINA ESPUMA D-26.0"/>
    <s v="140.0X180.0X001.4"/>
    <s v="GRIS"/>
    <n v="250.4229"/>
    <x v="98"/>
  </r>
  <r>
    <x v="7"/>
    <s v="PT - LAMINA ESPUMA D-26.0"/>
    <s v="150.0X190.0X001.7"/>
    <s v="GRIS"/>
    <n v="139.82670000000002"/>
    <x v="318"/>
  </r>
  <r>
    <x v="7"/>
    <s v="PT - LAMINA ESPUMA D-20.0 ANTIESCARA"/>
    <s v="100.0X200.0X004.0"/>
    <s v="GRIS"/>
    <n v="1.6"/>
    <x v="348"/>
  </r>
  <r>
    <x v="7"/>
    <s v="PT - LAMINA ESPUMA D-15.0"/>
    <s v="100.0X200.0X001.8"/>
    <s v="ROSADO"/>
    <n v="0.54"/>
    <x v="28"/>
  </r>
  <r>
    <x v="7"/>
    <s v="PT - LAMINA ESPUMA D-12.0"/>
    <s v="100.0X200.0X001.3"/>
    <s v="BLANCO"/>
    <n v="0.312"/>
    <x v="9"/>
  </r>
  <r>
    <x v="7"/>
    <s v="PT - LAMINA ESPUMA D-12.0"/>
    <s v="100.0X200.0X000.8"/>
    <s v="BLANCO"/>
    <n v="0.38400000000000001"/>
    <x v="8"/>
  </r>
  <r>
    <x v="7"/>
    <s v="PT - LAMINA ESPUMA D-15.0"/>
    <s v="100.0X200.0X002.8"/>
    <s v="ROSADO"/>
    <n v="8.4"/>
    <x v="19"/>
  </r>
  <r>
    <x v="7"/>
    <s v="PT - LAMINA ESPUMA D-20.0"/>
    <s v="100.0X200.0X004.0"/>
    <s v="NARANJA"/>
    <n v="12.8"/>
    <x v="11"/>
  </r>
  <r>
    <x v="7"/>
    <s v="PT - LAMINA ESPUMA D-23.0"/>
    <s v="100.0X200.0X004.3"/>
    <s v="NARANJA"/>
    <n v="11.868"/>
    <x v="14"/>
  </r>
  <r>
    <x v="7"/>
    <s v="PT - LAMINA ESPUMA D-23.0"/>
    <s v="100.0X200.0X006.5"/>
    <s v="NARANJA"/>
    <n v="47.84"/>
    <x v="130"/>
  </r>
  <r>
    <x v="7"/>
    <s v="PT - LAMINA ESPUMA D-23.0"/>
    <s v="100.0X200.0X009.0"/>
    <s v="NARANJA"/>
    <n v="16.559999999999999"/>
    <x v="5"/>
  </r>
  <r>
    <x v="7"/>
    <s v="PT - LAMINA ESPUMA D-26.0"/>
    <s v="100.0X200.0X007.0"/>
    <s v="NARANJA"/>
    <n v="3.64"/>
    <x v="34"/>
  </r>
  <r>
    <x v="7"/>
    <s v="PT - LAMINA ESPUMA D-20.0"/>
    <s v="100.0X200.0X000.9"/>
    <s v="NARANJA"/>
    <n v="0.72"/>
    <x v="25"/>
  </r>
  <r>
    <x v="7"/>
    <s v="PT - LAMINA ESPUMA D-12.0"/>
    <s v="100.0X200.0X001.5"/>
    <s v="BLANCO"/>
    <n v="241.2"/>
    <x v="72"/>
  </r>
  <r>
    <x v="7"/>
    <s v="PT - LAMINA ESPUMA D-23.0"/>
    <s v="100.0X190.0X002.5"/>
    <s v="NARANJA"/>
    <n v="87.4"/>
    <x v="405"/>
  </r>
  <r>
    <x v="7"/>
    <s v="PT - LAMINA ESPUMA D-23.0"/>
    <s v="100.0X190.0X004.0"/>
    <s v="NARANJA"/>
    <n v="174.8"/>
    <x v="406"/>
  </r>
  <r>
    <x v="7"/>
    <s v="PT - LAMINA ESPUMA D-20.0"/>
    <s v="100.0X200.0X005.0"/>
    <s v="NARANJA"/>
    <n v="200"/>
    <x v="78"/>
  </r>
  <r>
    <x v="7"/>
    <s v="PT - LAMINA CASATA D-70.0"/>
    <s v="098.0X188.0X015.0"/>
    <s v=""/>
    <n v="154.76159999999999"/>
    <x v="132"/>
  </r>
  <r>
    <x v="7"/>
    <s v="PT - LAMINA CASATA D-90.0"/>
    <s v="120.0X190.0X010.0"/>
    <s v=""/>
    <n v="205.2"/>
    <x v="137"/>
  </r>
  <r>
    <x v="7"/>
    <s v="PT - LAMINA ESPUMA D-26.0"/>
    <s v="100.0X200.0X007.0"/>
    <s v="ROSADO"/>
    <n v="50.96"/>
    <x v="407"/>
  </r>
  <r>
    <x v="7"/>
    <s v="PT - LAMINA ESPUMA D-26.0"/>
    <s v="100.0X200.0X010.0"/>
    <s v="ROSADO"/>
    <n v="52"/>
    <x v="352"/>
  </r>
  <r>
    <x v="7"/>
    <s v="PT - LAMINA ESPUMA D-26.0"/>
    <s v="150.0X200.0X001.3"/>
    <s v="ROSADO"/>
    <n v="79.091999999999999"/>
    <x v="61"/>
  </r>
  <r>
    <x v="7"/>
    <s v="PT - LAMINA ESPUMA D-23.0"/>
    <s v="150.0X200.0X001.3"/>
    <s v="GRIS CLARO"/>
    <n v="277.173"/>
    <x v="70"/>
  </r>
  <r>
    <x v="7"/>
    <s v="PT - LAMINA ESPUMA D-23.0"/>
    <s v="140.0X180.0X001.0"/>
    <s v="GRIS CLARO"/>
    <n v="0.5796"/>
    <x v="408"/>
  </r>
  <r>
    <x v="7"/>
    <s v="PT - LAMINA ESPUMA D-23.0"/>
    <s v="140.0X180.0X001.2"/>
    <s v="GRIS CLARO"/>
    <n v="0.69550000000000001"/>
    <x v="409"/>
  </r>
  <r>
    <x v="7"/>
    <s v="PT - LAMINA ESPUMA D-12.0"/>
    <s v="100.0X200.0X000.8"/>
    <s v="BLANCO"/>
    <n v="0.57600000000000007"/>
    <x v="8"/>
  </r>
  <r>
    <x v="7"/>
    <s v="PT - LAMINA ESPUMA D-12.0"/>
    <s v="100.0X200.0X001.3"/>
    <s v="BLANCO"/>
    <n v="1.56"/>
    <x v="9"/>
  </r>
  <r>
    <x v="7"/>
    <s v="PT - LAMINA ESPUMA D-15.0"/>
    <s v="100.0X200.0X004.0"/>
    <s v="ROSADO"/>
    <n v="1.2"/>
    <x v="2"/>
  </r>
  <r>
    <x v="7"/>
    <s v="PT - LAMINA ESPUMA D-23.0"/>
    <s v="100.0X200.0X006.0"/>
    <s v="NARANJA"/>
    <n v="2.76"/>
    <x v="15"/>
  </r>
  <r>
    <x v="7"/>
    <s v="PT - LAMINA ESPUMA D-12.0"/>
    <s v="100.0X200.0X001.3"/>
    <s v="BLANCO"/>
    <n v="0.312"/>
    <x v="9"/>
  </r>
  <r>
    <x v="7"/>
    <s v="PT - LAMINA ESPUMA D-12.0"/>
    <s v="100.0X200.0X001.3"/>
    <s v="BLANCO"/>
    <n v="0.93599999999999994"/>
    <x v="9"/>
  </r>
  <r>
    <x v="7"/>
    <s v="PT - LAMINA ESPUMA D-12.0"/>
    <s v="100.0X200.0X004.0"/>
    <s v="BLANCO"/>
    <n v="1.92"/>
    <x v="1"/>
  </r>
  <r>
    <x v="7"/>
    <s v="PT - LAMINA ESPUMA D-26.0"/>
    <s v="100.0X200.0X004.5"/>
    <s v="NARANJA"/>
    <n v="2.34"/>
    <x v="16"/>
  </r>
  <r>
    <x v="7"/>
    <s v="PT - LAMINA ESPUMA D-26.0"/>
    <s v="100.0X200.0X009.0"/>
    <s v="NARANJA"/>
    <n v="4.68"/>
    <x v="7"/>
  </r>
  <r>
    <x v="7"/>
    <s v="PT - LAMINA ESPUMA D-20.0 ANTIESCARA"/>
    <s v="100.0X200.0X004.0"/>
    <s v="GRIS"/>
    <n v="1.6"/>
    <x v="348"/>
  </r>
  <r>
    <x v="7"/>
    <s v="PT - LAMINA ESPUMA D-20.0 ANTIESCARA"/>
    <s v="100.0X200.0X004.0"/>
    <s v="GRIS"/>
    <n v="1.6"/>
    <x v="348"/>
  </r>
  <r>
    <x v="7"/>
    <s v="PT - LAMINA ESPUMA D-20.0 ANTIESCARA"/>
    <s v="100.0X200.0X004.0"/>
    <s v="GRIS"/>
    <n v="1.6"/>
    <x v="348"/>
  </r>
  <r>
    <x v="7"/>
    <s v="PT - LAMINA ESPUMA D-26.0"/>
    <s v="150.0X200.0X001.3"/>
    <s v="ROSADO"/>
    <n v="74.022000000000006"/>
    <x v="61"/>
  </r>
  <r>
    <x v="7"/>
    <s v="PT - LAMINA ESPUMA D-23.0"/>
    <s v="150.0X200.0X001.3"/>
    <s v="GRIS CLARO"/>
    <n v="137.24100000000001"/>
    <x v="70"/>
  </r>
  <r>
    <x v="7"/>
    <s v="PT - LAMINA ESPUMA D-12.0"/>
    <s v="100.0X200.0X002.5"/>
    <s v="BLANCO"/>
    <n v="24"/>
    <x v="18"/>
  </r>
  <r>
    <x v="7"/>
    <s v="PT - LAMINA ESPUMA D-23.0"/>
    <s v="100.0X200.0X006.5"/>
    <s v="NARANJA"/>
    <n v="44.85"/>
    <x v="130"/>
  </r>
  <r>
    <x v="7"/>
    <s v="PT - LAMINA ESPUMA D-23.0"/>
    <s v="100.0X200.0X004.5"/>
    <s v="NARANJA"/>
    <n v="91.08"/>
    <x v="4"/>
  </r>
  <r>
    <x v="7"/>
    <s v="PT - LAMINA ESPUMA D-15.0"/>
    <s v="100.0X200.0X004.0"/>
    <s v="ROSADO"/>
    <n v="1.2"/>
    <x v="2"/>
  </r>
  <r>
    <x v="7"/>
    <s v="PT - LAMINA ESPUMA D-15.0"/>
    <s v="100.0X200.0X004.0"/>
    <s v="ROSADO"/>
    <n v="2.4"/>
    <x v="2"/>
  </r>
  <r>
    <x v="7"/>
    <s v="PT - LAMINA ESPUMA D-26.0"/>
    <s v="100.0X200.0X004.5"/>
    <s v="NARANJA"/>
    <n v="2.34"/>
    <x v="16"/>
  </r>
  <r>
    <x v="7"/>
    <s v="PT - LAMINA ESPUMA D-26.0"/>
    <s v="100.0X200.0X009.0"/>
    <s v="NARANJA"/>
    <n v="9.36"/>
    <x v="7"/>
  </r>
  <r>
    <x v="7"/>
    <s v="PT - LAMINA ESPUMA D-15.0"/>
    <s v="100.0X200.0X004.0"/>
    <s v="ROSADO"/>
    <n v="1.2"/>
    <x v="2"/>
  </r>
  <r>
    <x v="7"/>
    <s v="PT - LAMINA ESPUMA D-12.0"/>
    <s v="100.0X200.0X000.8"/>
    <s v="BLANCO"/>
    <n v="0.192"/>
    <x v="8"/>
  </r>
  <r>
    <x v="7"/>
    <s v="PT - LAMINA CASATA D-90.0"/>
    <s v="140.0X190.0X003.0"/>
    <s v=""/>
    <n v="7.1820000000000004"/>
    <x v="410"/>
  </r>
  <r>
    <x v="7"/>
    <s v="PT - LAMINA ESPUMA D-12.0"/>
    <s v="100.0X200.0X000.8"/>
    <s v="BLANCO"/>
    <n v="0.38400000000000001"/>
    <x v="8"/>
  </r>
  <r>
    <x v="7"/>
    <s v="PT - LAMINA ESPUMA D-12.0"/>
    <s v="100.0X200.0X001.3"/>
    <s v="BLANCO"/>
    <n v="0.624"/>
    <x v="9"/>
  </r>
  <r>
    <x v="7"/>
    <s v="PT - LAMINA ESPUMA D-15.0"/>
    <s v="100.0X200.0X004.0"/>
    <s v="ROSADO"/>
    <n v="1.2"/>
    <x v="2"/>
  </r>
  <r>
    <x v="7"/>
    <s v="PT - LAMINA ESPUMA D-23.0"/>
    <s v="100.0X200.0X006.8"/>
    <s v="NARANJA"/>
    <n v="93.84"/>
    <x v="30"/>
  </r>
  <r>
    <x v="7"/>
    <s v="PT - LAMINA ESPUMA D-23.0"/>
    <s v="100.0X200.0X009.5"/>
    <s v="NARANJA"/>
    <n v="144.21"/>
    <x v="131"/>
  </r>
  <r>
    <x v="7"/>
    <s v="PT - LAMINA ESPUMA D-26.0"/>
    <s v="100.0X200.0X012.0"/>
    <s v="NARANJA"/>
    <n v="99.84"/>
    <x v="43"/>
  </r>
  <r>
    <x v="7"/>
    <s v="PT - LAMINA ESPUMA D-23.0"/>
    <s v="140.0X190.0X003.0"/>
    <s v="NARANJA"/>
    <n v="60.568199999999997"/>
    <x v="123"/>
  </r>
  <r>
    <x v="7"/>
    <s v="PT - LAMINA ESPUMA D-23.0"/>
    <s v="100.0X200.0X009.5"/>
    <s v="NARANJA"/>
    <n v="48.07"/>
    <x v="131"/>
  </r>
  <r>
    <x v="7"/>
    <s v="PT - LAMINA ESPUMA D-26.0"/>
    <s v="100.0X200.0X012.0"/>
    <s v="NARANJA"/>
    <n v="99.84"/>
    <x v="43"/>
  </r>
  <r>
    <x v="7"/>
    <s v="PT - LAMINA ESPUMA D-12.0"/>
    <s v="100.0X200.0X000.8"/>
    <s v="BLANCO"/>
    <n v="0.192"/>
    <x v="8"/>
  </r>
  <r>
    <x v="7"/>
    <s v="PT - LAMINA ESPUMA D-26.0"/>
    <s v="090.0X200.0X015.0"/>
    <s v="NARANJA"/>
    <n v="98.28"/>
    <x v="411"/>
  </r>
  <r>
    <x v="7"/>
    <s v="PT - LAMINA ESPUMA D-26.0"/>
    <s v="100.0X200.0X006.8"/>
    <s v="NARANJA"/>
    <n v="53.04"/>
    <x v="31"/>
  </r>
  <r>
    <x v="7"/>
    <s v="PT - LAMINA ESPUMA D-26.0"/>
    <s v="100.0X200.0X006.0"/>
    <s v="NARANJA"/>
    <n v="53.04"/>
    <x v="110"/>
  </r>
  <r>
    <x v="7"/>
    <s v="PT - LAMINA ESPUMA D-12.0"/>
    <s v="100.0X200.0X001.3"/>
    <s v="BLANCO"/>
    <n v="1.8719999999999999"/>
    <x v="9"/>
  </r>
  <r>
    <x v="7"/>
    <s v="PT - LAMINA ESPUMA D-20.0"/>
    <s v="100.0X200.0X000.9"/>
    <s v="NARANJA"/>
    <n v="0.72"/>
    <x v="25"/>
  </r>
  <r>
    <x v="7"/>
    <s v="PT - LAMINA ESPUMA D-26.0"/>
    <s v="100.0X200.0X004.5"/>
    <s v="NARANJA"/>
    <n v="102.96"/>
    <x v="16"/>
  </r>
  <r>
    <x v="7"/>
    <s v="PT - LAMINA ESPUMA D-15.0"/>
    <s v="100.0X200.0X004.0"/>
    <s v="ROSADO"/>
    <n v="3.5999999999999996"/>
    <x v="2"/>
  </r>
  <r>
    <x v="7"/>
    <s v="PT - LAMINA ESPUMA D-23.0"/>
    <s v="100.0X200.0X004.5"/>
    <s v="NARANJA"/>
    <n v="45.54"/>
    <x v="4"/>
  </r>
  <r>
    <x v="7"/>
    <s v="PT - LAMINA ESPUMA D-23.0"/>
    <s v="100.0X200.0X006.5"/>
    <s v="NARANJA"/>
    <n v="89.7"/>
    <x v="130"/>
  </r>
  <r>
    <x v="7"/>
    <s v="PT - LAMINA ESPUMA D-23.0"/>
    <s v="100.0X200.0X007.5"/>
    <s v="NARANJA"/>
    <n v="89.7"/>
    <x v="258"/>
  </r>
  <r>
    <x v="7"/>
    <s v="PP - ESPUMA SEGUNDAS"/>
    <s v=""/>
    <s v=""/>
    <n v="7.8"/>
    <x v="220"/>
  </r>
  <r>
    <x v="7"/>
    <s v="PT - LAMINA ESPUMA D-26.0"/>
    <s v="100.0X200.0X004.5"/>
    <s v="NARANJA"/>
    <n v="154.44"/>
    <x v="16"/>
  </r>
  <r>
    <x v="7"/>
    <s v="PT - LAMINA ESPUMA D-26.0"/>
    <s v="100.0X200.0X007.0"/>
    <s v="NARANJA"/>
    <n v="50.96"/>
    <x v="34"/>
  </r>
  <r>
    <x v="7"/>
    <s v="PT - LAMINA ESPUMA D-26.0"/>
    <s v="100.0X200.0X010.0"/>
    <s v="NARANJA"/>
    <n v="52"/>
    <x v="94"/>
  </r>
  <r>
    <x v="7"/>
    <s v="PT - LAMINA ESPUMA D-26.0"/>
    <s v="100.0X200.0X005.0"/>
    <s v="NARANJA"/>
    <n v="52"/>
    <x v="60"/>
  </r>
  <r>
    <x v="7"/>
    <s v="PT - LAMINA ESPUMA D-26.0 PENTA"/>
    <s v="100.0X200.0X007.0"/>
    <s v="GRIS"/>
    <n v="50.96"/>
    <x v="188"/>
  </r>
  <r>
    <x v="7"/>
    <s v="PT - LAMINA ESPUMA D-30.0"/>
    <s v="100.0X190.0X004.7"/>
    <s v="NARANJA"/>
    <n v="16.073999999999998"/>
    <x v="412"/>
  </r>
  <r>
    <x v="7"/>
    <s v="PT - LAMINA ESPUMA D-30.0"/>
    <s v="100.0X190.0X007.7"/>
    <s v="NARANJA"/>
    <n v="13.167000000000002"/>
    <x v="84"/>
  </r>
  <r>
    <x v="7"/>
    <s v="PT - LAMINA ESPUMA D-30.0"/>
    <s v="100.0X190.0X009.7"/>
    <s v="NARANJA"/>
    <n v="27.645"/>
    <x v="85"/>
  </r>
  <r>
    <x v="7"/>
    <s v="PT - LAMINA ESPUMA D-30.0"/>
    <s v="140.0X190.0X001.5"/>
    <s v="NARANJA"/>
    <n v="23.94"/>
    <x v="413"/>
  </r>
  <r>
    <x v="7"/>
    <s v="PT - LAMINA ESPUMA D-30.0"/>
    <s v="140.0X190.0X002.0"/>
    <s v="NARANJA"/>
    <n v="31.92"/>
    <x v="414"/>
  </r>
  <r>
    <x v="7"/>
    <s v="PT - LAMINA ESPUMA D-30.0"/>
    <s v="140.0X190.0X002.5"/>
    <s v="NARANJA"/>
    <n v="19.950000000000003"/>
    <x v="415"/>
  </r>
  <r>
    <x v="7"/>
    <s v="PT - LAMINA ESPUMA D-30.0"/>
    <s v="140.0X190.0X002.8"/>
    <s v="NARANJA"/>
    <n v="44.688000000000002"/>
    <x v="416"/>
  </r>
  <r>
    <x v="7"/>
    <s v="PT - LAMINA ESPUMA D-30.0"/>
    <s v="140.0X190.0X003.2"/>
    <s v="NARANJA"/>
    <n v="25.535999999999998"/>
    <x v="417"/>
  </r>
  <r>
    <x v="7"/>
    <s v="PT - LAMINA ESPUMA D-30.0"/>
    <s v="140.0X190.0X009.7"/>
    <s v="NARANJA"/>
    <n v="7.7405999999999997"/>
    <x v="252"/>
  </r>
  <r>
    <x v="7"/>
    <s v="PT - LAMINA ESPUMA D-26.0 PENTA"/>
    <s v="100.0X200.0X009.0"/>
    <s v="GRIS"/>
    <n v="51.48"/>
    <x v="90"/>
  </r>
  <r>
    <x v="7"/>
    <s v="PT - LAMINA ESPUMA D-26.0"/>
    <s v="100.0X200.0X006.8"/>
    <s v="NARANJA"/>
    <n v="81.328000000000003"/>
    <x v="31"/>
  </r>
  <r>
    <x v="7"/>
    <s v="PT - LAMINA ESPUMA D-26.0 PENTA"/>
    <s v="100.0X200.0X002.8"/>
    <s v="GRIS"/>
    <n v="52.415999999999997"/>
    <x v="32"/>
  </r>
  <r>
    <x v="7"/>
    <s v="PT - LAMINA ESPUMA D-26.0"/>
    <s v="100.0X200.0X007.0"/>
    <s v="NARANJA"/>
    <n v="127.4"/>
    <x v="34"/>
  </r>
  <r>
    <x v="7"/>
    <s v="PT - LAMINA ESPUMA D-23.0"/>
    <s v="100.0X200.0X005.0"/>
    <s v="NARANJA"/>
    <n v="46"/>
    <x v="41"/>
  </r>
  <r>
    <x v="7"/>
    <s v="PT - LAMINA ESPUMA D-26.0"/>
    <s v="100.0X200.0X006.0"/>
    <s v="NARANJA"/>
    <n v="81.12"/>
    <x v="110"/>
  </r>
  <r>
    <x v="7"/>
    <s v="PT - LAMINA ESPUMA D-23.0"/>
    <s v="100.0X200.0X004.3"/>
    <s v="NARANJA"/>
    <n v="1.978"/>
    <x v="14"/>
  </r>
  <r>
    <x v="7"/>
    <s v="PT - LAMINA ESPUMA D-15.0"/>
    <s v="100.0X200.0X004.0"/>
    <s v="ROSADO"/>
    <n v="1.2"/>
    <x v="2"/>
  </r>
  <r>
    <x v="7"/>
    <s v="PT - LAMINA ESPUMA D-20.0"/>
    <s v="100.0X200.0X000.9"/>
    <s v="NARANJA"/>
    <n v="0.36"/>
    <x v="25"/>
  </r>
  <r>
    <x v="7"/>
    <s v="PT - LAMINA ESPUMA D-23.0"/>
    <s v="100.0X200.0X009.0"/>
    <s v="NARANJA"/>
    <n v="8.2799999999999994"/>
    <x v="5"/>
  </r>
  <r>
    <x v="7"/>
    <s v="PT - LAMINA ESPUMA D-26.0"/>
    <s v="100.0X200.0X003.0"/>
    <s v="NARANJA"/>
    <n v="1.56"/>
    <x v="6"/>
  </r>
  <r>
    <x v="7"/>
    <s v="PT - LAMINA ESPUMA D-20.0 ANTIESCARA"/>
    <s v="100.0X200.0X004.0"/>
    <s v="GRIS"/>
    <n v="1.6"/>
    <x v="348"/>
  </r>
  <r>
    <x v="7"/>
    <s v="PT - LAMINA ESPUMA D-26.0"/>
    <s v="100.0X200.0X007.0"/>
    <s v="NARANJA"/>
    <n v="25.48"/>
    <x v="34"/>
  </r>
  <r>
    <x v="7"/>
    <s v="PT - LAMINA ESPUMA D-26.0"/>
    <s v="100.0X200.0X006.8"/>
    <s v="NARANJA"/>
    <n v="24.751999999999999"/>
    <x v="31"/>
  </r>
  <r>
    <x v="7"/>
    <s v="PT - LAMINA ESPUMA D-26.0 PENTA"/>
    <s v="100.0X200.0X004.5"/>
    <s v="GRIS"/>
    <n v="51.48"/>
    <x v="96"/>
  </r>
  <r>
    <x v="7"/>
    <s v="PT - LAMINA ESPUMA D-23.0"/>
    <s v="100.0X200.0X006.5"/>
    <s v="NARANJA"/>
    <n v="89.7"/>
    <x v="130"/>
  </r>
  <r>
    <x v="7"/>
    <s v="PT - LAMINA ESPUMA D-20.0"/>
    <s v="100.0X200.0X000.9"/>
    <s v="NARANJA"/>
    <n v="1.44"/>
    <x v="25"/>
  </r>
  <r>
    <x v="7"/>
    <s v="PT - LAMINA ESPUMA D-26.0"/>
    <s v="100.0X200.0X001.9"/>
    <s v="NARANJA"/>
    <n v="25.687999999999999"/>
    <x v="418"/>
  </r>
  <r>
    <x v="7"/>
    <s v="PT - LAMINA ESPUMA D-26.0"/>
    <s v="100.0X200.0X002.8"/>
    <s v="NARANJA"/>
    <n v="24.751999999999999"/>
    <x v="314"/>
  </r>
  <r>
    <x v="7"/>
    <s v="PT - LAMINA ESPUMA D-26.0"/>
    <s v="100.0X200.0X009.8"/>
    <s v="NARANJA"/>
    <n v="50.96"/>
    <x v="311"/>
  </r>
  <r>
    <x v="7"/>
    <s v="PT - LAMINA ESPUMA D-30.0"/>
    <s v="100.0X200.0X007.8"/>
    <s v="NARANJA"/>
    <n v="28.08"/>
    <x v="238"/>
  </r>
  <r>
    <x v="7"/>
    <s v="PT - LAMINA ESPUMA D-30.0"/>
    <s v="100.0X200.0X009.8"/>
    <s v="NARANJA"/>
    <n v="29.4"/>
    <x v="312"/>
  </r>
  <r>
    <x v="7"/>
    <s v="PT - LAMINA ESPUMA D-30.0"/>
    <s v="140.0X190.0X004.0"/>
    <s v="NARANJA"/>
    <n v="197.904"/>
    <x v="332"/>
  </r>
  <r>
    <x v="7"/>
    <s v="PT - LAMINA ESPUMA D-12.0"/>
    <s v="100.0X200.0X002.5"/>
    <s v="BLANCO"/>
    <n v="0.6"/>
    <x v="18"/>
  </r>
  <r>
    <x v="7"/>
    <s v="PT - LAMINA ESPUMA D-26.0"/>
    <s v="140.0X180.0X001.4"/>
    <s v="GRIS"/>
    <n v="325.64150000000001"/>
    <x v="98"/>
  </r>
  <r>
    <x v="7"/>
    <s v="PT - LAMINA ESPUMA D-23.0"/>
    <s v="140.0X180.0X001.3"/>
    <s v="GRIS CLARO"/>
    <n v="232.07799999999997"/>
    <x v="241"/>
  </r>
  <r>
    <x v="7"/>
    <s v="PT - LAMINA ESPUMA D-15.0"/>
    <s v="100.0X200.0X001.8"/>
    <s v="ROSADO"/>
    <n v="0.54"/>
    <x v="28"/>
  </r>
  <r>
    <x v="7"/>
    <s v="PT - LAMINA ESPUMA D-18.0"/>
    <s v="100.0X200.0X005.8"/>
    <s v="ROSADO"/>
    <n v="52.2"/>
    <x v="368"/>
  </r>
  <r>
    <x v="7"/>
    <s v="PT - LAMINA ESPUMA D-12.0"/>
    <s v="100.0X200.0X001.5"/>
    <s v="BLANCO"/>
    <n v="24.119999999999997"/>
    <x v="72"/>
  </r>
  <r>
    <x v="7"/>
    <s v="PT - LAMINA ESPUMA D-12.0"/>
    <s v="100.0X200.0X001.8"/>
    <s v="BLANCO"/>
    <n v="23.759999999999998"/>
    <x v="26"/>
  </r>
  <r>
    <x v="7"/>
    <s v="PT - LAMINA ESPUMA D-23.0"/>
    <s v="100.0X200.0X009.0"/>
    <s v="NARANJA"/>
    <n v="24.839999999999996"/>
    <x v="5"/>
  </r>
  <r>
    <x v="7"/>
    <s v="PT - LAMINA ESPUMA D-18.0"/>
    <s v="100.0X200.0X004.5"/>
    <s v="ROSADO"/>
    <n v="35.64"/>
    <x v="54"/>
  </r>
  <r>
    <x v="7"/>
    <s v="PT - LAMINA ESPUMA D-23.0"/>
    <s v="100.0X200.0X006.0"/>
    <s v="NARANJA"/>
    <n v="44.16"/>
    <x v="15"/>
  </r>
  <r>
    <x v="7"/>
    <s v="PT - LAMINA ESPUMA D-18.0"/>
    <s v="100.0X200.0X001.5"/>
    <s v="ROSADO"/>
    <n v="35.64"/>
    <x v="159"/>
  </r>
  <r>
    <x v="7"/>
    <s v="PT - LAMINA ESPUMA D-18.0"/>
    <s v="100.0X200.0X002.0"/>
    <s v="ROSADO"/>
    <n v="17.28"/>
    <x v="292"/>
  </r>
  <r>
    <x v="7"/>
    <s v="PT - LAMINA ESPUMA D-18.0"/>
    <s v="100.0X200.0X005.0"/>
    <s v="ROSADO"/>
    <n v="72"/>
    <x v="38"/>
  </r>
  <r>
    <x v="7"/>
    <s v="PT - LAMINA ESPUMA D-23.0"/>
    <s v="100.0X200.0X005.0"/>
    <s v="NARANJA"/>
    <n v="46"/>
    <x v="41"/>
  </r>
  <r>
    <x v="7"/>
    <s v="PT - LAMINA ESPUMA D-23.0"/>
    <s v="100.0X200.0X008.0"/>
    <s v="NARANJA"/>
    <n v="44.160000000000004"/>
    <x v="145"/>
  </r>
  <r>
    <x v="7"/>
    <s v="PT - LAMINA ESPUMA D-23.0"/>
    <s v="100.0X200.0X003.0"/>
    <s v="NARANJA"/>
    <n v="227.7"/>
    <x v="40"/>
  </r>
  <r>
    <x v="7"/>
    <s v="PT - LAMINA ESPUMA D-26.0"/>
    <s v="100.0X200.0X003.0"/>
    <s v="NARANJA"/>
    <n v="74.88"/>
    <x v="6"/>
  </r>
  <r>
    <x v="7"/>
    <s v="PT - LAMINA ESPUMA D-15.0"/>
    <s v="100.0X200.0X001.0"/>
    <s v="ROSADO"/>
    <n v="30"/>
    <x v="221"/>
  </r>
  <r>
    <x v="7"/>
    <s v="PT - LAMINA ESPUMA D-18.0"/>
    <s v="100.0X200.0X002.0"/>
    <s v="ROSADO"/>
    <n v="36"/>
    <x v="292"/>
  </r>
  <r>
    <x v="7"/>
    <s v="PT - LAMINA ESPUMA D-18.0"/>
    <s v="100.0X200.0X005.0"/>
    <s v="ROSADO"/>
    <n v="36"/>
    <x v="38"/>
  </r>
  <r>
    <x v="7"/>
    <s v="PT - LAMINA ESPUMA D-23.0"/>
    <s v="100.0X200.0X005.0"/>
    <s v="NARANJA"/>
    <n v="46"/>
    <x v="41"/>
  </r>
  <r>
    <x v="7"/>
    <s v="PT - LAMINA ESPUMA D-23.0"/>
    <s v="100.0X200.0X010.0"/>
    <s v="NARANJA"/>
    <n v="46"/>
    <x v="146"/>
  </r>
  <r>
    <x v="7"/>
    <s v="PT - LAMINA ESPUMA D-15.0"/>
    <s v="100.0X200.0X004.0"/>
    <s v="ROSADO"/>
    <n v="30"/>
    <x v="2"/>
  </r>
  <r>
    <x v="7"/>
    <s v="PT - LAMINA ESPUMA D-15.0"/>
    <s v="100.0X200.0X006.0"/>
    <s v="ROSADO"/>
    <n v="30.6"/>
    <x v="21"/>
  </r>
  <r>
    <x v="7"/>
    <s v="PT - LAMINA ESPUMA D-12.0"/>
    <s v="100.0X200.0X002.5"/>
    <s v="BLANCO"/>
    <n v="96"/>
    <x v="18"/>
  </r>
  <r>
    <x v="7"/>
    <s v="PT - LAMINA ESPUMA D-18.0"/>
    <s v="100.0X200.0X005.8"/>
    <s v="ROSADO"/>
    <n v="18.792000000000002"/>
    <x v="368"/>
  </r>
  <r>
    <x v="7"/>
    <s v="PT - LAMINA ESPUMA D-20.0"/>
    <s v="100.0X190.0X015.5"/>
    <s v="NARANJA"/>
    <n v="35.339999999999996"/>
    <x v="390"/>
  </r>
  <r>
    <x v="7"/>
    <s v="PT - LAMINA ESPUMA D-23.0"/>
    <s v="100.0X200.0X006.0"/>
    <s v="NARANJA"/>
    <n v="44.16"/>
    <x v="15"/>
  </r>
  <r>
    <x v="7"/>
    <s v="PT - LAMINA ESPUMA D-18.0"/>
    <s v="100.0X200.0X005.0"/>
    <s v="ROSADO"/>
    <n v="36"/>
    <x v="38"/>
  </r>
  <r>
    <x v="7"/>
    <s v="PT - LAMINA ESPUMA D-20.0"/>
    <s v="100.0X200.0X001.0"/>
    <s v="NARANJA"/>
    <n v="100"/>
    <x v="75"/>
  </r>
  <r>
    <x v="7"/>
    <s v="PT - LAMINA ESPUMA D-20.0"/>
    <s v="100.0X200.0X001.5"/>
    <s v="NARANJA"/>
    <n v="40.199999999999996"/>
    <x v="76"/>
  </r>
  <r>
    <x v="7"/>
    <s v="PT - LAMINA ESPUMA D-20.0"/>
    <s v="100.0X200.0X002.0"/>
    <s v="NARANJA"/>
    <n v="40"/>
    <x v="138"/>
  </r>
  <r>
    <x v="7"/>
    <s v="PT - LAMINA ESPUMA D-15.0"/>
    <s v="100.0X190.0X001.8"/>
    <s v="ROSADO"/>
    <n v="42.579000000000001"/>
    <x v="419"/>
  </r>
  <r>
    <x v="7"/>
    <s v="PT - LAMINA ESPUMA D-15.0"/>
    <s v="100.0X190.0X000.9"/>
    <s v="ROSADO"/>
    <n v="42.885599999999997"/>
    <x v="420"/>
  </r>
  <r>
    <x v="7"/>
    <s v="PT - LAMINA ESPUMA D-18.0"/>
    <s v="100.0X200.0X005.0"/>
    <s v="ROSADO"/>
    <n v="18"/>
    <x v="38"/>
  </r>
  <r>
    <x v="7"/>
    <s v="PT - LAMINA ESPUMA D-15.0"/>
    <s v="100.0X200.0X002.8"/>
    <s v="ROSADO"/>
    <n v="0.84"/>
    <x v="19"/>
  </r>
  <r>
    <x v="7"/>
    <s v="PT - LAMINA ESPUMA D-20.0"/>
    <s v="100.0X200.0X000.9"/>
    <s v="NARANJA"/>
    <n v="0.36"/>
    <x v="25"/>
  </r>
  <r>
    <x v="7"/>
    <s v="PT - LAMINA ESPUMA D-15.0"/>
    <s v="100.0X190.0X001.8"/>
    <s v="ROSADO"/>
    <n v="13.851000000000001"/>
    <x v="419"/>
  </r>
  <r>
    <x v="7"/>
    <s v="PT - LAMINA ESPUMA D-15.0"/>
    <s v="100.0X190.0X000.9"/>
    <s v="ROSADO"/>
    <n v="14.123999999999999"/>
    <x v="420"/>
  </r>
  <r>
    <x v="7"/>
    <s v="PT - LAMINA ESPUMA D-12.0"/>
    <s v="100.0X200.0X001.0"/>
    <s v="BLANCO"/>
    <n v="24"/>
    <x v="129"/>
  </r>
  <r>
    <x v="7"/>
    <s v="PT - LAMINA ESPUMA D-15.0"/>
    <s v="100.0X200.0X001.8"/>
    <s v="ROSADO"/>
    <n v="59.940000000000005"/>
    <x v="28"/>
  </r>
  <r>
    <x v="7"/>
    <s v="PT - LAMINA ESPUMA D-26.0"/>
    <s v="100.0X200.0X009.3"/>
    <s v="NARANJA"/>
    <n v="53.196000000000005"/>
    <x v="274"/>
  </r>
  <r>
    <x v="7"/>
    <s v="PT - LAMINA ESPUMA D-26.0 PENTA"/>
    <s v="100.0X200.0X004.3"/>
    <s v="GRIS"/>
    <n v="102.85600000000001"/>
    <x v="125"/>
  </r>
  <r>
    <x v="7"/>
    <s v="PT - LAMINA ESPUMA D-20.0"/>
    <s v="100.0X200.0X000.9"/>
    <s v="NARANJA"/>
    <n v="0.36"/>
    <x v="25"/>
  </r>
  <r>
    <x v="7"/>
    <s v="PT - LAMINA ESPUMA D-20.0"/>
    <s v="100.0X200.0X004.3"/>
    <s v="NARANJA"/>
    <n v="158.24"/>
    <x v="121"/>
  </r>
  <r>
    <x v="7"/>
    <s v="PT - LAMINA ESPUMA D-12.0"/>
    <s v="100.0X200.0X000.8"/>
    <s v="BLANCO"/>
    <n v="24"/>
    <x v="8"/>
  </r>
  <r>
    <x v="7"/>
    <s v="PT - LAMINA ESPUMA D-12.0"/>
    <s v="100.0X200.0X001.0"/>
    <s v="BLANCO"/>
    <n v="24"/>
    <x v="129"/>
  </r>
  <r>
    <x v="7"/>
    <s v="PT - LAMINA ESPUMA D-12.0"/>
    <s v="100.0X200.0X002.0"/>
    <s v="BLANCO"/>
    <n v="24"/>
    <x v="100"/>
  </r>
  <r>
    <x v="7"/>
    <s v="PT - LAMINA ESPUMA D-26.0 PENTA"/>
    <s v="100.0X200.0X004.5"/>
    <s v="GRIS"/>
    <n v="51.48"/>
    <x v="96"/>
  </r>
  <r>
    <x v="7"/>
    <s v="PT - LAMINA ESPUMA D-18.0"/>
    <s v="100.0X200.0X005.0"/>
    <s v="ROSADO"/>
    <n v="18"/>
    <x v="38"/>
  </r>
  <r>
    <x v="7"/>
    <s v="PT - LAMINA ESPUMA D-15.0"/>
    <s v="100.0X200.0X005.0"/>
    <s v="ROSADO"/>
    <n v="90"/>
    <x v="20"/>
  </r>
  <r>
    <x v="7"/>
    <s v="PT - LAMINA ESPUMA D-15.0"/>
    <s v="100.0X200.0X008.0"/>
    <s v="ROSADO"/>
    <n v="31.2"/>
    <x v="316"/>
  </r>
  <r>
    <x v="7"/>
    <s v="PT - LAMINA ESPUMA D-15.0"/>
    <s v="100.0X200.0X004.5"/>
    <s v="ROSADO"/>
    <n v="29.700000000000003"/>
    <x v="3"/>
  </r>
  <r>
    <x v="7"/>
    <s v="PT - LAMINA ESPUMA D-20.0"/>
    <s v="100.0X200.0X001.0"/>
    <s v="NARANJA"/>
    <n v="20"/>
    <x v="75"/>
  </r>
  <r>
    <x v="7"/>
    <s v="PT - LAMINA ESPUMA D-12.0"/>
    <s v="100.0X200.0X002.5"/>
    <s v="BLANCO"/>
    <n v="24"/>
    <x v="18"/>
  </r>
  <r>
    <x v="7"/>
    <s v="PT - LAMINA CASATA D-70.0"/>
    <s v="100.0X190.0X010.0"/>
    <s v=""/>
    <n v="53.2"/>
    <x v="114"/>
  </r>
  <r>
    <x v="7"/>
    <s v="PT - LAMINA CASATA D-70.0"/>
    <s v="120.0X190.0X010.0"/>
    <s v=""/>
    <n v="31.92"/>
    <x v="158"/>
  </r>
  <r>
    <x v="7"/>
    <s v="PT - LAMINA CASATA D-70.0"/>
    <s v="140.0X190.0X010.0"/>
    <s v=""/>
    <n v="111.72"/>
    <x v="185"/>
  </r>
  <r>
    <x v="7"/>
    <s v="PT - LAMINA ESPUMA D-20.0"/>
    <s v="100.0X200.0X005.8"/>
    <s v="NARANJA"/>
    <n v="39.44"/>
    <x v="342"/>
  </r>
  <r>
    <x v="7"/>
    <s v="PT - LAMINA ESPUMA D-15.0"/>
    <s v="100.0X200.0X002.8"/>
    <s v="ROSADO"/>
    <n v="1.68"/>
    <x v="19"/>
  </r>
  <r>
    <x v="7"/>
    <s v="PT - LAMINA ESPUMA D-12.0"/>
    <s v="100.0X200.0X000.8"/>
    <s v="BLANCO"/>
    <n v="0.38400000000000001"/>
    <x v="8"/>
  </r>
  <r>
    <x v="7"/>
    <s v="PT - LAMINA ESPUMA D-12.0"/>
    <s v="100.0X200.0X001.3"/>
    <s v="BLANCO"/>
    <n v="0.312"/>
    <x v="9"/>
  </r>
  <r>
    <x v="7"/>
    <s v="PT - LAMINA ESPUMA D-20.0"/>
    <s v="100.0X200.0X004.0"/>
    <s v="NARANJA"/>
    <n v="80"/>
    <x v="11"/>
  </r>
  <r>
    <x v="7"/>
    <s v="PT - LAMINA ESPUMA D-15.0"/>
    <s v="100.0X200.0X004.3"/>
    <s v="ROSADO"/>
    <n v="59.34"/>
    <x v="29"/>
  </r>
  <r>
    <x v="7"/>
    <s v="PT - LAMINA ESPUMA D-23.0"/>
    <s v="100.0X200.0X002.6"/>
    <s v="NARANJA"/>
    <n v="45.448"/>
    <x v="160"/>
  </r>
  <r>
    <x v="7"/>
    <s v="PT - LAMINA ESPUMA D-23.0"/>
    <s v="100.0X200.0X006.8"/>
    <s v="NARANJA"/>
    <n v="46.92"/>
    <x v="30"/>
  </r>
  <r>
    <x v="7"/>
    <s v="PT - LAMINA ESPUMA D-23.0"/>
    <s v="100.0X200.0X012.0"/>
    <s v="NARANJA"/>
    <n v="44.16"/>
    <x v="162"/>
  </r>
  <r>
    <x v="7"/>
    <s v="PT - LAMINA ESPUMA D-12.0"/>
    <s v="100.0X200.0X001.0"/>
    <s v="BLANCO"/>
    <n v="24"/>
    <x v="129"/>
  </r>
  <r>
    <x v="7"/>
    <s v="PT - LAMINA ESPUMA D-12.0"/>
    <s v="100.0X200.0X002.0"/>
    <s v="BLANCO"/>
    <n v="24"/>
    <x v="100"/>
  </r>
  <r>
    <x v="7"/>
    <s v="PT - LAMINA ESPUMA D-23.0"/>
    <s v="100.0X200.0X004.5"/>
    <s v="NARANJA"/>
    <n v="45.54"/>
    <x v="4"/>
  </r>
  <r>
    <x v="7"/>
    <s v="PT - LAMINA ESPUMA D-23.0"/>
    <s v="100.0X200.0X007.0"/>
    <s v="NARANJA"/>
    <n v="45.080000000000005"/>
    <x v="184"/>
  </r>
  <r>
    <x v="7"/>
    <s v="PT - LAMINA ESPUMA D-26.0"/>
    <s v="100.0X200.0X007.0"/>
    <s v="NARANJA"/>
    <n v="50.96"/>
    <x v="34"/>
  </r>
  <r>
    <x v="7"/>
    <s v="PT - LAMINA ESPUMA D-12.0"/>
    <s v="100.0X200.0X001.0"/>
    <s v="BLANCO"/>
    <n v="36"/>
    <x v="129"/>
  </r>
  <r>
    <x v="7"/>
    <s v="PT - LAMINA ESPUMA D-12.0"/>
    <s v="100.0X200.0X006.0"/>
    <s v="BLANCO"/>
    <n v="11.52"/>
    <x v="373"/>
  </r>
  <r>
    <x v="7"/>
    <s v="PT - LAMINA ESPUMA D-26.0"/>
    <s v="100.0X200.0X006.0"/>
    <s v="NARANJA"/>
    <n v="24.96"/>
    <x v="110"/>
  </r>
  <r>
    <x v="7"/>
    <s v="PT - LAMINA ESPUMA D-12.0"/>
    <s v="080.0X200.0X003.0"/>
    <s v="BLANCO"/>
    <n v="38.015999999999998"/>
    <x v="283"/>
  </r>
  <r>
    <x v="7"/>
    <s v="PT - LAMINA ESPUMA D-12.0"/>
    <s v="100.0X200.0X001.0"/>
    <s v="BLANCO"/>
    <n v="12"/>
    <x v="129"/>
  </r>
  <r>
    <x v="7"/>
    <s v="PT - LAMINA ESPUMA D-26.0 PENTA"/>
    <s v="100.0X200.0X005.0"/>
    <s v="GRIS"/>
    <n v="52"/>
    <x v="81"/>
  </r>
  <r>
    <x v="7"/>
    <s v="PT - LAMINA ESPUMA D-12.0"/>
    <s v="100.0X200.0X000.8"/>
    <s v="BLANCO"/>
    <n v="36.096000000000004"/>
    <x v="8"/>
  </r>
  <r>
    <x v="7"/>
    <s v="PT - LAMINA ESPUMA D-23.0"/>
    <s v="100.0X200.0X006.5"/>
    <s v="NARANJA"/>
    <n v="44.85"/>
    <x v="130"/>
  </r>
  <r>
    <x v="7"/>
    <s v="PT - LAMINA ESPUMA D-23.0"/>
    <s v="100.0X200.0X009.0"/>
    <s v="NARANJA"/>
    <n v="20.7"/>
    <x v="5"/>
  </r>
  <r>
    <x v="7"/>
    <s v="PT - LAMINA ESPUMA D-26.0"/>
    <s v="100.0X200.0X005.8"/>
    <s v="NARANJA"/>
    <n v="78.415999999999997"/>
    <x v="257"/>
  </r>
  <r>
    <x v="7"/>
    <s v="PT - LAMINA ESPUMA D-26.0 PENTA"/>
    <s v="100.0X200.0X007.0"/>
    <s v="GRIS"/>
    <n v="101.92"/>
    <x v="188"/>
  </r>
  <r>
    <x v="7"/>
    <s v="PT - LAMINA ESPUMA D-15.0"/>
    <s v="100.0X200.0X005.0"/>
    <s v="ROSADO"/>
    <n v="30"/>
    <x v="20"/>
  </r>
  <r>
    <x v="7"/>
    <s v="PT - LAMINA ESPUMA D-26.0"/>
    <s v="100.0X200.0X004.5"/>
    <s v="NARANJA"/>
    <n v="77.22"/>
    <x v="16"/>
  </r>
  <r>
    <x v="7"/>
    <s v="PT - LAMINA ESPUMA D-26.0 PENTA"/>
    <s v="100.0X200.0X007.0"/>
    <s v="GRIS"/>
    <n v="25.48"/>
    <x v="188"/>
  </r>
  <r>
    <x v="7"/>
    <s v="PT - LAMINA ESPUMA D-26.0"/>
    <s v="098.0X188.0X002.5"/>
    <s v="NARANJA"/>
    <n v="47.903999999999996"/>
    <x v="392"/>
  </r>
  <r>
    <x v="7"/>
    <s v="PT - LAMINA ESPUMA D-26.0"/>
    <s v="138.0X188.0X002.5"/>
    <s v="NARANJA"/>
    <n v="202.36799999999999"/>
    <x v="393"/>
  </r>
  <r>
    <x v="7"/>
    <s v="PT - LAMINA ESPUMA D-26.0 PENTA"/>
    <s v="098.0X188.0X002.5"/>
    <s v="GRIS"/>
    <n v="31.137599999999999"/>
    <x v="421"/>
  </r>
  <r>
    <x v="7"/>
    <s v="PT - LAMINA ESPUMA D-26.0 PENTA"/>
    <s v="098.0X188.0X004.5"/>
    <s v="GRIS"/>
    <n v="43.112000000000002"/>
    <x v="422"/>
  </r>
  <r>
    <x v="7"/>
    <s v="PT - LAMINA ESPUMA D-26.0 PENTA"/>
    <s v="138.0X188.0X002.5"/>
    <s v="GRIS"/>
    <n v="60.710399999999993"/>
    <x v="423"/>
  </r>
  <r>
    <x v="7"/>
    <s v="PT - LAMINA ESPUMA D-26.0 PENTA"/>
    <s v="138.0X188.0X004.5"/>
    <s v="GRIS"/>
    <n v="124.45140000000001"/>
    <x v="424"/>
  </r>
  <r>
    <x v="7"/>
    <s v="PT - LAMINA ESPUMA D-26.0"/>
    <s v="100.0X200.0X003.0"/>
    <s v="NARANJA"/>
    <n v="1.56"/>
    <x v="6"/>
  </r>
  <r>
    <x v="7"/>
    <s v="PT - LAMINA ESPUMA D-20.0 CONTINUA"/>
    <s v="150.0X000.4"/>
    <s v="BLANCO"/>
    <n v="196.66388000000003"/>
    <x v="361"/>
  </r>
  <r>
    <x v="7"/>
    <s v="PT - LAMINA ESPUMA D-26.0"/>
    <s v="100.0X200.0X003.0"/>
    <s v="NARANJA"/>
    <n v="24.96"/>
    <x v="6"/>
  </r>
  <r>
    <x v="7"/>
    <s v="PT - LAMINA ESPUMA D-23.0"/>
    <s v="100.0X200.0X008.0"/>
    <s v="NARANJA"/>
    <n v="88.320000000000007"/>
    <x v="145"/>
  </r>
  <r>
    <x v="7"/>
    <s v="PT - LAMINA ESPUMA D-26.0"/>
    <s v="100.0X200.0X003.0"/>
    <s v="NARANJA"/>
    <n v="51.480000000000004"/>
    <x v="6"/>
  </r>
  <r>
    <x v="7"/>
    <s v="PT - LAMINA ESPUMA D-26.0"/>
    <s v="100.0X200.0X005.0"/>
    <s v="NARANJA"/>
    <n v="52"/>
    <x v="60"/>
  </r>
  <r>
    <x v="7"/>
    <s v="PT - LAMINA ESPUMA D-18.0"/>
    <s v="100.0X200.0X002.0"/>
    <s v="ROSADO"/>
    <n v="18.72"/>
    <x v="292"/>
  </r>
  <r>
    <x v="7"/>
    <s v="PT - LAMINA ESPUMA D-18.0 REBORDEADA"/>
    <s v="050.0X065.0X005.0"/>
    <s v="ROSADO CLARO"/>
    <n v="175.5"/>
    <x v="291"/>
  </r>
  <r>
    <x v="7"/>
    <s v="PT - LAMINA ESPUMA D-18.0"/>
    <s v="100.0X190.0X005.0"/>
    <s v="ROSADO CLARO"/>
    <n v="68.400000000000006"/>
    <x v="425"/>
  </r>
  <r>
    <x v="7"/>
    <s v="PT - LAMINA ESPUMA D-26.0"/>
    <s v="100.0X190.0X005.0"/>
    <s v="ROSADO CLARO"/>
    <n v="98.800000000000011"/>
    <x v="426"/>
  </r>
  <r>
    <x v="7"/>
    <s v="PT - LAMINA CASATA D-70.0"/>
    <s v="100.0X190.0X003.0"/>
    <s v=""/>
    <n v="239.4"/>
    <x v="17"/>
  </r>
  <r>
    <x v="7"/>
    <s v="PT - LAMINA ESPUMA D-26.0 REBORDEADA"/>
    <s v="050.0X065.0X005.0"/>
    <s v="ROSADO CLARO"/>
    <n v="101.39999999999999"/>
    <x v="289"/>
  </r>
  <r>
    <x v="7"/>
    <s v="PT - LAMINA ESPUMA D-18.0 REBORDEADA"/>
    <s v="050.0X065.0X005.0"/>
    <s v="ROSADO CLARO"/>
    <n v="35.099999999999994"/>
    <x v="291"/>
  </r>
  <r>
    <x v="7"/>
    <s v="PT - LAMINA ESPUMA D-26.0 REBORDEADA"/>
    <s v="050.0X065.0X005.0"/>
    <s v="ROSADO CLARO"/>
    <n v="101.39999999999999"/>
    <x v="289"/>
  </r>
  <r>
    <x v="7"/>
    <s v="PT - LAMINA ESPUMA D-20.0"/>
    <s v="100.0X200.0X006.0"/>
    <s v="NARANJA"/>
    <n v="4.8"/>
    <x v="12"/>
  </r>
  <r>
    <x v="7"/>
    <s v="PT - LAMINA ESPUMA D-15.0"/>
    <s v="100.0X200.0X002.8"/>
    <s v="ROSADO"/>
    <n v="0.84"/>
    <x v="19"/>
  </r>
  <r>
    <x v="7"/>
    <s v="PT - LAMINA ESPUMA D-15.0"/>
    <s v="100.0X200.0X006.0"/>
    <s v="ROSADO"/>
    <n v="1.8"/>
    <x v="21"/>
  </r>
  <r>
    <x v="7"/>
    <s v="PT - LAMINA ESPUMA D-20.0 ANTIESCARA"/>
    <s v="100.0X200.0X004.0"/>
    <s v="GRIS"/>
    <n v="1.6"/>
    <x v="348"/>
  </r>
  <r>
    <x v="7"/>
    <s v="PT - LAMINA ESPUMA D-26.0"/>
    <s v="100.0X200.0X004.5"/>
    <s v="NARANJA"/>
    <n v="25.74"/>
    <x v="16"/>
  </r>
  <r>
    <x v="7"/>
    <s v="PT - LAMINA ESPUMA D-26.0"/>
    <s v="100.0X200.0X005.8"/>
    <s v="NARANJA"/>
    <n v="24.128"/>
    <x v="257"/>
  </r>
  <r>
    <x v="7"/>
    <s v="PT - LAMINA ESPUMA D-12.0"/>
    <s v="100.0X200.0X006.0"/>
    <s v="BLANCO"/>
    <n v="37.44"/>
    <x v="373"/>
  </r>
  <r>
    <x v="7"/>
    <s v="PT - LAMINA ESPUMA D-12.0"/>
    <s v="100.0X200.0X000.8"/>
    <s v="BLANCO"/>
    <n v="11.904"/>
    <x v="8"/>
  </r>
  <r>
    <x v="7"/>
    <s v="PT - LAMINA ESPUMA D-26.0"/>
    <s v="150.0X200.0X001.4"/>
    <s v="GRIS"/>
    <n v="76.440000000000012"/>
    <x v="111"/>
  </r>
  <r>
    <x v="7"/>
    <s v="PT - LAMINA ESPUMA D-26.0"/>
    <s v="150.0X200.0X001.6"/>
    <s v="GRIS"/>
    <n v="38.688000000000002"/>
    <x v="374"/>
  </r>
  <r>
    <x v="7"/>
    <s v="PT - LAMINA ESPUMA D-26.0"/>
    <s v="150.0X200.0X001.2"/>
    <s v="GRIS"/>
    <n v="38.376000000000005"/>
    <x v="113"/>
  </r>
  <r>
    <x v="7"/>
    <s v="PT - LAMINA ESPUMA D-30.0"/>
    <s v="150.0X200.0X001.5"/>
    <s v="LILA"/>
    <n v="271.35000000000002"/>
    <x v="243"/>
  </r>
  <r>
    <x v="7"/>
    <s v="PT - LAMINA ESPUMA D-12.0"/>
    <s v="100.0X200.0X001.0"/>
    <s v="BLANCO"/>
    <n v="12"/>
    <x v="129"/>
  </r>
  <r>
    <x v="7"/>
    <s v="PT - LAMINA ESPUMA D-26.0"/>
    <s v="100.0X190.0X004.0"/>
    <s v="NARANJA"/>
    <n v="148.19999999999999"/>
    <x v="370"/>
  </r>
  <r>
    <x v="7"/>
    <s v="PT - LAMINA ESPUMA D-23.0"/>
    <s v="100.0X200.0X006.0"/>
    <s v="NARANJA"/>
    <n v="88.32"/>
    <x v="15"/>
  </r>
  <r>
    <x v="7"/>
    <s v="PT - LAMINA ESPUMA D-23.0"/>
    <s v="100.0X200.0X007.8"/>
    <s v="NARANJA"/>
    <n v="46.643999999999998"/>
    <x v="427"/>
  </r>
  <r>
    <x v="7"/>
    <s v="PT - LAMINA ESPUMA D-23.0"/>
    <s v="100.0X200.0X004.5"/>
    <s v="NARANJA"/>
    <n v="45.54"/>
    <x v="4"/>
  </r>
  <r>
    <x v="7"/>
    <s v="PT - LAMINA ESPUMA D-23.0"/>
    <s v="100.0X200.0X007.0"/>
    <s v="NARANJA"/>
    <n v="45.080000000000005"/>
    <x v="184"/>
  </r>
  <r>
    <x v="7"/>
    <s v="PT - LAMINA ESPUMA D-26.0"/>
    <s v="150.0X200.0X001.4"/>
    <s v="GRIS"/>
    <n v="232.596"/>
    <x v="111"/>
  </r>
  <r>
    <x v="7"/>
    <s v="PT - LAMINA ESPUMA D-20.0"/>
    <s v="100.0X200.0X004.0"/>
    <s v="NARANJA"/>
    <n v="3.2"/>
    <x v="11"/>
  </r>
  <r>
    <x v="7"/>
    <s v="PT - LAMINA ESPUMA D-12.0"/>
    <s v="100.0X200.0X002.5"/>
    <s v="BLANCO"/>
    <n v="1.2"/>
    <x v="18"/>
  </r>
  <r>
    <x v="7"/>
    <s v="PT - LAMINA ESPUMA D-26.0"/>
    <s v="150.0X200.0X001.4"/>
    <s v="GRIS"/>
    <n v="156.15600000000001"/>
    <x v="111"/>
  </r>
  <r>
    <x v="7"/>
    <s v="PT - LAMINA ESPUMA D-26.0"/>
    <s v="150.0X200.0X001.6"/>
    <s v="GRIS"/>
    <n v="116.06399999999999"/>
    <x v="374"/>
  </r>
  <r>
    <x v="7"/>
    <s v="PT - LAMINA ESPUMA D-26.0"/>
    <s v="150.0X200.0X001.2"/>
    <s v="GRIS"/>
    <n v="39.312000000000005"/>
    <x v="113"/>
  </r>
  <r>
    <x v="7"/>
    <s v="PT - LAMINA ESPUMA D-20.0 ANTIESCARA"/>
    <s v="100.0X200.0X004.0"/>
    <s v="GRIS"/>
    <n v="3.2"/>
    <x v="348"/>
  </r>
  <r>
    <x v="7"/>
    <s v="PT - LAMINA ESPUMA D-18.0"/>
    <s v="100.0X200.0X004.5"/>
    <s v="ROSADO"/>
    <n v="35.64"/>
    <x v="54"/>
  </r>
  <r>
    <x v="7"/>
    <s v="PT - LAMINA ESPUMA D-18.0"/>
    <s v="100.0X200.0X006.0"/>
    <s v="ROSADO"/>
    <n v="34.56"/>
    <x v="87"/>
  </r>
  <r>
    <x v="7"/>
    <s v="PT - LAMINA ESPUMA D-12.0"/>
    <s v="100.0X200.0X001.3"/>
    <s v="BLANCO"/>
    <n v="0.624"/>
    <x v="9"/>
  </r>
  <r>
    <x v="7"/>
    <s v="PT - LAMINA ESPUMA D-23.0"/>
    <s v="100.0X200.0X009.0"/>
    <s v="NARANJA"/>
    <n v="8.2799999999999994"/>
    <x v="5"/>
  </r>
  <r>
    <x v="7"/>
    <s v="PT - LAMINA ESPUMA D-26.0 ANTIFLAMA"/>
    <s v="080.0X190.0X008.0"/>
    <s v="ROSADO"/>
    <n v="3.1616"/>
    <x v="428"/>
  </r>
  <r>
    <x v="7"/>
    <s v="PT - LAMINA ESPUMA D-12.0"/>
    <s v="100.0X200.0X000.8"/>
    <s v="BLANCO"/>
    <n v="0.57600000000000007"/>
    <x v="8"/>
  </r>
  <r>
    <x v="7"/>
    <s v="PT - LAMINA ESPUMA D-23.0"/>
    <s v="100.0X200.0X005.0"/>
    <s v="NARANJA"/>
    <n v="138"/>
    <x v="41"/>
  </r>
  <r>
    <x v="7"/>
    <s v="PT - LAMINA ESPUMA D-26.0"/>
    <s v="100.0X200.0X001.0"/>
    <s v="NARANJA"/>
    <n v="130"/>
    <x v="203"/>
  </r>
  <r>
    <x v="7"/>
    <s v="PT - LAMINA ESPUMA D-26.0"/>
    <s v="100.0X200.0X005.0"/>
    <s v="NARANJA"/>
    <n v="130"/>
    <x v="60"/>
  </r>
  <r>
    <x v="7"/>
    <s v="PT - LAMINA ESPUMA D-23.0"/>
    <s v="100.0X200.0X008.5"/>
    <s v="NARANJA"/>
    <n v="93.84"/>
    <x v="325"/>
  </r>
  <r>
    <x v="7"/>
    <s v="PT - LAMINA ESPUMA D-12.0"/>
    <s v="100.0X200.0X000.8"/>
    <s v="BLANCO"/>
    <n v="0.38400000000000001"/>
    <x v="8"/>
  </r>
  <r>
    <x v="7"/>
    <s v="PT - LAMINA ESPUMA D-26.0 PENTA"/>
    <s v="100.0X200.0X007.0"/>
    <s v="GRIS"/>
    <n v="3.64"/>
    <x v="188"/>
  </r>
  <r>
    <x v="7"/>
    <s v="PT - LAMINA ESPUMA D-12.0"/>
    <s v="100.0X200.0X001.5"/>
    <s v="BLANCO"/>
    <n v="46.08"/>
    <x v="72"/>
  </r>
  <r>
    <x v="7"/>
    <s v="PT - LAMINA ESPUMA D-18.0"/>
    <s v="100.0X200.0X004.0"/>
    <s v="ROSADO"/>
    <n v="72"/>
    <x v="74"/>
  </r>
  <r>
    <x v="7"/>
    <s v="PT - LAMINA ESPUMA D-23.0"/>
    <s v="100.0X200.0X005.0"/>
    <s v="NARANJA"/>
    <n v="46"/>
    <x v="41"/>
  </r>
  <r>
    <x v="7"/>
    <s v="PT - LAMINA ESPUMA D-26.0"/>
    <s v="100.0X200.0X009.0"/>
    <s v="NARANJA"/>
    <n v="102.96"/>
    <x v="7"/>
  </r>
  <r>
    <x v="7"/>
    <s v="PT - LAMINA ESPUMA D-18.0"/>
    <s v="100.0X200.0X005.8"/>
    <s v="ROSADO"/>
    <n v="56.376000000000005"/>
    <x v="368"/>
  </r>
  <r>
    <x v="7"/>
    <s v="PT - LAMINA ESPUMA D-18.0"/>
    <s v="100.0X200.0X005.8"/>
    <s v="ROSADO"/>
    <n v="52.2"/>
    <x v="368"/>
  </r>
  <r>
    <x v="7"/>
    <s v="PT - LAMINA ESPUMA D-18.0"/>
    <s v="100.0X200.0X003.0"/>
    <s v="ROSADO"/>
    <n v="35.64"/>
    <x v="37"/>
  </r>
  <r>
    <x v="7"/>
    <s v="PT - LAMINA ESPUMA D-18.0"/>
    <s v="100.0X200.0X004.5"/>
    <s v="ROSADO"/>
    <n v="71.28"/>
    <x v="54"/>
  </r>
  <r>
    <x v="7"/>
    <s v="PT - LAMINA ESPUMA D-18.0"/>
    <s v="100.0X200.0X007.0"/>
    <s v="ROSADO"/>
    <n v="105.84"/>
    <x v="202"/>
  </r>
  <r>
    <x v="7"/>
    <s v="PT - LAMINA ESPUMA D-23.0"/>
    <s v="100.0X200.0X004.5"/>
    <s v="NARANJA"/>
    <n v="45.54"/>
    <x v="4"/>
  </r>
  <r>
    <x v="7"/>
    <s v="PT - LAMINA ESPUMA D-26.0"/>
    <s v="100.0X200.0X007.5"/>
    <s v="NARANJA"/>
    <n v="50.699999999999996"/>
    <x v="103"/>
  </r>
  <r>
    <x v="7"/>
    <s v="PT - LAMINA ESPUMA D-18.0"/>
    <s v="100.0X200.0X005.0"/>
    <s v="ROSADO"/>
    <n v="-36"/>
    <x v="38"/>
  </r>
  <r>
    <x v="7"/>
    <s v="PT - LAMINA ESPUMA D-12.0"/>
    <s v="100.0X200.0X001.0"/>
    <s v="BLANCO"/>
    <n v="24"/>
    <x v="129"/>
  </r>
  <r>
    <x v="7"/>
    <s v="PT - LAMINA ESPUMA D-20.0"/>
    <s v="100.0X200.0X005.0"/>
    <s v="NARANJA"/>
    <n v="40"/>
    <x v="78"/>
  </r>
  <r>
    <x v="7"/>
    <s v="PT - LAMINA ESPUMA D-26.0"/>
    <s v="100.0X200.0X006.0"/>
    <s v="NARANJA"/>
    <n v="53.04"/>
    <x v="110"/>
  </r>
  <r>
    <x v="7"/>
    <s v="PT - LAMINA ESPUMA D-15.0"/>
    <s v="100.0X200.0X004.5"/>
    <s v="ROSADO"/>
    <n v="59.400000000000006"/>
    <x v="3"/>
  </r>
  <r>
    <x v="7"/>
    <s v="PT - LAMINA ESPUMA D-15.0"/>
    <s v="100.0X200.0X002.8"/>
    <s v="ROSADO"/>
    <n v="1.68"/>
    <x v="19"/>
  </r>
  <r>
    <x v="7"/>
    <s v="PT - LAMINA ESPUMA D-15.0"/>
    <s v="100.0X200.0X004.0"/>
    <s v="ROSADO"/>
    <n v="1.2"/>
    <x v="2"/>
  </r>
  <r>
    <x v="7"/>
    <s v="PT - LAMINA ESPUMA D-20.0"/>
    <s v="100.0X200.0X004.0"/>
    <s v="NARANJA"/>
    <n v="9.6000000000000014"/>
    <x v="11"/>
  </r>
  <r>
    <x v="7"/>
    <s v="PT - LAMINA ESPUMA D-23.0"/>
    <s v="100.0X200.0X006.5"/>
    <s v="NARANJA"/>
    <n v="11.96"/>
    <x v="130"/>
  </r>
  <r>
    <x v="7"/>
    <s v="PT - LAMINA ESPUMA D-23.0"/>
    <s v="100.0X200.0X006.0"/>
    <s v="NARANJA"/>
    <n v="5.52"/>
    <x v="15"/>
  </r>
  <r>
    <x v="7"/>
    <s v="PT - LAMINA ESPUMA D-26.0"/>
    <s v="100.0X200.0X006.5"/>
    <s v="NARANJA"/>
    <n v="3.38"/>
    <x v="23"/>
  </r>
  <r>
    <x v="7"/>
    <s v="PT - LAMINA ESPUMA D-18.0"/>
    <s v="100.0X200.0X004.0"/>
    <s v="ROSADO"/>
    <n v="36"/>
    <x v="74"/>
  </r>
  <r>
    <x v="7"/>
    <s v="PT - LAMINA ESPUMA D-18.0"/>
    <s v="100.0X200.0X004.5"/>
    <s v="ROSADO"/>
    <n v="35.64"/>
    <x v="54"/>
  </r>
  <r>
    <x v="7"/>
    <s v="PT - LAMINA ESPUMA D-18.0"/>
    <s v="100.0X200.0X002.8"/>
    <s v="ROSADO"/>
    <n v="72.575999999999993"/>
    <x v="191"/>
  </r>
  <r>
    <x v="7"/>
    <s v="PT - LAMINA ESPUMA D-18.0"/>
    <s v="100.0X200.0X003.8"/>
    <s v="ROSADO"/>
    <n v="35.568000000000005"/>
    <x v="364"/>
  </r>
  <r>
    <x v="7"/>
    <s v="PT - LAMINA ESPUMA D-15.0"/>
    <s v="100.0X200.0X005.0"/>
    <s v="ROSADO"/>
    <n v="30"/>
    <x v="20"/>
  </r>
  <r>
    <x v="7"/>
    <s v="PT - LAMINA ESPUMA D-18.0"/>
    <s v="100.0X200.0X001.5"/>
    <s v="ROSADO"/>
    <n v="35.64"/>
    <x v="159"/>
  </r>
  <r>
    <x v="7"/>
    <s v="PT - LAMINA ESPUMA D-26.0"/>
    <s v="100.0X200.0X002.7"/>
    <s v="NARANJA"/>
    <n v="78.623999999999995"/>
    <x v="59"/>
  </r>
  <r>
    <x v="7"/>
    <s v="PT - LAMINA ESPUMA D-26.0"/>
    <s v="100.0X200.0X004.8"/>
    <s v="NARANJA"/>
    <n v="52.415999999999997"/>
    <x v="42"/>
  </r>
  <r>
    <x v="7"/>
    <s v="PT - LAMINA ESPUMA D-26.0"/>
    <s v="100.0X200.0X005.8"/>
    <s v="NARANJA"/>
    <n v="51.271999999999998"/>
    <x v="257"/>
  </r>
  <r>
    <x v="7"/>
    <s v="PT - LAMINA ESPUMA D-23.0"/>
    <s v="100.0X200.0X003.5"/>
    <s v="NARANJA"/>
    <n v="45.080000000000005"/>
    <x v="182"/>
  </r>
  <r>
    <x v="7"/>
    <s v="PT - LAMINA ESPUMA D-23.0"/>
    <s v="100.0X190.0X001.7"/>
    <s v="NARANJA"/>
    <n v="43.088200000000001"/>
    <x v="429"/>
  </r>
  <r>
    <x v="7"/>
    <s v="PT - LAMINA ESPUMA D-20.0 ANTIESCARA"/>
    <s v="100.0X200.0X004.0"/>
    <s v="GRIS"/>
    <n v="1.6"/>
    <x v="348"/>
  </r>
  <r>
    <x v="7"/>
    <s v="PT - LAMINA ESPUMA D-15.0"/>
    <s v="100.0X200.0X006.0"/>
    <s v="ROSADO"/>
    <n v="5.4"/>
    <x v="21"/>
  </r>
  <r>
    <x v="7"/>
    <s v="PT - LAMINA ESPUMA D-20.0"/>
    <s v="100.0X200.0X004.0"/>
    <s v="NARANJA"/>
    <n v="8"/>
    <x v="11"/>
  </r>
  <r>
    <x v="7"/>
    <s v="PT - LAMINA ESPUMA D-23.0"/>
    <s v="100.0X200.0X006.5"/>
    <s v="NARANJA"/>
    <n v="5.98"/>
    <x v="130"/>
  </r>
  <r>
    <x v="7"/>
    <s v="PT - LAMINA ESPUMA D-12.0"/>
    <s v="100.0X200.0X001.3"/>
    <s v="BLANCO"/>
    <n v="24.024000000000001"/>
    <x v="9"/>
  </r>
  <r>
    <x v="7"/>
    <s v="PT - LAMINA ESPUMA D-20.0"/>
    <s v="100.0X200.0X004.5"/>
    <s v="NARANJA"/>
    <n v="39.6"/>
    <x v="56"/>
  </r>
  <r>
    <x v="7"/>
    <s v="PT - LAMINA ESPUMA D-23.0"/>
    <s v="100.0X200.0X006.8"/>
    <s v="NARANJA"/>
    <n v="46.92"/>
    <x v="30"/>
  </r>
  <r>
    <x v="7"/>
    <s v="PT - LAMINA ESPUMA D-20.0"/>
    <s v="100.0X200.0X002.6"/>
    <s v="NARANJA"/>
    <n v="19.760000000000002"/>
    <x v="207"/>
  </r>
  <r>
    <x v="7"/>
    <s v="PT - LAMINA ESPUMA D-20.0"/>
    <s v="100.0X200.0X004.0"/>
    <s v="NARANJA"/>
    <n v="60.800000000000004"/>
    <x v="11"/>
  </r>
  <r>
    <x v="7"/>
    <s v="PT - LAMINA ESPUMA D-23.0"/>
    <s v="100.0X200.0X006.5"/>
    <s v="NARANJA"/>
    <n v="68.77000000000001"/>
    <x v="130"/>
  </r>
  <r>
    <x v="7"/>
    <s v="PT - LAMINA CASATA D-70.0"/>
    <s v="140.0X190.0X014.0"/>
    <s v=""/>
    <n v="521.36"/>
    <x v="228"/>
  </r>
  <r>
    <x v="7"/>
    <s v="PT - LAMINA CASATA D-70.0"/>
    <s v="140.0X190.0X020.0"/>
    <s v=""/>
    <n v="74.48"/>
    <x v="346"/>
  </r>
  <r>
    <x v="7"/>
    <s v="PT - LAMINA ESPUMA D-12.0"/>
    <s v="100.0X200.0X001.3"/>
    <s v="BLANCO"/>
    <n v="11.856"/>
    <x v="9"/>
  </r>
  <r>
    <x v="7"/>
    <s v="PT - LAMINA ESPUMA D-26.0"/>
    <s v="140.0X180.0X001.4"/>
    <s v="GRIS"/>
    <n v="195.38489999999999"/>
    <x v="98"/>
  </r>
  <r>
    <x v="7"/>
    <s v="PT - LAMINA ESPUMA D-23.0"/>
    <s v="140.0X180.0X001.3"/>
    <s v="GRIS CLARO"/>
    <n v="146.179"/>
    <x v="241"/>
  </r>
  <r>
    <x v="7"/>
    <s v="PT - LAMINA ESPUMA D-26.0"/>
    <s v="150.0X190.0X001.7"/>
    <s v="GRIS"/>
    <n v="222.96690000000001"/>
    <x v="318"/>
  </r>
  <r>
    <x v="7"/>
    <s v="PT - LAMINA ESPUMA D-23.0"/>
    <s v="150.0X190.0X001.5"/>
    <s v="GRIS CLARO"/>
    <n v="141.59520000000001"/>
    <x v="306"/>
  </r>
  <r>
    <x v="7"/>
    <s v="PT - LAMINA ESPUMA D-26.0"/>
    <s v="100.0X200.0X007.0"/>
    <s v="NARANJA"/>
    <n v="3.64"/>
    <x v="34"/>
  </r>
  <r>
    <x v="7"/>
    <s v="PT - LAMINA ESPUMA D-12.0"/>
    <s v="100.0X200.0X002.5"/>
    <s v="BLANCO"/>
    <n v="0.6"/>
    <x v="18"/>
  </r>
  <r>
    <x v="7"/>
    <s v="PT - LAMINA ESPUMA D-20.0"/>
    <s v="100.0X200.0X000.9"/>
    <s v="NARANJA"/>
    <n v="0.72"/>
    <x v="25"/>
  </r>
  <r>
    <x v="7"/>
    <s v="PT - LAMINA ESPUMA D-12.0"/>
    <s v="100.0X200.0X000.8"/>
    <s v="BLANCO"/>
    <n v="0.192"/>
    <x v="8"/>
  </r>
  <r>
    <x v="7"/>
    <s v="PT - LAMINA ESPUMA D-15.0"/>
    <s v="100.0X200.0X002.8"/>
    <s v="ROSADO"/>
    <n v="0.84"/>
    <x v="19"/>
  </r>
  <r>
    <x v="7"/>
    <s v="PT - LAMINA ESPUMA D-12.0"/>
    <s v="100.0X200.0X000.8"/>
    <s v="BLANCO"/>
    <n v="0.38400000000000001"/>
    <x v="8"/>
  </r>
  <r>
    <x v="7"/>
    <s v="PT - LAMINA ESPUMA D-15.0"/>
    <s v="100.0X200.0X001.8"/>
    <s v="ROSADO"/>
    <n v="0.54"/>
    <x v="28"/>
  </r>
  <r>
    <x v="7"/>
    <s v="PT - LAMINA ESPUMA D-26.0"/>
    <s v="100.0X200.0X004.5"/>
    <s v="NARANJA"/>
    <n v="2.34"/>
    <x v="16"/>
  </r>
  <r>
    <x v="7"/>
    <s v="PT - LAMINA ESPUMA D-20.0 ANTIESCARA"/>
    <s v="100.0X200.0X004.0"/>
    <s v="GRIS"/>
    <n v="1.6"/>
    <x v="348"/>
  </r>
  <r>
    <x v="7"/>
    <s v="PT - LAMINA ESPUMA D-12.0"/>
    <s v="100.0X200.0X001.3"/>
    <s v="BLANCO"/>
    <n v="-24.024000000000001"/>
    <x v="9"/>
  </r>
  <r>
    <x v="7"/>
    <s v="PT - LAMINA ESPUMA D-20.0 ANTIESCARA"/>
    <s v="100.0X200.0X004.0"/>
    <s v="GRIS"/>
    <n v="1.6"/>
    <x v="348"/>
  </r>
  <r>
    <x v="7"/>
    <s v="PT - LAMINA ESPUMA D-26.0"/>
    <s v="100.0X200.0X012.0"/>
    <s v="NARANJA"/>
    <n v="6.24"/>
    <x v="43"/>
  </r>
  <r>
    <x v="7"/>
    <s v="PT - LAMINA ESPUMA D-20.0"/>
    <s v="100.0X200.0X002.6"/>
    <s v="NARANJA"/>
    <n v="19.760000000000002"/>
    <x v="207"/>
  </r>
  <r>
    <x v="7"/>
    <s v="PT - LAMINA ESPUMA D-20.0"/>
    <s v="100.0X200.0X004.0"/>
    <s v="NARANJA"/>
    <n v="19.200000000000003"/>
    <x v="11"/>
  </r>
  <r>
    <x v="7"/>
    <s v="PT - LAMINA ESPUMA D-23.0"/>
    <s v="100.0X200.0X006.5"/>
    <s v="NARANJA"/>
    <n v="20.93"/>
    <x v="130"/>
  </r>
  <r>
    <x v="7"/>
    <s v="PT - LAMINA ESPUMA D-12.0"/>
    <s v="100.0X200.0X001.3"/>
    <s v="BLANCO"/>
    <n v="12.167999999999999"/>
    <x v="9"/>
  </r>
  <r>
    <x v="7"/>
    <s v="PT - LAMINA ESPUMA D-26.0 PENTA"/>
    <s v="100.0X200.0X009.0"/>
    <s v="GRIS"/>
    <n v="51.48"/>
    <x v="90"/>
  </r>
  <r>
    <x v="7"/>
    <s v="PT - LAMINA ESPUMA D-23.0"/>
    <s v="140.0X190.0X003.0"/>
    <s v="NARANJA"/>
    <n v="60.568199999999997"/>
    <x v="123"/>
  </r>
  <r>
    <x v="7"/>
    <s v="PT - LAMINA ESPUMA D-26.0 PENTA"/>
    <s v="100.0X200.0X009.0"/>
    <s v="GRIS"/>
    <n v="28.08"/>
    <x v="90"/>
  </r>
  <r>
    <x v="7"/>
    <s v="PT - LAMINA ESPUMA D-26.0"/>
    <s v="100.0X200.0X003.0"/>
    <s v="NARANJA"/>
    <n v="1.56"/>
    <x v="6"/>
  </r>
  <r>
    <x v="7"/>
    <s v="PT - LAMINA CASATA D-90.0"/>
    <s v="140.0X190.0X005.0"/>
    <s v=""/>
    <n v="11.97"/>
    <x v="430"/>
  </r>
  <r>
    <x v="7"/>
    <s v="PT - LAMINA CASATA D-90.0"/>
    <s v="100.0X200.0X005.0"/>
    <s v=""/>
    <n v="36"/>
    <x v="335"/>
  </r>
  <r>
    <x v="7"/>
    <s v="PT - LAMINA ESPUMA D-26.0"/>
    <s v="100.0X200.0X001.0"/>
    <s v="NARANJA"/>
    <n v="26"/>
    <x v="203"/>
  </r>
  <r>
    <x v="7"/>
    <s v="PT - LAMINA ESPUMA D-26.0"/>
    <s v="100.0X200.0X005.0"/>
    <s v="NARANJA"/>
    <n v="130"/>
    <x v="60"/>
  </r>
  <r>
    <x v="7"/>
    <s v="PT - LAMINA ESPUMA D-26.0"/>
    <s v="100.0X200.0X008.0"/>
    <s v="NARANJA"/>
    <n v="99.84"/>
    <x v="104"/>
  </r>
  <r>
    <x v="7"/>
    <s v="PT - LAMINA ESPUMA D-26.0"/>
    <s v="100.0X200.0X010.0"/>
    <s v="NARANJA"/>
    <n v="104"/>
    <x v="94"/>
  </r>
  <r>
    <x v="7"/>
    <s v="PT - LAMINA ESPUMA D-30.0"/>
    <s v="100.0X200.0X009.0"/>
    <s v="NARANJA"/>
    <n v="178.20000000000002"/>
    <x v="45"/>
  </r>
  <r>
    <x v="7"/>
    <s v="PT - LAMINA ESPUMA D-12.0"/>
    <s v="100.0X200.0X000.8"/>
    <s v="BLANCO"/>
    <n v="0.192"/>
    <x v="8"/>
  </r>
  <r>
    <x v="7"/>
    <s v="PT - LAMINA ESPUMA D-18.0"/>
    <s v="100.0X200.0X001.0"/>
    <s v="ROSADO"/>
    <n v="36"/>
    <x v="297"/>
  </r>
  <r>
    <x v="7"/>
    <s v="PT - LAMINA ESPUMA D-26.0"/>
    <s v="100.0X200.0X002.8"/>
    <s v="NARANJA"/>
    <n v="50.96"/>
    <x v="314"/>
  </r>
  <r>
    <x v="7"/>
    <s v="PT - LAMINA ESPUMA D-26.0"/>
    <s v="100.0X200.0X004.8"/>
    <s v="NARANJA"/>
    <n v="49.92"/>
    <x v="42"/>
  </r>
  <r>
    <x v="7"/>
    <s v="PT - LAMINA ESPUMA D-30.0"/>
    <s v="100.0X200.0X002.8"/>
    <s v="NARANJA"/>
    <n v="58.8"/>
    <x v="431"/>
  </r>
  <r>
    <x v="7"/>
    <s v="PT - LAMINA ESPUMA D-30.0"/>
    <s v="100.0X200.0X004.8"/>
    <s v="NARANJA"/>
    <n v="57.599999999999994"/>
    <x v="237"/>
  </r>
  <r>
    <x v="7"/>
    <s v="PT - LAMINA ESPUMA D-30.0"/>
    <s v="100.0X200.0X007.8"/>
    <s v="NARANJA"/>
    <n v="56.16"/>
    <x v="238"/>
  </r>
  <r>
    <x v="7"/>
    <s v="PT - LAMINA ESPUMA D-18.0"/>
    <s v="100.0X200.0X002.8"/>
    <s v="ROSADO"/>
    <n v="35.28"/>
    <x v="191"/>
  </r>
  <r>
    <x v="7"/>
    <s v="PT - LAMINA ESPUMA D-18.0"/>
    <s v="100.0X200.0X004.8"/>
    <s v="ROSADO"/>
    <n v="72.575999999999993"/>
    <x v="192"/>
  </r>
  <r>
    <x v="7"/>
    <s v="PT - LAMINA ESPUMA D-26.0"/>
    <s v="100.0X200.0X004.8"/>
    <s v="NARANJA"/>
    <n v="52.415999999999997"/>
    <x v="42"/>
  </r>
  <r>
    <x v="7"/>
    <s v="PT - LAMINA ESPUMA D-26.0"/>
    <s v="100.0X200.0X003.3"/>
    <s v="NARANJA"/>
    <n v="163.80000000000001"/>
    <x v="432"/>
  </r>
  <r>
    <x v="7"/>
    <s v="PT - LAMINA ESPUMA D-12.0"/>
    <s v="100.0X200.0X001.3"/>
    <s v="BLANCO"/>
    <n v="0.312"/>
    <x v="9"/>
  </r>
  <r>
    <x v="7"/>
    <s v="PT - LAMINA ESPUMA D-26.0"/>
    <s v="100.0X200.0X012.0"/>
    <s v="NARANJA"/>
    <n v="6.24"/>
    <x v="43"/>
  </r>
  <r>
    <x v="7"/>
    <s v="PT - LAMINA ESPUMA D-26.0 PENTA"/>
    <s v="100.0X200.0X009.0"/>
    <s v="GRIS"/>
    <n v="23.4"/>
    <x v="90"/>
  </r>
  <r>
    <x v="7"/>
    <s v="PT - LAMINA ESPUMA D-26.0 PENTA"/>
    <s v="100.0X190.0X004.0"/>
    <s v="GRIS"/>
    <n v="148.19999999999999"/>
    <x v="391"/>
  </r>
  <r>
    <x v="7"/>
    <s v="PT - LAMINA ESPUMA D-23.0"/>
    <s v="100.0X200.0X009.0"/>
    <s v="NARANJA"/>
    <n v="45.54"/>
    <x v="5"/>
  </r>
  <r>
    <x v="7"/>
    <s v="PT - LAMINA ESPUMA D-15.0"/>
    <s v="100.0X200.0X002.5"/>
    <s v="ROSADO"/>
    <n v="30"/>
    <x v="50"/>
  </r>
  <r>
    <x v="7"/>
    <s v="PT - LAMINA ESPUMA D-20.0"/>
    <s v="100.0X200.0X004.0"/>
    <s v="NARANJA"/>
    <n v="40"/>
    <x v="11"/>
  </r>
  <r>
    <x v="7"/>
    <s v="PT - LAMINA ESPUMA D-20.0"/>
    <s v="100.0X200.0X006.0"/>
    <s v="NARANJA"/>
    <n v="40.799999999999997"/>
    <x v="12"/>
  </r>
  <r>
    <x v="7"/>
    <s v="PT - LAMINA ESPUMA D-23.0"/>
    <s v="100.0X200.0X006.0"/>
    <s v="NARANJA"/>
    <n v="46.919999999999995"/>
    <x v="15"/>
  </r>
  <r>
    <x v="7"/>
    <s v="PT - LAMINA ESPUMA D-26.0"/>
    <s v="100.0X200.0X007.0"/>
    <s v="NARANJA"/>
    <n v="101.92"/>
    <x v="34"/>
  </r>
  <r>
    <x v="7"/>
    <s v="PT - LAMINA ESPUMA D-18.0"/>
    <s v="100.0X200.0X005.0"/>
    <s v="ROSADO"/>
    <n v="36"/>
    <x v="38"/>
  </r>
  <r>
    <x v="7"/>
    <s v="PT - LAMINA ESPUMA D-26.0"/>
    <s v="100.0X200.0X007.0"/>
    <s v="NARANJA"/>
    <n v="50.96"/>
    <x v="34"/>
  </r>
  <r>
    <x v="7"/>
    <s v="PT - LAMINA ESPUMA D-23.0"/>
    <s v="100.0X200.0X004.3"/>
    <s v="NARANJA"/>
    <n v="45.494"/>
    <x v="14"/>
  </r>
  <r>
    <x v="7"/>
    <s v="PT - LAMINA ESPUMA D-20.5 PENTA"/>
    <s v="100.0X200.0X006.3"/>
    <s v="BLANCO"/>
    <n v="41.328000000000003"/>
    <x v="433"/>
  </r>
  <r>
    <x v="7"/>
    <s v="PT - LAMINA ESPUMA D-26.0 PENTA"/>
    <s v="100.0X200.0X004.8"/>
    <s v="GRIS"/>
    <n v="52.415999999999997"/>
    <x v="80"/>
  </r>
  <r>
    <x v="7"/>
    <s v="PT - LAMINA ESPUMA D-26.0 PENTA"/>
    <s v="100.0X200.0X007.0"/>
    <s v="GRIS"/>
    <n v="25.48"/>
    <x v="188"/>
  </r>
  <r>
    <x v="7"/>
    <s v="PT - LAMINA ESPUMA D-30.0"/>
    <s v="140.0X190.0X004.0"/>
    <s v="NARANJA"/>
    <n v="35.112000000000002"/>
    <x v="332"/>
  </r>
  <r>
    <x v="7"/>
    <s v="PT - LAMINA ESPUMA D-26.0 PENTA"/>
    <s v="100.0X200.0X007.5"/>
    <s v="GRIS"/>
    <n v="50.699999999999996"/>
    <x v="63"/>
  </r>
  <r>
    <x v="7"/>
    <s v="PT - LAMINA CASATA D-70.0"/>
    <s v="120.0X190.0X010.0"/>
    <s v=""/>
    <n v="31.92"/>
    <x v="158"/>
  </r>
  <r>
    <x v="7"/>
    <s v="PT - LAMINA CASATA D-70.0"/>
    <s v="140.0X190.0X010.0"/>
    <s v=""/>
    <n v="37.24"/>
    <x v="185"/>
  </r>
  <r>
    <x v="7"/>
    <s v="PT - LAMINA ESPUMA D-26.0"/>
    <s v="150.0X200.0X000.6"/>
    <s v="GRIS"/>
    <n v="62.712000000000003"/>
    <x v="434"/>
  </r>
  <r>
    <x v="7"/>
    <s v="PT - LAMINA ESPUMA D-30.0"/>
    <s v="150.0X200.0X001.6"/>
    <s v="LILA"/>
    <n v="159.84"/>
    <x v="435"/>
  </r>
  <r>
    <x v="7"/>
    <s v="PT - LAMINA ESPUMA D-12.0"/>
    <s v="100.0X200.0X000.8"/>
    <s v="BLANCO"/>
    <n v="0.192"/>
    <x v="8"/>
  </r>
  <r>
    <x v="7"/>
    <s v="PT - LAMINA ESPUMA D-26.0 PENTA"/>
    <s v="098.0X188.0X002.5"/>
    <s v="GRIS"/>
    <n v="16.766400000000001"/>
    <x v="421"/>
  </r>
  <r>
    <x v="7"/>
    <s v="PT - LAMINA ESPUMA D-26.0 PENTA"/>
    <s v="098.0X188.0X004.5"/>
    <s v="GRIS"/>
    <n v="4.3112000000000004"/>
    <x v="422"/>
  </r>
  <r>
    <x v="7"/>
    <s v="PT - LAMINA ESPUMA D-26.0 PENTA"/>
    <s v="138.0X188.0X002.5"/>
    <s v="GRIS"/>
    <n v="6.7455999999999996"/>
    <x v="423"/>
  </r>
  <r>
    <x v="7"/>
    <s v="PT - LAMINA ESPUMA D-26.0 PENTA"/>
    <s v="138.0X188.0X004.5"/>
    <s v="GRIS"/>
    <n v="9.1062000000000012"/>
    <x v="424"/>
  </r>
  <r>
    <x v="7"/>
    <s v="PT - LAMINA ESPUMA D-15.0"/>
    <s v="100.0X200.0X002.0"/>
    <s v="ROSADO"/>
    <n v="30"/>
    <x v="86"/>
  </r>
  <r>
    <x v="7"/>
    <s v="PT - LAMINA ESPUMA D-26.0"/>
    <s v="100.0X200.0X002.7"/>
    <s v="NARANJA"/>
    <n v="25.271999999999998"/>
    <x v="59"/>
  </r>
  <r>
    <x v="7"/>
    <s v="PT - LAMINA ESPUMA D-26.0 PENTA"/>
    <s v="100.0X200.0X004.8"/>
    <s v="GRIS"/>
    <n v="52.415999999999997"/>
    <x v="80"/>
  </r>
  <r>
    <x v="7"/>
    <s v="PT - LAMINA ESPUMA D-23.0"/>
    <s v="140.0X190.0X004.5"/>
    <s v="NARANJA"/>
    <n v="60.568199999999997"/>
    <x v="124"/>
  </r>
  <r>
    <x v="7"/>
    <s v="PT - LAMINA ESPUMA D-15.0"/>
    <s v="100.0X200.0X002.8"/>
    <s v="ROSADO"/>
    <n v="0.84"/>
    <x v="19"/>
  </r>
  <r>
    <x v="7"/>
    <s v="PT - LAMINA ESPUMA D-20.0"/>
    <s v="100.0X200.0X004.0"/>
    <s v="NARANJA"/>
    <n v="1.6"/>
    <x v="11"/>
  </r>
  <r>
    <x v="7"/>
    <s v="PT - LAMINA ESPUMA D-26.0"/>
    <s v="100.0X200.0X006.0"/>
    <s v="NARANJA"/>
    <n v="99.84"/>
    <x v="110"/>
  </r>
  <r>
    <x v="7"/>
    <s v="PT - LAMINA ESPUMA D-26.0"/>
    <s v="100.0X200.0X007.0"/>
    <s v="NARANJA"/>
    <n v="152.88"/>
    <x v="34"/>
  </r>
  <r>
    <x v="7"/>
    <s v="PT - LAMINA ESPUMA D-26.0 PENTA"/>
    <s v="100.0X200.0X007.0"/>
    <s v="GRIS"/>
    <n v="101.92"/>
    <x v="188"/>
  </r>
  <r>
    <x v="7"/>
    <s v="PT - LAMINA ESPUMA D-12.0"/>
    <s v="100.0X200.0X008.0"/>
    <s v="BLANCO"/>
    <n v="23.04"/>
    <x v="436"/>
  </r>
  <r>
    <x v="7"/>
    <s v="PT - LAMINA ESPUMA D-23.0"/>
    <s v="100.0X200.0X005.0"/>
    <s v="NARANJA"/>
    <n v="46"/>
    <x v="41"/>
  </r>
  <r>
    <x v="7"/>
    <s v="PT - LAMINA ESPUMA D-26.0"/>
    <s v="100.0X200.0X007.0"/>
    <s v="NARANJA"/>
    <n v="3.64"/>
    <x v="34"/>
  </r>
  <r>
    <x v="7"/>
    <s v="PT - LAMINA ESPUMA D-12.0"/>
    <s v="100.0X200.0X000.8"/>
    <s v="BLANCO"/>
    <n v="0.57600000000000007"/>
    <x v="8"/>
  </r>
  <r>
    <x v="7"/>
    <s v="PT - LAMINA ESPUMA D-26.0"/>
    <s v="100.0X200.0X006.0"/>
    <s v="NARANJA"/>
    <n v="56.160000000000004"/>
    <x v="110"/>
  </r>
  <r>
    <x v="7"/>
    <s v="PT - LAMINA ESPUMA D-12.0"/>
    <s v="100.0X200.0X001.0"/>
    <s v="BLANCO"/>
    <n v="24"/>
    <x v="129"/>
  </r>
  <r>
    <x v="7"/>
    <s v="PT - LAMINA ESPUMA D-20.0"/>
    <s v="100.0X200.0X009.4"/>
    <s v="NARANJA"/>
    <n v="41.36"/>
    <x v="323"/>
  </r>
  <r>
    <x v="7"/>
    <s v="PT - LAMINA ESPUMA D-20.0"/>
    <s v="100.0X200.0X001.0"/>
    <s v="NARANJA"/>
    <n v="120"/>
    <x v="75"/>
  </r>
  <r>
    <x v="7"/>
    <s v="PT - LAMINA ESPUMA D-20.0"/>
    <s v="100.0X200.0X003.0"/>
    <s v="NARANJA"/>
    <n v="20.399999999999999"/>
    <x v="77"/>
  </r>
  <r>
    <x v="7"/>
    <s v="PT - LAMINA ESPUMA D-15.0"/>
    <s v="100.0X200.0X005.0"/>
    <s v="ROSADO"/>
    <n v="30"/>
    <x v="20"/>
  </r>
  <r>
    <x v="7"/>
    <s v="PT - LAMINA ESPUMA D-26.0"/>
    <s v="100.0X200.0X005.8"/>
    <s v="NARANJA"/>
    <n v="180.96"/>
    <x v="257"/>
  </r>
  <r>
    <x v="7"/>
    <s v="PT - LAMINA ESPUMA D-23.0"/>
    <s v="140.0X190.0X003.5"/>
    <s v="NARANJA"/>
    <n v="29.978200000000001"/>
    <x v="437"/>
  </r>
  <r>
    <x v="7"/>
    <s v="PT - LAMINA ESPUMA D-26.0"/>
    <s v="100.0X200.0X004.5"/>
    <s v="NARANJA"/>
    <n v="51.48"/>
    <x v="16"/>
  </r>
  <r>
    <x v="7"/>
    <s v="PT - LAMINA ESPUMA D-26.0"/>
    <s v="100.0X200.0X010.0"/>
    <s v="NARANJA"/>
    <n v="52"/>
    <x v="94"/>
  </r>
  <r>
    <x v="7"/>
    <s v="PT - LAMINA ESPUMA D-15.0"/>
    <s v="100.0X200.0X006.0"/>
    <s v="ROSADO"/>
    <n v="1.8"/>
    <x v="21"/>
  </r>
  <r>
    <x v="7"/>
    <s v="PT - LAMINA ESPUMA D-26.0"/>
    <s v="100.0X200.0X004.5"/>
    <s v="NARANJA"/>
    <n v="2.34"/>
    <x v="16"/>
  </r>
  <r>
    <x v="7"/>
    <s v="PT - LAMINA ESPUMA D-12.0"/>
    <s v="100.0X200.0X000.8"/>
    <s v="BLANCO"/>
    <n v="0.38400000000000001"/>
    <x v="8"/>
  </r>
  <r>
    <x v="7"/>
    <s v="PT - LAMINA ESPUMA D-12.0"/>
    <s v="100.0X200.0X001.3"/>
    <s v="BLANCO"/>
    <n v="0.312"/>
    <x v="9"/>
  </r>
  <r>
    <x v="7"/>
    <s v="PT - LAMINA ESPUMA D-26.0"/>
    <s v="100.0X200.0X007.0"/>
    <s v="NARANJA"/>
    <n v="3.64"/>
    <x v="34"/>
  </r>
  <r>
    <x v="7"/>
    <s v="PT - LAMINA ESPUMA D-15.0"/>
    <s v="100.0X200.0X002.8"/>
    <s v="ROSADO"/>
    <n v="2.52"/>
    <x v="19"/>
  </r>
  <r>
    <x v="7"/>
    <s v="PT - LAMINA ESPUMA D-15.0"/>
    <s v="100.0X200.0X004.0"/>
    <s v="ROSADO"/>
    <n v="6"/>
    <x v="2"/>
  </r>
  <r>
    <x v="7"/>
    <s v="PT - LAMINA ESPUMA D-15.0"/>
    <s v="100.0X200.0X006.0"/>
    <s v="ROSADO"/>
    <n v="5.4"/>
    <x v="21"/>
  </r>
  <r>
    <x v="7"/>
    <s v="PT - LAMINA ESPUMA D-26.0"/>
    <s v="100.0X200.0X004.5"/>
    <s v="NARANJA"/>
    <n v="4.68"/>
    <x v="16"/>
  </r>
  <r>
    <x v="7"/>
    <s v="PT - LAMINA ESPUMA D-26.0"/>
    <s v="100.0X200.0X007.0"/>
    <s v="NARANJA"/>
    <n v="3.64"/>
    <x v="34"/>
  </r>
  <r>
    <x v="7"/>
    <s v="PT - LAMINA ESPUMA D-20.0"/>
    <s v="100.0X200.0X004.0"/>
    <s v="NARANJA"/>
    <n v="24"/>
    <x v="11"/>
  </r>
  <r>
    <x v="7"/>
    <s v="PT - LAMINA ESPUMA D-20.0"/>
    <s v="100.0X200.0X006.0"/>
    <s v="NARANJA"/>
    <n v="16.8"/>
    <x v="12"/>
  </r>
  <r>
    <x v="7"/>
    <s v="PT - LAMINA ESPUMA D-23.0"/>
    <s v="100.0X200.0X004.3"/>
    <s v="NARANJA"/>
    <n v="11.868"/>
    <x v="14"/>
  </r>
  <r>
    <x v="7"/>
    <s v="PT - LAMINA ESPUMA D-23.0"/>
    <s v="100.0X200.0X006.0"/>
    <s v="NARANJA"/>
    <n v="5.52"/>
    <x v="15"/>
  </r>
  <r>
    <x v="7"/>
    <s v="PT - LAMINA ESPUMA D-23.0"/>
    <s v="100.0X200.0X006.5"/>
    <s v="NARANJA"/>
    <n v="20.93"/>
    <x v="130"/>
  </r>
  <r>
    <x v="7"/>
    <s v="PT - LAMINA ESPUMA D-23.0"/>
    <s v="100.0X200.0X009.0"/>
    <s v="NARANJA"/>
    <n v="24.839999999999996"/>
    <x v="5"/>
  </r>
  <r>
    <x v="7"/>
    <s v="PT - LAMINA ESPUMA D-18.0 REBORDEADA"/>
    <s v="050.0X065.0X005.0"/>
    <s v="ROSADO CLARO"/>
    <n v="35.099999999999994"/>
    <x v="291"/>
  </r>
  <r>
    <x v="7"/>
    <s v="PT - LAMINA ESPUMA D-12.0"/>
    <s v="100.0X200.0X000.4"/>
    <s v="BLANCO"/>
    <n v="72"/>
    <x v="197"/>
  </r>
  <r>
    <x v="7"/>
    <s v="PT - LAMINA ESPUMA D-18.0"/>
    <s v="100.0X190.0X005.0"/>
    <s v="ROSADO CLARO"/>
    <n v="34.200000000000003"/>
    <x v="425"/>
  </r>
  <r>
    <x v="7"/>
    <s v="PT - LAMINA ESPUMA D-18.0 REBORDEADA"/>
    <s v="050.0X065.0X005.0"/>
    <s v="ROSADO CLARO"/>
    <n v="105.3"/>
    <x v="291"/>
  </r>
  <r>
    <x v="7"/>
    <s v="PT - LAMINA ESPUMA D-26.0"/>
    <s v="100.0X190.0X005.0"/>
    <s v="ROSADO CLARO"/>
    <n v="49.400000000000006"/>
    <x v="426"/>
  </r>
  <r>
    <x v="7"/>
    <s v="PT - LAMINA ESPUMA D-15.0"/>
    <s v="100.0X200.0X005.0"/>
    <s v="ROSADO CLARO"/>
    <n v="30"/>
    <x v="343"/>
  </r>
  <r>
    <x v="7"/>
    <s v="PT - LAMINA ESPUMA D-18.0"/>
    <s v="100.0X200.0X002.0"/>
    <s v="ROSADO"/>
    <n v="1.44"/>
    <x v="292"/>
  </r>
  <r>
    <x v="7"/>
    <s v="PT - LAMINA ESPUMA D-23.0"/>
    <s v="100.0X200.0X003.0"/>
    <s v="NARANJA"/>
    <n v="2.76"/>
    <x v="40"/>
  </r>
  <r>
    <x v="7"/>
    <s v="PT - LAMINA ESPUMA D-26.0"/>
    <s v="100.0X200.0X002.5"/>
    <s v="NARANJA"/>
    <n v="2.6"/>
    <x v="438"/>
  </r>
  <r>
    <x v="7"/>
    <s v="PT - LAMINA ESPUMA D-26.0 PENTA"/>
    <s v="100.0X200.0X005.0"/>
    <s v="GRIS"/>
    <n v="5.2"/>
    <x v="81"/>
  </r>
  <r>
    <x v="7"/>
    <s v="PT - LAMINA ESPUMA D-12.0"/>
    <s v="100.0X200.0X000.8"/>
    <s v="BLANCO"/>
    <n v="0.38400000000000001"/>
    <x v="8"/>
  </r>
  <r>
    <x v="7"/>
    <s v="PT - LAMINA ESPUMA D-12.0"/>
    <s v="100.0X200.0X001.3"/>
    <s v="BLANCO"/>
    <n v="0.624"/>
    <x v="9"/>
  </r>
  <r>
    <x v="7"/>
    <s v="PT - LAMINA ESPUMA D-20.0"/>
    <s v="100.0X200.0X006.0"/>
    <s v="NARANJA"/>
    <n v="48"/>
    <x v="12"/>
  </r>
  <r>
    <x v="7"/>
    <s v="PT - LAMINA ESPUMA D-26.0"/>
    <s v="100.0X200.0X003.0"/>
    <s v="NARANJA"/>
    <n v="1.56"/>
    <x v="6"/>
  </r>
  <r>
    <x v="7"/>
    <s v="PT - LAMINA ESPUMA D-26.0"/>
    <s v="100.0X200.0X007.0"/>
    <s v="NARANJA"/>
    <n v="3.64"/>
    <x v="34"/>
  </r>
  <r>
    <x v="7"/>
    <s v="PT - LAMINA ESPUMA D-20.0 ANTIESCARA"/>
    <s v="100.0X200.0X004.0"/>
    <s v="GRIS"/>
    <n v="1.6"/>
    <x v="348"/>
  </r>
  <r>
    <x v="7"/>
    <s v="PT - LAMINA ESPUMA D-26.0"/>
    <s v="140.0X180.0X001.4"/>
    <s v="GRIS"/>
    <n v="424.7099"/>
    <x v="98"/>
  </r>
  <r>
    <x v="7"/>
    <s v="PT - LAMINA ESPUMA D-23.0"/>
    <s v="140.0X180.0X001.3"/>
    <s v="GRIS CLARO"/>
    <n v="144.672"/>
    <x v="241"/>
  </r>
  <r>
    <x v="7"/>
    <s v="PT - LAMINA ESPUMA D-26.0"/>
    <s v="150.0X190.0X001.7"/>
    <s v="GRIS"/>
    <n v="260.75790000000001"/>
    <x v="318"/>
  </r>
  <r>
    <x v="7"/>
    <s v="PT - LAMINA ESPUMA D-26.0"/>
    <s v="140.0X180.0X001.4"/>
    <s v="GRIS"/>
    <n v="64.210999999999999"/>
    <x v="98"/>
  </r>
  <r>
    <x v="7"/>
    <s v="PT - LAMINA ESPUMA D-23.0"/>
    <s v="140.0X180.0X001.3"/>
    <s v="GRIS CLARO"/>
    <n v="232.07799999999997"/>
    <x v="241"/>
  </r>
  <r>
    <x v="7"/>
    <s v="PT - LAMINA ESPUMA D-23.0"/>
    <s v="150.0X190.0X001.5"/>
    <s v="GRIS CLARO"/>
    <n v="33.432200000000002"/>
    <x v="306"/>
  </r>
  <r>
    <x v="7"/>
    <s v="PT - LAMINA ESPUMA D-20.0"/>
    <s v="100.0X200.0X006.0"/>
    <s v="NARANJA"/>
    <n v="2.4"/>
    <x v="12"/>
  </r>
  <r>
    <x v="7"/>
    <s v="PT - LAMINA CASATA D-90.0"/>
    <s v="100.0X190.0X003.0"/>
    <s v=""/>
    <n v="5.13"/>
    <x v="229"/>
  </r>
  <r>
    <x v="7"/>
    <s v="PT - LAMINA ESPUMA D-18.0"/>
    <s v="100.0X200.0X003.0"/>
    <s v="ROSADO"/>
    <n v="35.64"/>
    <x v="37"/>
  </r>
  <r>
    <x v="7"/>
    <s v="PT - LAMINA ESPUMA D-26.0"/>
    <s v="100.0X200.0X007.0"/>
    <s v="NARANJA"/>
    <n v="152.88"/>
    <x v="34"/>
  </r>
  <r>
    <x v="7"/>
    <s v="PT - LAMINA ESPUMA D-20.0"/>
    <s v="100.0X200.0X001.0"/>
    <s v="NARANJA"/>
    <n v="40"/>
    <x v="75"/>
  </r>
  <r>
    <x v="7"/>
    <s v="PT - LAMINA ESPUMA D-20.0"/>
    <s v="100.0X200.0X003.0"/>
    <s v="NARANJA"/>
    <n v="19.2"/>
    <x v="77"/>
  </r>
  <r>
    <x v="7"/>
    <s v="PT - LAMINA ESPUMA D-18.0"/>
    <s v="100.0X200.0X002.8"/>
    <s v="ROSADO"/>
    <n v="35.28"/>
    <x v="191"/>
  </r>
  <r>
    <x v="7"/>
    <s v="PT - LAMINA ESPUMA D-26.0"/>
    <s v="100.0X200.0X003.0"/>
    <s v="NARANJA"/>
    <n v="1.56"/>
    <x v="6"/>
  </r>
  <r>
    <x v="7"/>
    <s v="PT - LAMINA ESPUMA D-15.0"/>
    <s v="100.0X200.0X002.6"/>
    <s v="ROSADO"/>
    <n v="59.28"/>
    <x v="205"/>
  </r>
  <r>
    <x v="7"/>
    <s v="PT - LAMINA ESPUMA D-15.0"/>
    <s v="100.0X200.0X004.3"/>
    <s v="ROSADO"/>
    <n v="59.34"/>
    <x v="29"/>
  </r>
  <r>
    <x v="7"/>
    <s v="PT - LAMINA ESPUMA D-20.0"/>
    <s v="100.0X200.0X002.6"/>
    <s v="NARANJA"/>
    <n v="39.520000000000003"/>
    <x v="207"/>
  </r>
  <r>
    <x v="7"/>
    <s v="PT - LAMINA ESPUMA D-20.0"/>
    <s v="100.0X200.0X004.3"/>
    <s v="NARANJA"/>
    <n v="120.39999999999999"/>
    <x v="121"/>
  </r>
  <r>
    <x v="7"/>
    <s v="PT - LAMINA ESPUMA D-23.0"/>
    <s v="100.0X200.0X004.3"/>
    <s v="NARANJA"/>
    <n v="45.494"/>
    <x v="14"/>
  </r>
  <r>
    <x v="7"/>
    <s v="PT - LAMINA ESPUMA D-26.0"/>
    <s v="100.0X200.0X004.3"/>
    <s v="NARANJA"/>
    <n v="51.428000000000004"/>
    <x v="139"/>
  </r>
  <r>
    <x v="7"/>
    <s v="PT - LAMINA ESPUMA D-26.0 PENTA"/>
    <s v="100.0X200.0X002.6"/>
    <s v="GRIS"/>
    <n v="51.376000000000005"/>
    <x v="172"/>
  </r>
  <r>
    <x v="7"/>
    <s v="PT - LAMINA ESPUMA D-26.0 PENTA"/>
    <s v="100.0X200.0X004.3"/>
    <s v="GRIS"/>
    <n v="102.85600000000001"/>
    <x v="125"/>
  </r>
  <r>
    <x v="7"/>
    <s v="PT - LAMINA ESPUMA D-23.0"/>
    <s v="140.0X180.0X001.3"/>
    <s v="GRIS CLARO"/>
    <n v="31.646999999999998"/>
    <x v="241"/>
  </r>
  <r>
    <x v="7"/>
    <s v="PT - LAMINA ESPUMA D-23.0"/>
    <s v="140.0X180.0X001.3"/>
    <s v="GRIS CLARO"/>
    <n v="87.405999999999992"/>
    <x v="241"/>
  </r>
  <r>
    <x v="7"/>
    <s v="PT - LAMINA ESPUMA D-26.0"/>
    <s v="150.0X190.0X001.7"/>
    <s v="GRIS"/>
    <n v="15.116400000000001"/>
    <x v="318"/>
  </r>
  <r>
    <x v="7"/>
    <s v="PT - LAMINA ESPUMA D-26.0"/>
    <s v="140.0X180.0X001.4"/>
    <s v="GRIS"/>
    <n v="3.6692"/>
    <x v="98"/>
  </r>
  <r>
    <x v="7"/>
    <s v="PP - TRITURADO DE ESPUMA"/>
    <m/>
    <m/>
    <n v="1"/>
    <x v="439"/>
  </r>
  <r>
    <x v="7"/>
    <s v="PT - LAMINA ESPUMA D-30.0"/>
    <s v="150.0X200.0X001.9"/>
    <s v="LILA"/>
    <n v="88.92"/>
    <x v="381"/>
  </r>
  <r>
    <x v="7"/>
    <s v="PT - LAMINA ESPUMA D-26.0"/>
    <s v="100.0X200.0X004.5"/>
    <s v="NARANJA"/>
    <n v="2.34"/>
    <x v="16"/>
  </r>
  <r>
    <x v="7"/>
    <s v="PT - LAMINA ESPUMA D-26.0"/>
    <s v="100.0X200.0X004.5"/>
    <s v="NARANJA"/>
    <n v="2.34"/>
    <x v="16"/>
  </r>
  <r>
    <x v="7"/>
    <s v="PT - LAMINA ESPUMA D-26.0"/>
    <s v="100.0X200.0X006.5"/>
    <s v="NARANJA"/>
    <n v="10.14"/>
    <x v="23"/>
  </r>
  <r>
    <x v="7"/>
    <s v="PT - LAMINA ESPUMA D-26.0"/>
    <s v="100.0X200.0X004.5"/>
    <s v="NARANJA"/>
    <n v="4.68"/>
    <x v="16"/>
  </r>
  <r>
    <x v="7"/>
    <s v="PT - LAMINA ESPUMA D-26.0"/>
    <s v="100.0X200.0X004.5"/>
    <s v="NARANJA"/>
    <n v="2.34"/>
    <x v="16"/>
  </r>
  <r>
    <x v="7"/>
    <s v="PT - LAMINA ESPUMA D-26.0"/>
    <s v="100.0X200.0X003.0"/>
    <s v="NARANJA"/>
    <n v="4.68"/>
    <x v="6"/>
  </r>
  <r>
    <x v="7"/>
    <s v="PT - LAMINA ESPUMA D-26.0"/>
    <s v="100.0X200.0X004.5"/>
    <s v="NARANJA"/>
    <n v="2.34"/>
    <x v="16"/>
  </r>
  <r>
    <x v="7"/>
    <s v="PT - LAMINA ESPUMA D-26.0"/>
    <s v="100.0X200.0X006.5"/>
    <s v="NARANJA"/>
    <n v="6.76"/>
    <x v="23"/>
  </r>
  <r>
    <x v="7"/>
    <s v="PT - LAMINA ESPUMA D-26.0"/>
    <s v="100.0X200.0X006.5"/>
    <s v="NARANJA"/>
    <n v="3.38"/>
    <x v="23"/>
  </r>
  <r>
    <x v="7"/>
    <s v="PT - LAMINA ESPUMA D-26.0"/>
    <s v="100.0X200.0X004.5"/>
    <s v="NARANJA"/>
    <n v="4.68"/>
    <x v="16"/>
  </r>
  <r>
    <x v="7"/>
    <s v="PT - LAMINA ESPUMA D-26.0"/>
    <s v="100.0X200.0X007.0"/>
    <s v="NARANJA"/>
    <n v="7.28"/>
    <x v="34"/>
  </r>
  <r>
    <x v="7"/>
    <s v="PT - LAMINA ESPUMA D-26.0"/>
    <s v="100.0X200.0X003.0"/>
    <s v="NARANJA"/>
    <n v="6.24"/>
    <x v="6"/>
  </r>
  <r>
    <x v="7"/>
    <s v="PT - LAMINA ESPUMA D-26.0"/>
    <s v="100.0X200.0X006.5"/>
    <s v="NARANJA"/>
    <n v="3.38"/>
    <x v="23"/>
  </r>
  <r>
    <x v="7"/>
    <s v="PT - LAMINA ESPUMA D-26.0"/>
    <s v="100.0X200.0X004.5"/>
    <s v="NARANJA"/>
    <n v="9.36"/>
    <x v="16"/>
  </r>
  <r>
    <x v="7"/>
    <s v="PT - LAMINA ESPUMA D-26.0"/>
    <s v="100.0X200.0X006.5"/>
    <s v="NARANJA"/>
    <n v="3.38"/>
    <x v="23"/>
  </r>
  <r>
    <x v="7"/>
    <s v="PT - LAMINA ESPUMA D-26.0"/>
    <s v="100.0X200.0X007.0"/>
    <s v="NARANJA"/>
    <n v="7.28"/>
    <x v="34"/>
  </r>
  <r>
    <x v="7"/>
    <s v="PT - LAMINA ESPUMA D-26.0"/>
    <s v="100.0X200.0X003.0"/>
    <s v="NARANJA"/>
    <n v="4.68"/>
    <x v="6"/>
  </r>
  <r>
    <x v="7"/>
    <s v="PT - LAMINA ESPUMA D-26.0"/>
    <s v="100.0X200.0X003.0"/>
    <s v="NARANJA"/>
    <n v="4.68"/>
    <x v="6"/>
  </r>
  <r>
    <x v="7"/>
    <s v="PT - LAMINA ESPUMA D-26.0"/>
    <s v="100.0X200.0X004.5"/>
    <s v="NARANJA"/>
    <n v="7.02"/>
    <x v="16"/>
  </r>
  <r>
    <x v="7"/>
    <s v="PT - LAMINA ESPUMA D-26.0"/>
    <s v="100.0X200.0X007.0"/>
    <s v="NARANJA"/>
    <n v="10.92"/>
    <x v="34"/>
  </r>
  <r>
    <x v="7"/>
    <s v="PT - LAMINA ESPUMA D-26.0"/>
    <s v="100.0X200.0X003.0"/>
    <s v="NARANJA"/>
    <n v="4.68"/>
    <x v="6"/>
  </r>
  <r>
    <x v="7"/>
    <s v="PT - LAMINA ESPUMA D-26.0"/>
    <s v="100.0X200.0X003.0"/>
    <s v="NARANJA"/>
    <n v="1.56"/>
    <x v="6"/>
  </r>
  <r>
    <x v="7"/>
    <s v="PT - LAMINA ESPUMA D-26.0"/>
    <s v="100.0X200.0X007.0"/>
    <s v="NARANJA"/>
    <n v="3.64"/>
    <x v="34"/>
  </r>
  <r>
    <x v="7"/>
    <s v="PT - LAMINA ESPUMA D-26.0"/>
    <s v="100.0X200.0X006.5"/>
    <s v="NARANJA"/>
    <n v="16.899999999999999"/>
    <x v="23"/>
  </r>
  <r>
    <x v="7"/>
    <s v="PT - LAMINA ESPUMA D-26.0"/>
    <s v="100.0X200.0X004.5"/>
    <s v="NARANJA"/>
    <n v="4.68"/>
    <x v="16"/>
  </r>
  <r>
    <x v="7"/>
    <s v="PT - LAMINA ESPUMA D-26.0"/>
    <s v="100.0X200.0X006.5"/>
    <s v="NARANJA"/>
    <n v="6.76"/>
    <x v="23"/>
  </r>
  <r>
    <x v="7"/>
    <s v="PT - LAMINA ESPUMA D-26.0"/>
    <s v="100.0X200.0X007.0"/>
    <s v="NARANJA"/>
    <n v="3.64"/>
    <x v="34"/>
  </r>
  <r>
    <x v="7"/>
    <s v="PT - LAMINA ESPUMA D-26.0"/>
    <s v="100.0X200.0X006.5"/>
    <s v="NARANJA"/>
    <n v="10.14"/>
    <x v="23"/>
  </r>
  <r>
    <x v="7"/>
    <s v="PT - LAMINA ESPUMA D-26.0"/>
    <s v="100.0X200.0X006.5"/>
    <s v="NARANJA"/>
    <n v="3.38"/>
    <x v="23"/>
  </r>
  <r>
    <x v="7"/>
    <s v="PT - LAMINA ESPUMA D-26.0"/>
    <s v="100.0X200.0X006.5"/>
    <s v="NARANJA"/>
    <n v="3.38"/>
    <x v="23"/>
  </r>
  <r>
    <x v="7"/>
    <s v="PT - LAMINA ESPUMA D-26.0"/>
    <s v="100.0X200.0X006.5"/>
    <s v="NARANJA"/>
    <n v="6.76"/>
    <x v="23"/>
  </r>
  <r>
    <x v="7"/>
    <s v="PT - LAMINA ESPUMA D-26.0"/>
    <s v="100.0X200.0X004.5"/>
    <s v="NARANJA"/>
    <n v="4.68"/>
    <x v="16"/>
  </r>
  <r>
    <x v="7"/>
    <s v="PT - LAMINA ESPUMA D-26.0"/>
    <s v="100.0X200.0X006.5"/>
    <s v="NARANJA"/>
    <n v="6.76"/>
    <x v="23"/>
  </r>
  <r>
    <x v="7"/>
    <s v="PT - LAMINA ESPUMA D-26.0"/>
    <s v="100.0X200.0X006.5"/>
    <s v="NARANJA"/>
    <n v="6.76"/>
    <x v="23"/>
  </r>
  <r>
    <x v="7"/>
    <s v="PT - LAMINA ESPUMA D-26.0"/>
    <s v="100.0X200.0X006.5"/>
    <s v="NARANJA"/>
    <n v="3.38"/>
    <x v="23"/>
  </r>
  <r>
    <x v="7"/>
    <s v="PT - LAMINA ESPUMA D-26.0"/>
    <s v="100.0X200.0X003.0"/>
    <s v="NARANJA"/>
    <n v="4.68"/>
    <x v="6"/>
  </r>
  <r>
    <x v="7"/>
    <s v="PT - LAMINA ESPUMA D-26.0"/>
    <s v="100.0X200.0X003.0"/>
    <s v="NARANJA"/>
    <n v="4.68"/>
    <x v="6"/>
  </r>
  <r>
    <x v="7"/>
    <s v="PT - LAMINA ESPUMA D-26.0"/>
    <s v="100.0X200.0X004.5"/>
    <s v="NARANJA"/>
    <n v="4.68"/>
    <x v="16"/>
  </r>
  <r>
    <x v="7"/>
    <s v="PT - LAMINA ESPUMA D-26.0"/>
    <s v="100.0X200.0X007.0"/>
    <s v="NARANJA"/>
    <n v="10.92"/>
    <x v="34"/>
  </r>
  <r>
    <x v="7"/>
    <s v="PT - LAMINA ESPUMA D-26.0"/>
    <s v="100.0X200.0X007.0"/>
    <s v="NARANJA"/>
    <n v="7.28"/>
    <x v="34"/>
  </r>
  <r>
    <x v="7"/>
    <s v="PT - LAMINA ESPUMA D-26.0"/>
    <s v="100.0X200.0X004.5"/>
    <s v="NARANJA"/>
    <n v="4.68"/>
    <x v="16"/>
  </r>
  <r>
    <x v="7"/>
    <s v="PT - LAMINA ESPUMA D-26.0"/>
    <s v="100.0X200.0X004.5"/>
    <s v="NARANJA"/>
    <n v="2.34"/>
    <x v="16"/>
  </r>
  <r>
    <x v="7"/>
    <s v="PT - LAMINA ESPUMA D-26.0"/>
    <s v="100.0X200.0X007.0"/>
    <s v="NARANJA"/>
    <n v="7.28"/>
    <x v="34"/>
  </r>
  <r>
    <x v="7"/>
    <s v="PT - LAMINA ESPUMA D-26.0"/>
    <s v="100.0X200.0X003.0"/>
    <s v="NARANJA"/>
    <n v="9.36"/>
    <x v="6"/>
  </r>
  <r>
    <x v="7"/>
    <s v="PT - LAMINA ESPUMA D-26.0"/>
    <s v="100.0X200.0X006.5"/>
    <s v="NARANJA"/>
    <n v="10.14"/>
    <x v="23"/>
  </r>
  <r>
    <x v="7"/>
    <s v="PT - LAMINA ESPUMA D-26.0"/>
    <s v="100.0X200.0X006.5"/>
    <s v="NARANJA"/>
    <n v="3.38"/>
    <x v="23"/>
  </r>
  <r>
    <x v="7"/>
    <s v="PT - LAMINA ESPUMA D-26.0"/>
    <s v="100.0X200.0X003.0"/>
    <s v="NARANJA"/>
    <n v="4.68"/>
    <x v="6"/>
  </r>
  <r>
    <x v="7"/>
    <s v="PT - LAMINA ESPUMA D-26.0"/>
    <s v="100.0X200.0X004.5"/>
    <s v="NARANJA"/>
    <n v="4.68"/>
    <x v="16"/>
  </r>
  <r>
    <x v="7"/>
    <s v="PT - LAMINA ESPUMA D-26.0"/>
    <s v="100.0X200.0X003.0"/>
    <s v="NARANJA"/>
    <n v="1.56"/>
    <x v="6"/>
  </r>
  <r>
    <x v="7"/>
    <s v="PT - LAMINA ESPUMA D-26.0"/>
    <s v="100.0X200.0X006.5"/>
    <s v="NARANJA"/>
    <n v="3.38"/>
    <x v="23"/>
  </r>
  <r>
    <x v="7"/>
    <s v="PT - LAMINA ESPUMA D-26.0"/>
    <s v="100.0X200.0X006.5"/>
    <s v="NARANJA"/>
    <n v="3.38"/>
    <x v="23"/>
  </r>
  <r>
    <x v="7"/>
    <s v="PT - LAMINA ESPUMA D-26.0"/>
    <s v="100.0X200.0X007.0"/>
    <s v="NARANJA"/>
    <n v="7.28"/>
    <x v="34"/>
  </r>
  <r>
    <x v="7"/>
    <s v="PT - LAMINA ESPUMA D-26.0"/>
    <s v="100.0X200.0X006.5"/>
    <s v="NARANJA"/>
    <n v="3.38"/>
    <x v="23"/>
  </r>
  <r>
    <x v="7"/>
    <s v="PT - LAMINA ESPUMA D-26.0"/>
    <s v="100.0X200.0X007.0"/>
    <s v="NARANJA"/>
    <n v="3.64"/>
    <x v="34"/>
  </r>
  <r>
    <x v="7"/>
    <s v="PT - LAMINA ESPUMA D-26.0"/>
    <s v="100.0X200.0X009.0"/>
    <s v="NARANJA"/>
    <n v="9.36"/>
    <x v="7"/>
  </r>
  <r>
    <x v="7"/>
    <s v="PT - LAMINA ESPUMA D-26.0"/>
    <s v="100.0X200.0X003.0"/>
    <s v="NARANJA"/>
    <n v="1.56"/>
    <x v="6"/>
  </r>
  <r>
    <x v="7"/>
    <s v="PT - LAMINA ESPUMA D-26.0"/>
    <s v="100.0X200.0X007.0"/>
    <s v="NARANJA"/>
    <n v="14.56"/>
    <x v="34"/>
  </r>
  <r>
    <x v="7"/>
    <s v="PT - LAMINA ESPUMA D-12.0"/>
    <s v="100.0X200.0X001.3"/>
    <s v="BLANCO"/>
    <n v="0.312"/>
    <x v="9"/>
  </r>
  <r>
    <x v="7"/>
    <s v="PT - LAMINA ESPUMA D-12.0"/>
    <s v="100.0X200.0X000.5"/>
    <s v="BLANCO"/>
    <n v="0.72"/>
    <x v="0"/>
  </r>
  <r>
    <x v="7"/>
    <s v="PT - LAMINA ESPUMA D-12.0"/>
    <s v="100.0X200.0X000.5"/>
    <s v="BLANCO"/>
    <n v="0.72"/>
    <x v="0"/>
  </r>
  <r>
    <x v="7"/>
    <s v="PT - LAMINA ESPUMA D-12.0"/>
    <s v="100.0X200.0X001.3"/>
    <s v="BLANCO"/>
    <n v="0.624"/>
    <x v="9"/>
  </r>
  <r>
    <x v="7"/>
    <s v="PT - LAMINA ESPUMA D-12.0"/>
    <s v="100.0X200.0X000.8"/>
    <s v="BLANCO"/>
    <n v="1.536"/>
    <x v="8"/>
  </r>
  <r>
    <x v="7"/>
    <s v="PT - LAMINA ESPUMA D-12.0"/>
    <s v="100.0X200.0X001.3"/>
    <s v="BLANCO"/>
    <n v="2.8079999999999998"/>
    <x v="9"/>
  </r>
  <r>
    <x v="7"/>
    <s v="PT - LAMINA ESPUMA D-12.0"/>
    <s v="100.0X200.0X000.8"/>
    <s v="BLANCO"/>
    <n v="0.76800000000000002"/>
    <x v="8"/>
  </r>
  <r>
    <x v="7"/>
    <s v="PT - LAMINA ESPUMA D-12.0"/>
    <s v="100.0X200.0X004.0"/>
    <s v="BLANCO"/>
    <n v="0.96"/>
    <x v="1"/>
  </r>
  <r>
    <x v="7"/>
    <s v="PT - LAMINA ESPUMA D-12.0"/>
    <s v="100.0X200.0X000.8"/>
    <s v="BLANCO"/>
    <n v="0.76800000000000002"/>
    <x v="8"/>
  </r>
  <r>
    <x v="7"/>
    <s v="PT - LAMINA ESPUMA D-12.0"/>
    <s v="100.0X200.0X001.3"/>
    <s v="BLANCO"/>
    <n v="0.312"/>
    <x v="9"/>
  </r>
  <r>
    <x v="7"/>
    <s v="PT - LAMINA ESPUMA D-12.0"/>
    <s v="100.0X200.0X000.8"/>
    <s v="BLANCO"/>
    <n v="0.57600000000000007"/>
    <x v="8"/>
  </r>
  <r>
    <x v="7"/>
    <s v="PT - LAMINA ESPUMA D-12.0"/>
    <s v="100.0X200.0X000.5"/>
    <s v="BLANCO"/>
    <n v="0.48"/>
    <x v="0"/>
  </r>
  <r>
    <x v="7"/>
    <s v="PT - LAMINA ESPUMA D-12.0"/>
    <s v="100.0X200.0X000.5"/>
    <s v="BLANCO"/>
    <n v="0.48"/>
    <x v="0"/>
  </r>
  <r>
    <x v="7"/>
    <s v="PT - LAMINA ESPUMA D-12.0"/>
    <s v="100.0X200.0X001.3"/>
    <s v="BLANCO"/>
    <n v="0.312"/>
    <x v="9"/>
  </r>
  <r>
    <x v="7"/>
    <s v="PT - LAMINA ESPUMA D-12.0"/>
    <s v="100.0X200.0X000.8"/>
    <s v="BLANCO"/>
    <n v="1.92"/>
    <x v="8"/>
  </r>
  <r>
    <x v="7"/>
    <s v="PT - LAMINA ESPUMA D-12.0"/>
    <s v="100.0X200.0X000.8"/>
    <s v="BLANCO"/>
    <n v="2.1120000000000001"/>
    <x v="8"/>
  </r>
  <r>
    <x v="7"/>
    <s v="PT - LAMINA ESPUMA D-12.0"/>
    <s v="100.0X200.0X000.5"/>
    <s v="BLANCO"/>
    <n v="0.12"/>
    <x v="0"/>
  </r>
  <r>
    <x v="7"/>
    <s v="PT - LAMINA ESPUMA D-12.0"/>
    <s v="100.0X200.0X002.5"/>
    <s v="BLANCO"/>
    <n v="0.6"/>
    <x v="18"/>
  </r>
  <r>
    <x v="7"/>
    <s v="PT - LAMINA ESPUMA D-12.0"/>
    <s v="100.0X200.0X000.5"/>
    <s v="BLANCO"/>
    <n v="0.12"/>
    <x v="0"/>
  </r>
  <r>
    <x v="7"/>
    <s v="PT - LAMINA ESPUMA D-12.0"/>
    <s v="100.0X200.0X001.3"/>
    <s v="BLANCO"/>
    <n v="0.93599999999999994"/>
    <x v="9"/>
  </r>
  <r>
    <x v="7"/>
    <s v="PT - LAMINA ESPUMA D-12.0"/>
    <s v="100.0X200.0X001.3"/>
    <s v="BLANCO"/>
    <n v="0.93599999999999994"/>
    <x v="9"/>
  </r>
  <r>
    <x v="7"/>
    <s v="PT - LAMINA ESPUMA D-12.0"/>
    <s v="100.0X200.0X000.8"/>
    <s v="BLANCO"/>
    <n v="1.92"/>
    <x v="8"/>
  </r>
  <r>
    <x v="7"/>
    <s v="PT - LAMINA ESPUMA D-12.0"/>
    <s v="100.0X200.0X000.5"/>
    <s v="BLANCO"/>
    <n v="12"/>
    <x v="0"/>
  </r>
  <r>
    <x v="7"/>
    <s v="PT - LAMINA ESPUMA D-12.0"/>
    <s v="100.0X200.0X000.5"/>
    <s v="BLANCO"/>
    <n v="0.24"/>
    <x v="0"/>
  </r>
  <r>
    <x v="7"/>
    <s v="PT - LAMINA ESPUMA D-12.0"/>
    <s v="100.0X200.0X001.3"/>
    <s v="BLANCO"/>
    <n v="0.312"/>
    <x v="9"/>
  </r>
  <r>
    <x v="7"/>
    <s v="PT - LAMINA ESPUMA D-12.0"/>
    <s v="100.0X200.0X000.5"/>
    <s v="BLANCO"/>
    <n v="0.36"/>
    <x v="0"/>
  </r>
  <r>
    <x v="7"/>
    <s v="PT - LAMINA ESPUMA D-12.0"/>
    <s v="100.0X200.0X001.3"/>
    <s v="BLANCO"/>
    <n v="1.56"/>
    <x v="9"/>
  </r>
  <r>
    <x v="7"/>
    <s v="PT - LAMINA ESPUMA D-12.0"/>
    <s v="100.0X200.0X000.8"/>
    <s v="BLANCO"/>
    <n v="0.57600000000000007"/>
    <x v="8"/>
  </r>
  <r>
    <x v="7"/>
    <s v="PT - LAMINA ESPUMA D-12.0"/>
    <s v="100.0X200.0X000.8"/>
    <s v="BLANCO"/>
    <n v="2.3040000000000003"/>
    <x v="8"/>
  </r>
  <r>
    <x v="7"/>
    <s v="PT - LAMINA ESPUMA D-12.0"/>
    <s v="100.0X200.0X000.8"/>
    <s v="BLANCO"/>
    <n v="0.192"/>
    <x v="8"/>
  </r>
  <r>
    <x v="7"/>
    <s v="PT - LAMINA ESPUMA D-12.0"/>
    <s v="100.0X200.0X000.5"/>
    <s v="BLANCO"/>
    <n v="1.44"/>
    <x v="0"/>
  </r>
  <r>
    <x v="7"/>
    <s v="PT - LAMINA ESPUMA D-12.0"/>
    <s v="100.0X200.0X000.8"/>
    <s v="BLANCO"/>
    <n v="0.38400000000000001"/>
    <x v="8"/>
  </r>
  <r>
    <x v="7"/>
    <s v="PT - LAMINA ESPUMA D-12.0"/>
    <s v="100.0X200.0X000.8"/>
    <s v="BLANCO"/>
    <n v="0.192"/>
    <x v="8"/>
  </r>
  <r>
    <x v="7"/>
    <s v="PT - LAMINA ESPUMA D-12.0"/>
    <s v="100.0X200.0X001.3"/>
    <s v="BLANCO"/>
    <n v="0.624"/>
    <x v="9"/>
  </r>
  <r>
    <x v="7"/>
    <s v="PT - LAMINA ESPUMA D-12.0"/>
    <s v="100.0X200.0X000.8"/>
    <s v="BLANCO"/>
    <n v="0.57600000000000007"/>
    <x v="8"/>
  </r>
  <r>
    <x v="7"/>
    <s v="PT - LAMINA ESPUMA D-12.0"/>
    <s v="100.0X200.0X000.8"/>
    <s v="BLANCO"/>
    <n v="1.92"/>
    <x v="8"/>
  </r>
  <r>
    <x v="7"/>
    <s v="PT - LAMINA ESPUMA D-12.0"/>
    <s v="100.0X200.0X000.5"/>
    <s v="BLANCO"/>
    <n v="0.36"/>
    <x v="0"/>
  </r>
  <r>
    <x v="7"/>
    <s v="PT - LAMINA ESPUMA D-12.0"/>
    <s v="100.0X200.0X000.8"/>
    <s v="BLANCO"/>
    <n v="9.6"/>
    <x v="8"/>
  </r>
  <r>
    <x v="7"/>
    <s v="PT - LAMINA ESPUMA D-12.0"/>
    <s v="100.0X200.0X001.3"/>
    <s v="BLANCO"/>
    <n v="0.93599999999999994"/>
    <x v="9"/>
  </r>
  <r>
    <x v="7"/>
    <s v="PT - LAMINA ESPUMA D-12.0"/>
    <s v="100.0X200.0X004.0"/>
    <s v="BLANCO"/>
    <n v="0.96"/>
    <x v="1"/>
  </r>
  <r>
    <x v="7"/>
    <s v="PT - LAMINA ESPUMA D-12.0"/>
    <s v="100.0X200.0X001.3"/>
    <s v="BLANCO"/>
    <n v="0.624"/>
    <x v="9"/>
  </r>
  <r>
    <x v="7"/>
    <s v="PT - LAMINA ESPUMA D-12.0"/>
    <s v="100.0X200.0X000.5"/>
    <s v="BLANCO"/>
    <n v="0.12"/>
    <x v="0"/>
  </r>
  <r>
    <x v="7"/>
    <s v="PT - LAMINA ESPUMA D-12.0"/>
    <s v="100.0X200.0X000.5"/>
    <s v="BLANCO"/>
    <n v="0.72"/>
    <x v="0"/>
  </r>
  <r>
    <x v="7"/>
    <s v="PT - LAMINA ESPUMA D-12.0"/>
    <s v="100.0X200.0X000.8"/>
    <s v="BLANCO"/>
    <n v="4.4160000000000004"/>
    <x v="8"/>
  </r>
  <r>
    <x v="7"/>
    <s v="PT - LAMINA ESPUMA D-12.0"/>
    <s v="100.0X200.0X001.3"/>
    <s v="BLANCO"/>
    <n v="6.24"/>
    <x v="9"/>
  </r>
  <r>
    <x v="7"/>
    <s v="PT - LAMINA ESPUMA D-12.0"/>
    <s v="100.0X200.0X000.8"/>
    <s v="BLANCO"/>
    <n v="0.96"/>
    <x v="8"/>
  </r>
  <r>
    <x v="7"/>
    <s v="PT - LAMINA ESPUMA D-12.0"/>
    <s v="100.0X200.0X001.3"/>
    <s v="BLANCO"/>
    <n v="0.312"/>
    <x v="9"/>
  </r>
  <r>
    <x v="7"/>
    <s v="PT - LAMINA ESPUMA D-12.0"/>
    <s v="100.0X200.0X001.3"/>
    <s v="BLANCO"/>
    <n v="6.24"/>
    <x v="9"/>
  </r>
  <r>
    <x v="7"/>
    <s v="PT - LAMINA ESPUMA D-12.0"/>
    <s v="100.0X200.0X004.0"/>
    <s v="BLANCO"/>
    <n v="3.84"/>
    <x v="1"/>
  </r>
  <r>
    <x v="7"/>
    <s v="PT - LAMINA ESPUMA D-12.0"/>
    <s v="100.0X200.0X000.8"/>
    <s v="BLANCO"/>
    <n v="0.192"/>
    <x v="8"/>
  </r>
  <r>
    <x v="7"/>
    <s v="PT - LAMINA ESPUMA D-12.0"/>
    <s v="100.0X200.0X001.3"/>
    <s v="BLANCO"/>
    <n v="0.624"/>
    <x v="9"/>
  </r>
  <r>
    <x v="7"/>
    <s v="PT - LAMINA ESPUMA D-12.0"/>
    <s v="100.0X200.0X002.5"/>
    <s v="BLANCO"/>
    <n v="23.4"/>
    <x v="18"/>
  </r>
  <r>
    <x v="7"/>
    <s v="PT - LAMINA ESPUMA D-12.0"/>
    <s v="100.0X200.0X000.5"/>
    <s v="BLANCO"/>
    <n v="0.12"/>
    <x v="0"/>
  </r>
  <r>
    <x v="7"/>
    <s v="PT - LAMINA ESPUMA D-12.0"/>
    <s v="100.0X200.0X000.5"/>
    <s v="BLANCO"/>
    <n v="0.24"/>
    <x v="0"/>
  </r>
  <r>
    <x v="7"/>
    <s v="PT - LAMINA ESPUMA D-12.0"/>
    <s v="100.0X200.0X000.8"/>
    <s v="BLANCO"/>
    <n v="0.192"/>
    <x v="8"/>
  </r>
  <r>
    <x v="7"/>
    <s v="PT - LAMINA ESPUMA D-18.0"/>
    <s v="100.0X200.0X009.0"/>
    <s v="ROSADO"/>
    <n v="3.24"/>
    <x v="10"/>
  </r>
  <r>
    <x v="7"/>
    <s v="PT - LAMINA ESPUMA D-18.0"/>
    <s v="100.0X200.0X009.0"/>
    <s v="ROSADO"/>
    <n v="25.92"/>
    <x v="10"/>
  </r>
  <r>
    <x v="7"/>
    <s v="PT - LAMINA ESPUMA D-23.0"/>
    <s v="100.0X200.0X006.0"/>
    <s v="NARANJA"/>
    <n v="5.52"/>
    <x v="15"/>
  </r>
  <r>
    <x v="7"/>
    <s v="PT - LAMINA ESPUMA D-23.0"/>
    <s v="100.0X200.0X006.0"/>
    <s v="NARANJA"/>
    <n v="2.76"/>
    <x v="15"/>
  </r>
  <r>
    <x v="7"/>
    <s v="PT - LAMINA ESPUMA D-23.0"/>
    <s v="100.0X200.0X004.3"/>
    <s v="NARANJA"/>
    <n v="23.736000000000001"/>
    <x v="14"/>
  </r>
  <r>
    <x v="7"/>
    <s v="PT - LAMINA ESPUMA D-23.0"/>
    <s v="100.0X200.0X006.0"/>
    <s v="NARANJA"/>
    <n v="22.08"/>
    <x v="15"/>
  </r>
  <r>
    <x v="7"/>
    <s v="PT - LAMINA ESPUMA D-23.0"/>
    <s v="100.0X200.0X004.3"/>
    <s v="NARANJA"/>
    <n v="5.9340000000000002"/>
    <x v="14"/>
  </r>
  <r>
    <x v="7"/>
    <s v="PT - LAMINA ESPUMA D-23.0"/>
    <s v="100.0X200.0X009.0"/>
    <s v="NARANJA"/>
    <n v="37.26"/>
    <x v="5"/>
  </r>
  <r>
    <x v="7"/>
    <s v="PT - LAMINA ESPUMA D-23.0"/>
    <s v="100.0X200.0X004.3"/>
    <s v="NARANJA"/>
    <n v="3.956"/>
    <x v="14"/>
  </r>
  <r>
    <x v="7"/>
    <s v="PT - LAMINA ESPUMA D-23.0"/>
    <s v="100.0X200.0X006.0"/>
    <s v="NARANJA"/>
    <n v="2.76"/>
    <x v="15"/>
  </r>
  <r>
    <x v="7"/>
    <s v="PT - LAMINA ESPUMA D-23.0"/>
    <s v="100.0X200.0X004.3"/>
    <s v="NARANJA"/>
    <n v="3.956"/>
    <x v="14"/>
  </r>
  <r>
    <x v="7"/>
    <s v="PT - LAMINA ESPUMA D-23.0"/>
    <s v="100.0X200.0X004.3"/>
    <s v="NARANJA"/>
    <n v="1.978"/>
    <x v="14"/>
  </r>
  <r>
    <x v="7"/>
    <s v="PT - LAMINA ESPUMA D-23.0"/>
    <s v="100.0X200.0X004.3"/>
    <s v="NARANJA"/>
    <n v="5.9340000000000002"/>
    <x v="14"/>
  </r>
  <r>
    <x v="7"/>
    <s v="PT - LAMINA ESPUMA D-23.0"/>
    <s v="100.0X200.0X004.3"/>
    <s v="NARANJA"/>
    <n v="7.9119999999999999"/>
    <x v="14"/>
  </r>
  <r>
    <x v="7"/>
    <s v="PT - LAMINA ESPUMA D-23.0"/>
    <s v="100.0X200.0X004.3"/>
    <s v="NARANJA"/>
    <n v="1.978"/>
    <x v="14"/>
  </r>
  <r>
    <x v="7"/>
    <s v="PT - LAMINA ESPUMA D-23.0"/>
    <s v="100.0X200.0X004.3"/>
    <s v="NARANJA"/>
    <n v="5.9340000000000002"/>
    <x v="14"/>
  </r>
  <r>
    <x v="7"/>
    <s v="PT - LAMINA ESPUMA D-23.0"/>
    <s v="100.0X200.0X006.0"/>
    <s v="NARANJA"/>
    <n v="2.76"/>
    <x v="15"/>
  </r>
  <r>
    <x v="7"/>
    <s v="PT - LAMINA ESPUMA D-23.0"/>
    <s v="100.0X200.0X009.0"/>
    <s v="NARANJA"/>
    <n v="4.1399999999999997"/>
    <x v="5"/>
  </r>
  <r>
    <x v="7"/>
    <s v="PT - LAMINA ESPUMA D-23.0"/>
    <s v="100.0X200.0X004.3"/>
    <s v="NARANJA"/>
    <n v="1.978"/>
    <x v="14"/>
  </r>
  <r>
    <x v="7"/>
    <s v="PT - LAMINA ESPUMA D-23.0"/>
    <s v="100.0X200.0X006.0"/>
    <s v="NARANJA"/>
    <n v="5.52"/>
    <x v="15"/>
  </r>
  <r>
    <x v="7"/>
    <s v="PT - LAMINA ESPUMA D-23.0"/>
    <s v="100.0X200.0X006.0"/>
    <s v="NARANJA"/>
    <n v="8.2799999999999994"/>
    <x v="15"/>
  </r>
  <r>
    <x v="7"/>
    <s v="PT - LAMINA ESPUMA D-23.0"/>
    <s v="100.0X200.0X004.3"/>
    <s v="NARANJA"/>
    <n v="11.868"/>
    <x v="14"/>
  </r>
  <r>
    <x v="7"/>
    <s v="PT - LAMINA ESPUMA D-23.0"/>
    <s v="100.0X200.0X004.3"/>
    <s v="NARANJA"/>
    <n v="1.978"/>
    <x v="14"/>
  </r>
  <r>
    <x v="7"/>
    <s v="PT - LAMINA ESPUMA D-23.0"/>
    <s v="100.0X200.0X009.0"/>
    <s v="NARANJA"/>
    <n v="8.2799999999999994"/>
    <x v="5"/>
  </r>
  <r>
    <x v="7"/>
    <s v="PT - LAMINA ESPUMA D-23.0"/>
    <s v="100.0X200.0X006.0"/>
    <s v="NARANJA"/>
    <n v="11.04"/>
    <x v="15"/>
  </r>
  <r>
    <x v="7"/>
    <s v="PT - LAMINA ESPUMA D-23.0"/>
    <s v="100.0X200.0X006.0"/>
    <s v="NARANJA"/>
    <n v="8.2799999999999994"/>
    <x v="15"/>
  </r>
  <r>
    <x v="7"/>
    <s v="PT - LAMINA ESPUMA D-23.0"/>
    <s v="100.0X200.0X004.3"/>
    <s v="NARANJA"/>
    <n v="1.978"/>
    <x v="14"/>
  </r>
  <r>
    <x v="7"/>
    <s v="PT - LAMINA ESPUMA D-23.0"/>
    <s v="100.0X200.0X004.3"/>
    <s v="NARANJA"/>
    <n v="3.956"/>
    <x v="14"/>
  </r>
  <r>
    <x v="7"/>
    <s v="PT - LAMINA ESPUMA D-23.0"/>
    <s v="100.0X200.0X004.3"/>
    <s v="NARANJA"/>
    <n v="3.956"/>
    <x v="14"/>
  </r>
  <r>
    <x v="7"/>
    <s v="PT - LAMINA ESPUMA D-15.0"/>
    <s v="100.0X200.0X004.0"/>
    <s v="ROSADO"/>
    <n v="2.4"/>
    <x v="2"/>
  </r>
  <r>
    <x v="7"/>
    <s v="PT - LAMINA ESPUMA D-15.0"/>
    <s v="100.0X200.0X001.0"/>
    <s v="ROSADO"/>
    <n v="1.5"/>
    <x v="221"/>
  </r>
  <r>
    <x v="7"/>
    <s v="PT - LAMINA ESPUMA D-15.0"/>
    <s v="100.0X200.0X001.0"/>
    <s v="ROSADO"/>
    <n v="6"/>
    <x v="221"/>
  </r>
  <r>
    <x v="7"/>
    <s v="PT - LAMINA ESPUMA D-15.0"/>
    <s v="100.0X200.0X004.0"/>
    <s v="ROSADO"/>
    <n v="4.8"/>
    <x v="2"/>
  </r>
  <r>
    <x v="7"/>
    <s v="PT - LAMINA ESPUMA D-15.0"/>
    <s v="100.0X200.0X002.8"/>
    <s v="ROSADO"/>
    <n v="0.84"/>
    <x v="19"/>
  </r>
  <r>
    <x v="7"/>
    <s v="PT - LAMINA ESPUMA D-15.0"/>
    <s v="100.0X200.0X001.0"/>
    <s v="ROSADO"/>
    <n v="1.5"/>
    <x v="221"/>
  </r>
  <r>
    <x v="7"/>
    <s v="PT - LAMINA ESPUMA D-15.0"/>
    <s v="100.0X200.0X004.0"/>
    <s v="ROSADO"/>
    <n v="2.4"/>
    <x v="2"/>
  </r>
  <r>
    <x v="7"/>
    <s v="PT - LAMINA ESPUMA D-15.0"/>
    <s v="100.0X200.0X001.8"/>
    <s v="ROSADO"/>
    <n v="5.4"/>
    <x v="28"/>
  </r>
  <r>
    <x v="7"/>
    <s v="PT - LAMINA ESPUMA D-15.0"/>
    <s v="100.0X200.0X004.0"/>
    <s v="ROSADO"/>
    <n v="15.6"/>
    <x v="2"/>
  </r>
  <r>
    <x v="7"/>
    <s v="PT - LAMINA ESPUMA D-15.0"/>
    <s v="100.0X200.0X001.0"/>
    <s v="ROSADO"/>
    <n v="0.6"/>
    <x v="221"/>
  </r>
  <r>
    <x v="7"/>
    <s v="PT - LAMINA ESPUMA D-15.0"/>
    <s v="100.0X200.0X001.0"/>
    <s v="ROSADO"/>
    <n v="3"/>
    <x v="221"/>
  </r>
  <r>
    <x v="7"/>
    <s v="PT - LAMINA ESPUMA D-15.0"/>
    <s v="100.0X200.0X001.8"/>
    <s v="ROSADO"/>
    <n v="5.4"/>
    <x v="28"/>
  </r>
  <r>
    <x v="7"/>
    <s v="PT - LAMINA ESPUMA D-15.0"/>
    <s v="100.0X200.0X006.0"/>
    <s v="ROSADO"/>
    <n v="3.6"/>
    <x v="21"/>
  </r>
  <r>
    <x v="7"/>
    <s v="PT - LAMINA ESPUMA D-15.0"/>
    <s v="100.0X200.0X001.8"/>
    <s v="ROSADO"/>
    <n v="10.260000000000002"/>
    <x v="28"/>
  </r>
  <r>
    <x v="7"/>
    <s v="PT - LAMINA ESPUMA D-15.0"/>
    <s v="100.0X200.0X001.0"/>
    <s v="ROSADO"/>
    <n v="0.6"/>
    <x v="221"/>
  </r>
  <r>
    <x v="7"/>
    <s v="PT - LAMINA ESPUMA D-15.0"/>
    <s v="100.0X200.0X001.8"/>
    <s v="ROSADO"/>
    <n v="2.7"/>
    <x v="28"/>
  </r>
  <r>
    <x v="7"/>
    <s v="PT - LAMINA ESPUMA D-15.0"/>
    <s v="100.0X200.0X001.0"/>
    <s v="ROSADO"/>
    <n v="3"/>
    <x v="221"/>
  </r>
  <r>
    <x v="7"/>
    <s v="PT - LAMINA ESPUMA D-15.0"/>
    <s v="100.0X200.0X002.8"/>
    <s v="ROSADO"/>
    <n v="0.84"/>
    <x v="19"/>
  </r>
  <r>
    <x v="7"/>
    <s v="PT - LAMINA ESPUMA D-15.0"/>
    <s v="100.0X200.0X002.8"/>
    <s v="ROSADO"/>
    <n v="2.52"/>
    <x v="19"/>
  </r>
  <r>
    <x v="7"/>
    <s v="PT - LAMINA ESPUMA D-15.0"/>
    <s v="100.0X200.0X001.8"/>
    <s v="ROSADO"/>
    <n v="2.7"/>
    <x v="28"/>
  </r>
  <r>
    <x v="7"/>
    <s v="PT - LAMINA ESPUMA D-15.0"/>
    <s v="100.0X200.0X002.8"/>
    <s v="ROSADO"/>
    <n v="1.68"/>
    <x v="19"/>
  </r>
  <r>
    <x v="7"/>
    <s v="PT - LAMINA ESPUMA D-15.0"/>
    <s v="100.0X200.0X001.8"/>
    <s v="ROSADO"/>
    <n v="1.08"/>
    <x v="28"/>
  </r>
  <r>
    <x v="7"/>
    <s v="PT - LAMINA ESPUMA D-15.0"/>
    <s v="100.0X200.0X001.8"/>
    <s v="ROSADO"/>
    <n v="5.4"/>
    <x v="28"/>
  </r>
  <r>
    <x v="7"/>
    <s v="PT - LAMINA ESPUMA D-15.0"/>
    <s v="100.0X200.0X001.8"/>
    <s v="ROSADO"/>
    <n v="11.34"/>
    <x v="28"/>
  </r>
  <r>
    <x v="7"/>
    <s v="PT - LAMINA ESPUMA D-15.0"/>
    <s v="100.0X200.0X001.8"/>
    <s v="ROSADO"/>
    <n v="5.94"/>
    <x v="28"/>
  </r>
  <r>
    <x v="7"/>
    <s v="PT - LAMINA ESPUMA D-15.0"/>
    <s v="100.0X200.0X004.0"/>
    <s v="ROSADO"/>
    <n v="7.1999999999999993"/>
    <x v="2"/>
  </r>
  <r>
    <x v="7"/>
    <s v="PT - LAMINA ESPUMA D-15.0"/>
    <s v="100.0X200.0X004.0"/>
    <s v="ROSADO"/>
    <n v="8.4"/>
    <x v="2"/>
  </r>
  <r>
    <x v="7"/>
    <s v="PT - LAMINA ESPUMA D-15.0"/>
    <s v="100.0X200.0X004.0"/>
    <s v="ROSADO"/>
    <n v="1.2"/>
    <x v="2"/>
  </r>
  <r>
    <x v="7"/>
    <s v="PT - LAMINA ESPUMA D-15.0"/>
    <s v="100.0X200.0X006.0"/>
    <s v="ROSADO"/>
    <n v="3.6"/>
    <x v="21"/>
  </r>
  <r>
    <x v="7"/>
    <s v="PT - LAMINA ESPUMA D-15.0"/>
    <s v="100.0X200.0X002.8"/>
    <s v="ROSADO"/>
    <n v="0.84"/>
    <x v="19"/>
  </r>
  <r>
    <x v="7"/>
    <s v="PT - LAMINA ESPUMA D-15.0"/>
    <s v="100.0X200.0X001.8"/>
    <s v="ROSADO"/>
    <n v="0.54"/>
    <x v="28"/>
  </r>
  <r>
    <x v="7"/>
    <s v="PT - LAMINA ESPUMA D-15.0"/>
    <s v="100.0X200.0X001.0"/>
    <s v="ROSADO"/>
    <n v="3"/>
    <x v="221"/>
  </r>
  <r>
    <x v="7"/>
    <s v="PT - LAMINA ESPUMA D-15.0"/>
    <s v="100.0X200.0X001.8"/>
    <s v="ROSADO"/>
    <n v="1.62"/>
    <x v="28"/>
  </r>
  <r>
    <x v="7"/>
    <s v="PT - LAMINA ESPUMA D-15.0"/>
    <s v="100.0X200.0X001.8"/>
    <s v="ROSADO"/>
    <n v="1.08"/>
    <x v="28"/>
  </r>
  <r>
    <x v="7"/>
    <s v="PT - LAMINA ESPUMA D-15.0"/>
    <s v="100.0X200.0X004.0"/>
    <s v="ROSADO"/>
    <n v="2.4"/>
    <x v="2"/>
  </r>
  <r>
    <x v="7"/>
    <s v="PT - LAMINA ESPUMA D-15.0"/>
    <s v="100.0X200.0X004.0"/>
    <s v="ROSADO"/>
    <n v="4.8"/>
    <x v="2"/>
  </r>
  <r>
    <x v="7"/>
    <s v="PT - LAMINA ESPUMA D-15.0"/>
    <s v="100.0X200.0X001.0"/>
    <s v="ROSADO"/>
    <n v="1.5"/>
    <x v="221"/>
  </r>
  <r>
    <x v="7"/>
    <s v="PT - LAMINA ESPUMA D-15.0"/>
    <s v="100.0X200.0X001.0"/>
    <s v="ROSADO"/>
    <n v="1.7999999999999998"/>
    <x v="221"/>
  </r>
  <r>
    <x v="7"/>
    <s v="PT - LAMINA ESPUMA D-15.0"/>
    <s v="100.0X200.0X001.8"/>
    <s v="ROSADO"/>
    <n v="0.54"/>
    <x v="28"/>
  </r>
  <r>
    <x v="7"/>
    <s v="PT - LAMINA ESPUMA D-15.0"/>
    <s v="100.0X200.0X006.0"/>
    <s v="ROSADO"/>
    <n v="1.8"/>
    <x v="21"/>
  </r>
  <r>
    <x v="7"/>
    <s v="PT - LAMINA ESPUMA D-15.0"/>
    <s v="100.0X200.0X001.0"/>
    <s v="ROSADO"/>
    <n v="0.3"/>
    <x v="221"/>
  </r>
  <r>
    <x v="7"/>
    <s v="PT - LAMINA ESPUMA D-15.0"/>
    <s v="100.0X200.0X004.0"/>
    <s v="ROSADO"/>
    <n v="2.4"/>
    <x v="2"/>
  </r>
  <r>
    <x v="7"/>
    <s v="PT - LAMINA ESPUMA D-15.0"/>
    <s v="100.0X200.0X001.0"/>
    <s v="ROSADO"/>
    <n v="0.89999999999999991"/>
    <x v="221"/>
  </r>
  <r>
    <x v="7"/>
    <s v="PT - LAMINA ESPUMA D-15.0"/>
    <s v="100.0X200.0X001.0"/>
    <s v="ROSADO"/>
    <n v="0.6"/>
    <x v="221"/>
  </r>
  <r>
    <x v="7"/>
    <s v="PT - LAMINA ESPUMA D-15.0"/>
    <s v="100.0X200.0X001.8"/>
    <s v="ROSADO"/>
    <n v="1.08"/>
    <x v="28"/>
  </r>
  <r>
    <x v="7"/>
    <s v="PT - LAMINA ESPUMA D-15.0"/>
    <s v="100.0X200.0X002.8"/>
    <s v="ROSADO"/>
    <n v="1.68"/>
    <x v="19"/>
  </r>
  <r>
    <x v="7"/>
    <s v="PT - LAMINA ESPUMA D-15.0"/>
    <s v="100.0X200.0X001.0"/>
    <s v="ROSADO"/>
    <n v="4.5"/>
    <x v="221"/>
  </r>
  <r>
    <x v="7"/>
    <s v="PT - LAMINA ESPUMA D-15.0"/>
    <s v="100.0X200.0X002.8"/>
    <s v="ROSADO"/>
    <n v="2.52"/>
    <x v="19"/>
  </r>
  <r>
    <x v="7"/>
    <s v="PT - LAMINA ESPUMA D-15.0"/>
    <s v="100.0X200.0X001.8"/>
    <s v="ROSADO"/>
    <n v="5.4"/>
    <x v="28"/>
  </r>
  <r>
    <x v="7"/>
    <s v="PT - LAMINA ESPUMA D-15.0"/>
    <s v="100.0X200.0X001.8"/>
    <s v="ROSADO"/>
    <n v="1.08"/>
    <x v="28"/>
  </r>
  <r>
    <x v="7"/>
    <s v="PT - LAMINA ESPUMA D-15.0"/>
    <s v="100.0X200.0X001.0"/>
    <s v="ROSADO"/>
    <n v="0.3"/>
    <x v="221"/>
  </r>
  <r>
    <x v="7"/>
    <s v="PT - LAMINA ESPUMA D-15.0"/>
    <s v="100.0X200.0X006.0"/>
    <s v="ROSADO"/>
    <n v="1.8"/>
    <x v="21"/>
  </r>
  <r>
    <x v="7"/>
    <s v="PT - LAMINA ESPUMA D-15.0"/>
    <s v="100.0X200.0X001.8"/>
    <s v="ROSADO"/>
    <n v="3.24"/>
    <x v="28"/>
  </r>
  <r>
    <x v="7"/>
    <s v="PT - LAMINA ESPUMA D-15.0"/>
    <s v="100.0X200.0X004.0"/>
    <s v="ROSADO"/>
    <n v="2.4"/>
    <x v="2"/>
  </r>
  <r>
    <x v="7"/>
    <s v="PT - LAMINA ESPUMA D-15.0"/>
    <s v="100.0X200.0X001.0"/>
    <s v="ROSADO"/>
    <n v="3"/>
    <x v="221"/>
  </r>
  <r>
    <x v="7"/>
    <s v="PT - LAMINA ESPUMA D-15.0"/>
    <s v="100.0X200.0X002.8"/>
    <s v="ROSADO"/>
    <n v="0.84"/>
    <x v="19"/>
  </r>
  <r>
    <x v="7"/>
    <s v="PT - LAMINA ESPUMA D-15.0"/>
    <s v="100.0X200.0X002.8"/>
    <s v="ROSADO"/>
    <n v="0.84"/>
    <x v="19"/>
  </r>
  <r>
    <x v="7"/>
    <s v="PT - LAMINA ESPUMA D-15.0"/>
    <s v="100.0X200.0X001.0"/>
    <s v="ROSADO"/>
    <n v="0.3"/>
    <x v="221"/>
  </r>
  <r>
    <x v="7"/>
    <s v="PT - LAMINA ESPUMA D-15.0"/>
    <s v="100.0X200.0X001.8"/>
    <s v="ROSADO"/>
    <n v="0.54"/>
    <x v="28"/>
  </r>
  <r>
    <x v="7"/>
    <s v="PT - LAMINA ESPUMA D-15.0"/>
    <s v="100.0X200.0X001.0"/>
    <s v="ROSADO"/>
    <n v="0.3"/>
    <x v="221"/>
  </r>
  <r>
    <x v="7"/>
    <s v="PT - LAMINA ESPUMA D-15.0"/>
    <s v="100.0X200.0X001.8"/>
    <s v="ROSADO"/>
    <n v="0.54"/>
    <x v="28"/>
  </r>
  <r>
    <x v="7"/>
    <s v="PT - LAMINA ESPUMA D-15.0"/>
    <s v="100.0X200.0X001.0"/>
    <s v="ROSADO"/>
    <n v="0.6"/>
    <x v="221"/>
  </r>
  <r>
    <x v="7"/>
    <s v="PT - LAMINA ESPUMA D-15.0"/>
    <s v="100.0X200.0X006.0"/>
    <s v="ROSADO"/>
    <n v="1.8"/>
    <x v="21"/>
  </r>
  <r>
    <x v="7"/>
    <s v="PT - LAMINA ESPUMA D-15.0"/>
    <s v="100.0X200.0X004.0"/>
    <s v="ROSADO"/>
    <n v="14.399999999999999"/>
    <x v="2"/>
  </r>
  <r>
    <x v="7"/>
    <s v="PT - LAMINA ESPUMA D-15.0"/>
    <s v="100.0X200.0X001.8"/>
    <s v="ROSADO"/>
    <n v="5.4"/>
    <x v="28"/>
  </r>
  <r>
    <x v="7"/>
    <s v="PT - LAMINA ESPUMA D-15.0"/>
    <s v="100.0X200.0X001.0"/>
    <s v="ROSADO"/>
    <n v="0.6"/>
    <x v="221"/>
  </r>
  <r>
    <x v="7"/>
    <s v="PT - LAMINA ESPUMA D-15.0"/>
    <s v="100.0X200.0X004.0"/>
    <s v="ROSADO"/>
    <n v="1.2"/>
    <x v="2"/>
  </r>
  <r>
    <x v="7"/>
    <s v="PT - LAMINA ESPUMA D-26.0 PENTA"/>
    <s v="100.0X200.0X004.5"/>
    <s v="GRIS"/>
    <n v="2.34"/>
    <x v="96"/>
  </r>
  <r>
    <x v="7"/>
    <s v="PT - LAMINA ESPUMA D-26.0 PENTA"/>
    <s v="100.0X200.0X004.5"/>
    <s v="GRIS"/>
    <n v="2.34"/>
    <x v="96"/>
  </r>
  <r>
    <x v="7"/>
    <s v="PT - LAMINA ESPUMA D-26.0 PENTA"/>
    <s v="100.0X200.0X001.7"/>
    <s v="GRIS"/>
    <n v="4.42"/>
    <x v="345"/>
  </r>
  <r>
    <x v="7"/>
    <s v="PT - LAMINA ESPUMA D-26.0 PENTA"/>
    <s v="100.0X200.0X004.5"/>
    <s v="GRIS"/>
    <n v="7.02"/>
    <x v="96"/>
  </r>
  <r>
    <x v="7"/>
    <s v="PT - LAMINA ESPUMA D-26.0 PENTA"/>
    <s v="100.0X200.0X007.0"/>
    <s v="GRIS"/>
    <n v="7.28"/>
    <x v="188"/>
  </r>
  <r>
    <x v="7"/>
    <s v="PT - LAMINA ESPUMA D-26.0 PENTA"/>
    <s v="100.0X200.0X007.0"/>
    <s v="GRIS"/>
    <n v="3.64"/>
    <x v="188"/>
  </r>
  <r>
    <x v="7"/>
    <s v="PT - LAMINA ESPUMA D-26.0 PENTA"/>
    <s v="100.0X200.0X001.7"/>
    <s v="GRIS"/>
    <n v="8.84"/>
    <x v="345"/>
  </r>
  <r>
    <x v="7"/>
    <s v="PT - LAMINA ESPUMA D-26.0 PENTA"/>
    <s v="100.0X200.0X004.5"/>
    <s v="GRIS"/>
    <n v="4.68"/>
    <x v="96"/>
  </r>
  <r>
    <x v="7"/>
    <s v="PT - LAMINA ESPUMA D-26.0 PENTA"/>
    <s v="100.0X200.0X004.5"/>
    <s v="GRIS"/>
    <n v="4.68"/>
    <x v="96"/>
  </r>
  <r>
    <x v="7"/>
    <s v="PT - LAMINA ESPUMA D-26.0 PENTA"/>
    <s v="100.0X200.0X001.7"/>
    <s v="GRIS"/>
    <n v="8.84"/>
    <x v="345"/>
  </r>
  <r>
    <x v="7"/>
    <s v="PT - LAMINA ESPUMA D-26.0 PENTA"/>
    <s v="100.0X200.0X007.0"/>
    <s v="GRIS"/>
    <n v="7.28"/>
    <x v="188"/>
  </r>
  <r>
    <x v="7"/>
    <s v="PT - LAMINA ESPUMA D-26.0 PENTA"/>
    <s v="100.0X200.0X001.7"/>
    <s v="GRIS"/>
    <n v="4.42"/>
    <x v="345"/>
  </r>
  <r>
    <x v="7"/>
    <s v="PT - LAMINA ESPUMA D-26.0 PENTA"/>
    <s v="100.0X200.0X004.5"/>
    <s v="GRIS"/>
    <n v="7.02"/>
    <x v="96"/>
  </r>
  <r>
    <x v="7"/>
    <s v="PT - LAMINA ESPUMA D-26.0 PENTA"/>
    <s v="100.0X200.0X007.0"/>
    <s v="GRIS"/>
    <n v="7.28"/>
    <x v="188"/>
  </r>
  <r>
    <x v="7"/>
    <s v="PT - LAMINA ESPUMA D-26.0 PENTA"/>
    <s v="100.0X200.0X004.5"/>
    <s v="GRIS"/>
    <n v="4.68"/>
    <x v="96"/>
  </r>
  <r>
    <x v="7"/>
    <s v="PT - LAMINA ESPUMA D-26.0 PENTA"/>
    <s v="100.0X200.0X004.5"/>
    <s v="GRIS"/>
    <n v="2.34"/>
    <x v="96"/>
  </r>
  <r>
    <x v="7"/>
    <s v="PT - LAMINA ESPUMA D-26.0 PENTA"/>
    <s v="100.0X200.0X004.5"/>
    <s v="GRIS"/>
    <n v="2.34"/>
    <x v="96"/>
  </r>
  <r>
    <x v="7"/>
    <s v="PT - LAMINA ESPUMA D-26.0 PENTA"/>
    <s v="100.0X200.0X004.5"/>
    <s v="GRIS"/>
    <n v="9.36"/>
    <x v="96"/>
  </r>
  <r>
    <x v="7"/>
    <s v="PT - LAMINA ESPUMA D-26.0 PENTA"/>
    <s v="100.0X200.0X004.5"/>
    <s v="GRIS"/>
    <n v="4.68"/>
    <x v="96"/>
  </r>
  <r>
    <x v="7"/>
    <s v="PT - LAMINA ESPUMA D-26.0 PENTA"/>
    <s v="100.0X200.0X004.5"/>
    <s v="GRIS"/>
    <n v="2.34"/>
    <x v="96"/>
  </r>
  <r>
    <x v="7"/>
    <s v="PT - LAMINA ESPUMA D-26.0 PENTA"/>
    <s v="100.0X200.0X001.7"/>
    <s v="GRIS"/>
    <n v="0.88400000000000001"/>
    <x v="345"/>
  </r>
  <r>
    <x v="7"/>
    <s v="PT - LAMINA ESPUMA D-26.0 PENTA"/>
    <s v="100.0X200.0X004.5"/>
    <s v="GRIS"/>
    <n v="4.68"/>
    <x v="96"/>
  </r>
  <r>
    <x v="7"/>
    <s v="PT - LAMINA ESPUMA D-26.0 PENTA"/>
    <s v="100.0X200.0X007.0"/>
    <s v="GRIS"/>
    <n v="21.84"/>
    <x v="188"/>
  </r>
  <r>
    <x v="7"/>
    <s v="PT - LAMINA ESPUMA D-26.0 PENTA"/>
    <s v="100.0X200.0X004.5"/>
    <s v="GRIS"/>
    <n v="11.7"/>
    <x v="96"/>
  </r>
  <r>
    <x v="7"/>
    <s v="PT - LAMINA ESPUMA D-26.0 PENTA"/>
    <s v="100.0X200.0X004.5"/>
    <s v="GRIS"/>
    <n v="7.02"/>
    <x v="96"/>
  </r>
  <r>
    <x v="7"/>
    <s v="PT - LAMINA ESPUMA D-26.0 PENTA"/>
    <s v="100.0X200.0X007.0"/>
    <s v="GRIS"/>
    <n v="7.28"/>
    <x v="188"/>
  </r>
  <r>
    <x v="7"/>
    <s v="PT - LAMINA ESPUMA D-20.0"/>
    <s v="100.0X200.0X004.0"/>
    <s v="NARANJA"/>
    <n v="16"/>
    <x v="11"/>
  </r>
  <r>
    <x v="7"/>
    <s v="PT - LAMINA ESPUMA D-20.0"/>
    <s v="100.0X200.0X006.0"/>
    <s v="NARANJA"/>
    <n v="16.8"/>
    <x v="12"/>
  </r>
  <r>
    <x v="7"/>
    <s v="PT - LAMINA ESPUMA D-20.0"/>
    <s v="100.0X200.0X004.0"/>
    <s v="NARANJA"/>
    <n v="8"/>
    <x v="11"/>
  </r>
  <r>
    <x v="7"/>
    <s v="PT - LAMINA ESPUMA D-20.0"/>
    <s v="100.0X200.0X000.9"/>
    <s v="NARANJA"/>
    <n v="1.08"/>
    <x v="25"/>
  </r>
  <r>
    <x v="7"/>
    <s v="PT - LAMINA ESPUMA D-20.0"/>
    <s v="100.0X200.0X006.0"/>
    <s v="NARANJA"/>
    <n v="4.8"/>
    <x v="12"/>
  </r>
  <r>
    <x v="7"/>
    <s v="PT - LAMINA ESPUMA D-20.0"/>
    <s v="100.0X200.0X004.0"/>
    <s v="NARANJA"/>
    <n v="6.4"/>
    <x v="11"/>
  </r>
  <r>
    <x v="7"/>
    <s v="PT - LAMINA ESPUMA D-20.0"/>
    <s v="100.0X200.0X006.0"/>
    <s v="NARANJA"/>
    <n v="4.8"/>
    <x v="12"/>
  </r>
  <r>
    <x v="7"/>
    <s v="PT - LAMINA ESPUMA D-20.0"/>
    <s v="100.0X200.0X000.9"/>
    <s v="NARANJA"/>
    <n v="2.52"/>
    <x v="25"/>
  </r>
  <r>
    <x v="7"/>
    <s v="PT - LAMINA ESPUMA D-20.0"/>
    <s v="100.0X200.0X000.9"/>
    <s v="NARANJA"/>
    <n v="0.72"/>
    <x v="25"/>
  </r>
  <r>
    <x v="7"/>
    <s v="PT - LAMINA ESPUMA D-20.0"/>
    <s v="100.0X200.0X009.0"/>
    <s v="NARANJA"/>
    <n v="3.96"/>
    <x v="384"/>
  </r>
  <r>
    <x v="7"/>
    <s v="PT - LAMINA ESPUMA D-20.0"/>
    <s v="100.0X200.0X006.0"/>
    <s v="NARANJA"/>
    <n v="4.8"/>
    <x v="12"/>
  </r>
  <r>
    <x v="7"/>
    <s v="PT - LAMINA ESPUMA D-20.0"/>
    <s v="100.0X200.0X004.0"/>
    <s v="NARANJA"/>
    <n v="3.2"/>
    <x v="11"/>
  </r>
  <r>
    <x v="7"/>
    <s v="PT - LAMINA ESPUMA D-20.0"/>
    <s v="100.0X200.0X006.0"/>
    <s v="NARANJA"/>
    <n v="2.4"/>
    <x v="12"/>
  </r>
  <r>
    <x v="7"/>
    <s v="PT - LAMINA ESPUMA D-20.0"/>
    <s v="100.0X200.0X006.0"/>
    <s v="NARANJA"/>
    <n v="12"/>
    <x v="12"/>
  </r>
  <r>
    <x v="7"/>
    <s v="PT - LAMINA ESPUMA D-20.0"/>
    <s v="100.0X200.0X000.9"/>
    <s v="NARANJA"/>
    <n v="5.04"/>
    <x v="25"/>
  </r>
  <r>
    <x v="7"/>
    <s v="PT - LAMINA ESPUMA D-20.0"/>
    <s v="100.0X200.0X000.9"/>
    <s v="NARANJA"/>
    <n v="1.7999999999999998"/>
    <x v="25"/>
  </r>
  <r>
    <x v="7"/>
    <s v="PT - LAMINA ESPUMA D-20.0"/>
    <s v="100.0X200.0X006.0"/>
    <s v="NARANJA"/>
    <n v="7.1999999999999993"/>
    <x v="12"/>
  </r>
  <r>
    <x v="7"/>
    <s v="PT - LAMINA ESPUMA D-20.0"/>
    <s v="100.0X200.0X004.0"/>
    <s v="NARANJA"/>
    <n v="1.6"/>
    <x v="11"/>
  </r>
  <r>
    <x v="7"/>
    <s v="PT - LAMINA ESPUMA D-20.0"/>
    <s v="100.0X200.0X000.9"/>
    <s v="NARANJA"/>
    <n v="0.72"/>
    <x v="25"/>
  </r>
  <r>
    <x v="7"/>
    <s v="PT - LAMINA ESPUMA D-20.0"/>
    <s v="100.0X200.0X000.9"/>
    <s v="NARANJA"/>
    <n v="1.7999999999999998"/>
    <x v="25"/>
  </r>
  <r>
    <x v="7"/>
    <s v="PT - LAMINA ESPUMA D-20.0"/>
    <s v="100.0X200.0X006.0"/>
    <s v="NARANJA"/>
    <n v="9.6"/>
    <x v="12"/>
  </r>
  <r>
    <x v="7"/>
    <s v="PT - LAMINA ESPUMA D-20.0"/>
    <s v="100.0X200.0X000.9"/>
    <s v="NARANJA"/>
    <n v="1.44"/>
    <x v="25"/>
  </r>
  <r>
    <x v="7"/>
    <s v="PT - LAMINA ESPUMA D-20.0"/>
    <s v="100.0X200.0X004.0"/>
    <s v="NARANJA"/>
    <n v="3.2"/>
    <x v="11"/>
  </r>
  <r>
    <x v="7"/>
    <s v="PT - LAMINA ESPUMA D-20.0"/>
    <s v="100.0X200.0X006.0"/>
    <s v="NARANJA"/>
    <n v="2.4"/>
    <x v="12"/>
  </r>
  <r>
    <x v="7"/>
    <s v="PT - LAMINA ESPUMA D-20.0"/>
    <s v="100.0X200.0X009.0"/>
    <s v="NARANJA"/>
    <n v="3.96"/>
    <x v="384"/>
  </r>
  <r>
    <x v="7"/>
    <s v="PT - LAMINA ESPUMA D-20.0"/>
    <s v="100.0X200.0X004.0"/>
    <s v="NARANJA"/>
    <n v="8"/>
    <x v="11"/>
  </r>
  <r>
    <x v="7"/>
    <s v="PT - LAMINA ESPUMA D-20.0"/>
    <s v="100.0X200.0X006.0"/>
    <s v="NARANJA"/>
    <n v="12"/>
    <x v="12"/>
  </r>
  <r>
    <x v="7"/>
    <s v="PT - LAMINA ESPUMA D-20.0"/>
    <s v="100.0X200.0X006.0"/>
    <s v="NARANJA"/>
    <n v="14.399999999999999"/>
    <x v="12"/>
  </r>
  <r>
    <x v="7"/>
    <s v="PT - LAMINA ESPUMA D-20.0"/>
    <s v="100.0X200.0X006.0"/>
    <s v="NARANJA"/>
    <n v="2.4"/>
    <x v="12"/>
  </r>
  <r>
    <x v="7"/>
    <s v="PT - LAMINA ESPUMA D-20.0"/>
    <s v="100.0X200.0X000.9"/>
    <s v="NARANJA"/>
    <n v="1.7999999999999998"/>
    <x v="25"/>
  </r>
  <r>
    <x v="7"/>
    <s v="PT - LAMINA ESPUMA D-20.0"/>
    <s v="100.0X200.0X004.0"/>
    <s v="NARANJA"/>
    <n v="1.6"/>
    <x v="11"/>
  </r>
  <r>
    <x v="7"/>
    <s v="PT - LAMINA ESPUMA D-20.0"/>
    <s v="100.0X200.0X000.9"/>
    <s v="NARANJA"/>
    <n v="0.36"/>
    <x v="25"/>
  </r>
  <r>
    <x v="7"/>
    <s v="PT - LAMINA ESPUMA D-20.0"/>
    <s v="100.0X200.0X000.9"/>
    <s v="NARANJA"/>
    <n v="1.44"/>
    <x v="25"/>
  </r>
  <r>
    <x v="7"/>
    <s v="PT - LAMINA ESPUMA D-20.0"/>
    <s v="100.0X200.0X006.0"/>
    <s v="NARANJA"/>
    <n v="4.8"/>
    <x v="12"/>
  </r>
  <r>
    <x v="7"/>
    <s v="PT - LAMINA ESPUMA D-20.0"/>
    <s v="100.0X200.0X006.0"/>
    <s v="NARANJA"/>
    <n v="2.4"/>
    <x v="12"/>
  </r>
  <r>
    <x v="7"/>
    <s v="PT - LAMINA ESPUMA D-20.0"/>
    <s v="100.0X200.0X004.0"/>
    <s v="NARANJA"/>
    <n v="17.600000000000001"/>
    <x v="11"/>
  </r>
  <r>
    <x v="7"/>
    <s v="PT - LAMINA ESPUMA D-20.0"/>
    <s v="100.0X200.0X004.0"/>
    <s v="NARANJA"/>
    <n v="6.4"/>
    <x v="11"/>
  </r>
  <r>
    <x v="7"/>
    <s v="PT - LAMINA ESPUMA D-20.0"/>
    <s v="100.0X200.0X000.9"/>
    <s v="NARANJA"/>
    <n v="1.08"/>
    <x v="25"/>
  </r>
  <r>
    <x v="7"/>
    <s v="PT - LAMINA ESPUMA D-20.0"/>
    <s v="100.0X200.0X004.0"/>
    <s v="NARANJA"/>
    <n v="8"/>
    <x v="11"/>
  </r>
  <r>
    <x v="7"/>
    <s v="PT - LAMINA ESPUMA D-20.0"/>
    <s v="100.0X200.0X006.0"/>
    <s v="NARANJA"/>
    <n v="9.6"/>
    <x v="12"/>
  </r>
  <r>
    <x v="7"/>
    <s v="PT - LAMINA ESPUMA D-20.0"/>
    <s v="100.0X200.0X004.0"/>
    <s v="NARANJA"/>
    <n v="8"/>
    <x v="11"/>
  </r>
  <r>
    <x v="7"/>
    <s v="PT - LAMINA ESPUMA D-20.0"/>
    <s v="100.0X200.0X000.9"/>
    <s v="NARANJA"/>
    <n v="1.7999999999999998"/>
    <x v="25"/>
  </r>
  <r>
    <x v="7"/>
    <s v="PT - LAMINA ESPUMA D-20.0"/>
    <s v="100.0X200.0X000.9"/>
    <s v="NARANJA"/>
    <n v="5.04"/>
    <x v="25"/>
  </r>
  <r>
    <x v="7"/>
    <s v="PT - LAMINA ESPUMA D-20.0"/>
    <s v="100.0X200.0X004.0"/>
    <s v="NARANJA"/>
    <n v="8"/>
    <x v="11"/>
  </r>
  <r>
    <x v="7"/>
    <s v="PT - LAMINA ESPUMA D-20.0"/>
    <s v="100.0X200.0X006.0"/>
    <s v="NARANJA"/>
    <n v="9.6"/>
    <x v="12"/>
  </r>
  <r>
    <x v="7"/>
    <s v="PT - LAMINA ESPUMA D-20.0"/>
    <s v="100.0X200.0X000.9"/>
    <s v="NARANJA"/>
    <n v="0.72"/>
    <x v="25"/>
  </r>
  <r>
    <x v="7"/>
    <s v="PT - LAMINA ESPUMA D-20.0"/>
    <s v="100.0X200.0X000.9"/>
    <s v="NARANJA"/>
    <n v="3.5999999999999996"/>
    <x v="25"/>
  </r>
  <r>
    <x v="7"/>
    <s v="PT - LAMINA ESPUMA D-20.0"/>
    <s v="100.0X200.0X006.0"/>
    <s v="NARANJA"/>
    <n v="9.6"/>
    <x v="12"/>
  </r>
  <r>
    <x v="7"/>
    <s v="PT - LAMINA ESPUMA D-20.0"/>
    <s v="100.0X200.0X000.9"/>
    <s v="NARANJA"/>
    <n v="0.36"/>
    <x v="25"/>
  </r>
  <r>
    <x v="7"/>
    <s v="PT - LAMINA ESPUMA D-20.0 ANTIESCARA"/>
    <s v="100.0X200.0X004.0"/>
    <s v="GRIS"/>
    <n v="1.6"/>
    <x v="348"/>
  </r>
  <r>
    <x v="7"/>
    <s v="PT - LAMINA ESPUMA D-40.0"/>
    <s v="100.0X190.0X001.0"/>
    <s v="GRIS"/>
    <n v="0.76"/>
    <x v="440"/>
  </r>
  <r>
    <x v="7"/>
    <s v="PT - LAMINA ESPUMA D-40.0"/>
    <s v="100.0X200.0X001.5"/>
    <s v="GRIS"/>
    <n v="7.1999999999999993"/>
    <x v="441"/>
  </r>
  <r>
    <x v="7"/>
    <s v="PT - LAMINA ESPUMA D-40.0"/>
    <s v="100.0X190.0X001.0"/>
    <s v="GRIS"/>
    <n v="3.8"/>
    <x v="440"/>
  </r>
  <r>
    <x v="7"/>
    <s v="PT - LAMINA ESPUMA D-40.0"/>
    <s v="100.0X190.0X001.5"/>
    <s v="GRIS"/>
    <n v="6.84"/>
    <x v="442"/>
  </r>
  <r>
    <x v="7"/>
    <s v="PT - LAMINA ESPUMA D-40.0"/>
    <s v="100.0X200.0X001.0"/>
    <s v="GRIS"/>
    <n v="40"/>
    <x v="443"/>
  </r>
  <r>
    <x v="7"/>
    <s v="PT - LAMINA ESPUMA D-40.0"/>
    <s v="100.0X200.0X001.5"/>
    <s v="GRIS"/>
    <n v="24"/>
    <x v="441"/>
  </r>
  <r>
    <x v="7"/>
    <s v="PT - LAMINA ESPUMA D-40.0"/>
    <s v="100.0X190.0X001.5"/>
    <s v="GRIS"/>
    <n v="1.1399999999999999"/>
    <x v="442"/>
  </r>
  <r>
    <x v="8"/>
    <s v="PT - LAMINA ESPUMA D-15.0"/>
    <s v="100.0X200.0X002.0"/>
    <s v="ROSADO"/>
    <n v="30"/>
    <x v="86"/>
  </r>
  <r>
    <x v="8"/>
    <s v="PT - LAMINA ESPUMA D-20.0"/>
    <s v="100.0X200.0X003.0"/>
    <s v="NARANJA"/>
    <n v="39.6"/>
    <x v="77"/>
  </r>
  <r>
    <x v="8"/>
    <s v="PT - LAMINA ESPUMA D-26.0"/>
    <s v="100.0X200.0X003.0"/>
    <s v="NARANJA"/>
    <n v="51.480000000000004"/>
    <x v="6"/>
  </r>
  <r>
    <x v="8"/>
    <s v="PT - LAMINA ESPUMA D-20.0"/>
    <s v="100.0X200.0X004.0"/>
    <s v="NARANJA"/>
    <n v="4.8000000000000007"/>
    <x v="11"/>
  </r>
  <r>
    <x v="8"/>
    <s v="PT - LAMINA ESPUMA D-20.0"/>
    <s v="100.0X200.0X006.0"/>
    <s v="NARANJA"/>
    <n v="16.8"/>
    <x v="12"/>
  </r>
  <r>
    <x v="8"/>
    <s v="PT - LAMINA ESPUMA D-20.0"/>
    <s v="100.0X200.0X009.0"/>
    <s v="NARANJA"/>
    <n v="7.92"/>
    <x v="384"/>
  </r>
  <r>
    <x v="8"/>
    <s v="PT - LAMINA ESPUMA D-20.0 ANTIESCARA"/>
    <s v="100.0X200.0X004.0"/>
    <s v="GRIS"/>
    <n v="1.6"/>
    <x v="348"/>
  </r>
  <r>
    <x v="8"/>
    <s v="PT - LAMINA ESPUMA D-26.0 PENTA"/>
    <s v="100.0X200.0X004.5"/>
    <s v="GRIS"/>
    <n v="7.02"/>
    <x v="96"/>
  </r>
  <r>
    <x v="8"/>
    <s v="PT - LAMINA ESPUMA D-40.0"/>
    <s v="100.0X190.0X001.5"/>
    <s v="GRIS"/>
    <n v="2.2799999999999998"/>
    <x v="442"/>
  </r>
  <r>
    <x v="8"/>
    <s v="PT - LAMINA ESPUMA D-15.0"/>
    <s v="100.0X200.0X001.0"/>
    <s v="ROSADO"/>
    <n v="3"/>
    <x v="221"/>
  </r>
  <r>
    <x v="8"/>
    <s v="PT - LAMINA ESPUMA D-26.0 PENTA"/>
    <s v="100.0X200.0X004.5"/>
    <s v="GRIS"/>
    <n v="11.7"/>
    <x v="96"/>
  </r>
  <r>
    <x v="8"/>
    <s v="PT - LAMINA ESPUMA D-20.0"/>
    <s v="100.0X200.0X000.9"/>
    <s v="NARANJA"/>
    <n v="3.2399999999999998"/>
    <x v="25"/>
  </r>
  <r>
    <x v="8"/>
    <s v="PT - LAMINA ESPUMA D-12.0"/>
    <s v="100.0X200.0X000.5"/>
    <s v="BLANCO"/>
    <n v="0.12"/>
    <x v="0"/>
  </r>
  <r>
    <x v="8"/>
    <s v="PT - LAMINA ESPUMA D-20.0 ANTIESCARA"/>
    <s v="100.0X200.0X004.0"/>
    <s v="GRIS"/>
    <n v="1.6"/>
    <x v="348"/>
  </r>
  <r>
    <x v="8"/>
    <s v="PT - LAMINA ESPUMA D-20.0 ANTIESCARA"/>
    <s v="100.0X200.0X004.0"/>
    <s v="NARANJA"/>
    <n v="1.6"/>
    <x v="13"/>
  </r>
  <r>
    <x v="8"/>
    <s v="PT - LAMINA ESPUMA D-12.0"/>
    <s v="100.0X200.0X000.8"/>
    <s v="BLANCO"/>
    <n v="0.38400000000000001"/>
    <x v="8"/>
  </r>
  <r>
    <x v="8"/>
    <s v="PT - LAMINA ESPUMA D-20.0"/>
    <s v="100.0X200.0X004.0"/>
    <s v="NARANJA"/>
    <n v="11.200000000000001"/>
    <x v="11"/>
  </r>
  <r>
    <x v="8"/>
    <s v="PT - LAMINA ESPUMA D-20.0"/>
    <s v="100.0X200.0X006.0"/>
    <s v="NARANJA"/>
    <n v="14.399999999999999"/>
    <x v="12"/>
  </r>
  <r>
    <x v="8"/>
    <s v="PT - LAMINA ESPUMA D-23.0"/>
    <s v="100.0X200.0X006.0"/>
    <s v="NARANJA"/>
    <n v="5.52"/>
    <x v="15"/>
  </r>
  <r>
    <x v="8"/>
    <s v="PT - LAMINA ESPUMA D-26.0"/>
    <s v="100.0X200.0X007.0"/>
    <s v="NARANJA"/>
    <n v="7.28"/>
    <x v="34"/>
  </r>
  <r>
    <x v="8"/>
    <s v="PT - LAMINA ESPUMA D-23.0"/>
    <s v="100.0X200.0X006.5"/>
    <s v="NARANJA"/>
    <n v="44.85"/>
    <x v="130"/>
  </r>
  <r>
    <x v="8"/>
    <s v="PT - LAMINA ESPUMA D-23.0"/>
    <s v="100.0X200.0X009.0"/>
    <s v="NARANJA"/>
    <n v="45.54"/>
    <x v="5"/>
  </r>
  <r>
    <x v="8"/>
    <s v="PT - LAMINA ESPUMA D-23.0"/>
    <s v="100.0X200.0X003.0"/>
    <s v="NARANJA"/>
    <n v="91.08"/>
    <x v="40"/>
  </r>
  <r>
    <x v="8"/>
    <s v="PT - LAMINA ESPUMA D-26.0 PENTA"/>
    <s v="100.0X200.0X003.0"/>
    <s v="GRIS"/>
    <n v="51.480000000000004"/>
    <x v="44"/>
  </r>
  <r>
    <x v="8"/>
    <s v="PT - LAMINA ESPUMA D-26.0"/>
    <s v="100.0X200.0X006.5"/>
    <s v="NARANJA"/>
    <n v="50.699999999999996"/>
    <x v="23"/>
  </r>
  <r>
    <x v="8"/>
    <s v="PT - LAMINA ESPUMA D-26.0"/>
    <s v="100.0X200.0X005.8"/>
    <s v="NARANJA"/>
    <n v="24.128"/>
    <x v="257"/>
  </r>
  <r>
    <x v="8"/>
    <s v="PT - LAMINA ESPUMA D-12.0"/>
    <s v="100.0X200.0X001.0"/>
    <s v="BLANCO"/>
    <n v="24"/>
    <x v="129"/>
  </r>
  <r>
    <x v="8"/>
    <s v="PT - LAMINA ESPUMA D-18.0"/>
    <s v="100.0X200.0X003.0"/>
    <s v="ROSADO"/>
    <n v="35.64"/>
    <x v="37"/>
  </r>
  <r>
    <x v="8"/>
    <s v="PT - LAMINA ESPUMA D-26.0"/>
    <s v="100.0X200.0X005.0"/>
    <s v="NARANJA"/>
    <n v="26"/>
    <x v="60"/>
  </r>
  <r>
    <x v="8"/>
    <s v="PT - LAMINA ESPUMA D-26.0"/>
    <s v="100.0X200.0X006.8"/>
    <s v="NARANJA"/>
    <n v="159.12"/>
    <x v="31"/>
  </r>
  <r>
    <x v="8"/>
    <s v="PT - LAMINA ESPUMA D-23.0"/>
    <s v="100.0X200.0X009.0"/>
    <s v="NARANJA"/>
    <n v="45.54"/>
    <x v="5"/>
  </r>
  <r>
    <x v="8"/>
    <s v="PT - LAMINA ESPUMA D-20.0"/>
    <s v="100.0X200.0X006.0"/>
    <s v="NARANJA"/>
    <n v="2.4"/>
    <x v="12"/>
  </r>
  <r>
    <x v="8"/>
    <s v="PT - LAMINA ESPUMA D-26.0"/>
    <s v="150.0X200.0X001.4"/>
    <s v="GRIS"/>
    <n v="232.596"/>
    <x v="111"/>
  </r>
  <r>
    <x v="8"/>
    <s v="PT - LAMINA ESPUMA D-26.0"/>
    <s v="150.0X200.0X001.6"/>
    <s v="GRIS"/>
    <n v="78.623999999999995"/>
    <x v="374"/>
  </r>
  <r>
    <x v="8"/>
    <s v="PT - LAMINA ESPUMA D-26.0"/>
    <s v="150.0X200.0X001.2"/>
    <s v="GRIS"/>
    <n v="77.688000000000002"/>
    <x v="113"/>
  </r>
  <r>
    <x v="8"/>
    <s v="PT - LAMINA ESPUMA D-30.0"/>
    <s v="150.0X200.0X001.5"/>
    <s v="LILA"/>
    <n v="228.15"/>
    <x v="243"/>
  </r>
  <r>
    <x v="8"/>
    <s v="PT - LAMINA ESPUMA D-15.0"/>
    <s v="100.0X200.0X001.8"/>
    <s v="ROSADO"/>
    <n v="0.54"/>
    <x v="28"/>
  </r>
  <r>
    <x v="8"/>
    <s v="PT - LAMINA ESPUMA D-26.0"/>
    <s v="100.0X200.0X007.0"/>
    <s v="NARANJA"/>
    <n v="3.64"/>
    <x v="34"/>
  </r>
  <r>
    <x v="8"/>
    <s v="PT - LAMINA ESPUMA D-40.0"/>
    <s v="100.0X190.0X001.5"/>
    <s v="GRIS"/>
    <n v="1.1399999999999999"/>
    <x v="442"/>
  </r>
  <r>
    <x v="8"/>
    <s v="PT - LAMINA ESPUMA D-23.0"/>
    <s v="100.0X200.0X009.0"/>
    <s v="NARANJA"/>
    <n v="4.1399999999999997"/>
    <x v="5"/>
  </r>
  <r>
    <x v="8"/>
    <s v="PT - LAMINA ESPUMA D-23.0"/>
    <s v="100.0X200.0X003.0"/>
    <s v="NARANJA"/>
    <n v="227.7"/>
    <x v="40"/>
  </r>
  <r>
    <x v="8"/>
    <s v="PT - LAMINA ESPUMA D-23.0"/>
    <s v="100.0X200.0X005.0"/>
    <s v="NARANJA"/>
    <n v="459.99999999999994"/>
    <x v="41"/>
  </r>
  <r>
    <x v="8"/>
    <s v="PT - LAMINA ESPUMA D-23.0"/>
    <s v="100.0X200.0X010.0"/>
    <s v="NARANJA"/>
    <n v="229.99999999999997"/>
    <x v="146"/>
  </r>
  <r>
    <x v="8"/>
    <s v="PT - LAMINA ESPUMA D-26.0"/>
    <s v="100.0X200.0X003.0"/>
    <s v="NARANJA"/>
    <n v="514.80000000000007"/>
    <x v="6"/>
  </r>
  <r>
    <x v="8"/>
    <s v="PT - LAMINA ESPUMA D-26.0"/>
    <s v="100.0X200.0X008.0"/>
    <s v="NARANJA"/>
    <n v="124.80000000000001"/>
    <x v="104"/>
  </r>
  <r>
    <x v="8"/>
    <s v="PT - LAMINA ESPUMA D-15.0"/>
    <s v="100.0X200.0X004.0"/>
    <s v="ROSADO"/>
    <n v="1.2"/>
    <x v="2"/>
  </r>
  <r>
    <x v="8"/>
    <s v="PT - LAMINA ESPUMA D-26.0"/>
    <s v="100.0X200.0X009.0"/>
    <s v="NARANJA"/>
    <n v="4.68"/>
    <x v="7"/>
  </r>
  <r>
    <x v="8"/>
    <s v="PT - LAMINA ESPUMA D-23.0"/>
    <s v="100.0X200.0X004.3"/>
    <s v="NARANJA"/>
    <n v="1.978"/>
    <x v="14"/>
  </r>
  <r>
    <x v="8"/>
    <s v="PT - LAMINA ESPUMA D-26.0"/>
    <s v="100.0X200.0X003.0"/>
    <s v="NARANJA"/>
    <n v="3.12"/>
    <x v="6"/>
  </r>
  <r>
    <x v="8"/>
    <s v="PT - LAMINA ESPUMA D-20.0"/>
    <s v="100.0X200.0X000.9"/>
    <s v="NARANJA"/>
    <n v="0.72"/>
    <x v="25"/>
  </r>
  <r>
    <x v="8"/>
    <s v="PT - LAMINA ESPUMA D-20.0"/>
    <s v="100.0X200.0X000.9"/>
    <s v="NARANJA"/>
    <n v="0.72"/>
    <x v="25"/>
  </r>
  <r>
    <x v="8"/>
    <s v="PT - LAMINA ESPUMA D-12.0"/>
    <s v="100.0X200.0X002.5"/>
    <s v="BLANCO"/>
    <n v="0.6"/>
    <x v="18"/>
  </r>
  <r>
    <x v="8"/>
    <s v="PT - LAMINA ESPUMA D-26.0 PENTA"/>
    <s v="100.0X200.0X007.0"/>
    <s v="GRIS"/>
    <n v="7.28"/>
    <x v="188"/>
  </r>
  <r>
    <x v="8"/>
    <s v="PT - LAMINA ESPUMA D-12.0"/>
    <s v="100.0X200.0X000.8"/>
    <s v="BLANCO"/>
    <n v="1.92"/>
    <x v="8"/>
  </r>
  <r>
    <x v="8"/>
    <s v="PT - LAMINA ESPUMA D-15.0"/>
    <s v="100.0X200.0X004.0"/>
    <s v="ROSADO"/>
    <n v="1.2"/>
    <x v="2"/>
  </r>
  <r>
    <x v="8"/>
    <s v="PT - LAMINA ESPUMA D-20.0"/>
    <s v="100.0X200.0X006.0"/>
    <s v="NARANJA"/>
    <n v="7.1999999999999993"/>
    <x v="12"/>
  </r>
  <r>
    <x v="8"/>
    <s v="PT - LAMINA ESPUMA D-23.0"/>
    <s v="100.0X200.0X004.3"/>
    <s v="NARANJA"/>
    <n v="7.9119999999999999"/>
    <x v="14"/>
  </r>
  <r>
    <x v="8"/>
    <s v="PT - LAMINA ESPUMA D-26.0"/>
    <s v="100.0X200.0X006.5"/>
    <s v="NARANJA"/>
    <n v="10.14"/>
    <x v="23"/>
  </r>
  <r>
    <x v="8"/>
    <s v="PT - LAMINA ESPUMA D-26.0 PENTA"/>
    <s v="100.0X200.0X004.5"/>
    <s v="GRIS"/>
    <n v="4.68"/>
    <x v="96"/>
  </r>
  <r>
    <x v="8"/>
    <s v="PT - LAMINA ESPUMA D-20.0"/>
    <s v="100.0X200.0X000.9"/>
    <s v="NARANJA"/>
    <n v="1.44"/>
    <x v="25"/>
  </r>
  <r>
    <x v="8"/>
    <s v="PT - LAMINA ESPUMA D-40.0"/>
    <s v="100.0X190.0X001.5"/>
    <s v="GRIS"/>
    <n v="1.1399999999999999"/>
    <x v="442"/>
  </r>
  <r>
    <x v="8"/>
    <s v="PT - LAMINA ESPUMA D-30.0"/>
    <s v="150.0X200.0X001.5"/>
    <s v="LILA"/>
    <n v="43.2"/>
    <x v="243"/>
  </r>
  <r>
    <x v="8"/>
    <s v="PT - LAMINA ESPUMA D-30.0"/>
    <s v="150.0X200.0X001.6"/>
    <s v="LILA"/>
    <n v="89.28"/>
    <x v="435"/>
  </r>
  <r>
    <x v="8"/>
    <s v="PT - LAMINA ESPUMA D-26.0"/>
    <s v="150.0X200.0X001.3"/>
    <s v="GRIS"/>
    <n v="156.15600000000001"/>
    <x v="444"/>
  </r>
  <r>
    <x v="8"/>
    <s v="PT - LAMINA ESPUMA D-23.0"/>
    <s v="140.0X190.0X003.0"/>
    <s v="NARANJA"/>
    <n v="60.568199999999997"/>
    <x v="123"/>
  </r>
  <r>
    <x v="8"/>
    <s v="PT - LAMINA CASATA D-90.0"/>
    <s v="140.0X190.0X010.0"/>
    <s v=""/>
    <n v="143.64000000000001"/>
    <x v="357"/>
  </r>
  <r>
    <x v="8"/>
    <s v="PT - LAMINA CASATA D-70.0"/>
    <s v="138.0X188.0X015.0"/>
    <s v=""/>
    <n v="81.723600000000005"/>
    <x v="117"/>
  </r>
  <r>
    <x v="8"/>
    <s v="PT - LAMINA ESPUMA D-15.0"/>
    <s v="100.0X200.0X006.0"/>
    <s v="ROSADO"/>
    <n v="30.6"/>
    <x v="21"/>
  </r>
  <r>
    <x v="8"/>
    <s v="PT - LAMINA ESPUMA D-20.0"/>
    <s v="100.0X200.0X004.0"/>
    <s v="NARANJA"/>
    <n v="60.800000000000004"/>
    <x v="11"/>
  </r>
  <r>
    <x v="8"/>
    <s v="PT - LAMINA ESPUMA D-26.0 PENTA"/>
    <s v="100.0X200.0X007.0"/>
    <s v="GRIS"/>
    <n v="50.96"/>
    <x v="188"/>
  </r>
  <r>
    <x v="8"/>
    <s v="PT - LAMINA ESPUMA D-20.0"/>
    <s v="100.0X200.0X003.0"/>
    <s v="NARANJA"/>
    <n v="20.399999999999999"/>
    <x v="77"/>
  </r>
  <r>
    <x v="8"/>
    <s v="PT - LAMINA ESPUMA D-20.0"/>
    <s v="100.0X200.0X004.5"/>
    <s v="NARANJA"/>
    <n v="59.4"/>
    <x v="56"/>
  </r>
  <r>
    <x v="8"/>
    <s v="PT - LAMINA ESPUMA D-26.0"/>
    <s v="100.0X200.0X004.5"/>
    <s v="NARANJA"/>
    <n v="180.17999999999998"/>
    <x v="16"/>
  </r>
  <r>
    <x v="8"/>
    <s v="PT - LAMINA ESPUMA D-20.0"/>
    <s v="100.0X200.0X004.0"/>
    <s v="NARANJA"/>
    <n v="1.6"/>
    <x v="11"/>
  </r>
  <r>
    <x v="8"/>
    <s v="PT - LAMINA ESPUMA D-20.0"/>
    <s v="100.0X200.0X006.0"/>
    <s v="NARANJA"/>
    <n v="9.6"/>
    <x v="12"/>
  </r>
  <r>
    <x v="8"/>
    <s v="PT - LAMINA ESPUMA D-23.0"/>
    <s v="100.0X200.0X006.0"/>
    <s v="NARANJA"/>
    <n v="11.04"/>
    <x v="15"/>
  </r>
  <r>
    <x v="8"/>
    <s v="PT - LAMINA ESPUMA D-20.0"/>
    <s v="100.0X200.0X004.0"/>
    <s v="NARANJA"/>
    <n v="19.200000000000003"/>
    <x v="11"/>
  </r>
  <r>
    <x v="8"/>
    <s v="PT - LAMINA ESPUMA D-18.0"/>
    <s v="100.0X200.0X004.5"/>
    <s v="ROSADO"/>
    <n v="35.64"/>
    <x v="54"/>
  </r>
  <r>
    <x v="8"/>
    <s v="PT - LAMINA ESPUMA D-12.0"/>
    <s v="100.0X200.0X001.3"/>
    <s v="BLANCO"/>
    <n v="1.56"/>
    <x v="9"/>
  </r>
  <r>
    <x v="8"/>
    <s v="PT - LAMINA ESPUMA D-15.0"/>
    <s v="100.0X200.0X001.8"/>
    <s v="ROSADO"/>
    <n v="0.54"/>
    <x v="28"/>
  </r>
  <r>
    <x v="8"/>
    <s v="PT - LAMINA ESPUMA D-15.0"/>
    <s v="100.0X200.0X004.0"/>
    <s v="ROSADO"/>
    <n v="1.2"/>
    <x v="2"/>
  </r>
  <r>
    <x v="8"/>
    <s v="PT - LAMINA ESPUMA D-23.0"/>
    <s v="100.0X200.0X004.3"/>
    <s v="NARANJA"/>
    <n v="1.978"/>
    <x v="14"/>
  </r>
  <r>
    <x v="8"/>
    <s v="PT - LAMINA ESPUMA D-30.0"/>
    <s v="150.0X200.0X001.9"/>
    <s v="LILA"/>
    <n v="88.92"/>
    <x v="381"/>
  </r>
  <r>
    <x v="8"/>
    <s v="PT - LAMINA ESPUMA D-20.0"/>
    <s v="100.0X200.0X004.0"/>
    <s v="NARANJA"/>
    <n v="3.2"/>
    <x v="11"/>
  </r>
  <r>
    <x v="8"/>
    <s v="PT - LAMINA ESPUMA D-20.0"/>
    <s v="100.0X200.0X006.0"/>
    <s v="NARANJA"/>
    <n v="9.6"/>
    <x v="12"/>
  </r>
  <r>
    <x v="8"/>
    <s v="PT - LAMINA ESPUMA D-23.0"/>
    <s v="100.0X200.0X006.0"/>
    <s v="NARANJA"/>
    <n v="8.2799999999999994"/>
    <x v="15"/>
  </r>
  <r>
    <x v="8"/>
    <s v="PT - LAMINA ESPUMA D-23.0"/>
    <s v="100.0X200.0X007.0"/>
    <s v="NARANJA"/>
    <n v="157.78"/>
    <x v="184"/>
  </r>
  <r>
    <x v="8"/>
    <s v="PT - LAMINA ESPUMA D-26.0"/>
    <s v="100.0X200.0X008.0"/>
    <s v="NARANJA"/>
    <n v="124.80000000000001"/>
    <x v="104"/>
  </r>
  <r>
    <x v="8"/>
    <s v="PT - LAMINA ESPUMA D-40.0"/>
    <s v="100.0X190.0X001.0"/>
    <s v="GRIS"/>
    <n v="7.6"/>
    <x v="440"/>
  </r>
  <r>
    <x v="8"/>
    <s v="PT - LAMINA ESPUMA D-12.0"/>
    <s v="100.0X200.0X000.8"/>
    <s v="BLANCO"/>
    <n v="0.76800000000000002"/>
    <x v="8"/>
  </r>
  <r>
    <x v="8"/>
    <s v="PT - LAMINA ESPUMA D-12.0"/>
    <s v="100.0X200.0X001.3"/>
    <s v="BLANCO"/>
    <n v="0.93599999999999994"/>
    <x v="9"/>
  </r>
  <r>
    <x v="8"/>
    <s v="PT - LAMINA ESPUMA D-20.0"/>
    <s v="100.0X200.0X004.0"/>
    <s v="NARANJA"/>
    <n v="1.6"/>
    <x v="11"/>
  </r>
  <r>
    <x v="8"/>
    <s v="PT - LAMINA ESPUMA D-26.0"/>
    <s v="100.0X200.0X009.0"/>
    <s v="NARANJA"/>
    <n v="9.36"/>
    <x v="7"/>
  </r>
  <r>
    <x v="8"/>
    <s v="PT - LAMINA ESPUMA D-20.0"/>
    <s v="100.0X200.0X003.0"/>
    <s v="NARANJA"/>
    <n v="19.2"/>
    <x v="77"/>
  </r>
  <r>
    <x v="8"/>
    <s v="PT - LAMINA ESPUMA D-20.0"/>
    <s v="100.0X200.0X004.5"/>
    <s v="NARANJA"/>
    <n v="19.8"/>
    <x v="56"/>
  </r>
  <r>
    <x v="8"/>
    <s v="PT - LAMINA ESPUMA D-26.0"/>
    <s v="100.0X200.0X004.5"/>
    <s v="NARANJA"/>
    <n v="25.74"/>
    <x v="16"/>
  </r>
  <r>
    <x v="8"/>
    <s v="PT - LAMINA ESPUMA D-26.0"/>
    <s v="100.0X200.0X004.5"/>
    <s v="NARANJA"/>
    <n v="2.34"/>
    <x v="16"/>
  </r>
  <r>
    <x v="8"/>
    <s v="PT - LAMINA ESPUMA D-26.0"/>
    <s v="100.0X200.0X007.0"/>
    <s v="NARANJA"/>
    <n v="21.84"/>
    <x v="34"/>
  </r>
  <r>
    <x v="8"/>
    <s v="PT - LAMINA ESPUMA D-20.0"/>
    <s v="100.0X200.0X000.9"/>
    <s v="NARANJA"/>
    <n v="0.72"/>
    <x v="25"/>
  </r>
  <r>
    <x v="8"/>
    <s v="PT - LAMINA ESPUMA D-12.0"/>
    <s v="100.0X200.0X000.5"/>
    <s v="BLANCO"/>
    <n v="0.84"/>
    <x v="0"/>
  </r>
  <r>
    <x v="8"/>
    <s v="PT - LAMINA ESPUMA D-12.0"/>
    <s v="100.0X200.0X000.8"/>
    <s v="BLANCO"/>
    <n v="2.3040000000000003"/>
    <x v="8"/>
  </r>
  <r>
    <x v="8"/>
    <s v="PT - LAMINA ESPUMA D-12.0"/>
    <s v="100.0X200.0X004.0"/>
    <s v="BLANCO"/>
    <n v="1.92"/>
    <x v="1"/>
  </r>
  <r>
    <x v="8"/>
    <s v="PT - LAMINA ESPUMA D-15.0"/>
    <s v="100.0X200.0X002.8"/>
    <s v="ROSADO"/>
    <n v="0.84"/>
    <x v="19"/>
  </r>
  <r>
    <x v="8"/>
    <s v="PT - LAMINA ESPUMA D-15.0"/>
    <s v="100.0X200.0X004.0"/>
    <s v="ROSADO"/>
    <n v="3.5999999999999996"/>
    <x v="2"/>
  </r>
  <r>
    <x v="8"/>
    <s v="PT - LAMINA ESPUMA D-15.0"/>
    <s v="100.0X200.0X006.0"/>
    <s v="ROSADO"/>
    <n v="1.8"/>
    <x v="21"/>
  </r>
  <r>
    <x v="8"/>
    <s v="PT - LAMINA ESPUMA D-20.0"/>
    <s v="100.0X200.0X004.0"/>
    <s v="NARANJA"/>
    <n v="3.2"/>
    <x v="11"/>
  </r>
  <r>
    <x v="8"/>
    <s v="PT - LAMINA ESPUMA D-20.0"/>
    <s v="100.0X200.0X006.0"/>
    <s v="NARANJA"/>
    <n v="9.6"/>
    <x v="12"/>
  </r>
  <r>
    <x v="8"/>
    <s v="PT - LAMINA ESPUMA D-23.0"/>
    <s v="100.0X200.0X004.3"/>
    <s v="NARANJA"/>
    <n v="1.978"/>
    <x v="14"/>
  </r>
  <r>
    <x v="8"/>
    <s v="PT - LAMINA ESPUMA D-23.0"/>
    <s v="100.0X200.0X006.0"/>
    <s v="NARANJA"/>
    <n v="2.76"/>
    <x v="15"/>
  </r>
  <r>
    <x v="8"/>
    <s v="PT - LAMINA ESPUMA D-26.0"/>
    <s v="100.0X200.0X006.5"/>
    <s v="NARANJA"/>
    <n v="6.76"/>
    <x v="23"/>
  </r>
  <r>
    <x v="8"/>
    <s v="PT - LAMINA ESPUMA D-26.0 PENTA"/>
    <s v="100.0X200.0X004.5"/>
    <s v="GRIS"/>
    <n v="2.34"/>
    <x v="96"/>
  </r>
  <r>
    <x v="8"/>
    <s v="PT - LAMINA ESPUMA D-15.0"/>
    <s v="100.0X200.0X004.0"/>
    <s v="ROSADO"/>
    <n v="30"/>
    <x v="2"/>
  </r>
  <r>
    <x v="8"/>
    <s v="PT - LAMINA ESPUMA D-15.0"/>
    <s v="100.0X200.0X006.0"/>
    <s v="ROSADO"/>
    <n v="30.6"/>
    <x v="21"/>
  </r>
  <r>
    <x v="8"/>
    <s v="PT - LAMINA ESPUMA D-23.0"/>
    <s v="100.0X200.0X005.0"/>
    <s v="NARANJA"/>
    <n v="46"/>
    <x v="41"/>
  </r>
  <r>
    <x v="8"/>
    <s v="PT - LAMINA ESPUMA D-26.0 PENTA"/>
    <s v="100.0X200.0X004.5"/>
    <s v="GRIS"/>
    <n v="51.48"/>
    <x v="96"/>
  </r>
  <r>
    <x v="8"/>
    <s v="PT - LAMINA ESPUMA D-20.0 ANTIESCARA"/>
    <s v="100.0X200.0X004.0"/>
    <s v="GRIS"/>
    <n v="4.8000000000000007"/>
    <x v="348"/>
  </r>
  <r>
    <x v="8"/>
    <s v="PT - LAMINA ESPUMA D-12.0"/>
    <s v="100.0X200.0X000.5"/>
    <s v="BLANCO"/>
    <n v="24"/>
    <x v="0"/>
  </r>
  <r>
    <x v="8"/>
    <s v="PT - LAMINA ESPUMA D-23.0"/>
    <s v="100.0X200.0X004.5"/>
    <s v="NARANJA"/>
    <n v="45.54"/>
    <x v="4"/>
  </r>
  <r>
    <x v="8"/>
    <s v="PT - LAMINA ESPUMA D-12.0"/>
    <s v="100.0X200.0X001.0"/>
    <s v="BLANCO"/>
    <n v="24"/>
    <x v="129"/>
  </r>
  <r>
    <x v="8"/>
    <s v="PT - LAMINA ESPUMA D-26.0 PENTA"/>
    <s v="100.0X200.0X007.0"/>
    <s v="GRIS"/>
    <n v="101.92"/>
    <x v="188"/>
  </r>
  <r>
    <x v="8"/>
    <s v="PT - LAMINA ESPUMA D-20.0"/>
    <s v="100.0X200.0X005.8"/>
    <s v="NARANJA"/>
    <n v="39.44"/>
    <x v="342"/>
  </r>
  <r>
    <x v="8"/>
    <s v="PT - LAMINA ESPUMA D-26.0"/>
    <s v="100.0X200.0X003.0"/>
    <s v="NARANJA"/>
    <n v="1.56"/>
    <x v="6"/>
  </r>
  <r>
    <x v="8"/>
    <s v="PT - LAMINA ESPUMA D-20.0"/>
    <s v="100.0X200.0X000.9"/>
    <s v="NARANJA"/>
    <n v="3.5999999999999996"/>
    <x v="25"/>
  </r>
  <r>
    <x v="8"/>
    <s v="PT - LAMINA ESPUMA D-23.0"/>
    <s v="100.0X200.0X008.5"/>
    <s v="NARANJA"/>
    <n v="93.84"/>
    <x v="325"/>
  </r>
  <r>
    <x v="8"/>
    <s v="PT - LAMINA ESPUMA D-15.0"/>
    <s v="100.0X200.0X001.0"/>
    <s v="ROSADO"/>
    <n v="5.0999999999999996"/>
    <x v="221"/>
  </r>
  <r>
    <x v="8"/>
    <s v="PT - LAMINA ESPUMA D-15.0"/>
    <s v="100.0X200.0X001.8"/>
    <s v="ROSADO"/>
    <n v="3.24"/>
    <x v="28"/>
  </r>
  <r>
    <x v="8"/>
    <s v="PT - LAMINA ESPUMA D-15.0"/>
    <s v="100.0X200.0X004.0"/>
    <s v="ROSADO"/>
    <n v="2.4"/>
    <x v="2"/>
  </r>
  <r>
    <x v="8"/>
    <s v="PT - LAMINA ESPUMA D-15.0"/>
    <s v="100.0X200.0X004.0"/>
    <s v="ROSADO"/>
    <n v="2.4"/>
    <x v="2"/>
  </r>
  <r>
    <x v="8"/>
    <s v="PT - LAMINA ESPUMA D-40.0"/>
    <s v="100.0X190.0X001.0"/>
    <s v="GRIS"/>
    <n v="1.52"/>
    <x v="440"/>
  </r>
  <r>
    <x v="8"/>
    <s v="PT - LAMINA ESPUMA D-20.0 ANTIESCARA"/>
    <s v="100.0X200.0X004.0"/>
    <s v="GRIS"/>
    <n v="1.6"/>
    <x v="348"/>
  </r>
  <r>
    <x v="8"/>
    <s v="PT - LAMINA ESPUMA D-30.0"/>
    <s v="100.0X200.0X008.0"/>
    <s v="NARANJA"/>
    <n v="57.599999999999994"/>
    <x v="112"/>
  </r>
  <r>
    <x v="8"/>
    <s v="PT - LAMINA ESPUMA D-20.0 ANTIESCARA"/>
    <s v="100.0X200.0X004.0"/>
    <s v="GRIS"/>
    <n v="1.6"/>
    <x v="348"/>
  </r>
  <r>
    <x v="8"/>
    <s v="PT - LAMINA ESPUMA D-26.0"/>
    <s v="100.0X200.0X006.5"/>
    <s v="NARANJA"/>
    <n v="3.38"/>
    <x v="23"/>
  </r>
  <r>
    <x v="8"/>
    <s v="PT - LAMINA ESPUMA D-26.0 PENTA"/>
    <s v="100.0X200.0X007.0"/>
    <s v="GRIS"/>
    <n v="3.64"/>
    <x v="188"/>
  </r>
  <r>
    <x v="8"/>
    <s v="PT - LAMINA ESPUMA D-26.0 PENTA"/>
    <s v="100.0X200.0X004.5"/>
    <s v="GRIS"/>
    <n v="7.02"/>
    <x v="96"/>
  </r>
  <r>
    <x v="8"/>
    <s v="PT - LAMINA ESPUMA D-20.0"/>
    <s v="100.0X200.0X000.9"/>
    <s v="NARANJA"/>
    <n v="1.7999999999999998"/>
    <x v="25"/>
  </r>
  <r>
    <x v="8"/>
    <s v="PT - LAMINA ESPUMA D-26.0 PENTA"/>
    <s v="140.0X190.0X004.5"/>
    <s v="GRIS"/>
    <n v="127.6002"/>
    <x v="308"/>
  </r>
  <r>
    <x v="8"/>
    <s v="PT - LAMINA CASATA D-70.0"/>
    <s v="140.0X190.0X018.0"/>
    <s v=""/>
    <n v="335.15999999999997"/>
    <x v="399"/>
  </r>
  <r>
    <x v="8"/>
    <s v="PT - LAMINA CASATA D-70.0"/>
    <s v="098.0X188.0X010.0"/>
    <s v=""/>
    <n v="128.96800000000002"/>
    <x v="36"/>
  </r>
  <r>
    <x v="8"/>
    <s v="PT - LAMINA CASATA D-70.0"/>
    <s v="120.0X190.0X010.0"/>
    <s v=""/>
    <n v="63.84"/>
    <x v="158"/>
  </r>
  <r>
    <x v="8"/>
    <s v="PT - LAMINA CASATA D-70.0"/>
    <s v="140.0X190.0X010.0"/>
    <s v=""/>
    <n v="148.96"/>
    <x v="185"/>
  </r>
  <r>
    <x v="8"/>
    <s v="PT - LAMINA CASATA D-70.0"/>
    <s v="140.0X190.0X014.0"/>
    <s v=""/>
    <n v="52.136000000000003"/>
    <x v="228"/>
  </r>
  <r>
    <x v="8"/>
    <s v="PT - LAMINA CASATA D-70.0"/>
    <s v="140.0X190.0X010.0"/>
    <s v=""/>
    <n v="186.20000000000002"/>
    <x v="185"/>
  </r>
  <r>
    <x v="8"/>
    <s v="PT - LAMINA CASATA D-70.0"/>
    <s v="100.0X190.0X010.0"/>
    <s v=""/>
    <n v="133"/>
    <x v="114"/>
  </r>
  <r>
    <x v="8"/>
    <s v="PT - LAMINA CASATA D-90.0"/>
    <s v="100.0X200.0X005.0"/>
    <s v=""/>
    <n v="180"/>
    <x v="335"/>
  </r>
  <r>
    <x v="8"/>
    <s v="PT - LAMINA ESPUMA D-23.0"/>
    <s v="100.0X200.0X001.5"/>
    <s v="NARANJA"/>
    <n v="91.08"/>
    <x v="151"/>
  </r>
  <r>
    <x v="8"/>
    <s v="PT - LAMINA ESPUMA D-23.0"/>
    <s v="100.0X200.0X003.0"/>
    <s v="NARANJA"/>
    <n v="91.08"/>
    <x v="40"/>
  </r>
  <r>
    <x v="8"/>
    <s v="PT - LAMINA ESPUMA D-23.0"/>
    <s v="100.0X200.0X007.0"/>
    <s v="NARANJA"/>
    <n v="67.62"/>
    <x v="184"/>
  </r>
  <r>
    <x v="8"/>
    <s v="PT - LAMINA ESPUMA D-15.0"/>
    <s v="100.0X200.0X001.8"/>
    <s v="ROSADO"/>
    <n v="0.54"/>
    <x v="28"/>
  </r>
  <r>
    <x v="8"/>
    <s v="PT - LAMINA ESPUMA D-15.0"/>
    <s v="100.0X200.0X002.8"/>
    <s v="ROSADO"/>
    <n v="0.84"/>
    <x v="19"/>
  </r>
  <r>
    <x v="8"/>
    <s v="PT - LAMINA ESPUMA D-12.0"/>
    <s v="100.0X200.0X000.5"/>
    <s v="BLANCO"/>
    <n v="0.36"/>
    <x v="0"/>
  </r>
  <r>
    <x v="8"/>
    <s v="PT - LAMINA ESPUMA D-26.0"/>
    <s v="100.0X200.0X006.5"/>
    <s v="NARANJA"/>
    <n v="3.38"/>
    <x v="23"/>
  </r>
  <r>
    <x v="8"/>
    <s v="PT - LAMINA ESPUMA D-20.0"/>
    <s v="100.0X200.0X004.0"/>
    <s v="NARANJA"/>
    <n v="9.6000000000000014"/>
    <x v="11"/>
  </r>
  <r>
    <x v="8"/>
    <s v="PT - LAMINA ESPUMA D-20.0"/>
    <s v="100.0X200.0X009.0"/>
    <s v="NARANJA"/>
    <n v="11.879999999999999"/>
    <x v="384"/>
  </r>
  <r>
    <x v="8"/>
    <s v="PT - LAMINA ESPUMA D-20.0"/>
    <s v="100.0X200.0X004.0"/>
    <s v="NARANJA"/>
    <n v="11.200000000000001"/>
    <x v="11"/>
  </r>
  <r>
    <x v="8"/>
    <s v="PT - LAMINA ESPUMA D-20.0"/>
    <s v="100.0X200.0X006.0"/>
    <s v="NARANJA"/>
    <n v="9.6"/>
    <x v="12"/>
  </r>
  <r>
    <x v="8"/>
    <s v="PT - LAMINA ESPUMA D-15.0"/>
    <s v="100.0X200.0X002.8"/>
    <s v="ROSADO"/>
    <n v="1.68"/>
    <x v="19"/>
  </r>
  <r>
    <x v="8"/>
    <s v="PT - LAMINA ESPUMA D-40.0"/>
    <s v="100.0X190.0X001.5"/>
    <s v="GRIS"/>
    <n v="6.84"/>
    <x v="442"/>
  </r>
  <r>
    <x v="8"/>
    <s v="PT - LAMINA ESPUMA D-26.0"/>
    <s v="100.0X200.0X004.5"/>
    <s v="NARANJA"/>
    <n v="4.68"/>
    <x v="16"/>
  </r>
  <r>
    <x v="8"/>
    <s v="PT - LAMINA ESPUMA D-12.0"/>
    <s v="100.0X200.0X000.5"/>
    <s v="BLANCO"/>
    <n v="0.6"/>
    <x v="0"/>
  </r>
  <r>
    <x v="8"/>
    <s v="PT - LAMINA ESPUMA D-12.0"/>
    <s v="100.0X200.0X001.3"/>
    <s v="BLANCO"/>
    <n v="0.312"/>
    <x v="9"/>
  </r>
  <r>
    <x v="8"/>
    <s v="PT - LAMINA ESPUMA D-15.0"/>
    <s v="100.0X200.0X001.0"/>
    <s v="ROSADO"/>
    <n v="1.5"/>
    <x v="221"/>
  </r>
  <r>
    <x v="8"/>
    <s v="PT - LAMINA ESPUMA D-15.0"/>
    <s v="100.0X200.0X001.8"/>
    <s v="ROSADO"/>
    <n v="0.54"/>
    <x v="28"/>
  </r>
  <r>
    <x v="8"/>
    <s v="PT - LAMINA ESPUMA D-15.0"/>
    <s v="100.0X200.0X002.8"/>
    <s v="ROSADO"/>
    <n v="0.84"/>
    <x v="19"/>
  </r>
  <r>
    <x v="8"/>
    <s v="PT - LAMINA ESPUMA D-23.0"/>
    <s v="100.0X200.0X004.3"/>
    <s v="NARANJA"/>
    <n v="1.978"/>
    <x v="14"/>
  </r>
  <r>
    <x v="8"/>
    <s v="PT - LAMINA ESPUMA D-20.0"/>
    <s v="100.0X200.0X000.9"/>
    <s v="NARANJA"/>
    <n v="0.36"/>
    <x v="25"/>
  </r>
  <r>
    <x v="8"/>
    <s v="PT - LAMINA ESPUMA D-12.0"/>
    <s v="100.0X200.0X000.5"/>
    <s v="BLANCO"/>
    <n v="24"/>
    <x v="0"/>
  </r>
  <r>
    <x v="8"/>
    <s v="PT - LAMINA ESPUMA D-12.0"/>
    <s v="100.0X200.0X001.0"/>
    <s v="BLANCO"/>
    <n v="24"/>
    <x v="129"/>
  </r>
  <r>
    <x v="8"/>
    <s v="PT - LAMINA ESPUMA D-18.0"/>
    <s v="100.0X200.0X004.0"/>
    <s v="ROSADO"/>
    <n v="72"/>
    <x v="74"/>
  </r>
  <r>
    <x v="8"/>
    <s v="PT - LAMINA ESPUMA D-23.0"/>
    <s v="100.0X200.0X005.0"/>
    <s v="NARANJA"/>
    <n v="46"/>
    <x v="41"/>
  </r>
  <r>
    <x v="8"/>
    <s v="PT - LAMINA ESPUMA D-26.0"/>
    <s v="100.0X200.0X009.0"/>
    <s v="ROSADO"/>
    <n v="51.48"/>
    <x v="445"/>
  </r>
  <r>
    <x v="8"/>
    <s v="PT - LAMINA CASATA D-70.0"/>
    <s v="120.0X190.0X010.0"/>
    <s v=""/>
    <n v="47.88"/>
    <x v="158"/>
  </r>
  <r>
    <x v="8"/>
    <s v="PT - LAMINA ESPUMA D-12.0"/>
    <s v="100.0X200.0X001.0"/>
    <s v="BLANCO"/>
    <n v="24"/>
    <x v="129"/>
  </r>
  <r>
    <x v="8"/>
    <s v="PT - LAMINA ESPUMA D-18.0"/>
    <s v="100.0X200.0X003.0"/>
    <s v="ROSADO"/>
    <n v="35.64"/>
    <x v="37"/>
  </r>
  <r>
    <x v="8"/>
    <s v="PT - LAMINA ESPUMA D-18.0"/>
    <s v="100.0X200.0X004.5"/>
    <s v="ROSADO"/>
    <n v="35.64"/>
    <x v="54"/>
  </r>
  <r>
    <x v="8"/>
    <s v="PT - LAMINA ESPUMA D-26.0 PENTA"/>
    <s v="100.0X200.0X004.5"/>
    <s v="GRIS"/>
    <n v="51.48"/>
    <x v="96"/>
  </r>
  <r>
    <x v="8"/>
    <s v="PT - LAMINA ESPUMA D-26.0 PENTA"/>
    <s v="100.0X200.0X009.0"/>
    <s v="GRIS"/>
    <n v="51.48"/>
    <x v="90"/>
  </r>
  <r>
    <x v="8"/>
    <s v="PT - LAMINA ESPUMA D-15.0"/>
    <s v="100.0X200.0X001.8"/>
    <s v="ROSADO"/>
    <n v="5.4"/>
    <x v="28"/>
  </r>
  <r>
    <x v="8"/>
    <s v="PT - LAMINA ESPUMA D-12.0"/>
    <s v="100.0X200.0X000.5"/>
    <s v="BLANCO"/>
    <n v="0.12"/>
    <x v="0"/>
  </r>
  <r>
    <x v="8"/>
    <s v="PT - LAMINA ESPUMA D-12.0"/>
    <s v="100.0X200.0X000.8"/>
    <s v="BLANCO"/>
    <n v="0.192"/>
    <x v="8"/>
  </r>
  <r>
    <x v="8"/>
    <s v="PT - LAMINA ESPUMA D-23.0"/>
    <s v="100.0X200.0X006.0"/>
    <s v="NARANJA"/>
    <n v="2.76"/>
    <x v="15"/>
  </r>
  <r>
    <x v="8"/>
    <s v="PT - LAMINA ESPUMA D-26.0"/>
    <s v="100.0X200.0X006.5"/>
    <s v="NARANJA"/>
    <n v="3.38"/>
    <x v="23"/>
  </r>
  <r>
    <x v="8"/>
    <s v="PT - LAMINA ESPUMA D-26.0"/>
    <s v="100.0X200.0X005.0"/>
    <s v="NARANJA"/>
    <n v="1040"/>
    <x v="60"/>
  </r>
  <r>
    <x v="8"/>
    <s v="PT - LAMINA ESPUMA D-26.0"/>
    <s v="100.0X200.0X010.0"/>
    <s v="NARANJA"/>
    <n v="260"/>
    <x v="94"/>
  </r>
  <r>
    <x v="8"/>
    <s v="PT - LAMINA ESPUMA D-26.0"/>
    <s v="100.0X200.0X015.0"/>
    <s v="NARANJA"/>
    <n v="109.2"/>
    <x v="267"/>
  </r>
  <r>
    <x v="8"/>
    <s v="PT - LAMINA ESPUMA D-26.0"/>
    <s v="100.0X200.0X001.0"/>
    <s v="NARANJA"/>
    <n v="104"/>
    <x v="203"/>
  </r>
  <r>
    <x v="8"/>
    <s v="PT - LAMINA ESPUMA D-26.0"/>
    <s v="100.0X200.0X002.0"/>
    <s v="NARANJA"/>
    <n v="52"/>
    <x v="152"/>
  </r>
  <r>
    <x v="8"/>
    <s v="PT - LAMINA ESPUMA D-26.0"/>
    <s v="100.0X200.0X008.0"/>
    <s v="NARANJA"/>
    <n v="99.84"/>
    <x v="104"/>
  </r>
  <r>
    <x v="8"/>
    <s v="PT - LAMINA ESPUMA D-20.0 CONTINUA"/>
    <s v="150.0X000.4"/>
    <s v="GRIS"/>
    <n v="82.228800000000007"/>
    <x v="380"/>
  </r>
  <r>
    <x v="8"/>
    <s v="PT - LAMINA ESPUMA D-40.0"/>
    <s v="100.0X190.0X001.0"/>
    <s v="GRIS"/>
    <n v="6.08"/>
    <x v="440"/>
  </r>
  <r>
    <x v="8"/>
    <s v="PT - LAMINA ESPUMA D-12.0"/>
    <s v="100.0X200.0X000.8"/>
    <s v="BLANCO"/>
    <n v="0.57600000000000007"/>
    <x v="8"/>
  </r>
  <r>
    <x v="8"/>
    <s v="PT - LAMINA ESPUMA D-15.0"/>
    <s v="100.0X200.0X004.0"/>
    <s v="ROSADO"/>
    <n v="1.2"/>
    <x v="2"/>
  </r>
  <r>
    <x v="8"/>
    <s v="PT - LAMINA ESPUMA D-12.0"/>
    <s v="100.0X200.0X000.8"/>
    <s v="BLANCO"/>
    <n v="1.92"/>
    <x v="8"/>
  </r>
  <r>
    <x v="8"/>
    <s v="PT - LAMINA ESPUMA D-15.0"/>
    <s v="100.0X200.0X004.0"/>
    <s v="ROSADO"/>
    <n v="2.4"/>
    <x v="2"/>
  </r>
  <r>
    <x v="8"/>
    <s v="PT - LAMINA ESPUMA D-20.0"/>
    <s v="100.0X200.0X006.0"/>
    <s v="NARANJA"/>
    <n v="12"/>
    <x v="12"/>
  </r>
  <r>
    <x v="8"/>
    <s v="PT - LAMINA ESPUMA D-23.0"/>
    <s v="100.0X200.0X004.3"/>
    <s v="NARANJA"/>
    <n v="13.846"/>
    <x v="14"/>
  </r>
  <r>
    <x v="8"/>
    <s v="PT - LAMINA ESPUMA D-23.0"/>
    <s v="100.0X200.0X006.0"/>
    <s v="NARANJA"/>
    <n v="2.76"/>
    <x v="15"/>
  </r>
  <r>
    <x v="8"/>
    <s v="PT - LAMINA ESPUMA D-26.0 PENTA"/>
    <s v="100.0X200.0X004.5"/>
    <s v="GRIS"/>
    <n v="11.7"/>
    <x v="96"/>
  </r>
  <r>
    <x v="8"/>
    <s v="PT - LAMINA ESPUMA D-12.0"/>
    <s v="100.0X200.0X000.8"/>
    <s v="BLANCO"/>
    <n v="0.57600000000000007"/>
    <x v="8"/>
  </r>
  <r>
    <x v="8"/>
    <s v="PT - LAMINA ESPUMA D-12.0"/>
    <s v="100.0X200.0X004.0"/>
    <s v="BLANCO"/>
    <n v="4.8"/>
    <x v="1"/>
  </r>
  <r>
    <x v="8"/>
    <s v="PT - LAMINA ESPUMA D-15.0"/>
    <s v="100.0X200.0X004.0"/>
    <s v="ROSADO"/>
    <n v="1.2"/>
    <x v="2"/>
  </r>
  <r>
    <x v="8"/>
    <s v="PT - LAMINA ESPUMA D-15.0"/>
    <s v="100.0X200.0X001.8"/>
    <s v="ROSADO"/>
    <n v="0.54"/>
    <x v="28"/>
  </r>
  <r>
    <x v="8"/>
    <s v="PT - LAMINA ESPUMA D-15.0"/>
    <s v="100.0X200.0X002.8"/>
    <s v="ROSADO"/>
    <n v="0.84"/>
    <x v="19"/>
  </r>
  <r>
    <x v="8"/>
    <s v="PT - LAMINA ESPUMA D-26.0"/>
    <s v="100.0X200.0X007.0"/>
    <s v="NARANJA"/>
    <n v="3.64"/>
    <x v="34"/>
  </r>
  <r>
    <x v="8"/>
    <s v="PT - LAMINA ESPUMA D-20.5 PENTA"/>
    <s v="100.0X200.0X006.3"/>
    <s v="BLANCO"/>
    <n v="2.5830000000000002"/>
    <x v="433"/>
  </r>
  <r>
    <x v="8"/>
    <s v="PT - LAMINA ESPUMA D-26.0"/>
    <s v="100.0X200.0X004.5"/>
    <s v="NARANJA"/>
    <n v="51.48"/>
    <x v="16"/>
  </r>
  <r>
    <x v="8"/>
    <s v="PT - LAMINA ESPUMA D-23.0"/>
    <s v="100.0X200.0X005.0"/>
    <s v="NARANJA"/>
    <n v="46"/>
    <x v="41"/>
  </r>
  <r>
    <x v="8"/>
    <s v="PT - LAMINA ESPUMA D-26.0"/>
    <s v="100.0X200.0X005.8"/>
    <s v="NARANJA"/>
    <n v="51.271999999999998"/>
    <x v="257"/>
  </r>
  <r>
    <x v="8"/>
    <s v="PT - LAMINA ESPUMA D-15.0"/>
    <s v="080.0X190.0X005.0"/>
    <s v="ROSADO"/>
    <n v="113.99999999999999"/>
    <x v="49"/>
  </r>
  <r>
    <x v="8"/>
    <s v="PT - LAMINA ESPUMA D-20.0"/>
    <s v="100.0X200.0X006.0"/>
    <s v="NARANJA"/>
    <n v="21.599999999999998"/>
    <x v="12"/>
  </r>
  <r>
    <x v="8"/>
    <s v="PT - LAMINA ESPUMA D-23.0"/>
    <s v="100.0X200.0X004.3"/>
    <s v="NARANJA"/>
    <n v="45.494"/>
    <x v="14"/>
  </r>
  <r>
    <x v="8"/>
    <s v="PT - LAMINA ESPUMA D-26.0"/>
    <s v="100.0X200.0X004.3"/>
    <s v="NARANJA"/>
    <n v="205.71200000000002"/>
    <x v="139"/>
  </r>
  <r>
    <x v="8"/>
    <s v="PT - LAMINA ESPUMA D-26.0"/>
    <s v="100.0X200.0X004.5"/>
    <s v="NARANJA"/>
    <n v="102.96"/>
    <x v="16"/>
  </r>
  <r>
    <x v="8"/>
    <s v="PT - LAMINA ESPUMA D-23.0"/>
    <s v="100.0X200.0X006.8"/>
    <s v="NARANJA"/>
    <n v="46.92"/>
    <x v="30"/>
  </r>
  <r>
    <x v="8"/>
    <s v="PT - LAMINA ESPUMA D-26.0"/>
    <s v="100.0X200.0X006.8"/>
    <s v="NARANJA"/>
    <n v="53.04"/>
    <x v="31"/>
  </r>
  <r>
    <x v="8"/>
    <s v="PT - LAMINA ESPUMA D-26.0 PENTA"/>
    <s v="100.0X200.0X002.8"/>
    <s v="GRIS"/>
    <n v="52.415999999999997"/>
    <x v="32"/>
  </r>
  <r>
    <x v="8"/>
    <s v="PT - LAMINA ESPUMA D-26.0 PENTA"/>
    <s v="100.0X200.0X007.0"/>
    <s v="GRIS"/>
    <n v="203.84"/>
    <x v="188"/>
  </r>
  <r>
    <x v="8"/>
    <s v="PT - LAMINA ESPUMA D-18.0"/>
    <s v="100.0X200.0X003.8"/>
    <s v="ROSADO"/>
    <n v="17.784000000000002"/>
    <x v="364"/>
  </r>
  <r>
    <x v="8"/>
    <s v="PT - LAMINA ESPUMA D-12.0"/>
    <s v="100.0X200.0X000.8"/>
    <s v="BLANCO"/>
    <n v="0.57600000000000007"/>
    <x v="8"/>
  </r>
  <r>
    <x v="8"/>
    <s v="PT - LAMINA ESPUMA D-15.0"/>
    <s v="100.0X200.0X004.0"/>
    <s v="ROSADO"/>
    <n v="1.2"/>
    <x v="2"/>
  </r>
  <r>
    <x v="8"/>
    <s v="PT - LAMINA ESPUMA D-18.0"/>
    <s v="100.0X200.0X002.8"/>
    <s v="ROSADO"/>
    <n v="72.575999999999993"/>
    <x v="191"/>
  </r>
  <r>
    <x v="8"/>
    <s v="PT - LAMINA ESPUMA D-18.0"/>
    <s v="100.0X200.0X003.8"/>
    <s v="ROSADO"/>
    <n v="35.568000000000005"/>
    <x v="364"/>
  </r>
  <r>
    <x v="8"/>
    <s v="PT - LAMINA ESPUMA D-23.0"/>
    <s v="100.0X200.0X004.5"/>
    <s v="NARANJA"/>
    <n v="45.54"/>
    <x v="4"/>
  </r>
  <r>
    <x v="8"/>
    <s v="PT - LAMINA ESPUMA D-23.0"/>
    <s v="100.0X200.0X007.0"/>
    <s v="NARANJA"/>
    <n v="45.080000000000005"/>
    <x v="184"/>
  </r>
  <r>
    <x v="8"/>
    <s v="PT - LAMINA ESPUMA D-23.0"/>
    <s v="100.0X200.0X004.3"/>
    <s v="NARANJA"/>
    <n v="1.978"/>
    <x v="14"/>
  </r>
  <r>
    <x v="8"/>
    <s v="PT - LAMINA ESPUMA D-12.0"/>
    <s v="100.0X200.0X000.9"/>
    <s v="BLANCO"/>
    <n v="23.975999999999999"/>
    <x v="446"/>
  </r>
  <r>
    <x v="8"/>
    <s v="PT - LAMINA ESPUMA D-18.0"/>
    <s v="100.0X200.0X003.8"/>
    <s v="ROSADO"/>
    <n v="17.784000000000002"/>
    <x v="364"/>
  </r>
  <r>
    <x v="8"/>
    <s v="PT - LAMINA ESPUMA D-20.0"/>
    <s v="100.0X200.0X004.0"/>
    <s v="NARANJA"/>
    <n v="4.8000000000000007"/>
    <x v="11"/>
  </r>
  <r>
    <x v="8"/>
    <s v="PT - LAMINA ESPUMA D-20.0"/>
    <s v="100.0X200.0X006.0"/>
    <s v="NARANJA"/>
    <n v="4.8"/>
    <x v="12"/>
  </r>
  <r>
    <x v="8"/>
    <s v="PT - LAMINA ESPUMA D-20.0"/>
    <s v="100.0X200.0X009.0"/>
    <s v="NARANJA"/>
    <n v="15.84"/>
    <x v="384"/>
  </r>
  <r>
    <x v="8"/>
    <s v="PT - LAMINA ESPUMA D-23.0"/>
    <s v="100.0X200.0X006.0"/>
    <s v="NARANJA"/>
    <n v="2.76"/>
    <x v="15"/>
  </r>
  <r>
    <x v="8"/>
    <s v="PT - LAMINA ESPUMA D-12.0"/>
    <s v="100.0X200.0X000.8"/>
    <s v="BLANCO"/>
    <n v="0.192"/>
    <x v="8"/>
  </r>
  <r>
    <x v="8"/>
    <s v="PT - LAMINA ESPUMA D-26.0"/>
    <s v="100.0X200.0X009.0"/>
    <s v="NARANJA"/>
    <n v="14.04"/>
    <x v="7"/>
  </r>
  <r>
    <x v="8"/>
    <s v="PT - LAMINA ESPUMA D-20.0"/>
    <s v="100.0X200.0X006.0"/>
    <s v="NARANJA"/>
    <n v="19.2"/>
    <x v="12"/>
  </r>
  <r>
    <x v="8"/>
    <s v="PT - LAMINA ESPUMA D-26.0"/>
    <s v="100.0X200.0X006.5"/>
    <s v="NARANJA"/>
    <n v="50.699999999999996"/>
    <x v="23"/>
  </r>
  <r>
    <x v="8"/>
    <s v="PT - LAMINA ESPUMA D-23.0"/>
    <s v="100.0X200.0X004.5"/>
    <s v="NARANJA"/>
    <n v="136.61999999999998"/>
    <x v="4"/>
  </r>
  <r>
    <x v="8"/>
    <s v="PT - LAMINA ESPUMA D-18.0"/>
    <s v="100.0X200.0X009.0"/>
    <s v="ROSADO"/>
    <n v="3.24"/>
    <x v="10"/>
  </r>
  <r>
    <x v="8"/>
    <s v="PP - TRITURADO DE ESPUMA"/>
    <s v=""/>
    <s v=""/>
    <n v="1"/>
    <x v="439"/>
  </r>
  <r>
    <x v="8"/>
    <s v="PT - LAMINA ESPUMA D-15.0"/>
    <s v="100.0X200.0X001.0"/>
    <s v="ROSADO"/>
    <n v="0.6"/>
    <x v="221"/>
  </r>
  <r>
    <x v="8"/>
    <s v="PT - LAMINA ESPUMA D-12.0"/>
    <s v="100.0X200.0X004.0"/>
    <s v="BLANCO"/>
    <n v="0.96"/>
    <x v="1"/>
  </r>
  <r>
    <x v="8"/>
    <s v="PT - LAMINA ESPUMA D-15.0"/>
    <s v="100.0X200.0X001.0"/>
    <s v="ROSADO"/>
    <n v="0.3"/>
    <x v="221"/>
  </r>
  <r>
    <x v="8"/>
    <s v="PT - LAMINA CASATA D-70.0"/>
    <s v="098.0X188.0X010.0"/>
    <s v=""/>
    <n v="64.484000000000009"/>
    <x v="36"/>
  </r>
  <r>
    <x v="8"/>
    <s v="PT - LAMINA CASATA D-70.0"/>
    <s v="120.0X190.0X010.0"/>
    <s v=""/>
    <n v="79.800000000000011"/>
    <x v="158"/>
  </r>
  <r>
    <x v="8"/>
    <s v="PT - LAMINA CASATA D-70.0"/>
    <s v="138.0X188.0X003.0"/>
    <s v=""/>
    <n v="32.6892"/>
    <x v="135"/>
  </r>
  <r>
    <x v="8"/>
    <s v="PT - LAMINA CASATA D-70.0"/>
    <s v="140.0X190.0X005.0"/>
    <s v=""/>
    <n v="46.550000000000004"/>
    <x v="226"/>
  </r>
  <r>
    <x v="8"/>
    <s v="PT - LAMINA ESPUMA D-23.0"/>
    <s v="100.0X200.0X009.0"/>
    <s v="NARANJA"/>
    <n v="4.1399999999999997"/>
    <x v="5"/>
  </r>
  <r>
    <x v="8"/>
    <s v="PT - LAMINA ESPUMA D-20.0"/>
    <s v="100.0X200.0X000.9"/>
    <s v="NARANJA"/>
    <n v="0.72"/>
    <x v="25"/>
  </r>
  <r>
    <x v="8"/>
    <s v="PT - LAMINA ESPUMA D-12.0"/>
    <s v="100.0X200.0X001.3"/>
    <s v="BLANCO"/>
    <n v="0.93599999999999994"/>
    <x v="9"/>
  </r>
  <r>
    <x v="8"/>
    <s v="PT - LAMINA ESPUMA D-26.0"/>
    <s v="100.0X200.0X009.0"/>
    <s v="NARANJA"/>
    <n v="9.36"/>
    <x v="7"/>
  </r>
  <r>
    <x v="8"/>
    <s v="PT - LAMINA ESPUMA D-12.0"/>
    <s v="100.0X200.0X002.0"/>
    <s v="BLANCO"/>
    <n v="24"/>
    <x v="100"/>
  </r>
  <r>
    <x v="8"/>
    <s v="PT - LAMINA ESPUMA D-18.0"/>
    <s v="100.0X200.0X004.5"/>
    <s v="ROSADO"/>
    <n v="53.46"/>
    <x v="54"/>
  </r>
  <r>
    <x v="8"/>
    <s v="PT - LAMINA ESPUMA D-26.0"/>
    <s v="100.0X200.0X004.5"/>
    <s v="NARANJA"/>
    <n v="154.44"/>
    <x v="16"/>
  </r>
  <r>
    <x v="8"/>
    <s v="PT - LAMINA ESPUMA D-12.0"/>
    <s v="100.0X200.0X000.5"/>
    <s v="BLANCO"/>
    <n v="24"/>
    <x v="0"/>
  </r>
  <r>
    <x v="8"/>
    <s v="PT - LAMINA ESPUMA D-18.0"/>
    <s v="098.0X188.0X009.0"/>
    <s v="ROSADO"/>
    <n v="65.663399999999996"/>
    <x v="447"/>
  </r>
  <r>
    <x v="8"/>
    <s v="PT - LAMINA ESPUMA D-18.0"/>
    <s v="100.0X200.0X001.0"/>
    <s v="ROSADO"/>
    <n v="36"/>
    <x v="297"/>
  </r>
  <r>
    <x v="8"/>
    <s v="PT - LAMINA ESPUMA D-15.0"/>
    <s v="100.0X200.0X002.0"/>
    <s v="ROSADO"/>
    <n v="30"/>
    <x v="86"/>
  </r>
  <r>
    <x v="8"/>
    <s v="PT - LAMINA ESPUMA D-15.0"/>
    <s v="100.0X200.0X005.0"/>
    <s v="ROSADO"/>
    <n v="60"/>
    <x v="20"/>
  </r>
  <r>
    <x v="8"/>
    <s v="PT - LAMINA ESPUMA D-15.0"/>
    <s v="100.0X200.0X007.0"/>
    <s v="ROSADO"/>
    <n v="29.400000000000002"/>
    <x v="349"/>
  </r>
  <r>
    <x v="8"/>
    <s v="PT - LAMINA ESPUMA D-23.0"/>
    <s v="100.0X200.0X002.0"/>
    <s v="NARANJA"/>
    <n v="46"/>
    <x v="39"/>
  </r>
  <r>
    <x v="8"/>
    <s v="PT - LAMINA ESPUMA D-23.0"/>
    <s v="100.0X200.0X003.0"/>
    <s v="NARANJA"/>
    <n v="45.54"/>
    <x v="40"/>
  </r>
  <r>
    <x v="8"/>
    <s v="PT - LAMINA ESPUMA D-23.0"/>
    <s v="100.0X200.0X005.0"/>
    <s v="NARANJA"/>
    <n v="92"/>
    <x v="41"/>
  </r>
  <r>
    <x v="8"/>
    <s v="PT - LAMINA ESPUMA D-26.0"/>
    <s v="100.0X200.0X005.0"/>
    <s v="NARANJA"/>
    <n v="52"/>
    <x v="60"/>
  </r>
  <r>
    <x v="8"/>
    <s v="PT - LAMINA ESPUMA D-26.0"/>
    <s v="100.0X200.0X007.0"/>
    <s v="NARANJA"/>
    <n v="50.96"/>
    <x v="34"/>
  </r>
  <r>
    <x v="8"/>
    <s v="PT - LAMINA ESPUMA D-26.0"/>
    <s v="100.0X200.0X008.0"/>
    <s v="NARANJA"/>
    <n v="49.92"/>
    <x v="104"/>
  </r>
  <r>
    <x v="8"/>
    <s v="PT - LAMINA ESPUMA D-26.0"/>
    <s v="100.0X200.0X005.0"/>
    <s v="NARANJA"/>
    <n v="52"/>
    <x v="60"/>
  </r>
  <r>
    <x v="8"/>
    <s v="PT - LAMINA ESPUMA D-23.0"/>
    <s v="100.0X200.0X001.0"/>
    <s v="NARANJA"/>
    <n v="46"/>
    <x v="294"/>
  </r>
  <r>
    <x v="8"/>
    <s v="PT - LAMINA ESPUMA D-26.0"/>
    <s v="100.0X200.0X013.0"/>
    <s v="NARANJA"/>
    <n v="47.32"/>
    <x v="293"/>
  </r>
  <r>
    <x v="8"/>
    <s v="PT - LAMINA ESPUMA D-26.0"/>
    <s v="100.0X200.0X015.0"/>
    <s v="NARANJA"/>
    <n v="46.8"/>
    <x v="267"/>
  </r>
  <r>
    <x v="8"/>
    <s v="PT - LAMINA ESPUMA D-15.0"/>
    <s v="100.0X200.0X001.8"/>
    <s v="ROSADO"/>
    <n v="3.24"/>
    <x v="28"/>
  </r>
  <r>
    <x v="8"/>
    <s v="PT - LAMINA ESPUMA D-12.0"/>
    <s v="100.0X200.0X002.5"/>
    <s v="BLANCO"/>
    <n v="12"/>
    <x v="18"/>
  </r>
  <r>
    <x v="8"/>
    <s v="PT - LAMINA ESPUMA D-26.0"/>
    <s v="100.0X200.0X001.0"/>
    <s v="NARANJA"/>
    <n v="520"/>
    <x v="203"/>
  </r>
  <r>
    <x v="8"/>
    <s v="PT - LAMINA ESPUMA D-23.0"/>
    <s v="100.0X200.0X007.0"/>
    <s v="NARANJA"/>
    <n v="45.080000000000005"/>
    <x v="184"/>
  </r>
  <r>
    <x v="8"/>
    <s v="PT - LAMINA ESPUMA D-26.0"/>
    <s v="100.0X200.0X007.0"/>
    <s v="NARANJA"/>
    <n v="50.96"/>
    <x v="34"/>
  </r>
  <r>
    <x v="8"/>
    <s v="PT - LAMINA ESPUMA D-26.0"/>
    <s v="100.0X200.0X008.0"/>
    <s v="NARANJA"/>
    <n v="49.92"/>
    <x v="104"/>
  </r>
  <r>
    <x v="8"/>
    <s v="PT - LAMINA ESPUMA D-26.0 PENTA"/>
    <s v="100.0X200.0X005.0"/>
    <s v="GRIS"/>
    <n v="52"/>
    <x v="81"/>
  </r>
  <r>
    <x v="8"/>
    <s v="PT - LAMINA ESPUMA D-26.0 PENTA"/>
    <s v="100.0X200.0X005.0"/>
    <s v="GRIS"/>
    <n v="52"/>
    <x v="81"/>
  </r>
  <r>
    <x v="8"/>
    <s v="PT - LAMINA CASATA D-90.0"/>
    <s v="100.0X190.0X018.0"/>
    <s v=""/>
    <n v="61.56"/>
    <x v="360"/>
  </r>
  <r>
    <x v="8"/>
    <s v="PT - LAMINA ESPUMA D-20.0"/>
    <s v="100.0X200.0X004.0"/>
    <s v="NARANJA"/>
    <n v="41.6"/>
    <x v="11"/>
  </r>
  <r>
    <x v="8"/>
    <s v="PT - LAMINA ESPUMA D-23.0"/>
    <s v="100.0X200.0X006.5"/>
    <s v="NARANJA"/>
    <n v="89.7"/>
    <x v="130"/>
  </r>
  <r>
    <x v="8"/>
    <s v="PT - LAMINA ESPUMA D-26.0 PENTA"/>
    <s v="100.0X200.0X004.8"/>
    <s v="GRIS"/>
    <n v="104.83199999999999"/>
    <x v="80"/>
  </r>
  <r>
    <x v="8"/>
    <s v="PT - LAMINA CASATA D-70.0"/>
    <s v="140.0X190.0X010.0"/>
    <s v=""/>
    <n v="37.24"/>
    <x v="185"/>
  </r>
  <r>
    <x v="8"/>
    <s v="PT - LAMINA ESPUMA D-15.0"/>
    <s v="100.0X200.0X001.8"/>
    <s v="ROSADO"/>
    <n v="11.34"/>
    <x v="28"/>
  </r>
  <r>
    <x v="8"/>
    <s v="PT - LAMINA ESPUMA D-15.0"/>
    <s v="100.0X200.0X002.8"/>
    <s v="ROSADO"/>
    <n v="1.68"/>
    <x v="19"/>
  </r>
  <r>
    <x v="8"/>
    <s v="PT - LAMINA ESPUMA D-26.0"/>
    <s v="100.0X200.0X003.0"/>
    <s v="NARANJA"/>
    <n v="4.68"/>
    <x v="6"/>
  </r>
  <r>
    <x v="8"/>
    <s v="PT - LAMINA ESPUMA D-26.0"/>
    <s v="100.0X200.0X004.5"/>
    <s v="NARANJA"/>
    <n v="7.02"/>
    <x v="16"/>
  </r>
  <r>
    <x v="8"/>
    <s v="PT - LAMINA ESPUMA D-26.0"/>
    <s v="100.0X200.0X007.0"/>
    <s v="NARANJA"/>
    <n v="10.92"/>
    <x v="34"/>
  </r>
  <r>
    <x v="8"/>
    <s v="PT - LAMINA ESPUMA D-26.0 PENTA"/>
    <s v="100.0X200.0X004.5"/>
    <s v="GRIS"/>
    <n v="7.02"/>
    <x v="96"/>
  </r>
  <r>
    <x v="8"/>
    <s v="PT - LAMINA ESPUMA D-26.0 PENTA"/>
    <s v="100.0X200.0X007.0"/>
    <s v="GRIS"/>
    <n v="10.92"/>
    <x v="188"/>
  </r>
  <r>
    <x v="8"/>
    <s v="PT - LAMINA ESPUMA D-26.0 PENTA"/>
    <s v="100.0X200.0X001.7"/>
    <s v="GRIS"/>
    <n v="0.88400000000000001"/>
    <x v="345"/>
  </r>
  <r>
    <x v="8"/>
    <s v="PT - LAMINA ESPUMA D-12.0"/>
    <s v="100.0X200.0X000.8"/>
    <s v="BLANCO"/>
    <n v="1.92"/>
    <x v="8"/>
  </r>
  <r>
    <x v="8"/>
    <s v="PT - LAMINA ESPUMA D-18.0"/>
    <s v="100.0X200.0X009.0"/>
    <s v="ROSADO"/>
    <n v="3.24"/>
    <x v="10"/>
  </r>
  <r>
    <x v="8"/>
    <s v="PT - LAMINA ESPUMA D-26.0"/>
    <s v="100.0X200.0X006.5"/>
    <s v="NARANJA"/>
    <n v="3.38"/>
    <x v="23"/>
  </r>
  <r>
    <x v="8"/>
    <s v="PT - LAMINA ESPUMA D-26.0 PENTA"/>
    <s v="098.0X188.0X002.5"/>
    <s v="GRIS"/>
    <n v="44.311199999999999"/>
    <x v="421"/>
  </r>
  <r>
    <x v="8"/>
    <s v="PT - LAMINA ESPUMA D-26.0 PENTA"/>
    <s v="098.0X188.0X004.5"/>
    <s v="GRIS"/>
    <n v="94.846400000000003"/>
    <x v="422"/>
  </r>
  <r>
    <x v="8"/>
    <s v="PT - LAMINA ESPUMA D-26.0 PENTA"/>
    <s v="118.0X188.0X004.5"/>
    <s v="GRIS"/>
    <n v="114.202"/>
    <x v="448"/>
  </r>
  <r>
    <x v="8"/>
    <s v="PT - LAMINA ESPUMA D-26.0 PENTA"/>
    <s v="138.0X188.0X002.5"/>
    <s v="GRIS"/>
    <n v="131.53919999999999"/>
    <x v="423"/>
  </r>
  <r>
    <x v="8"/>
    <s v="PT - LAMINA ESPUMA D-26.0 PENTA"/>
    <s v="138.0X188.0X004.5"/>
    <s v="GRIS"/>
    <n v="133.55760000000001"/>
    <x v="424"/>
  </r>
  <r>
    <x v="8"/>
    <s v="PT - LAMINA CASATA D-70.0"/>
    <s v="098.0X188.0X010.0"/>
    <s v=""/>
    <n v="64.484000000000009"/>
    <x v="36"/>
  </r>
  <r>
    <x v="8"/>
    <s v="PT - LAMINA CASATA D-70.0"/>
    <s v="120.0X190.0X010.0"/>
    <s v=""/>
    <n v="79.800000000000011"/>
    <x v="158"/>
  </r>
  <r>
    <x v="8"/>
    <s v="PT - LAMINA CASATA D-70.0"/>
    <s v="140.0X190.0X010.0"/>
    <s v=""/>
    <n v="186.20000000000002"/>
    <x v="185"/>
  </r>
  <r>
    <x v="8"/>
    <s v="PT - LAMINA ESPUMA D-20.0 ANTIESCARA"/>
    <s v="100.0X200.0X004.0"/>
    <s v="GRIS"/>
    <n v="3.2"/>
    <x v="348"/>
  </r>
  <r>
    <x v="8"/>
    <s v="PT - LAMINA ESPUMA D-30.0"/>
    <s v="100.0X200.0X007.0"/>
    <s v="NARANJA"/>
    <n v="58.800000000000004"/>
    <x v="254"/>
  </r>
  <r>
    <x v="8"/>
    <s v="PT - LAMINA ESPUMA D-26.0 PENTA"/>
    <s v="100.0X200.0X001.7"/>
    <s v="GRIS"/>
    <n v="1.768"/>
    <x v="345"/>
  </r>
  <r>
    <x v="8"/>
    <s v="PT - LAMINA ESPUMA D-40.0"/>
    <s v="100.0X190.0X001.5"/>
    <s v="GRIS"/>
    <n v="2.2799999999999998"/>
    <x v="442"/>
  </r>
  <r>
    <x v="8"/>
    <s v="PT - LAMINA ESPUMA D-20.0"/>
    <s v="100.0X200.0X004.0"/>
    <s v="NARANJA"/>
    <n v="1.6"/>
    <x v="11"/>
  </r>
  <r>
    <x v="8"/>
    <s v="PT - LAMINA ESPUMA D-20.0"/>
    <s v="100.0X200.0X006.0"/>
    <s v="NARANJA"/>
    <n v="12"/>
    <x v="12"/>
  </r>
  <r>
    <x v="8"/>
    <s v="PT - LAMINA ESPUMA D-23.0"/>
    <s v="100.0X200.0X006.0"/>
    <s v="NARANJA"/>
    <n v="5.52"/>
    <x v="15"/>
  </r>
  <r>
    <x v="8"/>
    <s v="PT - LAMINA ESPUMA D-12.0"/>
    <s v="100.0X200.0X002.5"/>
    <s v="BLANCO"/>
    <n v="0.6"/>
    <x v="18"/>
  </r>
  <r>
    <x v="8"/>
    <s v="PT - LAMINA ESPUMA D-15.0"/>
    <s v="100.0X200.0X001.8"/>
    <s v="ROSADO"/>
    <n v="0.54"/>
    <x v="28"/>
  </r>
  <r>
    <x v="8"/>
    <s v="PT - LAMINA ESPUMA D-15.0"/>
    <s v="100.0X200.0X002.8"/>
    <s v="ROSADO"/>
    <n v="3.36"/>
    <x v="19"/>
  </r>
  <r>
    <x v="8"/>
    <s v="PT - LAMINA ESPUMA D-15.0"/>
    <s v="100.0X200.0X006.0"/>
    <s v="ROSADO"/>
    <n v="3.6"/>
    <x v="21"/>
  </r>
  <r>
    <x v="8"/>
    <s v="PT - LAMINA ESPUMA D-20.0"/>
    <s v="100.0X200.0X004.0"/>
    <s v="NARANJA"/>
    <n v="6.4"/>
    <x v="11"/>
  </r>
  <r>
    <x v="8"/>
    <s v="PT - LAMINA ESPUMA D-20.0"/>
    <s v="100.0X200.0X006.0"/>
    <s v="NARANJA"/>
    <n v="9.6"/>
    <x v="12"/>
  </r>
  <r>
    <x v="8"/>
    <s v="PT - LAMINA ESPUMA D-23.0"/>
    <s v="100.0X200.0X004.3"/>
    <s v="NARANJA"/>
    <n v="3.956"/>
    <x v="14"/>
  </r>
  <r>
    <x v="8"/>
    <s v="PT - LAMINA ESPUMA D-23.0"/>
    <s v="100.0X200.0X006.5"/>
    <s v="NARANJA"/>
    <n v="8.9700000000000006"/>
    <x v="130"/>
  </r>
  <r>
    <x v="8"/>
    <s v="PT - LAMINA ESPUMA D-23.0"/>
    <s v="100.0X200.0X009.0"/>
    <s v="NARANJA"/>
    <n v="4.1399999999999997"/>
    <x v="5"/>
  </r>
  <r>
    <x v="8"/>
    <s v="PT - LAMINA ESPUMA D-12.0"/>
    <s v="100.0X200.0X000.5"/>
    <s v="BLANCO"/>
    <n v="0.84"/>
    <x v="0"/>
  </r>
  <r>
    <x v="8"/>
    <s v="PT - LAMINA ESPUMA D-15.0"/>
    <s v="100.0X200.0X001.8"/>
    <s v="ROSADO"/>
    <n v="1.08"/>
    <x v="28"/>
  </r>
  <r>
    <x v="8"/>
    <s v="PT - LAMINA ESPUMA D-26.0"/>
    <s v="100.0X200.0X006.5"/>
    <s v="NARANJA"/>
    <n v="3.38"/>
    <x v="23"/>
  </r>
  <r>
    <x v="8"/>
    <s v="PT - LAMINA ESPUMA D-12.0"/>
    <s v="100.0X200.0X004.0"/>
    <s v="BLANCO"/>
    <n v="0.96"/>
    <x v="1"/>
  </r>
  <r>
    <x v="8"/>
    <s v="PT - LAMINA ESPUMA D-15.0"/>
    <s v="100.0X200.0X004.0"/>
    <s v="ROSADO"/>
    <n v="3.5999999999999996"/>
    <x v="2"/>
  </r>
  <r>
    <x v="8"/>
    <s v="PT - LAMINA CASATA D-70.0"/>
    <s v="098.0X188.0X002.5"/>
    <s v=""/>
    <n v="32.242000000000004"/>
    <x v="303"/>
  </r>
  <r>
    <x v="8"/>
    <s v="PT - LAMINA CASATA D-70.0"/>
    <s v="098.0X188.0X009.0"/>
    <s v=""/>
    <n v="116.07100000000001"/>
    <x v="304"/>
  </r>
  <r>
    <x v="8"/>
    <s v="PT - LAMINA CASATA D-70.0"/>
    <s v="098.0X188.0X012.0"/>
    <s v=""/>
    <n v="154.762"/>
    <x v="134"/>
  </r>
  <r>
    <x v="8"/>
    <s v="PT - LAMINA CASATA D-70.0"/>
    <s v="118.0X188.0X009.0"/>
    <s v=""/>
    <n v="139.75899999999999"/>
    <x v="193"/>
  </r>
  <r>
    <x v="8"/>
    <s v="PT - LAMINA CASATA D-70.0"/>
    <s v="118.0X188.0X012.0"/>
    <s v=""/>
    <n v="186.346"/>
    <x v="194"/>
  </r>
  <r>
    <x v="8"/>
    <s v="PT - LAMINA CASATA D-70.0"/>
    <s v="138.0X188.0X002.5"/>
    <s v=""/>
    <n v="90.803999999999988"/>
    <x v="195"/>
  </r>
  <r>
    <x v="8"/>
    <s v="PT - LAMINA CASATA D-70.0"/>
    <s v="138.0X188.0X009.0"/>
    <s v=""/>
    <n v="326.89400000000001"/>
    <x v="196"/>
  </r>
  <r>
    <x v="8"/>
    <s v="PT - LAMINA CASATA D-70.0"/>
    <s v="138.0X188.0X012.0"/>
    <s v=""/>
    <n v="435.86"/>
    <x v="136"/>
  </r>
  <r>
    <x v="8"/>
    <s v="PT - LAMINA CASATA D-70.0"/>
    <s v="118.0X188.0X002.5"/>
    <s v=""/>
    <n v="38.822000000000003"/>
    <x v="305"/>
  </r>
  <r>
    <x v="8"/>
    <s v="PT - LAMINA ESPUMA D-18.0"/>
    <s v="100.0X200.0X004.0"/>
    <s v="ROSADO"/>
    <n v="36"/>
    <x v="74"/>
  </r>
  <r>
    <x v="8"/>
    <s v="PT - LAMINA ESPUMA D-26.0"/>
    <s v="140.0X190.0X004.0"/>
    <s v="NARANJA"/>
    <n v="69.16"/>
    <x v="449"/>
  </r>
  <r>
    <x v="8"/>
    <s v="PT - LAMINA ESPUMA D-26.0"/>
    <s v="150.0X200.0X001.6"/>
    <s v="GRIS"/>
    <n v="232.12799999999999"/>
    <x v="374"/>
  </r>
  <r>
    <x v="8"/>
    <s v="PT - LAMINA ESPUMA D-15.0"/>
    <s v="100.0X200.0X002.0"/>
    <s v="ROSADO"/>
    <n v="30"/>
    <x v="86"/>
  </r>
  <r>
    <x v="8"/>
    <s v="PT - LAMINA ESPUMA D-23.0"/>
    <s v="100.0X200.0X006.0"/>
    <s v="NARANJA"/>
    <n v="44.16"/>
    <x v="15"/>
  </r>
  <r>
    <x v="8"/>
    <s v="PT - LAMINA ESPUMA D-26.0 PENTA"/>
    <s v="100.0X200.0X009.0"/>
    <s v="GRIS"/>
    <n v="102.96"/>
    <x v="90"/>
  </r>
  <r>
    <x v="8"/>
    <s v="PT - LAMINA ESPUMA D-12.0"/>
    <s v="100.0X200.0X005.0"/>
    <s v="BLANCO"/>
    <n v="24"/>
    <x v="142"/>
  </r>
  <r>
    <x v="8"/>
    <s v="PT - LAMINA ESPUMA D-23.0"/>
    <s v="100.0X200.0X004.0"/>
    <s v="NARANJA"/>
    <n v="46"/>
    <x v="101"/>
  </r>
  <r>
    <x v="8"/>
    <s v="PT - LAMINA ESPUMA D-26.0 PENTA"/>
    <s v="100.0X200.0X003.0"/>
    <s v="GRIS"/>
    <n v="102.96000000000001"/>
    <x v="44"/>
  </r>
  <r>
    <x v="8"/>
    <s v="PT - LAMINA ESPUMA D-20.0"/>
    <s v="100.0X200.0X001.5"/>
    <s v="NARANJA"/>
    <n v="40.199999999999996"/>
    <x v="76"/>
  </r>
  <r>
    <x v="8"/>
    <s v="PT - LAMINA ESPUMA D-20.0"/>
    <s v="100.0X200.0X005.0"/>
    <s v="NARANJA"/>
    <n v="40"/>
    <x v="78"/>
  </r>
  <r>
    <x v="8"/>
    <s v="PT - LAMINA ESPUMA D-12.0"/>
    <s v="100.0X200.0X001.0"/>
    <s v="BLANCO"/>
    <n v="48"/>
    <x v="129"/>
  </r>
  <r>
    <x v="8"/>
    <s v="PT - LAMINA ESPUMA D-26.0"/>
    <s v="100.0X200.0X009.0"/>
    <s v="NARANJA"/>
    <n v="51.48"/>
    <x v="7"/>
  </r>
  <r>
    <x v="8"/>
    <s v="PT - LAMINA ESPUMA D-26.0 PENTA"/>
    <s v="100.0X200.0X004.0"/>
    <s v="GRIS"/>
    <n v="52"/>
    <x v="62"/>
  </r>
  <r>
    <x v="8"/>
    <s v="PT - LAMINA ESPUMA D-26.0 PENTA"/>
    <s v="100.0X200.0X009.0"/>
    <s v="GRIS"/>
    <n v="51.48"/>
    <x v="90"/>
  </r>
  <r>
    <x v="8"/>
    <s v="PT - LAMINA ESPUMA D-20.0"/>
    <s v="100.0X190.0X015.5"/>
    <s v="NARANJA"/>
    <n v="35.339999999999996"/>
    <x v="390"/>
  </r>
  <r>
    <x v="8"/>
    <s v="PT - LAMINA ESPUMA D-18.0"/>
    <s v="098.0X188.0X013.0"/>
    <s v="ROSADO"/>
    <n v="60.353999999999999"/>
    <x v="450"/>
  </r>
  <r>
    <x v="8"/>
    <s v="PT - LAMINA ESPUMA D-23.0"/>
    <s v="100.0X200.0X004.5"/>
    <s v="NARANJA"/>
    <n v="45.54"/>
    <x v="4"/>
  </r>
  <r>
    <x v="8"/>
    <s v="PT - LAMINA ESPUMA D-23.0"/>
    <s v="100.0X200.0X007.0"/>
    <s v="NARANJA"/>
    <n v="45.080000000000005"/>
    <x v="184"/>
  </r>
  <r>
    <x v="8"/>
    <s v="PT - LAMINA ESPUMA D-26.0"/>
    <s v="100.0X200.0X009.0"/>
    <s v="NARANJA"/>
    <n v="4.68"/>
    <x v="7"/>
  </r>
  <r>
    <x v="8"/>
    <s v="PT - LAMINA ESPUMA D-30.0"/>
    <s v="100.0X200.0X008.0"/>
    <s v="NARANJA"/>
    <n v="172.79999999999998"/>
    <x v="112"/>
  </r>
  <r>
    <x v="8"/>
    <s v="PT - LAMINA ESPUMA D-30.0"/>
    <s v="140.0X190.0X004.0"/>
    <s v="NARANJA"/>
    <n v="159.60000000000002"/>
    <x v="332"/>
  </r>
  <r>
    <x v="8"/>
    <s v="PT - LAMINA ESPUMA D-12.0"/>
    <s v="100.0X200.0X002.0"/>
    <s v="BLANCO"/>
    <n v="24"/>
    <x v="100"/>
  </r>
  <r>
    <x v="8"/>
    <s v="PT - LAMINA ESPUMA D-12.0"/>
    <s v="100.0X200.0X005.0"/>
    <s v="BLANCO"/>
    <n v="24"/>
    <x v="142"/>
  </r>
  <r>
    <x v="8"/>
    <s v="PT - LAMINA ESPUMA D-18.0"/>
    <s v="100.0X200.0X005.0"/>
    <s v="ROSADO"/>
    <n v="36"/>
    <x v="38"/>
  </r>
  <r>
    <x v="8"/>
    <s v="PT - LAMINA ESPUMA D-23.0"/>
    <s v="100.0X190.0X002.5"/>
    <s v="NARANJA"/>
    <n v="43.7"/>
    <x v="405"/>
  </r>
  <r>
    <x v="8"/>
    <s v="PT - LAMINA ESPUMA D-26.0 PENTA"/>
    <s v="100.0X190.0X004.0"/>
    <s v="GRIS"/>
    <n v="98.8"/>
    <x v="391"/>
  </r>
  <r>
    <x v="8"/>
    <s v="PT - LAMINA ESPUMA D-23.0"/>
    <s v="100.0X190.0X007.0"/>
    <s v="NARANJA"/>
    <n v="85.652000000000001"/>
    <x v="369"/>
  </r>
  <r>
    <x v="8"/>
    <s v="PT - LAMINA ESPUMA D-26.0 REBORDEADA"/>
    <s v="050.0X065.0X005.0"/>
    <s v="ROSADO CLARO"/>
    <n v="50.699999999999996"/>
    <x v="289"/>
  </r>
  <r>
    <x v="8"/>
    <s v="PT - LAMINA CASATA D-70.0"/>
    <s v="100.0X190.0X010.0"/>
    <s v=""/>
    <n v="133"/>
    <x v="114"/>
  </r>
  <r>
    <x v="8"/>
    <s v="PT - LAMINA ESPUMA D-15.0"/>
    <s v="100.0X200.0X007.8"/>
    <s v="ROSADO CLARO"/>
    <n v="112.32"/>
    <x v="350"/>
  </r>
  <r>
    <x v="8"/>
    <s v="PT - LAMINA CASATA D-70.0"/>
    <s v="100.0X190.0X003.0"/>
    <s v=""/>
    <n v="219.45000000000002"/>
    <x v="17"/>
  </r>
  <r>
    <x v="8"/>
    <s v="PT - LAMINA CASATA D-70.0"/>
    <s v="140.0X190.0X003.0"/>
    <s v=""/>
    <n v="178.75200000000001"/>
    <x v="451"/>
  </r>
  <r>
    <x v="8"/>
    <s v="PT - LAMINA ESPUMA D-15.0"/>
    <s v="100.0X200.0X004.8"/>
    <s v="ROSADO CLARO"/>
    <n v="86.399999999999991"/>
    <x v="295"/>
  </r>
  <r>
    <x v="8"/>
    <s v="PT - LAMINA ESPUMA D-26.0"/>
    <s v="100.0X190.0X005.0"/>
    <s v="ROSADO"/>
    <n v="98.800000000000011"/>
    <x v="452"/>
  </r>
  <r>
    <x v="8"/>
    <s v="PT - LAMINA ESPUMA D-26.0 REBORDEADA"/>
    <s v="050.0X065.0X005.0"/>
    <s v="ROSADO CLARO"/>
    <n v="50.699999999999996"/>
    <x v="289"/>
  </r>
  <r>
    <x v="8"/>
    <s v="PT - LAMINA CASATA D-70.0"/>
    <s v="100.0X190.0X002.0"/>
    <s v=""/>
    <n v="2.66"/>
    <x v="453"/>
  </r>
  <r>
    <x v="8"/>
    <s v="PT - LAMINA CASATA D-70.0"/>
    <s v="120.0X190.0X002.0"/>
    <s v=""/>
    <n v="3.1920000000000002"/>
    <x v="454"/>
  </r>
  <r>
    <x v="8"/>
    <s v="PT - LAMINA CASATA D-70.0"/>
    <s v="140.0X190.0X002.0"/>
    <s v=""/>
    <n v="3.7240000000000002"/>
    <x v="455"/>
  </r>
  <r>
    <x v="8"/>
    <s v="PT - LAMINA ESPUMA D-12.0"/>
    <s v="100.0X200.0X000.4"/>
    <s v="BLANCO"/>
    <n v="24"/>
    <x v="197"/>
  </r>
  <r>
    <x v="8"/>
    <s v="PT - LAMINA ESPUMA D-15.0"/>
    <s v="100.0X200.0X004.8"/>
    <s v="ROSADO CLARO"/>
    <n v="86.399999999999991"/>
    <x v="295"/>
  </r>
  <r>
    <x v="8"/>
    <s v="PT - LAMINA ESPUMA D-15.0"/>
    <s v="100.0X200.0X005.0"/>
    <s v="ROSADO CLARO"/>
    <n v="90"/>
    <x v="343"/>
  </r>
  <r>
    <x v="8"/>
    <s v="PT - LAMINA ESPUMA D-18.0 REBORDEADA"/>
    <s v="050.0X065.0X005.0"/>
    <s v="ROSADO CLARO"/>
    <n v="17.549999999999997"/>
    <x v="291"/>
  </r>
  <r>
    <x v="8"/>
    <s v="PT - LAMINA ESPUMA D-12.0"/>
    <s v="100.0X200.0X001.3"/>
    <s v="BLANCO"/>
    <n v="0.624"/>
    <x v="9"/>
  </r>
  <r>
    <x v="8"/>
    <s v="PT - LAMINA ESPUMA D-12.0"/>
    <s v="100.0X200.0X001.3"/>
    <s v="BLANCO"/>
    <n v="0.312"/>
    <x v="9"/>
  </r>
  <r>
    <x v="8"/>
    <s v="PT - LAMINA ESPUMA D-20.0"/>
    <s v="100.0X200.0X004.0"/>
    <s v="NARANJA"/>
    <n v="12.8"/>
    <x v="11"/>
  </r>
  <r>
    <x v="8"/>
    <s v="PT - LAMINA ESPUMA D-20.0"/>
    <s v="100.0X200.0X006.0"/>
    <s v="NARANJA"/>
    <n v="14.399999999999999"/>
    <x v="12"/>
  </r>
  <r>
    <x v="8"/>
    <s v="PT - LAMINA ESPUMA D-23.0"/>
    <s v="100.0X200.0X006.0"/>
    <s v="NARANJA"/>
    <n v="8.2799999999999994"/>
    <x v="15"/>
  </r>
  <r>
    <x v="8"/>
    <s v="PT - LAMINA ESPUMA D-26.0"/>
    <s v="100.0X200.0X004.5"/>
    <s v="NARANJA"/>
    <n v="2.34"/>
    <x v="16"/>
  </r>
  <r>
    <x v="8"/>
    <s v="PT - LAMINA ESPUMA D-26.0"/>
    <s v="100.0X200.0X007.0"/>
    <s v="NARANJA"/>
    <n v="7.28"/>
    <x v="34"/>
  </r>
  <r>
    <x v="8"/>
    <s v="PT - LAMINA ESPUMA D-18.0"/>
    <s v="100.0X200.0X001.0"/>
    <s v="ROSADO"/>
    <n v="36"/>
    <x v="297"/>
  </r>
  <r>
    <x v="8"/>
    <s v="PT - LAMINA ESPUMA D-18.0"/>
    <s v="100.0X200.0X007.8"/>
    <s v="ROSADO"/>
    <n v="33.695999999999998"/>
    <x v="232"/>
  </r>
  <r>
    <x v="8"/>
    <s v="PT - LAMINA ESPUMA D-26.0"/>
    <s v="100.0X200.0X007.8"/>
    <s v="NARANJA"/>
    <n v="48.671999999999997"/>
    <x v="310"/>
  </r>
  <r>
    <x v="8"/>
    <s v="PT - LAMINA ESPUMA D-26.0"/>
    <s v="100.0X200.0X009.8"/>
    <s v="NARANJA"/>
    <n v="50.96"/>
    <x v="311"/>
  </r>
  <r>
    <x v="8"/>
    <s v="PT - LAMINA ESPUMA D-30.0"/>
    <s v="100.0X200.0X004.8"/>
    <s v="NARANJA"/>
    <n v="28.799999999999997"/>
    <x v="237"/>
  </r>
  <r>
    <x v="8"/>
    <s v="PT - LAMINA ESPUMA D-30.0"/>
    <s v="100.0X200.0X009.8"/>
    <s v="NARANJA"/>
    <n v="29.4"/>
    <x v="312"/>
  </r>
  <r>
    <x v="8"/>
    <s v="PT - LAMINA ESPUMA D-23.0"/>
    <s v="100.0X200.0X006.0"/>
    <s v="NARANJA"/>
    <n v="2.76"/>
    <x v="15"/>
  </r>
  <r>
    <x v="8"/>
    <s v="PT - LAMINA ESPUMA D-18.0"/>
    <s v="100.0X200.0X002.0"/>
    <s v="ROSADO"/>
    <n v="-1.44"/>
    <x v="292"/>
  </r>
  <r>
    <x v="8"/>
    <s v="PT - LAMINA ESPUMA D-23.0"/>
    <s v="100.0X200.0X003.0"/>
    <s v="NARANJA"/>
    <n v="-2.76"/>
    <x v="40"/>
  </r>
  <r>
    <x v="8"/>
    <s v="PT - LAMINA ESPUMA D-26.0"/>
    <s v="100.0X200.0X002.5"/>
    <s v="NARANJA"/>
    <n v="-2.6"/>
    <x v="438"/>
  </r>
  <r>
    <x v="8"/>
    <s v="PT - LAMINA ESPUMA D-26.0 PENTA"/>
    <s v="100.0X200.0X005.0"/>
    <s v="GRIS"/>
    <n v="-5.2"/>
    <x v="81"/>
  </r>
  <r>
    <x v="8"/>
    <s v="PT - LAMINA ESPUMA D-12.0"/>
    <s v="100.0X200.0X000.8"/>
    <s v="BLANCO"/>
    <n v="1.1520000000000001"/>
    <x v="8"/>
  </r>
  <r>
    <x v="8"/>
    <s v="PT - LAMINA ESPUMA D-12.0"/>
    <s v="100.0X200.0X001.3"/>
    <s v="BLANCO"/>
    <n v="1.248"/>
    <x v="9"/>
  </r>
  <r>
    <x v="8"/>
    <s v="PT - LAMINA ESPUMA D-15.0"/>
    <s v="100.0X200.0X004.0"/>
    <s v="ROSADO"/>
    <n v="2.4"/>
    <x v="2"/>
  </r>
  <r>
    <x v="8"/>
    <s v="PT - LAMINA ESPUMA D-26.0"/>
    <s v="100.0X200.0X009.0"/>
    <s v="NARANJA"/>
    <n v="9.36"/>
    <x v="7"/>
  </r>
  <r>
    <x v="8"/>
    <s v="PT - LAMINA ESPUMA D-40.0"/>
    <s v="100.0X190.0X001.0"/>
    <s v="GRIS"/>
    <n v="7.6"/>
    <x v="440"/>
  </r>
  <r>
    <x v="8"/>
    <s v="PT - LAMINA ESPUMA D-23.0"/>
    <s v="100.0X200.0X009.0"/>
    <s v="NARANJA"/>
    <n v="8.2799999999999994"/>
    <x v="5"/>
  </r>
  <r>
    <x v="8"/>
    <s v="PT - LAMINA ESPUMA D-12.0"/>
    <s v="100.0X200.0X001.3"/>
    <s v="BLANCO"/>
    <n v="0.312"/>
    <x v="9"/>
  </r>
  <r>
    <x v="8"/>
    <s v="PT - LAMINA ESPUMA D-26.0"/>
    <s v="100.0X200.0X004.5"/>
    <s v="NARANJA"/>
    <n v="2.34"/>
    <x v="16"/>
  </r>
  <r>
    <x v="8"/>
    <s v="PT - LAMINA ESPUMA D-18.0"/>
    <s v="100.0X200.0X004.5"/>
    <s v="ROSADO"/>
    <n v="35.64"/>
    <x v="54"/>
  </r>
  <r>
    <x v="8"/>
    <s v="PT - LAMINA ESPUMA D-12.0"/>
    <s v="100.0X200.0X001.0"/>
    <s v="BLANCO"/>
    <n v="24"/>
    <x v="129"/>
  </r>
  <r>
    <x v="8"/>
    <s v="PT - LAMINA ESPUMA D-12.0"/>
    <s v="100.0X200.0X002.0"/>
    <s v="BLANCO"/>
    <n v="36"/>
    <x v="100"/>
  </r>
  <r>
    <x v="8"/>
    <s v="PT - LAMINA ESPUMA D-23.0"/>
    <s v="100.0X200.0X003.0"/>
    <s v="NARANJA"/>
    <n v="136.61999999999998"/>
    <x v="40"/>
  </r>
  <r>
    <x v="8"/>
    <s v="PT - LAMINA ESPUMA D-23.0"/>
    <s v="100.0X200.0X004.0"/>
    <s v="NARANJA"/>
    <n v="93.84"/>
    <x v="101"/>
  </r>
  <r>
    <x v="8"/>
    <s v="PT - LAMINA ESPUMA D-26.0"/>
    <s v="100.0X200.0X006.8"/>
    <s v="NARANJA"/>
    <n v="187.40800000000002"/>
    <x v="31"/>
  </r>
  <r>
    <x v="8"/>
    <s v="PT - LAMINA ESPUMA D-26.0"/>
    <s v="100.0X200.0X010.0"/>
    <s v="NARANJA"/>
    <n v="104"/>
    <x v="94"/>
  </r>
  <r>
    <x v="8"/>
    <s v="PT - LAMINA ESPUMA D-26.0"/>
    <s v="100.0X190.0X007.0"/>
    <s v="NARANJA"/>
    <n v="96.824000000000012"/>
    <x v="371"/>
  </r>
  <r>
    <x v="8"/>
    <s v="PT - LAMINA ESPUMA D-26.0"/>
    <s v="100.0X200.0X007.0"/>
    <s v="NARANJA"/>
    <n v="101.92"/>
    <x v="34"/>
  </r>
  <r>
    <x v="8"/>
    <s v="PT - LAMINA ESPUMA D-20.0"/>
    <s v="100.0X200.0X000.9"/>
    <s v="NARANJA"/>
    <n v="0.36"/>
    <x v="25"/>
  </r>
  <r>
    <x v="8"/>
    <s v="PT - LAMINA ESPUMA D-18.0"/>
    <s v="100.0X200.0X002.0"/>
    <s v="ROSADO"/>
    <n v="1.44"/>
    <x v="292"/>
  </r>
  <r>
    <x v="8"/>
    <s v="PT - LAMINA ESPUMA D-23.0"/>
    <s v="100.0X200.0X003.0"/>
    <s v="NARANJA"/>
    <n v="2.76"/>
    <x v="40"/>
  </r>
  <r>
    <x v="8"/>
    <s v="PT - LAMINA ESPUMA D-26.0"/>
    <s v="100.0X200.0X002.5"/>
    <s v="NARANJA"/>
    <n v="2.6"/>
    <x v="438"/>
  </r>
  <r>
    <x v="8"/>
    <s v="PT - LAMINA ESPUMA D-26.0 PENTA"/>
    <s v="100.0X200.0X005.0"/>
    <s v="GRIS"/>
    <n v="5.2"/>
    <x v="81"/>
  </r>
  <r>
    <x v="8"/>
    <s v="PT - LAMINA ESPUMA D-12.0"/>
    <s v="100.0X200.0X000.8"/>
    <s v="BLANCO"/>
    <n v="0.192"/>
    <x v="8"/>
  </r>
  <r>
    <x v="8"/>
    <s v="PT - LAMINA ESPUMA D-12.0"/>
    <s v="100.0X200.0X001.3"/>
    <s v="BLANCO"/>
    <n v="0.312"/>
    <x v="9"/>
  </r>
  <r>
    <x v="8"/>
    <s v="PT - LAMINA ESPUMA D-26.0"/>
    <s v="100.0X200.0X004.5"/>
    <s v="NARANJA"/>
    <n v="2.34"/>
    <x v="16"/>
  </r>
  <r>
    <x v="8"/>
    <s v="PT - LAMINA ESPUMA D-12.0"/>
    <s v="100.0X200.0X000.5"/>
    <s v="BLANCO"/>
    <n v="4.8"/>
    <x v="0"/>
  </r>
  <r>
    <x v="8"/>
    <s v="PT - LAMINA ESPUMA D-26.0"/>
    <s v="100.0X200.0X007.0"/>
    <s v="NARANJA"/>
    <n v="7.28"/>
    <x v="34"/>
  </r>
  <r>
    <x v="8"/>
    <s v="PT - LAMINA ESPUMA D-15.0"/>
    <s v="100.0X200.0X002.8"/>
    <s v="ROSADO"/>
    <n v="0.84"/>
    <x v="19"/>
  </r>
  <r>
    <x v="8"/>
    <s v="PT - LAMINA ESPUMA D-15.0"/>
    <s v="100.0X200.0X001.0"/>
    <s v="ROSADO"/>
    <n v="0.6"/>
    <x v="221"/>
  </r>
  <r>
    <x v="8"/>
    <s v="PT - LAMINA ESPUMA D-40.0"/>
    <s v="100.0X190.0X001.0"/>
    <s v="GRIS"/>
    <n v="0.76"/>
    <x v="440"/>
  </r>
  <r>
    <x v="8"/>
    <s v="PT - LAMINA ESPUMA D-20.0"/>
    <s v="100.0X200.0X004.0"/>
    <s v="NARANJA"/>
    <n v="11.200000000000001"/>
    <x v="11"/>
  </r>
  <r>
    <x v="8"/>
    <s v="PT - LAMINA ESPUMA D-20.0"/>
    <s v="100.0X200.0X009.0"/>
    <s v="NARANJA"/>
    <n v="7.92"/>
    <x v="384"/>
  </r>
  <r>
    <x v="8"/>
    <s v="PT - LAMINA ESPUMA D-23.0"/>
    <s v="100.0X200.0X009.0"/>
    <s v="NARANJA"/>
    <n v="4.1399999999999997"/>
    <x v="5"/>
  </r>
  <r>
    <x v="8"/>
    <s v="PT - LAMINA ESPUMA D-12.0"/>
    <s v="100.0X200.0X002.0"/>
    <s v="BLANCO"/>
    <n v="12"/>
    <x v="100"/>
  </r>
  <r>
    <x v="8"/>
    <s v="PT - LAMINA ESPUMA D-23.0"/>
    <s v="100.0X200.0X004.0"/>
    <s v="NARANJA"/>
    <n v="112.24000000000001"/>
    <x v="101"/>
  </r>
  <r>
    <x v="8"/>
    <s v="PT - LAMINA ESPUMA D-26.0"/>
    <s v="100.0X200.0X006.8"/>
    <s v="NARANJA"/>
    <n v="24.751999999999999"/>
    <x v="31"/>
  </r>
  <r>
    <x v="8"/>
    <s v="PT - LAMINA ESPUMA D-23.0"/>
    <s v="100.0X200.0X009.0"/>
    <s v="NARANJA"/>
    <n v="8.2799999999999994"/>
    <x v="5"/>
  </r>
  <r>
    <x v="8"/>
    <s v="PT - LAMINA ESPUMA D-15.0"/>
    <s v="100.0X200.0X001.8"/>
    <s v="ROSADO"/>
    <n v="1.08"/>
    <x v="28"/>
  </r>
  <r>
    <x v="8"/>
    <s v="PT - LAMINA ESPUMA D-26.0"/>
    <s v="100.0X200.0X003.0"/>
    <s v="NARANJA"/>
    <n v="1.56"/>
    <x v="6"/>
  </r>
  <r>
    <x v="8"/>
    <s v="PT - LAMINA ESPUMA D-26.0"/>
    <s v="100.0X200.0X007.0"/>
    <s v="NARANJA"/>
    <n v="7.28"/>
    <x v="34"/>
  </r>
  <r>
    <x v="8"/>
    <s v="PT - LAMINA ESPUMA D-12.0"/>
    <s v="100.0X200.0X000.5"/>
    <s v="BLANCO"/>
    <n v="0.24"/>
    <x v="0"/>
  </r>
  <r>
    <x v="8"/>
    <s v="PT - LAMINA ESPUMA D-12.0"/>
    <s v="100.0X200.0X000.8"/>
    <s v="BLANCO"/>
    <n v="0.38400000000000001"/>
    <x v="8"/>
  </r>
  <r>
    <x v="8"/>
    <s v="PT - LAMINA ESPUMA D-26.0"/>
    <s v="100.0X200.0X006.5"/>
    <s v="NARANJA"/>
    <n v="6.76"/>
    <x v="23"/>
  </r>
  <r>
    <x v="8"/>
    <s v="PT - LAMINA ESPUMA D-20.0"/>
    <s v="100.0X200.0X000.9"/>
    <s v="NARANJA"/>
    <n v="3.5999999999999996"/>
    <x v="25"/>
  </r>
  <r>
    <x v="8"/>
    <s v="PT - LAMINA ESPUMA D-40.0"/>
    <s v="100.0X190.0X001.5"/>
    <s v="GRIS"/>
    <n v="1.1399999999999999"/>
    <x v="442"/>
  </r>
  <r>
    <x v="8"/>
    <s v="PT - LAMINA ESPUMA D-12.0"/>
    <s v="100.0X200.0X001.3"/>
    <s v="BLANCO"/>
    <n v="1.8719999999999999"/>
    <x v="9"/>
  </r>
  <r>
    <x v="8"/>
    <s v="PT - LAMINA ESPUMA D-23.0"/>
    <s v="100.0X200.0X006.0"/>
    <s v="NARANJA"/>
    <n v="2.76"/>
    <x v="15"/>
  </r>
  <r>
    <x v="8"/>
    <s v="PT - LAMINA ESPUMA D-20.0"/>
    <s v="100.0X200.0X000.9"/>
    <s v="NARANJA"/>
    <n v="3.5999999999999996"/>
    <x v="25"/>
  </r>
  <r>
    <x v="8"/>
    <s v="PT - LAMINA ESPUMA D-12.0"/>
    <s v="100.0X200.0X000.5"/>
    <s v="BLANCO"/>
    <n v="0.72"/>
    <x v="0"/>
  </r>
  <r>
    <x v="8"/>
    <s v="PT - LAMINA ESPUMA D-12.0"/>
    <s v="100.0X200.0X004.0"/>
    <s v="BLANCO"/>
    <n v="0.96"/>
    <x v="1"/>
  </r>
  <r>
    <x v="8"/>
    <s v="PT - LAMINA ESPUMA D-15.0"/>
    <s v="100.0X200.0X001.0"/>
    <s v="ROSADO"/>
    <n v="0.89999999999999991"/>
    <x v="221"/>
  </r>
  <r>
    <x v="8"/>
    <s v="PT - LAMINA ESPUMA D-23.0"/>
    <s v="100.0X200.0X006.0"/>
    <s v="NARANJA"/>
    <n v="2.76"/>
    <x v="15"/>
  </r>
  <r>
    <x v="8"/>
    <s v="PT - LAMINA ESPUMA D-12.0"/>
    <s v="100.0X200.0X000.8"/>
    <s v="BLANCO"/>
    <n v="0.192"/>
    <x v="8"/>
  </r>
  <r>
    <x v="8"/>
    <s v="PT - LAMINA ESPUMA D-26.0"/>
    <s v="100.0X200.0X003.0"/>
    <s v="NARANJA"/>
    <n v="3.12"/>
    <x v="6"/>
  </r>
  <r>
    <x v="8"/>
    <s v="PT - LAMINA ESPUMA D-15.0"/>
    <s v="100.0X200.0X004.0"/>
    <s v="ROSADO"/>
    <n v="1.2"/>
    <x v="2"/>
  </r>
  <r>
    <x v="8"/>
    <s v="PT - LAMINA ESPUMA D-26.0 REBORDEADA"/>
    <s v="050.0X065.0X005.0"/>
    <s v="ROSADO"/>
    <n v="25.349999999999998"/>
    <x v="456"/>
  </r>
  <r>
    <x v="8"/>
    <s v="PT - LAMINA ESPUMA D-18.0 REBORDEADA"/>
    <s v="048.0X065.0X005.0"/>
    <s v="ROSADO"/>
    <n v="33.695999999999998"/>
    <x v="209"/>
  </r>
  <r>
    <x v="8"/>
    <s v="PT - LAMINA ESPUMA D-26.0"/>
    <s v="100.0X200.0X009.0"/>
    <s v="NARANJA"/>
    <n v="51.48"/>
    <x v="7"/>
  </r>
  <r>
    <x v="8"/>
    <s v="PT - LAMINA ESPUMA D-23.0"/>
    <s v="100.0X200.0X004.5"/>
    <s v="NARANJA"/>
    <n v="45.54"/>
    <x v="4"/>
  </r>
  <r>
    <x v="8"/>
    <s v="PT - LAMINA ESPUMA D-23.0"/>
    <s v="100.0X200.0X004.5"/>
    <s v="NARANJA"/>
    <n v="45.54"/>
    <x v="4"/>
  </r>
  <r>
    <x v="8"/>
    <s v="PT - LAMINA CASATA D-90.0"/>
    <s v="120.0X190.0X010.0"/>
    <s v=""/>
    <n v="82.08"/>
    <x v="137"/>
  </r>
  <r>
    <x v="8"/>
    <s v="PT - LAMINA ESPUMA D-23.0"/>
    <s v="100.0X200.0X009.0"/>
    <s v="NARANJA"/>
    <n v="45.54"/>
    <x v="5"/>
  </r>
  <r>
    <x v="8"/>
    <s v="PT - LAMINA ESPUMA D-26.0 REBORDEADA"/>
    <s v="050.0X065.0X005.0"/>
    <s v="ROSADO"/>
    <n v="253.5"/>
    <x v="456"/>
  </r>
  <r>
    <x v="8"/>
    <s v="PT - LAMINA ESPUMA D-23.0"/>
    <s v="140.0X190.0X007.0"/>
    <s v="NARANJA"/>
    <n v="59.956400000000002"/>
    <x v="457"/>
  </r>
  <r>
    <x v="8"/>
    <s v="PT - LAMINA ESPUMA D-20.0"/>
    <s v="140.0X190.0X001.0"/>
    <s v="NARANJA"/>
    <n v="26.6"/>
    <x v="279"/>
  </r>
  <r>
    <x v="8"/>
    <s v="PT - LAMINA ESPUMA D-20.0"/>
    <s v="140.0X190.0X001.5"/>
    <s v="NARANJA"/>
    <n v="26.334000000000003"/>
    <x v="280"/>
  </r>
  <r>
    <x v="8"/>
    <s v="PT - LAMINA CASATA D-70.0"/>
    <s v="140.0X190.0X002.0"/>
    <s v=""/>
    <n v="7.4480000000000004"/>
    <x v="455"/>
  </r>
  <r>
    <x v="8"/>
    <s v="PT - LAMINA CASATA D-70.0"/>
    <s v="100.0X190.0X016.0"/>
    <s v=""/>
    <n v="42.56"/>
    <x v="115"/>
  </r>
  <r>
    <x v="8"/>
    <s v="PT - LAMINA CASATA D-70.0"/>
    <s v="140.0X190.0X003.0"/>
    <s v=""/>
    <n v="83.79"/>
    <x v="451"/>
  </r>
  <r>
    <x v="8"/>
    <s v="PT - LAMINA CASATA D-70.0"/>
    <s v="140.0X190.0X004.0"/>
    <s v=""/>
    <n v="59.584000000000003"/>
    <x v="225"/>
  </r>
  <r>
    <x v="8"/>
    <s v="PT - LAMINA CASATA D-70.0"/>
    <s v="140.0X190.0X016.0"/>
    <s v=""/>
    <n v="119.16800000000001"/>
    <x v="118"/>
  </r>
  <r>
    <x v="8"/>
    <s v="PT - LAMINA ESPUMA D-15.0"/>
    <s v="100.0X200.0X001.8"/>
    <s v="ROSADO"/>
    <n v="1.08"/>
    <x v="28"/>
  </r>
  <r>
    <x v="8"/>
    <s v="PT - LAMINA ESPUMA D-12.0"/>
    <s v="100.0X200.0X000.8"/>
    <s v="BLANCO"/>
    <n v="0.76800000000000002"/>
    <x v="8"/>
  </r>
  <r>
    <x v="8"/>
    <s v="PT - LAMINA ESPUMA D-15.0"/>
    <s v="100.0X200.0X001.8"/>
    <s v="ROSADO"/>
    <n v="1.62"/>
    <x v="28"/>
  </r>
  <r>
    <x v="8"/>
    <s v="PT - LAMINA ESPUMA D-23.0"/>
    <s v="100.0X200.0X006.0"/>
    <s v="NARANJA"/>
    <n v="5.52"/>
    <x v="15"/>
  </r>
  <r>
    <x v="8"/>
    <s v="PT - LAMINA ESPUMA D-26.0"/>
    <s v="100.0X200.0X004.5"/>
    <s v="NARANJA"/>
    <n v="4.68"/>
    <x v="16"/>
  </r>
  <r>
    <x v="8"/>
    <s v="PT - LAMINA CASATA D-90.0"/>
    <s v="140.0X190.0X015.0"/>
    <s v=""/>
    <n v="35.909999999999997"/>
    <x v="458"/>
  </r>
  <r>
    <x v="8"/>
    <s v="PT - LAMINA ESPUMA D-15.0"/>
    <s v="100.0X200.0X004.0"/>
    <s v="ROSADO"/>
    <n v="1.2"/>
    <x v="2"/>
  </r>
  <r>
    <x v="8"/>
    <s v="PT - LAMINA ESPUMA D-20.0"/>
    <s v="100.0X200.0X004.0"/>
    <s v="NARANJA"/>
    <n v="3.2"/>
    <x v="11"/>
  </r>
  <r>
    <x v="8"/>
    <s v="PT - LAMINA ESPUMA D-20.0"/>
    <s v="100.0X200.0X000.9"/>
    <s v="NARANJA"/>
    <n v="2.16"/>
    <x v="25"/>
  </r>
  <r>
    <x v="8"/>
    <s v="PT - LAMINA CASATA D-70.0"/>
    <s v="140.0X190.0X010.0"/>
    <s v=""/>
    <n v="186.20000000000002"/>
    <x v="185"/>
  </r>
  <r>
    <x v="8"/>
    <s v="PT - LAMINA CASATA D-90.0"/>
    <s v="100.0X200.0X003.0"/>
    <s v=""/>
    <n v="21.6"/>
    <x v="268"/>
  </r>
  <r>
    <x v="8"/>
    <s v="PT - LAMINA ESPUMA D-15.0"/>
    <s v="100.0X200.0X005.0"/>
    <s v="ROSADO CLARO"/>
    <n v="90"/>
    <x v="343"/>
  </r>
  <r>
    <x v="8"/>
    <s v="PT - LAMINA ESPUMA D-40.0"/>
    <s v="100.0X190.0X001.5"/>
    <s v="GRIS"/>
    <n v="1.1399999999999999"/>
    <x v="442"/>
  </r>
  <r>
    <x v="8"/>
    <s v="PT - LAMINA ESPUMA D-15.0"/>
    <s v="100.0X200.0X001.0"/>
    <s v="ROSADO"/>
    <n v="0.3"/>
    <x v="221"/>
  </r>
  <r>
    <x v="8"/>
    <s v="PT - LAMINA ESPUMA D-12.0"/>
    <s v="100.0X200.0X001.3"/>
    <s v="BLANCO"/>
    <n v="1.8719999999999999"/>
    <x v="9"/>
  </r>
  <r>
    <x v="8"/>
    <s v="PT - LAMINA ESPUMA D-15.0"/>
    <s v="100.0X200.0X002.8"/>
    <s v="ROSADO"/>
    <n v="0.84"/>
    <x v="19"/>
  </r>
  <r>
    <x v="8"/>
    <s v="PT - LAMINA ESPUMA D-20.0"/>
    <s v="100.0X200.0X000.9"/>
    <s v="NARANJA"/>
    <n v="0.72"/>
    <x v="25"/>
  </r>
  <r>
    <x v="8"/>
    <s v="PT - LAMINA ESPUMA D-26.0 PENTA"/>
    <s v="100.0X200.0X001.7"/>
    <s v="GRIS"/>
    <n v="0.88400000000000001"/>
    <x v="345"/>
  </r>
  <r>
    <x v="8"/>
    <s v="PT - LAMINA ESPUMA D-12.0"/>
    <s v="100.0X200.0X001.3"/>
    <s v="BLANCO"/>
    <n v="3.7439999999999998"/>
    <x v="9"/>
  </r>
  <r>
    <x v="8"/>
    <s v="PT - LAMINA ESPUMA D-12.0"/>
    <s v="100.0X200.0X000.8"/>
    <s v="BLANCO"/>
    <n v="1.1520000000000001"/>
    <x v="8"/>
  </r>
  <r>
    <x v="8"/>
    <s v="PT - LAMINA ESPUMA D-23.0"/>
    <s v="100.0X200.0X009.0"/>
    <s v="NARANJA"/>
    <n v="4.1399999999999997"/>
    <x v="5"/>
  </r>
  <r>
    <x v="8"/>
    <s v="PT - LAMINA ESPUMA D-26.0"/>
    <s v="140.0X180.0X001.4"/>
    <s v="GRIS"/>
    <n v="32.105499999999999"/>
    <x v="98"/>
  </r>
  <r>
    <x v="8"/>
    <s v="PT - LAMINA ESPUMA D-26.0"/>
    <s v="150.0X190.0X001.7"/>
    <s v="GRIS"/>
    <n v="21.414899999999999"/>
    <x v="318"/>
  </r>
  <r>
    <x v="8"/>
    <s v="PT - LAMINA ESPUMA D-26.0"/>
    <s v="140.0X180.0X001.4"/>
    <s v="GRIS"/>
    <n v="61.459099999999999"/>
    <x v="98"/>
  </r>
  <r>
    <x v="8"/>
    <s v="PT - LAMINA ESPUMA D-23.0"/>
    <s v="140.0X180.0X001.3"/>
    <s v="GRIS CLARO"/>
    <n v="54.251999999999995"/>
    <x v="241"/>
  </r>
  <r>
    <x v="8"/>
    <s v="PT - LAMINA ESPUMA D-23.0"/>
    <s v="150.0X190.0X001.5"/>
    <s v="GRIS CLARO"/>
    <n v="22.6159"/>
    <x v="306"/>
  </r>
  <r>
    <x v="8"/>
    <s v="PT - LAMINA ESPUMA D-26.0"/>
    <s v="150.0X200.0X000.6"/>
    <s v="GRIS"/>
    <n v="15.444000000000001"/>
    <x v="434"/>
  </r>
  <r>
    <x v="8"/>
    <s v="PT - LAMINA ESPUMA D-23.0"/>
    <s v="100.0X200.0X004.0"/>
    <s v="NARANJA"/>
    <n v="23.92"/>
    <x v="101"/>
  </r>
  <r>
    <x v="8"/>
    <s v="PT - LAMINA ESPUMA D-12.0"/>
    <s v="100.0X200.0X001.0"/>
    <s v="BLANCO"/>
    <n v="24"/>
    <x v="129"/>
  </r>
  <r>
    <x v="8"/>
    <s v="PT - LAMINA ESPUMA D-12.0"/>
    <s v="100.0X200.0X006.0"/>
    <s v="BLANCO"/>
    <n v="24.48"/>
    <x v="373"/>
  </r>
  <r>
    <x v="8"/>
    <s v="PT - LAMINA ESPUMA D-18.0"/>
    <s v="100.0X200.0X002.8"/>
    <s v="ROSADO"/>
    <n v="36.287999999999997"/>
    <x v="191"/>
  </r>
  <r>
    <x v="8"/>
    <s v="PT - LAMINA ESPUMA D-18.0"/>
    <s v="100.0X200.0X003.8"/>
    <s v="ROSADO"/>
    <n v="71.13600000000001"/>
    <x v="364"/>
  </r>
  <r>
    <x v="8"/>
    <s v="PT - LAMINA ESPUMA D-20.0"/>
    <s v="100.0X200.0X000.9"/>
    <s v="NARANJA"/>
    <n v="0.36"/>
    <x v="25"/>
  </r>
  <r>
    <x v="8"/>
    <s v="PT - LAMINA ESPUMA D-12.0"/>
    <s v="100.0X200.0X000.5"/>
    <s v="BLANCO"/>
    <n v="0.48"/>
    <x v="0"/>
  </r>
  <r>
    <x v="8"/>
    <s v="PT - LAMINA ESPUMA D-15.0"/>
    <s v="100.0X200.0X001.8"/>
    <s v="ROSADO"/>
    <n v="0.54"/>
    <x v="28"/>
  </r>
  <r>
    <x v="8"/>
    <s v="PT - LAMINA ESPUMA D-23.0"/>
    <s v="100.0X200.0X006.0"/>
    <s v="NARANJA"/>
    <n v="5.52"/>
    <x v="15"/>
  </r>
  <r>
    <x v="8"/>
    <s v="PT - LAMINA ESPUMA D-20.0"/>
    <s v="100.0X200.0X000.9"/>
    <s v="NARANJA"/>
    <n v="0.72"/>
    <x v="25"/>
  </r>
  <r>
    <x v="8"/>
    <s v="PT - LAMINA ESPUMA D-26.0 PENTA"/>
    <s v="100.0X200.0X004.5"/>
    <s v="GRIS"/>
    <n v="7.02"/>
    <x v="96"/>
  </r>
  <r>
    <x v="8"/>
    <s v="PT - LAMINA ESPUMA D-26.0"/>
    <s v="100.0X200.0X009.0"/>
    <s v="NARANJA"/>
    <n v="9.36"/>
    <x v="7"/>
  </r>
  <r>
    <x v="8"/>
    <s v="PT - LAMINA ESPUMA D-12.0"/>
    <s v="100.0X200.0X000.5"/>
    <s v="BLANCO"/>
    <n v="0.12"/>
    <x v="0"/>
  </r>
  <r>
    <x v="8"/>
    <s v="PT - LAMINA ESPUMA D-26.0"/>
    <s v="100.0X200.0X006.5"/>
    <s v="NARANJA"/>
    <n v="3.38"/>
    <x v="23"/>
  </r>
  <r>
    <x v="8"/>
    <s v="PT - LAMINA ESPUMA D-20.0"/>
    <s v="100.0X200.0X000.9"/>
    <s v="NARANJA"/>
    <n v="1.44"/>
    <x v="25"/>
  </r>
  <r>
    <x v="8"/>
    <s v="PT - LAMINA ESPUMA D-15.0"/>
    <s v="100.0X200.0X001.8"/>
    <s v="ROSADO"/>
    <n v="8.1000000000000014"/>
    <x v="28"/>
  </r>
  <r>
    <x v="8"/>
    <s v="PT - LAMINA ESPUMA D-26.0"/>
    <s v="100.0X200.0X003.0"/>
    <s v="NARANJA"/>
    <n v="6.24"/>
    <x v="6"/>
  </r>
  <r>
    <x v="8"/>
    <s v="PT - LAMINA ESPUMA D-26.0"/>
    <s v="100.0X200.0X004.5"/>
    <s v="NARANJA"/>
    <n v="2.34"/>
    <x v="16"/>
  </r>
  <r>
    <x v="8"/>
    <s v="PT - LAMINA ESPUMA D-26.0"/>
    <s v="100.0X200.0X007.0"/>
    <s v="NARANJA"/>
    <n v="7.28"/>
    <x v="34"/>
  </r>
  <r>
    <x v="8"/>
    <s v="PT - LAMINA ESPUMA D-26.0 PENTA"/>
    <s v="100.0X200.0X007.0"/>
    <s v="GRIS"/>
    <n v="10.92"/>
    <x v="188"/>
  </r>
  <r>
    <x v="8"/>
    <s v="PT - LAMINA ESPUMA D-20.0"/>
    <s v="100.0X200.0X000.9"/>
    <s v="NARANJA"/>
    <n v="3.5999999999999996"/>
    <x v="25"/>
  </r>
  <r>
    <x v="8"/>
    <s v="PT - LAMINA ESPUMA D-26.0 PENTA"/>
    <s v="100.0X200.0X001.7"/>
    <s v="GRIS"/>
    <n v="2.6520000000000001"/>
    <x v="345"/>
  </r>
  <r>
    <x v="8"/>
    <s v="PT - LAMINA ESPUMA D-23.0"/>
    <s v="100.0X200.0X008.5"/>
    <s v="NARANJA"/>
    <n v="93.84"/>
    <x v="325"/>
  </r>
  <r>
    <x v="8"/>
    <s v="PT - LAMINA ESPUMA D-20.0"/>
    <s v="100.0X200.0X004.0"/>
    <s v="NARANJA"/>
    <n v="38.400000000000006"/>
    <x v="11"/>
  </r>
  <r>
    <x v="8"/>
    <s v="PT - LAMINA ESPUMA D-23.0"/>
    <s v="100.0X200.0X006.5"/>
    <s v="NARANJA"/>
    <n v="44.85"/>
    <x v="130"/>
  </r>
  <r>
    <x v="8"/>
    <s v="PT - LAMINA ESPUMA D-20.0"/>
    <s v="100.0X200.0X006.0"/>
    <s v="NARANJA"/>
    <n v="38.4"/>
    <x v="12"/>
  </r>
  <r>
    <x v="8"/>
    <s v="PT - LAMINA ESPUMA D-26.0"/>
    <s v="100.0X200.0X006.8"/>
    <s v="NARANJA"/>
    <n v="155.584"/>
    <x v="31"/>
  </r>
  <r>
    <x v="8"/>
    <s v="PT - LAMINA ESPUMA D-20.0"/>
    <s v="100.0X200.0X004.0"/>
    <s v="NARANJA"/>
    <n v="20.8"/>
    <x v="11"/>
  </r>
  <r>
    <x v="8"/>
    <s v="PT - LAMINA ESPUMA D-20.0"/>
    <s v="100.0X200.0X006.0"/>
    <s v="NARANJA"/>
    <n v="12"/>
    <x v="12"/>
  </r>
  <r>
    <x v="8"/>
    <s v="PT - LAMINA ESPUMA D-20.0"/>
    <s v="100.0X200.0X001.0"/>
    <s v="NARANJA"/>
    <n v="80"/>
    <x v="75"/>
  </r>
  <r>
    <x v="8"/>
    <s v="PT - LAMINA ESPUMA D-26.0 PENTA"/>
    <s v="100.0X200.0X004.5"/>
    <s v="GRIS"/>
    <n v="51.48"/>
    <x v="96"/>
  </r>
  <r>
    <x v="8"/>
    <s v="PT - LAMINA ESPUMA D-20.0"/>
    <s v="100.0X200.0X001.0"/>
    <s v="NARANJA"/>
    <n v="120"/>
    <x v="75"/>
  </r>
  <r>
    <x v="8"/>
    <s v="PT - LAMINA ESPUMA D-20.0"/>
    <s v="100.0X200.0X002.0"/>
    <s v="NARANJA"/>
    <n v="40"/>
    <x v="138"/>
  </r>
  <r>
    <x v="8"/>
    <s v="PT - LAMINA ESPUMA D-18.0"/>
    <s v="100.0X200.0X004.5"/>
    <s v="ROSADO"/>
    <n v="35.64"/>
    <x v="54"/>
  </r>
  <r>
    <x v="8"/>
    <s v="PT - LAMINA ESPUMA D-26.0"/>
    <s v="100.0X200.0X004.5"/>
    <s v="NARANJA"/>
    <n v="51.48"/>
    <x v="16"/>
  </r>
  <r>
    <x v="8"/>
    <s v="PT - LAMINA ESPUMA D-26.0"/>
    <s v="100.0X200.0X007.0"/>
    <s v="NARANJA"/>
    <n v="101.92"/>
    <x v="34"/>
  </r>
  <r>
    <x v="8"/>
    <s v="PT - LAMINA ESPUMA D-26.0"/>
    <s v="100.0X200.0X010.0"/>
    <s v="NARANJA"/>
    <n v="52"/>
    <x v="94"/>
  </r>
  <r>
    <x v="8"/>
    <s v="PT - LAMINA ESPUMA D-15.0"/>
    <s v="100.0X200.0X005.0"/>
    <s v="ROSADO CLARO"/>
    <n v="-90"/>
    <x v="343"/>
  </r>
  <r>
    <x v="8"/>
    <s v="PT - LAMINA CASATA D-70.0"/>
    <s v="100.0X190.0X003.0"/>
    <s v=""/>
    <n v="-219.45000000000002"/>
    <x v="17"/>
  </r>
  <r>
    <x v="8"/>
    <s v="PT - LAMINA ESPUMA D-12.0"/>
    <s v="100.0X200.0X000.5"/>
    <s v="BLANCO"/>
    <n v="0.24"/>
    <x v="0"/>
  </r>
  <r>
    <x v="8"/>
    <s v="PT - LAMINA ESPUMA D-15.0"/>
    <s v="100.0X200.0X001.0"/>
    <s v="ROSADO"/>
    <n v="0.3"/>
    <x v="221"/>
  </r>
  <r>
    <x v="8"/>
    <s v="PT - LAMINA ESPUMA D-15.0"/>
    <s v="100.0X200.0X001.8"/>
    <s v="ROSADO"/>
    <n v="1.62"/>
    <x v="28"/>
  </r>
  <r>
    <x v="8"/>
    <s v="PT - LAMINA ESPUMA D-20.0"/>
    <s v="100.0X200.0X000.9"/>
    <s v="NARANJA"/>
    <n v="1.08"/>
    <x v="25"/>
  </r>
  <r>
    <x v="8"/>
    <s v="PT - LAMINA ESPUMA D-18.0"/>
    <s v="050.0X065.0X005.0"/>
    <s v="NARANJA"/>
    <n v="35.099999999999994"/>
    <x v="459"/>
  </r>
  <r>
    <x v="8"/>
    <s v="PT - LAMINA ESPUMA D-15.0"/>
    <s v="100.0X200.0X002.8"/>
    <s v="ROSADO"/>
    <n v="0.84"/>
    <x v="19"/>
  </r>
  <r>
    <x v="8"/>
    <s v="PT - LAMINA ESPUMA D-26.0"/>
    <s v="100.0X200.0X004.5"/>
    <s v="NARANJA"/>
    <n v="2.34"/>
    <x v="16"/>
  </r>
  <r>
    <x v="8"/>
    <s v="PT - LAMINA ESPUMA D-26.0"/>
    <s v="100.0X200.0X006.5"/>
    <s v="NARANJA"/>
    <n v="3.38"/>
    <x v="23"/>
  </r>
  <r>
    <x v="8"/>
    <s v="PT - LAMINA ESPUMA D-20.0"/>
    <s v="100.0X200.0X000.9"/>
    <s v="NARANJA"/>
    <n v="0.72"/>
    <x v="25"/>
  </r>
  <r>
    <x v="8"/>
    <s v="PT - LAMINA ESPUMA D-12.0"/>
    <s v="100.0X200.0X004.0"/>
    <s v="BLANCO"/>
    <n v="0.96"/>
    <x v="1"/>
  </r>
  <r>
    <x v="8"/>
    <s v="PT - LAMINA ESPUMA D-15.0"/>
    <s v="100.0X200.0X002.8"/>
    <s v="ROSADO"/>
    <n v="0.84"/>
    <x v="19"/>
  </r>
  <r>
    <x v="8"/>
    <s v="PT - LAMINA ESPUMA D-18.0"/>
    <s v="100.0X200.0X005.8"/>
    <s v="ROSADO"/>
    <n v="35.496000000000002"/>
    <x v="368"/>
  </r>
  <r>
    <x v="8"/>
    <s v="PT - LAMINA ESPUMA D-26.0"/>
    <s v="100.0X200.0X005.8"/>
    <s v="NARANJA"/>
    <n v="27.143999999999998"/>
    <x v="257"/>
  </r>
  <r>
    <x v="8"/>
    <s v="PT - LAMINA ESPUMA D-26.0 PENTA"/>
    <s v="100.0X200.0X007.0"/>
    <s v="GRIS"/>
    <n v="101.92"/>
    <x v="188"/>
  </r>
  <r>
    <x v="8"/>
    <s v="PT - LAMINA ESPUMA D-26.0 PENTA"/>
    <s v="100.0X190.0X007.0"/>
    <s v="GRIS"/>
    <n v="48.410600000000002"/>
    <x v="460"/>
  </r>
  <r>
    <x v="8"/>
    <s v="PT - LAMINA ESPUMA D-20.0"/>
    <s v="100.0X200.0X004.0"/>
    <s v="NARANJA"/>
    <n v="41.6"/>
    <x v="11"/>
  </r>
  <r>
    <x v="8"/>
    <s v="PT - LAMINA ESPUMA D-23.0"/>
    <s v="100.0X200.0X002.6"/>
    <s v="NARANJA"/>
    <n v="45.448"/>
    <x v="160"/>
  </r>
  <r>
    <x v="8"/>
    <s v="PT - LAMINA ESPUMA D-20.0"/>
    <s v="100.0X200.0X006.0"/>
    <s v="NARANJA"/>
    <n v="40.799999999999997"/>
    <x v="12"/>
  </r>
  <r>
    <x v="8"/>
    <s v="PT - LAMINA ESPUMA D-23.0"/>
    <s v="100.0X200.0X004.0"/>
    <s v="NARANJA"/>
    <n v="46"/>
    <x v="101"/>
  </r>
  <r>
    <x v="8"/>
    <s v="PT - LAMINA ESPUMA D-26.0"/>
    <s v="100.0X200.0X002.5"/>
    <s v="NARANJA"/>
    <n v="52"/>
    <x v="438"/>
  </r>
  <r>
    <x v="8"/>
    <s v="PT - LAMINA ESPUMA D-26.0 PENTA"/>
    <s v="100.0X190.0X007.0"/>
    <s v="GRIS"/>
    <n v="48.410600000000002"/>
    <x v="460"/>
  </r>
  <r>
    <x v="8"/>
    <s v="PT - LAMINA ESPUMA D-26.0"/>
    <s v="100.0X200.0X005.8"/>
    <s v="NARANJA"/>
    <n v="177.94399999999999"/>
    <x v="257"/>
  </r>
  <r>
    <x v="8"/>
    <s v="PT - LAMINA ESPUMA D-26.0"/>
    <s v="100.0X200.0X006.8"/>
    <s v="NARANJA"/>
    <n v="56.576000000000001"/>
    <x v="31"/>
  </r>
  <r>
    <x v="8"/>
    <s v="PT - LAMINA ESPUMA D-26.0"/>
    <s v="100.0X200.0X010.0"/>
    <s v="NARANJA"/>
    <n v="104"/>
    <x v="94"/>
  </r>
  <r>
    <x v="8"/>
    <s v="PT - LAMINA ESPUMA D-15.0"/>
    <s v="100.0X200.0X005.0"/>
    <s v="ROSADO"/>
    <n v="30"/>
    <x v="20"/>
  </r>
  <r>
    <x v="8"/>
    <s v="PT - LAMINA ESPUMA D-26.0"/>
    <s v="100.0X200.0X006.0"/>
    <s v="NARANJA"/>
    <n v="53.04"/>
    <x v="110"/>
  </r>
  <r>
    <x v="8"/>
    <s v="PT - LAMINA ESPUMA D-15.0"/>
    <s v="100.0X200.0X001.8"/>
    <s v="ROSADO"/>
    <n v="30.240000000000002"/>
    <x v="28"/>
  </r>
  <r>
    <x v="8"/>
    <s v="PT - LAMINA ESPUMA D-26.0"/>
    <s v="100.0X200.0X007.0"/>
    <s v="NARANJA"/>
    <n v="50.96"/>
    <x v="34"/>
  </r>
  <r>
    <x v="8"/>
    <s v="PT - LAMINA ESPUMA D-26.0"/>
    <s v="100.0X200.0X004.5"/>
    <s v="NARANJA"/>
    <n v="51.48"/>
    <x v="16"/>
  </r>
  <r>
    <x v="8"/>
    <s v="PT - LAMINA ESPUMA D-26.0"/>
    <s v="100.0X200.0X007.0"/>
    <s v="NARANJA"/>
    <n v="101.92"/>
    <x v="34"/>
  </r>
  <r>
    <x v="8"/>
    <s v="PT - LAMINA ESPUMA D-26.0 PENTA"/>
    <s v="100.0X200.0X007.0"/>
    <s v="GRIS"/>
    <n v="101.92"/>
    <x v="188"/>
  </r>
  <r>
    <x v="8"/>
    <s v="PT - LAMINA ESPUMA D-26.0"/>
    <s v="100.0X200.0X007.0"/>
    <s v="NARANJA"/>
    <n v="101.92"/>
    <x v="34"/>
  </r>
  <r>
    <x v="8"/>
    <s v="PT - LAMINA ESPUMA D-26.0 PENTA"/>
    <s v="118.0X188.0X002.5"/>
    <s v="GRIS"/>
    <n v="57.68"/>
    <x v="461"/>
  </r>
  <r>
    <x v="8"/>
    <s v="PT - LAMINA ESPUMA D-23.0"/>
    <s v="120.0X190.0X003.0"/>
    <s v="NARANJA"/>
    <n v="51.915599999999998"/>
    <x v="200"/>
  </r>
  <r>
    <x v="8"/>
    <s v="PT - LAMINA ESPUMA D-23.0"/>
    <s v="140.0X190.0X003.0"/>
    <s v="NARANJA"/>
    <n v="60.568199999999997"/>
    <x v="123"/>
  </r>
  <r>
    <x v="8"/>
    <s v="PT - LAMINA ESPUMA D-23.0"/>
    <s v="100.0X200.0X006.8"/>
    <s v="NARANJA"/>
    <n v="46.92"/>
    <x v="30"/>
  </r>
  <r>
    <x v="8"/>
    <s v="PT - LAMINA ESPUMA D-26.0 PENTA"/>
    <s v="100.0X200.0X004.5"/>
    <s v="GRIS"/>
    <n v="51.48"/>
    <x v="96"/>
  </r>
  <r>
    <x v="8"/>
    <s v="PT - LAMINA ESPUMA D-18.0"/>
    <s v="100.0X200.0X004.0"/>
    <s v="ROSADO"/>
    <n v="72"/>
    <x v="74"/>
  </r>
  <r>
    <x v="8"/>
    <s v="PT - LAMINA ESPUMA D-23.0"/>
    <s v="100.0X200.0X005.0"/>
    <s v="NARANJA"/>
    <n v="46"/>
    <x v="41"/>
  </r>
  <r>
    <x v="8"/>
    <s v="PT - LAMINA ESPUMA D-26.0"/>
    <s v="100.0X200.0X006.0"/>
    <s v="NARANJA"/>
    <n v="106.08"/>
    <x v="110"/>
  </r>
  <r>
    <x v="8"/>
    <s v="PT - LAMINA ESPUMA D-23.0"/>
    <s v="140.0X190.0X003.0"/>
    <s v="NARANJA"/>
    <n v="60.568199999999997"/>
    <x v="123"/>
  </r>
  <r>
    <x v="8"/>
    <s v="PT - LAMINA ESPUMA D-23.0"/>
    <s v="100.0X200.0X008.0"/>
    <s v="NARANJA"/>
    <n v="44.160000000000004"/>
    <x v="145"/>
  </r>
  <r>
    <x v="8"/>
    <s v="PT - LAMINA ESPUMA D-12.0"/>
    <s v="100.0X200.0X000.5"/>
    <s v="BLANCO"/>
    <n v="0.48"/>
    <x v="0"/>
  </r>
  <r>
    <x v="8"/>
    <s v="PT - LAMINA ESPUMA D-12.0"/>
    <s v="100.0X200.0X001.3"/>
    <s v="BLANCO"/>
    <n v="0.312"/>
    <x v="9"/>
  </r>
  <r>
    <x v="8"/>
    <s v="PT - LAMINA ESPUMA D-26.0"/>
    <s v="100.0X200.0X004.5"/>
    <s v="NARANJA"/>
    <n v="2.34"/>
    <x v="16"/>
  </r>
  <r>
    <x v="8"/>
    <s v="PT - LAMINA ESPUMA D-20.0"/>
    <s v="100.0X200.0X000.9"/>
    <s v="NARANJA"/>
    <n v="0.72"/>
    <x v="25"/>
  </r>
  <r>
    <x v="8"/>
    <s v="PT - LAMINA ESPUMA D-20.0"/>
    <s v="100.0X200.0X001.0"/>
    <s v="NARANJA"/>
    <n v="80"/>
    <x v="75"/>
  </r>
  <r>
    <x v="8"/>
    <s v="PT - LAMINA ESPUMA D-26.0"/>
    <s v="100.0X200.0X003.0"/>
    <s v="NARANJA"/>
    <n v="51.480000000000004"/>
    <x v="6"/>
  </r>
  <r>
    <x v="8"/>
    <s v="PT - LAMINA ESPUMA D-26.0"/>
    <s v="100.0X200.0X008.0"/>
    <s v="NARANJA"/>
    <n v="99.84"/>
    <x v="104"/>
  </r>
  <r>
    <x v="8"/>
    <s v="PT - LAMINA ESPUMA D-26.0 PENTA"/>
    <s v="100.0X200.0X003.0"/>
    <s v="GRIS"/>
    <n v="51.480000000000004"/>
    <x v="44"/>
  </r>
  <r>
    <x v="8"/>
    <s v="PT - LAMINA ESPUMA D-26.0"/>
    <s v="100.0X200.0X005.0"/>
    <s v="NARANJA"/>
    <n v="104"/>
    <x v="60"/>
  </r>
  <r>
    <x v="8"/>
    <s v="PT - LAMINA ESPUMA D-26.0 PENTA"/>
    <s v="100.0X200.0X005.0"/>
    <s v="GRIS"/>
    <n v="104"/>
    <x v="81"/>
  </r>
  <r>
    <x v="8"/>
    <s v="PT - LAMINA ESPUMA D-26.0"/>
    <s v="100.0X200.0X001.0"/>
    <s v="NARANJA"/>
    <n v="52"/>
    <x v="203"/>
  </r>
  <r>
    <x v="8"/>
    <s v="PT - LAMINA ESPUMA D-26.0"/>
    <s v="100.0X200.0X007.0"/>
    <s v="NARANJA"/>
    <n v="50.96"/>
    <x v="34"/>
  </r>
  <r>
    <x v="8"/>
    <s v="PT - LAMINA ESPUMA D-26.0 PENTA"/>
    <s v="100.0X200.0X002.0"/>
    <s v="GRIS"/>
    <n v="52"/>
    <x v="187"/>
  </r>
  <r>
    <x v="8"/>
    <s v="PT - LAMINA ESPUMA D-26.0 PENTA"/>
    <s v="100.0X200.0X008.0"/>
    <s v="GRIS"/>
    <n v="49.92"/>
    <x v="89"/>
  </r>
  <r>
    <x v="8"/>
    <s v="PT - LAMINA ESPUMA D-26.0 PENTA"/>
    <s v="100.0X200.0X010.0"/>
    <s v="GRIS"/>
    <n v="52"/>
    <x v="224"/>
  </r>
  <r>
    <x v="8"/>
    <s v="PT - LAMINA ESPUMA D-15.0"/>
    <s v="100.0X200.0X003.0"/>
    <s v="ROSADO"/>
    <n v="29.7"/>
    <x v="109"/>
  </r>
  <r>
    <x v="8"/>
    <s v="PT - LAMINA ESPUMA D-15.0"/>
    <s v="100.0X200.0X005.0"/>
    <s v="ROSADO"/>
    <n v="90"/>
    <x v="20"/>
  </r>
  <r>
    <x v="8"/>
    <s v="PT - LAMINA ESPUMA D-18.0"/>
    <s v="100.0X200.0X005.0"/>
    <s v="NARANJA"/>
    <n v="180"/>
    <x v="462"/>
  </r>
  <r>
    <x v="8"/>
    <s v="PT - LAMINA ESPUMA D-18.0"/>
    <s v="100.0X200.0X010.0"/>
    <s v="NARANJA"/>
    <n v="36"/>
    <x v="463"/>
  </r>
  <r>
    <x v="8"/>
    <s v="PT - LAMINA ESPUMA D-15.0"/>
    <s v="100.0X200.0X004.0"/>
    <s v="ROSADO"/>
    <n v="1.2"/>
    <x v="2"/>
  </r>
  <r>
    <x v="8"/>
    <s v="PT - LAMINA ESPUMA D-23.0"/>
    <s v="100.0X200.0X006.0"/>
    <s v="NARANJA"/>
    <n v="2.76"/>
    <x v="15"/>
  </r>
  <r>
    <x v="8"/>
    <s v="PT - LAMINA ESPUMA D-23.0"/>
    <s v="100.0X200.0X005.0"/>
    <s v="NARANJA"/>
    <n v="92"/>
    <x v="41"/>
  </r>
  <r>
    <x v="8"/>
    <s v="PT - LAMINA ESPUMA D-23.0"/>
    <s v="100.0X200.0X007.0"/>
    <s v="NARANJA"/>
    <n v="225.4"/>
    <x v="184"/>
  </r>
  <r>
    <x v="8"/>
    <s v="PT - LAMINA ESPUMA D-23.0"/>
    <s v="100.0X200.0X008.0"/>
    <s v="NARANJA"/>
    <n v="44.160000000000004"/>
    <x v="145"/>
  </r>
  <r>
    <x v="8"/>
    <s v="PT - LAMINA ESPUMA D-26.0"/>
    <s v="100.0X200.0X010.0"/>
    <s v="NARANJA"/>
    <n v="52"/>
    <x v="94"/>
  </r>
  <r>
    <x v="8"/>
    <s v="PT - LAMINA ESPUMA D-26.0"/>
    <s v="100.0X200.0X013.0"/>
    <s v="ROSADO"/>
    <n v="47.32"/>
    <x v="464"/>
  </r>
  <r>
    <x v="8"/>
    <s v="PT - LAMINA ESPUMA D-30.0"/>
    <s v="100.0X200.0X010.0"/>
    <s v="NARANJA"/>
    <n v="60"/>
    <x v="154"/>
  </r>
  <r>
    <x v="8"/>
    <s v="PT - LAMINA ESPUMA D-12.0"/>
    <s v="100.0X200.0X000.5"/>
    <s v="BLANCO"/>
    <n v="0.36"/>
    <x v="0"/>
  </r>
  <r>
    <x v="8"/>
    <s v="PT - LAMINA ESPUMA D-12.0"/>
    <s v="100.0X200.0X001.3"/>
    <s v="BLANCO"/>
    <n v="1.248"/>
    <x v="9"/>
  </r>
  <r>
    <x v="8"/>
    <s v="PT - LAMINA ESPUMA D-12.0"/>
    <s v="100.0X200.0X004.0"/>
    <s v="BLANCO"/>
    <n v="1.92"/>
    <x v="1"/>
  </r>
  <r>
    <x v="8"/>
    <s v="PT - LAMINA ESPUMA D-15.0"/>
    <s v="100.0X200.0X004.0"/>
    <s v="ROSADO"/>
    <n v="1.2"/>
    <x v="2"/>
  </r>
  <r>
    <x v="8"/>
    <s v="PT - LAMINA ESPUMA D-26.0"/>
    <s v="100.0X200.0X004.5"/>
    <s v="NARANJA"/>
    <n v="2.34"/>
    <x v="16"/>
  </r>
  <r>
    <x v="8"/>
    <s v="PT - LAMINA ESPUMA D-26.0"/>
    <s v="100.0X200.0X009.0"/>
    <s v="NARANJA"/>
    <n v="9.36"/>
    <x v="7"/>
  </r>
  <r>
    <x v="8"/>
    <s v="PT - LAMINA ESPUMA D-12.0"/>
    <s v="100.0X200.0X000.5"/>
    <s v="BLANCO"/>
    <n v="0.12"/>
    <x v="0"/>
  </r>
  <r>
    <x v="8"/>
    <s v="PT - LAMINA ESPUMA D-12.0"/>
    <s v="100.0X200.0X000.8"/>
    <s v="BLANCO"/>
    <n v="0.38400000000000001"/>
    <x v="8"/>
  </r>
  <r>
    <x v="8"/>
    <s v="PT - LAMINA ESPUMA D-15.0"/>
    <s v="100.0X200.0X002.8"/>
    <s v="ROSADO"/>
    <n v="1.68"/>
    <x v="19"/>
  </r>
  <r>
    <x v="8"/>
    <s v="PT - LAMINA ESPUMA D-40.0"/>
    <s v="100.0X190.0X001.0"/>
    <s v="GRIS"/>
    <n v="0.76"/>
    <x v="440"/>
  </r>
  <r>
    <x v="8"/>
    <s v="PT - LAMINA ESPUMA D-20.0"/>
    <s v="100.0X200.0X004.0"/>
    <s v="NARANJA"/>
    <n v="9.6000000000000014"/>
    <x v="11"/>
  </r>
  <r>
    <x v="8"/>
    <s v="PT - LAMINA ESPUMA D-20.0"/>
    <s v="100.0X200.0X006.0"/>
    <s v="NARANJA"/>
    <n v="7.1999999999999993"/>
    <x v="12"/>
  </r>
  <r>
    <x v="8"/>
    <s v="PT - LAMINA ESPUMA D-20.0"/>
    <s v="100.0X200.0X009.0"/>
    <s v="NARANJA"/>
    <n v="7.92"/>
    <x v="384"/>
  </r>
  <r>
    <x v="8"/>
    <s v="PT - LAMINA ESPUMA D-23.0"/>
    <s v="100.0X200.0X009.0"/>
    <s v="NARANJA"/>
    <n v="8.2799999999999994"/>
    <x v="5"/>
  </r>
  <r>
    <x v="8"/>
    <s v="PT - LAMINA ESPUMA D-15.0"/>
    <s v="100.0X200.0X005.0"/>
    <s v="ROSADO"/>
    <n v="30"/>
    <x v="20"/>
  </r>
  <r>
    <x v="8"/>
    <s v="PT - LAMINA ESPUMA D-15.0"/>
    <s v="100.0X200.0X007.0"/>
    <s v="ROSADO"/>
    <n v="29.400000000000002"/>
    <x v="349"/>
  </r>
  <r>
    <x v="8"/>
    <s v="PT - LAMINA ESPUMA D-15.0"/>
    <s v="100.0X200.0X010.0"/>
    <s v="ROSADO"/>
    <n v="30"/>
    <x v="465"/>
  </r>
  <r>
    <x v="8"/>
    <s v="PT - LAMINA ESPUMA D-18.0"/>
    <s v="100.0X200.0X002.0"/>
    <s v="NARANJA"/>
    <n v="36"/>
    <x v="466"/>
  </r>
  <r>
    <x v="8"/>
    <s v="PT - LAMINA ESPUMA D-18.0"/>
    <s v="100.0X200.0X003.0"/>
    <s v="NARANJA"/>
    <n v="35.64"/>
    <x v="467"/>
  </r>
  <r>
    <x v="8"/>
    <s v="PT - LAMINA CASATA D-70.0"/>
    <s v="100.0X200.0X005.0"/>
    <s v=""/>
    <n v="140"/>
    <x v="178"/>
  </r>
  <r>
    <x v="8"/>
    <s v="PT - LAMINA ESPUMA D-15.0"/>
    <s v="100.0X200.0X001.8"/>
    <s v="ROSADO"/>
    <n v="1.08"/>
    <x v="28"/>
  </r>
  <r>
    <x v="8"/>
    <s v="PT - LAMINA ESPUMA D-26.0"/>
    <s v="140.0X180.0X001.4"/>
    <s v="GRIS"/>
    <n v="260.51319999999998"/>
    <x v="98"/>
  </r>
  <r>
    <x v="8"/>
    <s v="PT - LAMINA ESPUMA D-12.0"/>
    <s v="100.0X200.0X000.8"/>
    <s v="BLANCO"/>
    <n v="7.68"/>
    <x v="8"/>
  </r>
  <r>
    <x v="8"/>
    <s v="PT - LAMINA ESPUMA D-12.0"/>
    <s v="100.0X200.0X001.3"/>
    <s v="BLANCO"/>
    <n v="6.24"/>
    <x v="9"/>
  </r>
  <r>
    <x v="8"/>
    <s v="PT - LAMINA ESPUMA D-18.0"/>
    <s v="100.0X200.0X009.0"/>
    <s v="ROSADO"/>
    <n v="9.7200000000000006"/>
    <x v="10"/>
  </r>
  <r>
    <x v="8"/>
    <s v="PT - LAMINA ESPUMA D-20.0"/>
    <s v="100.0X200.0X004.0"/>
    <s v="NARANJA"/>
    <n v="3.2"/>
    <x v="11"/>
  </r>
  <r>
    <x v="8"/>
    <s v="PT - LAMINA ESPUMA D-26.0"/>
    <s v="100.0X200.0X004.8"/>
    <s v="NARANJA"/>
    <n v="52.415999999999997"/>
    <x v="42"/>
  </r>
  <r>
    <x v="8"/>
    <s v="PT - LAMINA ESPUMA D-26.0"/>
    <s v="100.0X200.0X007.0"/>
    <s v="NARANJA"/>
    <n v="101.92"/>
    <x v="34"/>
  </r>
  <r>
    <x v="8"/>
    <s v="PT - LAMINA ESPUMA D-26.0"/>
    <s v="100.0X200.0X007.3"/>
    <s v="NARANJA"/>
    <n v="106.288"/>
    <x v="163"/>
  </r>
  <r>
    <x v="8"/>
    <s v="PT - LAMINA ESPUMA D-26.0 PENTA"/>
    <s v="100.0X200.0X004.3"/>
    <s v="GRIS"/>
    <n v="51.428000000000004"/>
    <x v="125"/>
  </r>
  <r>
    <x v="8"/>
    <s v="PT - LAMINA ESPUMA D-26.0 PENTA"/>
    <s v="100.0X200.0X007.3"/>
    <s v="GRIS"/>
    <n v="106.288"/>
    <x v="126"/>
  </r>
  <r>
    <x v="8"/>
    <s v="PT - LAMINA ESPUMA D-26.0"/>
    <s v="100.0X200.0X006.0"/>
    <s v="NARANJA"/>
    <n v="106.08"/>
    <x v="110"/>
  </r>
  <r>
    <x v="8"/>
    <s v="PT - LAMINA ESPUMA D-15.0"/>
    <s v="100.0X200.0X001.8"/>
    <s v="ROSADO"/>
    <n v="59.940000000000005"/>
    <x v="28"/>
  </r>
  <r>
    <x v="8"/>
    <s v="PT - LAMINA ESPUMA D-15.0"/>
    <s v="100.0X200.0X004.3"/>
    <s v="ROSADO"/>
    <n v="59.34"/>
    <x v="29"/>
  </r>
  <r>
    <x v="8"/>
    <s v="PT - LAMINA ESPUMA D-15.0"/>
    <s v="100.0X200.0X006.8"/>
    <s v="ROSADO"/>
    <n v="30.6"/>
    <x v="120"/>
  </r>
  <r>
    <x v="8"/>
    <s v="PT - LAMINA ESPUMA D-20.0"/>
    <s v="100.0X200.0X001.8"/>
    <s v="NARANJA"/>
    <n v="60.48"/>
    <x v="206"/>
  </r>
  <r>
    <x v="8"/>
    <s v="PT - LAMINA ESPUMA D-20.0"/>
    <s v="100.0X200.0X002.6"/>
    <s v="NARANJA"/>
    <n v="19.760000000000002"/>
    <x v="207"/>
  </r>
  <r>
    <x v="8"/>
    <s v="PT - LAMINA ESPUMA D-40.0"/>
    <s v="100.0X190.0X001.0"/>
    <s v="GRIS"/>
    <n v="5.32"/>
    <x v="440"/>
  </r>
  <r>
    <x v="8"/>
    <s v="PT - LAMINA ESPUMA D-20.0"/>
    <s v="100.0X200.0X004.0"/>
    <s v="NARANJA"/>
    <n v="8"/>
    <x v="11"/>
  </r>
  <r>
    <x v="8"/>
    <s v="PT - LAMINA ESPUMA D-20.0"/>
    <s v="100.0X200.0X006.0"/>
    <s v="NARANJA"/>
    <n v="9.6"/>
    <x v="12"/>
  </r>
  <r>
    <x v="8"/>
    <s v="PT - LAMINA ESPUMA D-23.0"/>
    <s v="100.0X200.0X006.0"/>
    <s v="NARANJA"/>
    <n v="11.04"/>
    <x v="15"/>
  </r>
  <r>
    <x v="8"/>
    <s v="PT - LAMINA ESPUMA D-26.0"/>
    <s v="100.0X200.0X007.0"/>
    <s v="NARANJA"/>
    <n v="3.64"/>
    <x v="34"/>
  </r>
  <r>
    <x v="8"/>
    <s v="PT - LAMINA ESPUMA D-26.0 PENTA"/>
    <s v="100.0X200.0X004.5"/>
    <s v="GRIS"/>
    <n v="2.34"/>
    <x v="96"/>
  </r>
  <r>
    <x v="8"/>
    <s v="PT - LAMINA ESPUMA D-20.0"/>
    <s v="100.0X200.0X000.9"/>
    <s v="NARANJA"/>
    <n v="1.08"/>
    <x v="25"/>
  </r>
  <r>
    <x v="8"/>
    <s v="PT - LAMINA ESPUMA D-15.0"/>
    <s v="100.0X200.0X002.8"/>
    <s v="ROSADO"/>
    <n v="0.84"/>
    <x v="19"/>
  </r>
  <r>
    <x v="8"/>
    <s v="PT - LAMINA ESPUMA D-23.0"/>
    <s v="100.0X200.0X009.0"/>
    <s v="NARANJA"/>
    <n v="12.419999999999998"/>
    <x v="5"/>
  </r>
  <r>
    <x v="8"/>
    <s v="PT - LAMINA ESPUMA D-26.0"/>
    <s v="100.0X200.0X003.0"/>
    <s v="NARANJA"/>
    <n v="3.12"/>
    <x v="6"/>
  </r>
  <r>
    <x v="8"/>
    <s v="PT - LAMINA ESPUMA D-20.0"/>
    <s v="100.0X200.0X000.9"/>
    <s v="NARANJA"/>
    <n v="3.96"/>
    <x v="25"/>
  </r>
  <r>
    <x v="8"/>
    <s v="PT - LAMINA ESPUMA D-12.0"/>
    <s v="100.0X200.0X000.5"/>
    <s v="BLANCO"/>
    <n v="0.12"/>
    <x v="0"/>
  </r>
  <r>
    <x v="8"/>
    <s v="PT - LAMINA ESPUMA D-26.0"/>
    <s v="100.0X200.0X006.5"/>
    <s v="NARANJA"/>
    <n v="10.14"/>
    <x v="23"/>
  </r>
  <r>
    <x v="8"/>
    <s v="PT - LAMINA ESPUMA D-20.0"/>
    <s v="100.0X200.0X000.9"/>
    <s v="NARANJA"/>
    <n v="1.44"/>
    <x v="25"/>
  </r>
  <r>
    <x v="8"/>
    <s v="PT - LAMINA ESPUMA D-20.0"/>
    <s v="100.0X200.0X005.8"/>
    <s v="NARANJA"/>
    <n v="39.44"/>
    <x v="342"/>
  </r>
  <r>
    <x v="8"/>
    <s v="PT - LAMINA ESPUMA D-18.0"/>
    <s v="100.0X200.0X005.0"/>
    <s v="ROSADO"/>
    <n v="36"/>
    <x v="38"/>
  </r>
  <r>
    <x v="8"/>
    <s v="PT - LAMINA ESPUMA D-26.0"/>
    <s v="100.0X200.0X005.0"/>
    <s v="GRIS"/>
    <n v="52"/>
    <x v="468"/>
  </r>
  <r>
    <x v="8"/>
    <s v="PT - LAMINA ESPUMA D-26.0"/>
    <s v="100.0X200.0X007.0"/>
    <s v="GRIS"/>
    <n v="50.96"/>
    <x v="35"/>
  </r>
  <r>
    <x v="8"/>
    <s v="PT - LAMINA ESPUMA D-26.0 PENTA"/>
    <s v="100.0X200.0X004.5"/>
    <s v="GRIS"/>
    <n v="9.36"/>
    <x v="96"/>
  </r>
  <r>
    <x v="8"/>
    <s v="PT - LAMINA ESPUMA D-26.0"/>
    <s v="100.0X200.0X006.5"/>
    <s v="NARANJA"/>
    <n v="3.38"/>
    <x v="23"/>
  </r>
  <r>
    <x v="8"/>
    <s v="PT - LAMINA ESPUMA D-20.0"/>
    <s v="100.0X200.0X000.9"/>
    <s v="NARANJA"/>
    <n v="0.36"/>
    <x v="25"/>
  </r>
  <r>
    <x v="8"/>
    <s v="PT - LAMINA ESPUMA D-40.0"/>
    <s v="100.0X190.0X001.5"/>
    <s v="GRIS"/>
    <n v="1.1399999999999999"/>
    <x v="442"/>
  </r>
  <r>
    <x v="8"/>
    <s v="PT - LAMINA ESPUMA D-18.0 REBORDEADA"/>
    <s v="050.0X065.0X005.0"/>
    <s v="ROSADO CLARO"/>
    <n v="140.39999999999998"/>
    <x v="291"/>
  </r>
  <r>
    <x v="8"/>
    <s v="PT - LAMINA ESPUMA D-26.0"/>
    <s v="100.0X190.0X002.0"/>
    <s v="ROSADO CLARO"/>
    <n v="49.4"/>
    <x v="170"/>
  </r>
  <r>
    <x v="8"/>
    <s v="PT - LAMINA ESPUMA D-30.0"/>
    <s v="100.0X200.0X010.0"/>
    <s v="NARANJA"/>
    <n v="6"/>
    <x v="154"/>
  </r>
  <r>
    <x v="8"/>
    <s v="PT - LAMINA ESPUMA D-18.0"/>
    <s v="100.0X200.0X002.8"/>
    <s v="ROSADO"/>
    <n v="141.12"/>
    <x v="191"/>
  </r>
  <r>
    <x v="8"/>
    <s v="PT - LAMINA CASATA D-70.0"/>
    <s v="100.0X190.0X010.0"/>
    <s v=""/>
    <n v="133"/>
    <x v="114"/>
  </r>
  <r>
    <x v="8"/>
    <s v="PT - LAMINA CASATA D-70.0"/>
    <s v="140.0X190.0X010.0"/>
    <s v=""/>
    <n v="186.20000000000002"/>
    <x v="185"/>
  </r>
  <r>
    <x v="8"/>
    <s v="PT - LAMINA ESPUMA D-26.0"/>
    <s v="100.0X200.0X004.8"/>
    <s v="ROSADO CLARO"/>
    <n v="199.68"/>
    <x v="181"/>
  </r>
  <r>
    <x v="8"/>
    <s v="PT - LAMINA ESPUMA D-26.0 PENTA"/>
    <s v="100.0X200.0X004.8"/>
    <s v="GRIS"/>
    <n v="124.8"/>
    <x v="80"/>
  </r>
  <r>
    <x v="8"/>
    <s v="PT - LAMINA ESPUMA D-20.0"/>
    <s v="100.0X200.0X004.0"/>
    <s v="NARANJA"/>
    <n v="8"/>
    <x v="11"/>
  </r>
  <r>
    <x v="8"/>
    <s v="PT - LAMINA ESPUMA D-20.0"/>
    <s v="100.0X200.0X006.0"/>
    <s v="NARANJA"/>
    <n v="2.4"/>
    <x v="12"/>
  </r>
  <r>
    <x v="8"/>
    <s v="PT - LAMINA ESPUMA D-20.0"/>
    <s v="100.0X200.0X009.0"/>
    <s v="NARANJA"/>
    <n v="11.879999999999999"/>
    <x v="384"/>
  </r>
  <r>
    <x v="8"/>
    <s v="PT - LAMINA ESPUMA D-12.0"/>
    <s v="100.0X200.0X000.5"/>
    <s v="BLANCO"/>
    <n v="0.72"/>
    <x v="0"/>
  </r>
  <r>
    <x v="8"/>
    <s v="PT - LAMINA ESPUMA D-12.0"/>
    <s v="100.0X200.0X000.8"/>
    <s v="BLANCO"/>
    <n v="0.57600000000000007"/>
    <x v="8"/>
  </r>
  <r>
    <x v="8"/>
    <s v="PT - LAMINA ESPUMA D-15.0"/>
    <s v="100.0X200.0X004.0"/>
    <s v="ROSADO"/>
    <n v="2.4"/>
    <x v="2"/>
  </r>
  <r>
    <x v="8"/>
    <s v="PT - LAMINA ESPUMA D-23.0"/>
    <s v="100.0X200.0X004.3"/>
    <s v="NARANJA"/>
    <n v="7.9119999999999999"/>
    <x v="14"/>
  </r>
  <r>
    <x v="8"/>
    <s v="PT - LAMINA ESPUMA D-26.0"/>
    <s v="100.0X200.0X003.0"/>
    <s v="NARANJA"/>
    <n v="6.24"/>
    <x v="6"/>
  </r>
  <r>
    <x v="8"/>
    <s v="PT - LAMINA ESPUMA D-26.0"/>
    <s v="100.0X200.0X004.5"/>
    <s v="NARANJA"/>
    <n v="11.7"/>
    <x v="16"/>
  </r>
  <r>
    <x v="8"/>
    <s v="PT - LAMINA ESPUMA D-26.0"/>
    <s v="100.0X200.0X007.0"/>
    <s v="NARANJA"/>
    <n v="7.28"/>
    <x v="34"/>
  </r>
  <r>
    <x v="8"/>
    <s v="PT - LAMINA ESPUMA D-26.0"/>
    <s v="100.0X200.0X009.0"/>
    <s v="NARANJA"/>
    <n v="4.68"/>
    <x v="7"/>
  </r>
  <r>
    <x v="8"/>
    <s v="PT - LAMINA ESPUMA D-15.0"/>
    <s v="100.0X200.0X001.0"/>
    <s v="ROSADO"/>
    <n v="1.2"/>
    <x v="221"/>
  </r>
  <r>
    <x v="8"/>
    <s v="PT - LAMINA ESPUMA D-15.0"/>
    <s v="100.0X200.0X001.8"/>
    <s v="ROSADO"/>
    <n v="0.54"/>
    <x v="28"/>
  </r>
  <r>
    <x v="8"/>
    <s v="PT - LAMINA ESPUMA D-26.0"/>
    <s v="100.0X200.0X003.0"/>
    <s v="NARANJA"/>
    <n v="3.12"/>
    <x v="6"/>
  </r>
  <r>
    <x v="8"/>
    <s v="PT - LAMINA ESPUMA D-20.0"/>
    <s v="100.0X200.0X000.9"/>
    <s v="NARANJA"/>
    <n v="1.7999999999999998"/>
    <x v="25"/>
  </r>
  <r>
    <x v="8"/>
    <s v="PT - LAMINA ESPUMA D-12.0"/>
    <s v="100.0X200.0X000.8"/>
    <s v="BLANCO"/>
    <n v="0.38400000000000001"/>
    <x v="8"/>
  </r>
  <r>
    <x v="8"/>
    <s v="PT - LAMINA ESPUMA D-15.0"/>
    <s v="100.0X200.0X004.0"/>
    <s v="ROSADO"/>
    <n v="1.2"/>
    <x v="2"/>
  </r>
  <r>
    <x v="8"/>
    <s v="PT - LAMINA ESPUMA D-23.0"/>
    <s v="100.0X200.0X009.0"/>
    <s v="NARANJA"/>
    <n v="4.1399999999999997"/>
    <x v="5"/>
  </r>
  <r>
    <x v="8"/>
    <s v="PT - LAMINA ESPUMA D-20.0 ANTIESCARA"/>
    <s v="100.0X200.0X004.0"/>
    <s v="GRIS"/>
    <n v="1.6"/>
    <x v="348"/>
  </r>
  <r>
    <x v="8"/>
    <s v="PT - LAMINA ESPUMA D-20.0"/>
    <s v="100.0X200.0X001.8"/>
    <s v="NARANJA"/>
    <n v="19.439999999999998"/>
    <x v="206"/>
  </r>
  <r>
    <x v="8"/>
    <s v="PT - LAMINA ESPUMA D-20.0"/>
    <s v="100.0X200.0X002.6"/>
    <s v="NARANJA"/>
    <n v="59.28"/>
    <x v="207"/>
  </r>
  <r>
    <x v="8"/>
    <s v="PT - LAMINA ESPUMA D-23.0"/>
    <s v="100.0X200.0X002.6"/>
    <s v="NARANJA"/>
    <n v="90.896000000000001"/>
    <x v="160"/>
  </r>
  <r>
    <x v="8"/>
    <s v="PT - LAMINA ESPUMA D-15.0"/>
    <s v="100.0X200.0X002.6"/>
    <s v="ROSADO"/>
    <n v="59.28"/>
    <x v="205"/>
  </r>
  <r>
    <x v="8"/>
    <s v="PT - LAMINA ESPUMA D-23.0"/>
    <s v="100.0X200.0X003.0"/>
    <s v="NARANJA"/>
    <n v="45.54"/>
    <x v="40"/>
  </r>
  <r>
    <x v="8"/>
    <s v="PT - LAMINA ESPUMA D-26.0"/>
    <s v="100.0X200.0X005.0"/>
    <s v="NARANJA"/>
    <n v="52"/>
    <x v="60"/>
  </r>
  <r>
    <x v="8"/>
    <s v="PT - LAMINA ESPUMA D-26.0"/>
    <s v="100.0X200.0X007.0"/>
    <s v="NARANJA"/>
    <n v="50.96"/>
    <x v="34"/>
  </r>
  <r>
    <x v="8"/>
    <s v="PT - LAMINA ESPUMA D-26.0 PENTA"/>
    <s v="100.0X200.0X005.0"/>
    <s v="GRIS"/>
    <n v="52"/>
    <x v="81"/>
  </r>
  <r>
    <x v="8"/>
    <s v="PT - LAMINA ESPUMA D-26.0"/>
    <s v="100.0X200.0X007.5"/>
    <s v="NARANJA"/>
    <n v="101.39999999999999"/>
    <x v="103"/>
  </r>
  <r>
    <x v="8"/>
    <s v="PT - LAMINA ESPUMA D-26.0"/>
    <s v="100.0X200.0X005.8"/>
    <s v="NARANJA"/>
    <n v="102.544"/>
    <x v="257"/>
  </r>
  <r>
    <x v="8"/>
    <s v="PT - LAMINA ESPUMA D-26.0"/>
    <s v="150.0X200.0X001.4"/>
    <s v="GRIS"/>
    <n v="232.596"/>
    <x v="111"/>
  </r>
  <r>
    <x v="8"/>
    <s v="PT - LAMINA ESPUMA D-26.0"/>
    <s v="150.0X200.0X001.3"/>
    <s v="ROSADO"/>
    <n v="150.072"/>
    <x v="61"/>
  </r>
  <r>
    <x v="8"/>
    <s v="PT - LAMINA ESPUMA D-23.0"/>
    <s v="150.0X200.0X001.3"/>
    <s v="GRIS CLARO"/>
    <n v="138.13800000000001"/>
    <x v="70"/>
  </r>
  <r>
    <x v="8"/>
    <s v="PP - ESPUMA SEGUNDAS"/>
    <s v=""/>
    <s v=""/>
    <n v="2.5"/>
    <x v="220"/>
  </r>
  <r>
    <x v="8"/>
    <s v="PT - LAMINA ESPUMA D-12.0"/>
    <s v="100.0X200.0X002.5"/>
    <s v="BLANCO"/>
    <n v="1.2"/>
    <x v="18"/>
  </r>
  <r>
    <x v="8"/>
    <s v="PT - LAMINA ESPUMA D-26.0"/>
    <s v="100.0X200.0X003.0"/>
    <s v="NARANJA"/>
    <n v="1.56"/>
    <x v="6"/>
  </r>
  <r>
    <x v="8"/>
    <s v="PT - LAMINA ESPUMA D-12.0"/>
    <s v="100.0X200.0X000.5"/>
    <s v="BLANCO"/>
    <n v="0.24"/>
    <x v="0"/>
  </r>
  <r>
    <x v="8"/>
    <s v="PT - LAMINA ESPUMA D-20.0"/>
    <s v="100.0X200.0X006.0"/>
    <s v="NARANJA"/>
    <n v="14.399999999999999"/>
    <x v="12"/>
  </r>
  <r>
    <x v="8"/>
    <s v="PT - LAMINA ESPUMA D-23.0"/>
    <s v="100.0X200.0X006.0"/>
    <s v="NARANJA"/>
    <n v="8.2799999999999994"/>
    <x v="15"/>
  </r>
  <r>
    <x v="8"/>
    <s v="PT - LAMINA ESPUMA D-26.0"/>
    <s v="100.0X200.0X004.5"/>
    <s v="NARANJA"/>
    <n v="4.68"/>
    <x v="16"/>
  </r>
  <r>
    <x v="8"/>
    <s v="PT - LAMINA ESPUMA D-26.0 PENTA"/>
    <s v="100.0X200.0X004.5"/>
    <s v="GRIS"/>
    <n v="2.34"/>
    <x v="96"/>
  </r>
  <r>
    <x v="8"/>
    <s v="PT - LAMINA CASATA D-70.0"/>
    <s v="140.0X190.0X018.0"/>
    <s v=""/>
    <n v="1005.4799999999999"/>
    <x v="399"/>
  </r>
  <r>
    <x v="8"/>
    <s v="PT - LAMINA ESPUMA D-12.0"/>
    <s v="100.0X200.0X001.0"/>
    <s v="BLANCO"/>
    <n v="24"/>
    <x v="129"/>
  </r>
  <r>
    <x v="8"/>
    <s v="PT - LAMINA ESPUMA D-26.0 PENTA"/>
    <s v="138.0X188.0X004.5"/>
    <s v="GRIS"/>
    <n v="200.3364"/>
    <x v="424"/>
  </r>
  <r>
    <x v="8"/>
    <s v="PT - LAMINA ESPUMA D-15.0"/>
    <s v="100.0X200.0X002.0"/>
    <s v="ROSADO"/>
    <n v="15"/>
    <x v="86"/>
  </r>
  <r>
    <x v="8"/>
    <s v="PT - LAMINA ESPUMA D-30.0"/>
    <s v="100.0X200.0X009.0"/>
    <s v="NARANJA"/>
    <n v="178.20000000000002"/>
    <x v="45"/>
  </r>
  <r>
    <x v="8"/>
    <s v="PT - LAMINA ESPUMA D-26.0"/>
    <s v="100.0X200.0X008.0"/>
    <s v="NARANJA"/>
    <n v="99.84"/>
    <x v="104"/>
  </r>
  <r>
    <x v="8"/>
    <s v="PT - LAMINA ESPUMA D-15.0"/>
    <s v="100.0X200.0X005.0"/>
    <s v="ROSADO"/>
    <n v="60"/>
    <x v="20"/>
  </r>
  <r>
    <x v="8"/>
    <s v="PT - LAMINA ESPUMA D-23.0"/>
    <s v="100.0X200.0X003.0"/>
    <s v="NARANJA"/>
    <n v="91.08"/>
    <x v="40"/>
  </r>
  <r>
    <x v="8"/>
    <s v="PT - LAMINA ESPUMA D-23.0"/>
    <s v="100.0X200.0X005.0"/>
    <s v="NARANJA"/>
    <n v="92"/>
    <x v="41"/>
  </r>
  <r>
    <x v="8"/>
    <s v="PT - LAMINA ESPUMA D-23.0"/>
    <s v="100.0X200.0X008.0"/>
    <s v="NARANJA"/>
    <n v="44.160000000000004"/>
    <x v="145"/>
  </r>
  <r>
    <x v="8"/>
    <s v="PT - LAMINA ESPUMA D-26.0"/>
    <s v="100.0X200.0X005.0"/>
    <s v="NARANJA"/>
    <n v="104"/>
    <x v="60"/>
  </r>
  <r>
    <x v="8"/>
    <s v="PT - LAMINA ESPUMA D-26.0"/>
    <s v="100.0X200.0X008.0"/>
    <s v="NARANJA"/>
    <n v="49.92"/>
    <x v="104"/>
  </r>
  <r>
    <x v="8"/>
    <s v="PT - LAMINA ESPUMA D-20.0 ANTIESCARA"/>
    <s v="100.0X200.0X004.0"/>
    <s v="GRIS"/>
    <n v="1.6"/>
    <x v="348"/>
  </r>
  <r>
    <x v="8"/>
    <s v="PT - LAMINA ESPUMA D-23.0"/>
    <s v="100.0X200.0X009.0"/>
    <s v="NARANJA"/>
    <n v="4.1399999999999997"/>
    <x v="5"/>
  </r>
  <r>
    <x v="8"/>
    <s v="PT - LAMINA ESPUMA D-15.0"/>
    <s v="100.0X200.0X002.0"/>
    <s v="ROSADO"/>
    <n v="15"/>
    <x v="86"/>
  </r>
  <r>
    <x v="8"/>
    <s v="PT - LAMINA ESPUMA D-15.0"/>
    <s v="100.0X200.0X007.0"/>
    <s v="ROSADO"/>
    <n v="29.400000000000002"/>
    <x v="349"/>
  </r>
  <r>
    <x v="8"/>
    <s v="PT - LAMINA ESPUMA D-23.0"/>
    <s v="100.0X200.0X002.0"/>
    <s v="NARANJA"/>
    <n v="46"/>
    <x v="39"/>
  </r>
  <r>
    <x v="8"/>
    <s v="PT - LAMINA ESPUMA D-23.0"/>
    <s v="100.0X200.0X003.0"/>
    <s v="NARANJA"/>
    <n v="45.54"/>
    <x v="40"/>
  </r>
  <r>
    <x v="8"/>
    <s v="PT - LAMINA ESPUMA D-23.0"/>
    <s v="100.0X200.0X005.0"/>
    <s v="NARANJA"/>
    <n v="46"/>
    <x v="41"/>
  </r>
  <r>
    <x v="8"/>
    <s v="PT - LAMINA ESPUMA D-23.0"/>
    <s v="100.0X200.0X008.0"/>
    <s v="NARANJA"/>
    <n v="44.160000000000004"/>
    <x v="145"/>
  </r>
  <r>
    <x v="8"/>
    <s v="PT - LAMINA ESPUMA D-23.0"/>
    <s v="100.0X200.0X006.0"/>
    <s v="NARANJA"/>
    <n v="19.32"/>
    <x v="15"/>
  </r>
  <r>
    <x v="8"/>
    <s v="PT - LAMINA ESPUMA D-12.0"/>
    <s v="100.0X200.0X000.5"/>
    <s v="BLANCO"/>
    <n v="0.6"/>
    <x v="0"/>
  </r>
  <r>
    <x v="8"/>
    <s v="PT - LAMINA ESPUMA D-12.0"/>
    <s v="100.0X200.0X000.8"/>
    <s v="BLANCO"/>
    <n v="0.192"/>
    <x v="8"/>
  </r>
  <r>
    <x v="8"/>
    <s v="PT - LAMINA ESPUMA D-12.0"/>
    <s v="100.0X200.0X002.5"/>
    <s v="BLANCO"/>
    <n v="0.6"/>
    <x v="18"/>
  </r>
  <r>
    <x v="8"/>
    <s v="PT - LAMINA ESPUMA D-20.0 ANTIESCARA"/>
    <s v="100.0X200.0X004.0"/>
    <s v="GRIS"/>
    <n v="1.6"/>
    <x v="348"/>
  </r>
  <r>
    <x v="8"/>
    <s v="PT - LAMINA CASATA D-70.0"/>
    <s v="140.0X190.0X013.0"/>
    <s v=""/>
    <n v="484.12"/>
    <x v="469"/>
  </r>
  <r>
    <x v="8"/>
    <s v="PT - LAMINA CASATA D-70.0"/>
    <s v="140.0X190.0X010.0"/>
    <s v=""/>
    <n v="74.48"/>
    <x v="185"/>
  </r>
  <r>
    <x v="8"/>
    <s v="PT - LAMINA ESPUMA D-26.0 PENTA"/>
    <s v="100.0X200.0X007.5"/>
    <s v="GRIS"/>
    <n v="101.39999999999999"/>
    <x v="63"/>
  </r>
  <r>
    <x v="8"/>
    <s v="PT - LAMINA ESPUMA D-12.0"/>
    <s v="100.0X200.0X001.0"/>
    <s v="BLANCO"/>
    <n v="24"/>
    <x v="129"/>
  </r>
  <r>
    <x v="8"/>
    <s v="PT - LAMINA ESPUMA D-15.0"/>
    <s v="100.0X200.0X001.8"/>
    <s v="ROSADO"/>
    <n v="5.4"/>
    <x v="28"/>
  </r>
  <r>
    <x v="8"/>
    <s v="PT - LAMINA ESPUMA D-20.0"/>
    <s v="100.0X200.0X004.0"/>
    <s v="NARANJA"/>
    <n v="9.6000000000000014"/>
    <x v="11"/>
  </r>
  <r>
    <x v="8"/>
    <s v="PT - LAMINA ESPUMA D-20.0"/>
    <s v="100.0X200.0X006.0"/>
    <s v="NARANJA"/>
    <n v="7.1999999999999993"/>
    <x v="12"/>
  </r>
  <r>
    <x v="8"/>
    <s v="PT - LAMINA ESPUMA D-20.0"/>
    <s v="100.0X200.0X009.0"/>
    <s v="NARANJA"/>
    <n v="11.879999999999999"/>
    <x v="384"/>
  </r>
  <r>
    <x v="8"/>
    <s v="PT - LAMINA ESPUMA D-12.0"/>
    <s v="100.0X200.0X004.0"/>
    <s v="BLANCO"/>
    <n v="1.92"/>
    <x v="1"/>
  </r>
  <r>
    <x v="8"/>
    <s v="PT - LAMINA ESPUMA D-26.0"/>
    <s v="100.0X200.0X004.5"/>
    <s v="NARANJA"/>
    <n v="4.68"/>
    <x v="16"/>
  </r>
  <r>
    <x v="8"/>
    <s v="PT - LAMINA ESPUMA D-26.0"/>
    <s v="100.0X200.0X009.0"/>
    <s v="NARANJA"/>
    <n v="9.36"/>
    <x v="7"/>
  </r>
  <r>
    <x v="8"/>
    <s v="PT - LAMINA ESPUMA D-12.0"/>
    <s v="100.0X200.0X001.3"/>
    <s v="BLANCO"/>
    <n v="0.624"/>
    <x v="9"/>
  </r>
  <r>
    <x v="8"/>
    <s v="PT - LAMINA ESPUMA D-15.0"/>
    <s v="100.0X200.0X004.0"/>
    <s v="ROSADO"/>
    <n v="2.4"/>
    <x v="2"/>
  </r>
  <r>
    <x v="8"/>
    <s v="PT - LAMINA ESPUMA D-26.0 PENTA"/>
    <s v="100.0X200.0X001.7"/>
    <s v="GRIS"/>
    <n v="0.88400000000000001"/>
    <x v="345"/>
  </r>
  <r>
    <x v="8"/>
    <s v="PT - LAMINA ESPUMA D-20.0"/>
    <s v="100.0X200.0X006.0"/>
    <s v="NARANJA"/>
    <n v="40.799999999999997"/>
    <x v="12"/>
  </r>
  <r>
    <x v="8"/>
    <s v="PT - LAMINA ESPUMA D-23.0"/>
    <s v="100.0X200.0X006.5"/>
    <s v="NARANJA"/>
    <n v="44.85"/>
    <x v="130"/>
  </r>
  <r>
    <x v="8"/>
    <s v="PT - LAMINA ESPUMA D-12.0"/>
    <s v="100.0X200.0X001.5"/>
    <s v="BLANCO"/>
    <n v="24.119999999999997"/>
    <x v="72"/>
  </r>
  <r>
    <x v="8"/>
    <s v="PT - LAMINA ESPUMA D-20.0"/>
    <s v="100.0X200.0X004.0"/>
    <s v="NARANJA"/>
    <n v="40"/>
    <x v="11"/>
  </r>
  <r>
    <x v="8"/>
    <s v="PT - LAMINA ESPUMA D-23.0"/>
    <s v="100.0X200.0X006.5"/>
    <s v="NARANJA"/>
    <n v="44.85"/>
    <x v="130"/>
  </r>
  <r>
    <x v="8"/>
    <s v="PT - LAMINA ESPUMA D-18.0"/>
    <s v="100.0X200.0X004.5"/>
    <s v="ROSADO"/>
    <n v="35.64"/>
    <x v="54"/>
  </r>
  <r>
    <x v="8"/>
    <s v="PT - LAMINA ESPUMA D-23.0"/>
    <s v="100.0X200.0X006.5"/>
    <s v="NARANJA"/>
    <n v="44.85"/>
    <x v="130"/>
  </r>
  <r>
    <x v="8"/>
    <s v="PT - LAMINA ESPUMA D-23.0"/>
    <s v="100.0X200.0X009.0"/>
    <s v="NARANJA"/>
    <n v="45.54"/>
    <x v="5"/>
  </r>
  <r>
    <x v="8"/>
    <s v="PT - LAMINA ESPUMA D-15.0"/>
    <s v="100.0X200.0X002.8"/>
    <s v="ROSADO"/>
    <n v="30.24"/>
    <x v="19"/>
  </r>
  <r>
    <x v="8"/>
    <s v="PT - LAMINA ESPUMA D-20.0"/>
    <s v="100.0X200.0X006.5"/>
    <s v="NARANJA"/>
    <n v="39"/>
    <x v="150"/>
  </r>
  <r>
    <x v="8"/>
    <s v="PT - LAMINA ESPUMA D-12.0"/>
    <s v="100.0X200.0X000.8"/>
    <s v="BLANCO"/>
    <n v="24"/>
    <x v="8"/>
  </r>
  <r>
    <x v="8"/>
    <s v="PT - LAMINA ESPUMA D-18.0"/>
    <s v="100.0X200.0X004.5"/>
    <s v="ROSADO"/>
    <n v="35.64"/>
    <x v="54"/>
  </r>
  <r>
    <x v="8"/>
    <s v="PT - LAMINA ESPUMA D-23.0"/>
    <s v="100.0X200.0X006.0"/>
    <s v="NARANJA"/>
    <n v="88.32"/>
    <x v="15"/>
  </r>
  <r>
    <x v="8"/>
    <s v="PT - LAMINA ESPUMA D-26.0 PENTA"/>
    <s v="100.0X200.0X009.0"/>
    <s v="GRIS"/>
    <n v="102.96"/>
    <x v="90"/>
  </r>
  <r>
    <x v="8"/>
    <s v="PT - LAMINA ESPUMA D-15.0"/>
    <s v="100.0X200.0X001.0"/>
    <s v="ROSADO"/>
    <n v="0.6"/>
    <x v="221"/>
  </r>
  <r>
    <x v="8"/>
    <s v="PT - LAMINA ESPUMA D-23.0"/>
    <s v="100.0X200.0X004.3"/>
    <s v="NARANJA"/>
    <n v="1.978"/>
    <x v="14"/>
  </r>
  <r>
    <x v="8"/>
    <s v="PT - LAMINA ESPUMA D-26.0"/>
    <s v="100.0X200.0X004.5"/>
    <s v="NARANJA"/>
    <n v="2.34"/>
    <x v="16"/>
  </r>
  <r>
    <x v="8"/>
    <s v="PT - LAMINA ESPUMA D-20.0"/>
    <s v="100.0X200.0X000.9"/>
    <s v="NARANJA"/>
    <n v="0.72"/>
    <x v="25"/>
  </r>
  <r>
    <x v="8"/>
    <s v="PT - LAMINA ESPUMA D-26.0"/>
    <s v="100.0X200.0X003.0"/>
    <s v="NARANJA"/>
    <n v="3.12"/>
    <x v="6"/>
  </r>
  <r>
    <x v="8"/>
    <s v="PT - LAMINA ESPUMA D-26.0"/>
    <s v="100.0X200.0X009.0"/>
    <s v="NARANJA"/>
    <n v="4.68"/>
    <x v="7"/>
  </r>
  <r>
    <x v="8"/>
    <s v="PT - LAMINA ESPUMA D-12.0"/>
    <s v="100.0X200.0X000.5"/>
    <s v="BLANCO"/>
    <n v="3.5999999999999996"/>
    <x v="0"/>
  </r>
  <r>
    <x v="8"/>
    <s v="PT - LAMINA ESPUMA D-23.0"/>
    <s v="100.0X200.0X006.0"/>
    <s v="NARANJA"/>
    <n v="2.76"/>
    <x v="15"/>
  </r>
  <r>
    <x v="8"/>
    <s v="PT - LAMINA ESPUMA D-12.0"/>
    <s v="100.0X200.0X000.8"/>
    <s v="BLANCO"/>
    <n v="0.192"/>
    <x v="8"/>
  </r>
  <r>
    <x v="8"/>
    <s v="PT - LAMINA ESPUMA D-20.0"/>
    <s v="100.0X200.0X004.0"/>
    <s v="NARANJA"/>
    <n v="1.6"/>
    <x v="11"/>
  </r>
  <r>
    <x v="8"/>
    <s v="PT - LAMINA ESPUMA D-26.0"/>
    <s v="100.0X200.0X004.5"/>
    <s v="NARANJA"/>
    <n v="2.34"/>
    <x v="16"/>
  </r>
  <r>
    <x v="8"/>
    <s v="PT - LAMINA ESPUMA D-20.0"/>
    <s v="100.0X200.0X000.9"/>
    <s v="NARANJA"/>
    <n v="0.72"/>
    <x v="25"/>
  </r>
  <r>
    <x v="8"/>
    <s v="PT - LAMINA ESPUMA D-40.0"/>
    <s v="100.0X190.0X001.0"/>
    <s v="GRIS"/>
    <n v="0.76"/>
    <x v="440"/>
  </r>
  <r>
    <x v="8"/>
    <s v="PT - LAMINA ESPUMA D-20.0"/>
    <s v="100.0X200.0X004.0"/>
    <s v="NARANJA"/>
    <n v="1.6"/>
    <x v="11"/>
  </r>
  <r>
    <x v="8"/>
    <s v="PT - LAMINA ESPUMA D-23.0"/>
    <s v="100.0X200.0X009.0"/>
    <s v="NARANJA"/>
    <n v="8.2799999999999994"/>
    <x v="5"/>
  </r>
  <r>
    <x v="8"/>
    <s v="PT - LAMINA ESPUMA D-18.0"/>
    <s v="100.0X200.0X006.0"/>
    <s v="ROSADO"/>
    <n v="34.56"/>
    <x v="87"/>
  </r>
  <r>
    <x v="8"/>
    <s v="PT - LAMINA ESPUMA D-26.0"/>
    <s v="100.0X200.0X006.8"/>
    <s v="NARANJA"/>
    <n v="134.36799999999999"/>
    <x v="31"/>
  </r>
  <r>
    <x v="8"/>
    <s v="PT - LAMINA ESPUMA D-12.0"/>
    <s v="100.0X200.0X002.5"/>
    <s v="BLANCO"/>
    <n v="0.6"/>
    <x v="18"/>
  </r>
  <r>
    <x v="8"/>
    <s v="PT - LAMINA ESPUMA D-12.0"/>
    <s v="100.0X200.0X000.5"/>
    <s v="BLANCO"/>
    <n v="0.12"/>
    <x v="0"/>
  </r>
  <r>
    <x v="8"/>
    <s v="PT - LAMINA ESPUMA D-26.0"/>
    <s v="150.0X200.0X001.4"/>
    <s v="GRIS"/>
    <n v="387.66"/>
    <x v="111"/>
  </r>
  <r>
    <x v="8"/>
    <s v="PT - LAMINA ESPUMA D-26.0"/>
    <s v="150.0X200.0X001.2"/>
    <s v="GRIS"/>
    <n v="233.06400000000002"/>
    <x v="113"/>
  </r>
  <r>
    <x v="8"/>
    <s v="PT - LAMINA ESPUMA D-26.0"/>
    <s v="100.0X200.0X004.5"/>
    <s v="NARANJA"/>
    <n v="2.34"/>
    <x v="16"/>
  </r>
  <r>
    <x v="8"/>
    <s v="PT - LAMINA ESPUMA D-20.0"/>
    <s v="100.0X200.0X000.9"/>
    <s v="NARANJA"/>
    <n v="4.32"/>
    <x v="25"/>
  </r>
  <r>
    <x v="8"/>
    <s v="PT - LAMINA ESPUMA D-12.0"/>
    <s v="100.0X200.0X002.5"/>
    <s v="BLANCO"/>
    <n v="48"/>
    <x v="18"/>
  </r>
  <r>
    <x v="8"/>
    <s v="PT - LAMINA ESPUMA D-26.0"/>
    <s v="100.0X200.0X012.0"/>
    <s v="NARANJA"/>
    <n v="149.76"/>
    <x v="43"/>
  </r>
  <r>
    <x v="8"/>
    <s v="PT - LAMINA ESPUMA D-26.0"/>
    <s v="100.0X200.0X005.8"/>
    <s v="NARANJA"/>
    <n v="205.08799999999999"/>
    <x v="257"/>
  </r>
  <r>
    <x v="8"/>
    <s v="PT - LAMINA ESPUMA D-20.0 ANTIESCARA"/>
    <s v="100.0X200.0X004.0"/>
    <s v="GRIS"/>
    <n v="1.6"/>
    <x v="348"/>
  </r>
  <r>
    <x v="8"/>
    <s v="PT - LAMINA ESPUMA D-20.0"/>
    <s v="100.0X200.0X004.0"/>
    <s v="NARANJA"/>
    <n v="12.8"/>
    <x v="11"/>
  </r>
  <r>
    <x v="8"/>
    <s v="PT - LAMINA ESPUMA D-20.0"/>
    <s v="100.0X200.0X006.0"/>
    <s v="NARANJA"/>
    <n v="12"/>
    <x v="12"/>
  </r>
  <r>
    <x v="8"/>
    <s v="PT - LAMINA ESPUMA D-23.0"/>
    <s v="100.0X200.0X006.0"/>
    <s v="NARANJA"/>
    <n v="2.76"/>
    <x v="15"/>
  </r>
  <r>
    <x v="8"/>
    <s v="PT - LAMINA ESPUMA D-26.0"/>
    <s v="100.0X200.0X007.0"/>
    <s v="NARANJA"/>
    <n v="7.28"/>
    <x v="34"/>
  </r>
  <r>
    <x v="8"/>
    <s v="PT - LAMINA ESPUMA D-20.0 ANTIESCARA"/>
    <s v="100.0X200.0X004.0"/>
    <s v="GRIS"/>
    <n v="1.6"/>
    <x v="348"/>
  </r>
  <r>
    <x v="8"/>
    <s v="PT - LAMINA ESPUMA D-12.0"/>
    <s v="100.0X200.0X002.5"/>
    <s v="BLANCO"/>
    <n v="-0.6"/>
    <x v="18"/>
  </r>
  <r>
    <x v="8"/>
    <s v="PT - LAMINA ESPUMA D-15.0"/>
    <s v="100.0X200.0X001.8"/>
    <s v="ROSADO"/>
    <n v="5.4"/>
    <x v="28"/>
  </r>
  <r>
    <x v="8"/>
    <s v="PT - LAMINA ESPUMA D-26.0"/>
    <s v="100.0X200.0X004.5"/>
    <s v="NARANJA"/>
    <n v="4.68"/>
    <x v="16"/>
  </r>
  <r>
    <x v="8"/>
    <s v="PT - LAMINA ESPUMA D-26.0"/>
    <s v="100.0X200.0X007.0"/>
    <s v="NARANJA"/>
    <n v="3.64"/>
    <x v="34"/>
  </r>
  <r>
    <x v="8"/>
    <s v="PT - LAMINA ESPUMA D-26.0 PENTA"/>
    <s v="100.0X200.0X004.5"/>
    <s v="GRIS"/>
    <n v="7.02"/>
    <x v="96"/>
  </r>
  <r>
    <x v="8"/>
    <s v="PT - LAMINA ESPUMA D-26.0 PENTA"/>
    <s v="100.0X200.0X007.0"/>
    <s v="GRIS"/>
    <n v="3.64"/>
    <x v="188"/>
  </r>
  <r>
    <x v="8"/>
    <s v="PT - LAMINA ESPUMA D-26.0 PENTA"/>
    <s v="100.0X200.0X001.7"/>
    <s v="GRIS"/>
    <n v="4.42"/>
    <x v="345"/>
  </r>
  <r>
    <x v="8"/>
    <s v="PT - LAMINA ESPUMA D-23.0"/>
    <s v="100.0X200.0X004.3"/>
    <s v="NARANJA"/>
    <n v="1.978"/>
    <x v="14"/>
  </r>
  <r>
    <x v="8"/>
    <s v="PT - LAMINA ESPUMA D-26.0"/>
    <s v="100.0X200.0X004.5"/>
    <s v="NARANJA"/>
    <n v="2.34"/>
    <x v="16"/>
  </r>
  <r>
    <x v="8"/>
    <s v="PT - LAMINA ESPUMA D-12.0"/>
    <s v="100.0X200.0X002.0"/>
    <s v="BLANCO"/>
    <n v="24"/>
    <x v="100"/>
  </r>
  <r>
    <x v="8"/>
    <s v="PT - LAMINA ESPUMA D-15.0"/>
    <s v="100.0X200.0X002.0"/>
    <s v="ROSADO"/>
    <n v="30"/>
    <x v="86"/>
  </r>
  <r>
    <x v="8"/>
    <s v="PT - LAMINA ESPUMA D-15.0"/>
    <s v="100.0X200.0X001.8"/>
    <s v="ROSADO"/>
    <n v="59.940000000000005"/>
    <x v="28"/>
  </r>
  <r>
    <x v="8"/>
    <s v="PT - LAMINA ESPUMA D-26.0"/>
    <s v="100.0X200.0X005.0"/>
    <s v="NARANJA"/>
    <n v="52"/>
    <x v="60"/>
  </r>
  <r>
    <x v="8"/>
    <s v="PT - LAMINA ESPUMA D-26.0"/>
    <s v="100.0X200.0X006.8"/>
    <s v="NARANJA"/>
    <n v="24.751999999999999"/>
    <x v="31"/>
  </r>
  <r>
    <x v="8"/>
    <s v="PT - LAMINA ESPUMA D-15.0"/>
    <s v="100.0X200.0X006.0"/>
    <s v="ROSADO"/>
    <n v="61.2"/>
    <x v="21"/>
  </r>
  <r>
    <x v="8"/>
    <s v="PT - LAMINA ESPUMA D-20.0"/>
    <s v="100.0X200.0X001.0"/>
    <s v="NARANJA"/>
    <n v="120"/>
    <x v="75"/>
  </r>
  <r>
    <x v="8"/>
    <s v="PT - LAMINA ESPUMA D-20.0"/>
    <s v="100.0X200.0X001.5"/>
    <s v="NARANJA"/>
    <n v="80.399999999999991"/>
    <x v="76"/>
  </r>
  <r>
    <x v="8"/>
    <s v="PT - LAMINA ESPUMA D-12.0"/>
    <s v="100.0X200.0X002.5"/>
    <s v="BLANCO"/>
    <n v="96"/>
    <x v="18"/>
  </r>
  <r>
    <x v="8"/>
    <s v="PT - LAMINA ESPUMA D-23.0"/>
    <s v="100.0X200.0X004.5"/>
    <s v="NARANJA"/>
    <n v="45.54"/>
    <x v="4"/>
  </r>
  <r>
    <x v="8"/>
    <s v="PT - LAMINA ESPUMA D-26.0"/>
    <s v="100.0X200.0X004.5"/>
    <s v="NARANJA"/>
    <n v="51.48"/>
    <x v="16"/>
  </r>
  <r>
    <x v="8"/>
    <s v="PT - LAMINA ESPUMA D-15.0"/>
    <s v="100.0X200.0X007.8"/>
    <s v="ROSADO CLARO"/>
    <n v="-2.34"/>
    <x v="350"/>
  </r>
  <r>
    <x v="8"/>
    <s v="PT - LAMINA ESPUMA D-20.0"/>
    <s v="100.0X200.0X004.0"/>
    <s v="NARANJA"/>
    <n v="8"/>
    <x v="11"/>
  </r>
  <r>
    <x v="8"/>
    <s v="PT - LAMINA ESPUMA D-20.0"/>
    <s v="100.0X200.0X006.0"/>
    <s v="NARANJA"/>
    <n v="7.1999999999999993"/>
    <x v="12"/>
  </r>
  <r>
    <x v="8"/>
    <s v="PT - LAMINA ESPUMA D-20.0"/>
    <s v="100.0X200.0X009.0"/>
    <s v="NARANJA"/>
    <n v="7.92"/>
    <x v="384"/>
  </r>
  <r>
    <x v="8"/>
    <s v="PT - LAMINA ESPUMA D-23.0"/>
    <s v="100.0X200.0X006.0"/>
    <s v="NARANJA"/>
    <n v="5.52"/>
    <x v="15"/>
  </r>
  <r>
    <x v="8"/>
    <s v="PT - LAMINA ESPUMA D-23.0"/>
    <s v="100.0X200.0X009.0"/>
    <s v="NARANJA"/>
    <n v="4.1399999999999997"/>
    <x v="5"/>
  </r>
  <r>
    <x v="8"/>
    <s v="PT - LAMINA ESPUMA D-23.0"/>
    <s v="100.0X200.0X002.5"/>
    <s v="NARANJA"/>
    <n v="46"/>
    <x v="177"/>
  </r>
  <r>
    <x v="8"/>
    <s v="PT - LAMINA ESPUMA D-20.0"/>
    <s v="100.0X200.0X001.8"/>
    <s v="NARANJA"/>
    <n v="40.32"/>
    <x v="206"/>
  </r>
  <r>
    <x v="8"/>
    <s v="PT - LAMINA ESPUMA D-23.0"/>
    <s v="100.0X200.0X004.3"/>
    <s v="NARANJA"/>
    <n v="90.988"/>
    <x v="14"/>
  </r>
  <r>
    <x v="8"/>
    <s v="PT - LAMINA ESPUMA D-23.0"/>
    <s v="100.0X200.0X007.3"/>
    <s v="NARANJA"/>
    <n v="47.012"/>
    <x v="263"/>
  </r>
  <r>
    <x v="8"/>
    <s v="PT - LAMINA ESPUMA D-26.0"/>
    <s v="100.0X200.0X007.3"/>
    <s v="NARANJA"/>
    <n v="106.288"/>
    <x v="163"/>
  </r>
  <r>
    <x v="8"/>
    <s v="PT - LAMINA ESPUMA D-20.0"/>
    <s v="100.0X200.0X006.0"/>
    <s v="NARANJA"/>
    <n v="40.799999999999997"/>
    <x v="12"/>
  </r>
  <r>
    <x v="8"/>
    <s v="PT - LAMINA ESPUMA D-26.0"/>
    <s v="100.0X200.0X003.0"/>
    <s v="NARANJA"/>
    <n v="102.96000000000001"/>
    <x v="6"/>
  </r>
  <r>
    <x v="8"/>
    <s v="PT - LAMINA ESPUMA D-20.0"/>
    <s v="100.0X200.0X006.0"/>
    <s v="NARANJA"/>
    <n v="21.599999999999998"/>
    <x v="12"/>
  </r>
  <r>
    <x v="8"/>
    <s v="PT - LAMINA ESPUMA D-26.0"/>
    <s v="100.0X200.0X003.0"/>
    <s v="NARANJA"/>
    <n v="1.56"/>
    <x v="6"/>
  </r>
  <r>
    <x v="8"/>
    <s v="PT - LAMINA ESPUMA D-15.0"/>
    <s v="100.0X200.0X001.0"/>
    <s v="ROSADO"/>
    <n v="2.4"/>
    <x v="221"/>
  </r>
  <r>
    <x v="8"/>
    <s v="PT - LAMINA ESPUMA D-12.0"/>
    <s v="100.0X200.0X000.5"/>
    <s v="BLANCO"/>
    <n v="0.12"/>
    <x v="0"/>
  </r>
  <r>
    <x v="8"/>
    <s v="PT - LAMINA ESPUMA D-12.0"/>
    <s v="100.0X200.0X000.8"/>
    <s v="BLANCO"/>
    <n v="0.192"/>
    <x v="8"/>
  </r>
  <r>
    <x v="8"/>
    <s v="PT - LAMINA ESPUMA D-15.0"/>
    <s v="100.0X200.0X001.0"/>
    <s v="ROSADO"/>
    <n v="0.3"/>
    <x v="221"/>
  </r>
  <r>
    <x v="8"/>
    <s v="PT - LAMINA ESPUMA D-30.0"/>
    <s v="150.0X200.0X001.7"/>
    <s v="LILA"/>
    <n v="123.93"/>
    <x v="24"/>
  </r>
  <r>
    <x v="8"/>
    <s v="PT - LAMINA ESPUMA D-30.0"/>
    <s v="150.0X200.0X002.0"/>
    <s v="LILA"/>
    <n v="90"/>
    <x v="470"/>
  </r>
  <r>
    <x v="8"/>
    <s v="PT - LAMINA ESPUMA D-23.0"/>
    <s v="100.0X200.0X004.5"/>
    <s v="NARANJA"/>
    <n v="136.61999999999998"/>
    <x v="4"/>
  </r>
  <r>
    <x v="8"/>
    <s v="PT - LAMINA ESPUMA D-18.0"/>
    <s v="050.0X065.0X005.0"/>
    <s v="ROSADO"/>
    <n v="35.099999999999994"/>
    <x v="471"/>
  </r>
  <r>
    <x v="8"/>
    <s v="PT - LAMINA ESPUMA D-20.0"/>
    <s v="100.0X200.0X006.0"/>
    <s v="NARANJA"/>
    <n v="2.4"/>
    <x v="12"/>
  </r>
  <r>
    <x v="8"/>
    <s v="PT - LAMINA ESPUMA D-26.0"/>
    <s v="100.0X200.0X008.0"/>
    <s v="NARANJA"/>
    <n v="99.84"/>
    <x v="104"/>
  </r>
  <r>
    <x v="8"/>
    <s v="PT - LAMINA ESPUMA D-26.0"/>
    <s v="100.0X200.0X005.0"/>
    <s v="NARANJA"/>
    <n v="104"/>
    <x v="60"/>
  </r>
  <r>
    <x v="8"/>
    <s v="PT - LAMINA ESPUMA D-26.0"/>
    <s v="100.0X200.0X007.0"/>
    <s v="NARANJA"/>
    <n v="50.96"/>
    <x v="34"/>
  </r>
  <r>
    <x v="8"/>
    <s v="PT - LAMINA ESPUMA D-26.0"/>
    <s v="100.0X200.0X008.0"/>
    <s v="NARANJA"/>
    <n v="99.84"/>
    <x v="104"/>
  </r>
  <r>
    <x v="8"/>
    <s v="PT - LAMINA ESPUMA D-26.0"/>
    <s v="100.0X200.0X003.0"/>
    <s v="NARANJA"/>
    <n v="51.480000000000004"/>
    <x v="6"/>
  </r>
  <r>
    <x v="8"/>
    <s v="PT - LAMINA ESPUMA D-26.0"/>
    <s v="100.0X200.0X005.0"/>
    <s v="NARANJA"/>
    <n v="104"/>
    <x v="60"/>
  </r>
  <r>
    <x v="8"/>
    <s v="PT - LAMINA ESPUMA D-26.0"/>
    <s v="100.0X200.0X008.0"/>
    <s v="NARANJA"/>
    <n v="49.92"/>
    <x v="104"/>
  </r>
  <r>
    <x v="8"/>
    <s v="PT - LAMINA ESPUMA D-12.0"/>
    <s v="100.0X200.0X000.8"/>
    <s v="BLANCO"/>
    <n v="1.92"/>
    <x v="8"/>
  </r>
  <r>
    <x v="8"/>
    <s v="PT - LAMINA ESPUMA D-12.0"/>
    <s v="100.0X200.0X001.3"/>
    <s v="BLANCO"/>
    <n v="0.93599999999999994"/>
    <x v="9"/>
  </r>
  <r>
    <x v="8"/>
    <s v="PT - LAMINA ESPUMA D-12.0"/>
    <s v="100.0X200.0X004.0"/>
    <s v="BLANCO"/>
    <n v="1.92"/>
    <x v="1"/>
  </r>
  <r>
    <x v="8"/>
    <s v="PT - LAMINA ESPUMA D-15.0"/>
    <s v="100.0X200.0X004.0"/>
    <s v="ROSADO"/>
    <n v="1.2"/>
    <x v="2"/>
  </r>
  <r>
    <x v="8"/>
    <s v="PT - LAMINA ESPUMA D-20.0"/>
    <s v="100.0X200.0X006.0"/>
    <s v="NARANJA"/>
    <n v="2.4"/>
    <x v="12"/>
  </r>
  <r>
    <x v="8"/>
    <s v="PT - LAMINA ESPUMA D-26.0"/>
    <s v="100.0X200.0X006.5"/>
    <s v="NARANJA"/>
    <n v="6.76"/>
    <x v="23"/>
  </r>
  <r>
    <x v="8"/>
    <s v="PT - LAMINA ESPUMA D-12.0"/>
    <s v="100.0X200.0X000.5"/>
    <s v="BLANCO"/>
    <n v="0.12"/>
    <x v="0"/>
  </r>
  <r>
    <x v="8"/>
    <s v="PT - LAMINA ESPUMA D-12.0"/>
    <s v="100.0X200.0X001.3"/>
    <s v="BLANCO"/>
    <n v="0.312"/>
    <x v="9"/>
  </r>
  <r>
    <x v="8"/>
    <s v="PT - LAMINA ESPUMA D-15.0"/>
    <s v="100.0X200.0X001.0"/>
    <s v="ROSADO"/>
    <n v="0.3"/>
    <x v="221"/>
  </r>
  <r>
    <x v="8"/>
    <s v="PT - LAMINA ESPUMA D-20.0"/>
    <s v="100.0X200.0X000.9"/>
    <s v="NARANJA"/>
    <n v="0.36"/>
    <x v="25"/>
  </r>
  <r>
    <x v="8"/>
    <s v="PT - LAMINA ESPUMA D-12.0"/>
    <s v="100.0X200.0X001.3"/>
    <s v="BLANCO"/>
    <n v="0.624"/>
    <x v="9"/>
  </r>
  <r>
    <x v="8"/>
    <s v="PT - LAMINA ESPUMA D-15.0"/>
    <s v="100.0X200.0X002.8"/>
    <s v="ROSADO"/>
    <n v="1.68"/>
    <x v="19"/>
  </r>
  <r>
    <x v="8"/>
    <s v="PT - LAMINA ESPUMA D-26.0"/>
    <s v="100.0X200.0X004.5"/>
    <s v="NARANJA"/>
    <n v="2.34"/>
    <x v="16"/>
  </r>
  <r>
    <x v="8"/>
    <s v="PT - LAMINA ESPUMA D-26.0"/>
    <s v="100.0X200.0X009.0"/>
    <s v="NARANJA"/>
    <n v="4.68"/>
    <x v="7"/>
  </r>
  <r>
    <x v="8"/>
    <s v="PT - LAMINA ESPUMA D-15.0"/>
    <s v="100.0X200.0X001.0"/>
    <s v="ROSADO"/>
    <n v="3"/>
    <x v="221"/>
  </r>
  <r>
    <x v="8"/>
    <s v="PT - LAMINA ESPUMA D-18.0"/>
    <s v="100.0X200.0X004.0"/>
    <s v="ROSADO"/>
    <n v="36"/>
    <x v="74"/>
  </r>
  <r>
    <x v="8"/>
    <s v="PT - LAMINA ESPUMA D-20.0"/>
    <s v="100.0X200.0X009.4"/>
    <s v="NARANJA"/>
    <n v="41.36"/>
    <x v="323"/>
  </r>
  <r>
    <x v="8"/>
    <s v="PT - LAMINA ESPUMA D-23.0"/>
    <s v="100.0X200.0X004.0"/>
    <s v="NARANJA"/>
    <n v="46"/>
    <x v="101"/>
  </r>
  <r>
    <x v="8"/>
    <s v="PT - LAMINA ESPUMA D-26.0"/>
    <s v="140.0X190.0X003.5"/>
    <s v="NARANJA"/>
    <n v="67.776799999999994"/>
    <x v="359"/>
  </r>
  <r>
    <x v="8"/>
    <s v="PT - LAMINA ESPUMA D-18.0"/>
    <s v="140.0X190.0X003.0"/>
    <s v="ROSADO"/>
    <n v="4.3091999999999997"/>
    <x v="472"/>
  </r>
  <r>
    <x v="8"/>
    <s v="PT - LAMINA ESPUMA D-26.0"/>
    <s v="150.0X200.0X001.6"/>
    <s v="GRIS"/>
    <n v="314.49599999999998"/>
    <x v="374"/>
  </r>
  <r>
    <x v="8"/>
    <s v="PT - LAMINA ESPUMA D-15.0"/>
    <s v="100.0X200.0X004.0"/>
    <s v="ROSADO"/>
    <n v="30"/>
    <x v="2"/>
  </r>
  <r>
    <x v="8"/>
    <s v="PT - LAMINA ESPUMA D-15.0"/>
    <s v="100.0X190.0X004.0"/>
    <s v="ROSADO"/>
    <n v="85.499999999999986"/>
    <x v="473"/>
  </r>
  <r>
    <x v="8"/>
    <s v="PT - LAMINA ESPUMA D-15.0"/>
    <s v="100.0X200.0X006.0"/>
    <s v="ROSADO"/>
    <n v="30.6"/>
    <x v="21"/>
  </r>
  <r>
    <x v="8"/>
    <s v="PT - LAMINA CASATA D-70.0"/>
    <s v="120.0X190.0X009.0"/>
    <s v=""/>
    <n v="14.364000000000001"/>
    <x v="474"/>
  </r>
  <r>
    <x v="8"/>
    <s v="PT - LAMINA ESPUMA D-26.0 PENTA"/>
    <s v="100.0X200.0X007.0"/>
    <s v="GRIS"/>
    <n v="50.96"/>
    <x v="188"/>
  </r>
  <r>
    <x v="8"/>
    <s v="PT - LAMINA CASATA D-70.0"/>
    <s v="140.0X190.0X018.0"/>
    <s v=""/>
    <n v="67.031999999999996"/>
    <x v="399"/>
  </r>
  <r>
    <x v="8"/>
    <s v="PT - LAMINA CASATA D-90.0"/>
    <s v="140.0X190.0X018.0"/>
    <s v=""/>
    <n v="86.183999999999997"/>
    <x v="396"/>
  </r>
  <r>
    <x v="8"/>
    <s v="PT - LAMINA CASATA D-90.0"/>
    <s v="100.0X190.0X018.0"/>
    <s v=""/>
    <n v="61.56"/>
    <x v="360"/>
  </r>
  <r>
    <x v="8"/>
    <s v="PT - LAMINA ESPUMA D-26.0"/>
    <s v="100.0X200.0X009.0"/>
    <s v="NARANJA"/>
    <n v="4.68"/>
    <x v="7"/>
  </r>
  <r>
    <x v="8"/>
    <s v="PT - LAMINA ESPUMA D-12.0"/>
    <s v="100.0X200.0X000.5"/>
    <s v="BLANCO"/>
    <n v="0.24"/>
    <x v="0"/>
  </r>
  <r>
    <x v="8"/>
    <s v="PT - LAMINA ESPUMA D-12.0"/>
    <s v="100.0X200.0X000.8"/>
    <s v="BLANCO"/>
    <n v="4.4160000000000004"/>
    <x v="8"/>
  </r>
  <r>
    <x v="8"/>
    <s v="PT - LAMINA ESPUMA D-12.0"/>
    <s v="100.0X200.0X001.3"/>
    <s v="BLANCO"/>
    <n v="1.56"/>
    <x v="9"/>
  </r>
  <r>
    <x v="8"/>
    <s v="PT - LAMINA ESPUMA D-15.0"/>
    <s v="100.0X200.0X001.0"/>
    <s v="ROSADO"/>
    <n v="0.6"/>
    <x v="221"/>
  </r>
  <r>
    <x v="8"/>
    <s v="PT - LAMINA ESPUMA D-15.0"/>
    <s v="100.0X200.0X006.0"/>
    <s v="ROSADO"/>
    <n v="7.2"/>
    <x v="21"/>
  </r>
  <r>
    <x v="8"/>
    <s v="PT - LAMINA ESPUMA D-18.0"/>
    <s v="100.0X200.0X009.0"/>
    <s v="ROSADO"/>
    <n v="3.24"/>
    <x v="10"/>
  </r>
  <r>
    <x v="8"/>
    <s v="PT - LAMINA ESPUMA D-23.0"/>
    <s v="100.0X200.0X008.5"/>
    <s v="NARANJA"/>
    <n v="93.84"/>
    <x v="325"/>
  </r>
  <r>
    <x v="8"/>
    <s v="PT - LAMINA CASATA D-70.0"/>
    <s v="100.0X190.0X010.0"/>
    <s v=""/>
    <n v="79.800000000000011"/>
    <x v="114"/>
  </r>
  <r>
    <x v="8"/>
    <s v="PT - LAMINA CASATA D-70.0"/>
    <s v="120.0X190.0X010.0"/>
    <s v=""/>
    <n v="31.92"/>
    <x v="158"/>
  </r>
  <r>
    <x v="8"/>
    <s v="PT - LAMINA CASATA D-70.0"/>
    <s v="140.0X190.0X010.0"/>
    <s v=""/>
    <n v="74.48"/>
    <x v="185"/>
  </r>
  <r>
    <x v="8"/>
    <s v="PT - LAMINA CASATA D-70.0"/>
    <s v="140.0X190.0X002.0"/>
    <s v=""/>
    <n v="59.584000000000003"/>
    <x v="455"/>
  </r>
  <r>
    <x v="8"/>
    <s v="PT - LAMINA ESPUMA D-23.0"/>
    <s v="100.0X200.0X005.0"/>
    <s v="NARANJA"/>
    <n v="184"/>
    <x v="41"/>
  </r>
  <r>
    <x v="8"/>
    <s v="PT - LAMINA ESPUMA D-26.0"/>
    <s v="100.0X200.0X005.0"/>
    <s v="NARANJA"/>
    <n v="260"/>
    <x v="60"/>
  </r>
  <r>
    <x v="8"/>
    <s v="PT - LAMINA ESPUMA D-26.0"/>
    <s v="100.0X200.0X010.0"/>
    <s v="NARANJA"/>
    <n v="260"/>
    <x v="94"/>
  </r>
  <r>
    <x v="8"/>
    <s v="PT - LAMINA ESPUMA D-12.0"/>
    <s v="100.0X200.0X001.3"/>
    <s v="BLANCO"/>
    <n v="3.12"/>
    <x v="9"/>
  </r>
  <r>
    <x v="8"/>
    <s v="PT - LAMINA ESPUMA D-15.0"/>
    <s v="100.0X200.0X001.8"/>
    <s v="ROSADO"/>
    <n v="0.54"/>
    <x v="28"/>
  </r>
  <r>
    <x v="8"/>
    <s v="PT - LAMINA ESPUMA D-26.0"/>
    <s v="100.0X200.0X004.5"/>
    <s v="NARANJA"/>
    <n v="2.34"/>
    <x v="16"/>
  </r>
  <r>
    <x v="8"/>
    <s v="PT - LAMINA ESPUMA D-26.0"/>
    <s v="100.0X200.0X007.0"/>
    <s v="NARANJA"/>
    <n v="3.64"/>
    <x v="34"/>
  </r>
  <r>
    <x v="8"/>
    <s v="PT - LAMINA ESPUMA D-26.0"/>
    <s v="100.0X200.0X006.5"/>
    <s v="NARANJA"/>
    <n v="3.38"/>
    <x v="23"/>
  </r>
  <r>
    <x v="8"/>
    <s v="PT - LAMINA ESPUMA D-20.0"/>
    <s v="100.0X200.0X000.9"/>
    <s v="NARANJA"/>
    <n v="1.7999999999999998"/>
    <x v="25"/>
  </r>
  <r>
    <x v="8"/>
    <s v="PT - LAMINA ESPUMA D-12.0"/>
    <s v="100.0X200.0X001.3"/>
    <s v="BLANCO"/>
    <n v="0.624"/>
    <x v="9"/>
  </r>
  <r>
    <x v="8"/>
    <s v="PT - LAMINA ESPUMA D-15.0"/>
    <s v="100.0X200.0X001.8"/>
    <s v="ROSADO"/>
    <n v="2.16"/>
    <x v="28"/>
  </r>
  <r>
    <x v="8"/>
    <s v="PT - LAMINA ESPUMA D-20.0"/>
    <s v="100.0X200.0X004.0"/>
    <s v="NARANJA"/>
    <n v="27.200000000000003"/>
    <x v="11"/>
  </r>
  <r>
    <x v="8"/>
    <s v="PT - LAMINA ESPUMA D-23.0"/>
    <s v="100.0X200.0X004.3"/>
    <s v="NARANJA"/>
    <n v="1.978"/>
    <x v="14"/>
  </r>
  <r>
    <x v="8"/>
    <s v="PT - LAMINA ESPUMA D-23.0"/>
    <s v="100.0X200.0X006.0"/>
    <s v="NARANJA"/>
    <n v="13.799999999999999"/>
    <x v="15"/>
  </r>
  <r>
    <x v="8"/>
    <s v="PT - LAMINA ESPUMA D-23.0"/>
    <s v="100.0X200.0X006.5"/>
    <s v="NARANJA"/>
    <n v="11.96"/>
    <x v="130"/>
  </r>
  <r>
    <x v="8"/>
    <s v="PT - LAMINA ESPUMA D-23.0"/>
    <s v="100.0X200.0X009.0"/>
    <s v="NARANJA"/>
    <n v="4.1399999999999997"/>
    <x v="5"/>
  </r>
  <r>
    <x v="8"/>
    <s v="PT - LAMINA ESPUMA D-26.0"/>
    <s v="100.0X200.0X003.0"/>
    <s v="NARANJA"/>
    <n v="1.56"/>
    <x v="6"/>
  </r>
  <r>
    <x v="8"/>
    <s v="PT - LAMINA ESPUMA D-26.0"/>
    <s v="100.0X200.0X004.5"/>
    <s v="NARANJA"/>
    <n v="2.34"/>
    <x v="16"/>
  </r>
  <r>
    <x v="8"/>
    <s v="PT - LAMINA ESPUMA D-26.0"/>
    <s v="100.0X200.0X007.0"/>
    <s v="NARANJA"/>
    <n v="10.92"/>
    <x v="34"/>
  </r>
  <r>
    <x v="8"/>
    <s v="PT - LAMINA ESPUMA D-12.0"/>
    <s v="100.0X200.0X000.8"/>
    <s v="BLANCO"/>
    <n v="5.5680000000000005"/>
    <x v="8"/>
  </r>
  <r>
    <x v="8"/>
    <s v="PT - LAMINA ESPUMA D-30.0"/>
    <s v="100.0X200.0X008.0"/>
    <s v="NARANJA"/>
    <n v="57.599999999999994"/>
    <x v="112"/>
  </r>
  <r>
    <x v="8"/>
    <s v="PT - LAMINA ESPUMA D-20.0 ANTIESCARA"/>
    <s v="100.0X200.0X004.0"/>
    <s v="GRIS"/>
    <n v="3.2"/>
    <x v="348"/>
  </r>
  <r>
    <x v="9"/>
    <s v="PT - LAMINA ESPUMA D-40.0"/>
    <s v="140.0X190.0X010.0"/>
    <s v="GRIS"/>
    <n v="53.2"/>
    <x v="475"/>
  </r>
  <r>
    <x v="9"/>
    <s v="PP - ESPUMA SEGUNDAS"/>
    <s v=""/>
    <s v=""/>
    <n v="16.2"/>
    <x v="220"/>
  </r>
  <r>
    <x v="9"/>
    <s v="PP - ESPUMA SEGUNDAS"/>
    <s v=""/>
    <s v=""/>
    <n v="0.5"/>
    <x v="220"/>
  </r>
  <r>
    <x v="9"/>
    <s v="PP - ESPUMA SEGUNDAS"/>
    <s v=""/>
    <s v=""/>
    <n v="1.5"/>
    <x v="220"/>
  </r>
  <r>
    <x v="9"/>
    <s v="PP - TRITURADO DE ESPUMA"/>
    <s v=""/>
    <s v=""/>
    <n v="1"/>
    <x v="439"/>
  </r>
  <r>
    <x v="9"/>
    <s v="PT - LAMINA CASATA D-70.0"/>
    <s v="098.0X188.0X012.0"/>
    <s v=""/>
    <n v="30.952400000000001"/>
    <x v="134"/>
  </r>
  <r>
    <x v="9"/>
    <s v="PT - LAMINA CASATA D-70.0"/>
    <s v="100.0X190.0X002.0"/>
    <s v=""/>
    <n v="133"/>
    <x v="453"/>
  </r>
  <r>
    <x v="9"/>
    <s v="PT - LAMINA CASATA D-70.0"/>
    <s v="100.0X190.0X003.0"/>
    <s v=""/>
    <n v="219.45000000000002"/>
    <x v="17"/>
  </r>
  <r>
    <x v="9"/>
    <s v="PT - LAMINA CASATA D-70.0"/>
    <s v="100.0X190.0X005.0"/>
    <s v=""/>
    <n v="66.5"/>
    <x v="253"/>
  </r>
  <r>
    <x v="9"/>
    <s v="PT - LAMINA CASATA D-70.0"/>
    <s v="138.0X188.0X003.0"/>
    <s v=""/>
    <n v="54.481999999999999"/>
    <x v="135"/>
  </r>
  <r>
    <x v="9"/>
    <s v="PT - LAMINA CASATA D-70.0"/>
    <s v="138.0X188.0X012.0"/>
    <s v=""/>
    <n v="217.93"/>
    <x v="136"/>
  </r>
  <r>
    <x v="9"/>
    <s v="PT - LAMINA CASATA D-70.0"/>
    <s v="138.0X188.0X015.0"/>
    <s v=""/>
    <n v="54.482399999999998"/>
    <x v="117"/>
  </r>
  <r>
    <x v="9"/>
    <s v="PT - LAMINA CASATA D-70.0"/>
    <s v="138.0X188.0X015.0"/>
    <s v=""/>
    <n v="272.41199999999998"/>
    <x v="117"/>
  </r>
  <r>
    <x v="9"/>
    <s v="PT - LAMINA CASATA D-70.0"/>
    <s v="140.0X190.0X002.0"/>
    <s v=""/>
    <n v="29.792000000000002"/>
    <x v="455"/>
  </r>
  <r>
    <x v="9"/>
    <s v="PT - LAMINA CASATA D-70.0"/>
    <s v="140.0X190.0X003.0"/>
    <s v=""/>
    <n v="55.86"/>
    <x v="451"/>
  </r>
  <r>
    <x v="9"/>
    <s v="PT - LAMINA CASATA D-70.0"/>
    <s v="140.0X190.0X004.0"/>
    <s v=""/>
    <n v="14.896000000000001"/>
    <x v="225"/>
  </r>
  <r>
    <x v="9"/>
    <s v="PT - LAMINA CASATA D-70.0"/>
    <s v="140.0X190.0X004.0"/>
    <s v=""/>
    <n v="59.584000000000003"/>
    <x v="225"/>
  </r>
  <r>
    <x v="9"/>
    <s v="PT - LAMINA CASATA D-70.0"/>
    <s v="140.0X190.0X005.0"/>
    <s v=""/>
    <n v="37.24"/>
    <x v="226"/>
  </r>
  <r>
    <x v="9"/>
    <s v="PT - LAMINA CASATA D-70.0"/>
    <s v="140.0X190.0X009.0"/>
    <s v=""/>
    <n v="67.031999999999996"/>
    <x v="227"/>
  </r>
  <r>
    <x v="9"/>
    <s v="PT - LAMINA CASATA D-70.0"/>
    <s v="140.0X190.0X013.0"/>
    <s v=""/>
    <n v="24.206"/>
    <x v="469"/>
  </r>
  <r>
    <x v="9"/>
    <s v="PT - LAMINA CASATA D-70.0"/>
    <s v="140.0X190.0X014.0"/>
    <s v=""/>
    <n v="26.068000000000001"/>
    <x v="228"/>
  </r>
  <r>
    <x v="9"/>
    <s v="PT - LAMINA CASATA D-70.0"/>
    <s v="140.0X190.0X014.0"/>
    <s v=""/>
    <n v="78.204000000000008"/>
    <x v="228"/>
  </r>
  <r>
    <x v="9"/>
    <s v="PT - LAMINA CASATA D-70.0"/>
    <s v="140.0X190.0X014.0"/>
    <s v=""/>
    <n v="104.27200000000001"/>
    <x v="228"/>
  </r>
  <r>
    <x v="9"/>
    <s v="PT - LAMINA CASATA D-70.0"/>
    <s v="140.0X190.0X016.0"/>
    <s v=""/>
    <n v="119.16800000000001"/>
    <x v="118"/>
  </r>
  <r>
    <x v="9"/>
    <s v="PT - LAMINA CASATA D-70.0"/>
    <s v="140.0X190.0X016.0"/>
    <s v=""/>
    <n v="178.75200000000001"/>
    <x v="118"/>
  </r>
  <r>
    <x v="9"/>
    <s v="PT - LAMINA CASATA D-70.0"/>
    <s v="140.0X190.0X018.0"/>
    <s v=""/>
    <n v="100.548"/>
    <x v="399"/>
  </r>
  <r>
    <x v="9"/>
    <s v="PT - LAMINA CASATA D-90.0"/>
    <s v="098.0X188.0X010.0"/>
    <s v=""/>
    <n v="33.163200000000003"/>
    <x v="358"/>
  </r>
  <r>
    <x v="9"/>
    <s v="PT - LAMINA CASATA D-90.0"/>
    <s v="100.0X200.0X003.0"/>
    <s v=""/>
    <n v="189"/>
    <x v="268"/>
  </r>
  <r>
    <x v="9"/>
    <s v="PT - LAMINA CASATA D-90.0"/>
    <s v="100.0X200.0X005.0"/>
    <s v=""/>
    <n v="180"/>
    <x v="335"/>
  </r>
  <r>
    <x v="9"/>
    <s v="PT - LAMINA ESPUMA D-12.0"/>
    <s v="080.0X200.0X003.0"/>
    <s v="BLANCO"/>
    <n v="38.015999999999998"/>
    <x v="283"/>
  </r>
  <r>
    <x v="9"/>
    <s v="PT - LAMINA ESPUMA D-12.0"/>
    <s v="100.0X200.0X000.5"/>
    <s v="BLANCO"/>
    <n v="0.24"/>
    <x v="0"/>
  </r>
  <r>
    <x v="9"/>
    <s v="PT - LAMINA ESPUMA D-12.0"/>
    <s v="100.0X200.0X000.5"/>
    <s v="BLANCO"/>
    <n v="1.7999999999999998"/>
    <x v="0"/>
  </r>
  <r>
    <x v="9"/>
    <s v="PT - LAMINA ESPUMA D-12.0"/>
    <s v="100.0X200.0X000.5"/>
    <s v="BLANCO"/>
    <n v="0.36"/>
    <x v="0"/>
  </r>
  <r>
    <x v="9"/>
    <s v="PT - LAMINA ESPUMA D-12.0"/>
    <s v="100.0X200.0X000.5"/>
    <s v="BLANCO"/>
    <n v="0.36"/>
    <x v="0"/>
  </r>
  <r>
    <x v="9"/>
    <s v="PT - LAMINA ESPUMA D-12.0"/>
    <s v="100.0X200.0X000.5"/>
    <s v="BLANCO"/>
    <n v="0.48"/>
    <x v="0"/>
  </r>
  <r>
    <x v="9"/>
    <s v="PT - LAMINA ESPUMA D-12.0"/>
    <s v="100.0X200.0X000.5"/>
    <s v="BLANCO"/>
    <n v="1.7999999999999998"/>
    <x v="0"/>
  </r>
  <r>
    <x v="9"/>
    <s v="PT - LAMINA ESPUMA D-12.0"/>
    <s v="100.0X200.0X000.5"/>
    <s v="BLANCO"/>
    <n v="0.84"/>
    <x v="0"/>
  </r>
  <r>
    <x v="9"/>
    <s v="PT - LAMINA ESPUMA D-12.0"/>
    <s v="100.0X200.0X000.5"/>
    <s v="BLANCO"/>
    <n v="0.36"/>
    <x v="0"/>
  </r>
  <r>
    <x v="9"/>
    <s v="PT - LAMINA ESPUMA D-12.0"/>
    <s v="100.0X200.0X000.5"/>
    <s v="BLANCO"/>
    <n v="3.5999999999999996"/>
    <x v="0"/>
  </r>
  <r>
    <x v="9"/>
    <s v="PT - LAMINA ESPUMA D-12.0"/>
    <s v="100.0X200.0X000.5"/>
    <s v="BLANCO"/>
    <n v="1.2"/>
    <x v="0"/>
  </r>
  <r>
    <x v="9"/>
    <s v="PT - LAMINA ESPUMA D-12.0"/>
    <s v="100.0X200.0X000.5"/>
    <s v="BLANCO"/>
    <n v="0.6"/>
    <x v="0"/>
  </r>
  <r>
    <x v="9"/>
    <s v="PT - LAMINA ESPUMA D-12.0"/>
    <s v="100.0X200.0X000.5"/>
    <s v="BLANCO"/>
    <n v="0.24"/>
    <x v="0"/>
  </r>
  <r>
    <x v="9"/>
    <s v="PT - LAMINA ESPUMA D-12.0"/>
    <s v="100.0X200.0X000.5"/>
    <s v="BLANCO"/>
    <n v="0.96"/>
    <x v="0"/>
  </r>
  <r>
    <x v="9"/>
    <s v="PT - LAMINA ESPUMA D-12.0"/>
    <s v="100.0X200.0X000.5"/>
    <s v="BLANCO"/>
    <n v="2.4"/>
    <x v="0"/>
  </r>
  <r>
    <x v="9"/>
    <s v="PT - LAMINA ESPUMA D-12.0"/>
    <s v="100.0X200.0X000.5"/>
    <s v="BLANCO"/>
    <n v="2.4"/>
    <x v="0"/>
  </r>
  <r>
    <x v="9"/>
    <s v="PT - LAMINA ESPUMA D-12.0"/>
    <s v="100.0X200.0X000.5"/>
    <s v="BLANCO"/>
    <n v="0.12"/>
    <x v="0"/>
  </r>
  <r>
    <x v="9"/>
    <s v="PT - LAMINA ESPUMA D-12.0"/>
    <s v="100.0X200.0X000.5"/>
    <s v="BLANCO"/>
    <n v="0.72"/>
    <x v="0"/>
  </r>
  <r>
    <x v="9"/>
    <s v="PT - LAMINA ESPUMA D-12.0"/>
    <s v="100.0X200.0X000.5"/>
    <s v="BLANCO"/>
    <n v="1.2"/>
    <x v="0"/>
  </r>
  <r>
    <x v="9"/>
    <s v="PT - LAMINA ESPUMA D-12.0"/>
    <s v="100.0X200.0X000.5"/>
    <s v="BLANCO"/>
    <n v="0.84"/>
    <x v="0"/>
  </r>
  <r>
    <x v="9"/>
    <s v="PT - LAMINA ESPUMA D-12.0"/>
    <s v="100.0X200.0X000.5"/>
    <s v="BLANCO"/>
    <n v="3"/>
    <x v="0"/>
  </r>
  <r>
    <x v="9"/>
    <s v="PT - LAMINA ESPUMA D-12.0"/>
    <s v="100.0X200.0X000.5"/>
    <s v="BLANCO"/>
    <n v="2.4"/>
    <x v="0"/>
  </r>
  <r>
    <x v="9"/>
    <s v="PT - LAMINA ESPUMA D-12.0"/>
    <s v="100.0X200.0X000.5"/>
    <s v="BLANCO"/>
    <n v="0.36"/>
    <x v="0"/>
  </r>
  <r>
    <x v="9"/>
    <s v="PT - LAMINA ESPUMA D-12.0"/>
    <s v="100.0X200.0X000.5"/>
    <s v="BLANCO"/>
    <n v="0.48"/>
    <x v="0"/>
  </r>
  <r>
    <x v="9"/>
    <s v="PT - LAMINA ESPUMA D-12.0"/>
    <s v="100.0X200.0X000.8"/>
    <s v="BLANCO"/>
    <n v="0.38400000000000001"/>
    <x v="8"/>
  </r>
  <r>
    <x v="9"/>
    <s v="PT - LAMINA ESPUMA D-12.0"/>
    <s v="100.0X200.0X000.8"/>
    <s v="BLANCO"/>
    <n v="1.728"/>
    <x v="8"/>
  </r>
  <r>
    <x v="9"/>
    <s v="PT - LAMINA ESPUMA D-12.0"/>
    <s v="100.0X200.0X000.8"/>
    <s v="BLANCO"/>
    <n v="0.192"/>
    <x v="8"/>
  </r>
  <r>
    <x v="9"/>
    <s v="PT - LAMINA ESPUMA D-12.0"/>
    <s v="100.0X200.0X000.8"/>
    <s v="BLANCO"/>
    <n v="3.84"/>
    <x v="8"/>
  </r>
  <r>
    <x v="9"/>
    <s v="PT - LAMINA ESPUMA D-12.0"/>
    <s v="100.0X200.0X000.8"/>
    <s v="BLANCO"/>
    <n v="3.2640000000000002"/>
    <x v="8"/>
  </r>
  <r>
    <x v="9"/>
    <s v="PT - LAMINA ESPUMA D-12.0"/>
    <s v="100.0X200.0X000.8"/>
    <s v="BLANCO"/>
    <n v="1.1520000000000001"/>
    <x v="8"/>
  </r>
  <r>
    <x v="9"/>
    <s v="PT - LAMINA ESPUMA D-12.0"/>
    <s v="100.0X200.0X000.8"/>
    <s v="BLANCO"/>
    <n v="0.192"/>
    <x v="8"/>
  </r>
  <r>
    <x v="9"/>
    <s v="PT - LAMINA ESPUMA D-12.0"/>
    <s v="100.0X200.0X000.8"/>
    <s v="BLANCO"/>
    <n v="3.2640000000000002"/>
    <x v="8"/>
  </r>
  <r>
    <x v="9"/>
    <s v="PT - LAMINA ESPUMA D-12.0"/>
    <s v="100.0X200.0X000.8"/>
    <s v="BLANCO"/>
    <n v="0.76800000000000002"/>
    <x v="8"/>
  </r>
  <r>
    <x v="9"/>
    <s v="PT - LAMINA ESPUMA D-12.0"/>
    <s v="100.0X200.0X000.8"/>
    <s v="BLANCO"/>
    <n v="0.96"/>
    <x v="8"/>
  </r>
  <r>
    <x v="9"/>
    <s v="PT - LAMINA ESPUMA D-12.0"/>
    <s v="100.0X200.0X000.8"/>
    <s v="BLANCO"/>
    <n v="0.192"/>
    <x v="8"/>
  </r>
  <r>
    <x v="9"/>
    <s v="PT - LAMINA ESPUMA D-12.0"/>
    <s v="100.0X200.0X000.8"/>
    <s v="BLANCO"/>
    <n v="1.536"/>
    <x v="8"/>
  </r>
  <r>
    <x v="9"/>
    <s v="PT - LAMINA ESPUMA D-12.0"/>
    <s v="100.0X200.0X000.8"/>
    <s v="BLANCO"/>
    <n v="0.57600000000000007"/>
    <x v="8"/>
  </r>
  <r>
    <x v="9"/>
    <s v="PT - LAMINA ESPUMA D-12.0"/>
    <s v="100.0X200.0X000.8"/>
    <s v="BLANCO"/>
    <n v="0.76800000000000002"/>
    <x v="8"/>
  </r>
  <r>
    <x v="9"/>
    <s v="PT - LAMINA ESPUMA D-12.0"/>
    <s v="100.0X200.0X000.8"/>
    <s v="BLANCO"/>
    <n v="0.38400000000000001"/>
    <x v="8"/>
  </r>
  <r>
    <x v="9"/>
    <s v="PT - LAMINA ESPUMA D-12.0"/>
    <s v="100.0X200.0X000.8"/>
    <s v="BLANCO"/>
    <n v="0.192"/>
    <x v="8"/>
  </r>
  <r>
    <x v="9"/>
    <s v="PT - LAMINA ESPUMA D-12.0"/>
    <s v="100.0X200.0X000.8"/>
    <s v="BLANCO"/>
    <n v="0.57600000000000007"/>
    <x v="8"/>
  </r>
  <r>
    <x v="9"/>
    <s v="PT - LAMINA ESPUMA D-12.0"/>
    <s v="100.0X200.0X000.8"/>
    <s v="BLANCO"/>
    <n v="3.84"/>
    <x v="8"/>
  </r>
  <r>
    <x v="9"/>
    <s v="PT - LAMINA ESPUMA D-12.0"/>
    <s v="100.0X200.0X000.8"/>
    <s v="BLANCO"/>
    <n v="1.1520000000000001"/>
    <x v="8"/>
  </r>
  <r>
    <x v="9"/>
    <s v="PT - LAMINA ESPUMA D-12.0"/>
    <s v="100.0X200.0X000.8"/>
    <s v="BLANCO"/>
    <n v="0.38400000000000001"/>
    <x v="8"/>
  </r>
  <r>
    <x v="9"/>
    <s v="PT - LAMINA ESPUMA D-12.0"/>
    <s v="100.0X200.0X000.8"/>
    <s v="BLANCO"/>
    <n v="3.84"/>
    <x v="8"/>
  </r>
  <r>
    <x v="9"/>
    <s v="PT - LAMINA ESPUMA D-12.0"/>
    <s v="100.0X200.0X000.9"/>
    <s v="BLANCO"/>
    <n v="23.975999999999999"/>
    <x v="446"/>
  </r>
  <r>
    <x v="9"/>
    <s v="PT - LAMINA ESPUMA D-12.0"/>
    <s v="100.0X200.0X001.0"/>
    <s v="BLANCO"/>
    <n v="24"/>
    <x v="129"/>
  </r>
  <r>
    <x v="9"/>
    <s v="PT - LAMINA ESPUMA D-12.0"/>
    <s v="100.0X200.0X001.0"/>
    <s v="BLANCO"/>
    <n v="12"/>
    <x v="129"/>
  </r>
  <r>
    <x v="9"/>
    <s v="PT - LAMINA ESPUMA D-12.0"/>
    <s v="100.0X200.0X001.0"/>
    <s v="BLANCO"/>
    <n v="24"/>
    <x v="129"/>
  </r>
  <r>
    <x v="9"/>
    <s v="PT - LAMINA ESPUMA D-12.0"/>
    <s v="100.0X200.0X001.0"/>
    <s v="BLANCO"/>
    <n v="24"/>
    <x v="129"/>
  </r>
  <r>
    <x v="9"/>
    <s v="PT - LAMINA ESPUMA D-12.0"/>
    <s v="100.0X200.0X001.0"/>
    <s v="BLANCO"/>
    <n v="12"/>
    <x v="129"/>
  </r>
  <r>
    <x v="9"/>
    <s v="PT - LAMINA ESPUMA D-12.0"/>
    <s v="100.0X200.0X001.0"/>
    <s v="BLANCO"/>
    <n v="0.24"/>
    <x v="129"/>
  </r>
  <r>
    <x v="9"/>
    <s v="PT - LAMINA ESPUMA D-12.0"/>
    <s v="100.0X200.0X001.0"/>
    <s v="BLANCO"/>
    <n v="24"/>
    <x v="129"/>
  </r>
  <r>
    <x v="9"/>
    <s v="PT - LAMINA ESPUMA D-12.0"/>
    <s v="100.0X200.0X001.0"/>
    <s v="BLANCO"/>
    <n v="24"/>
    <x v="129"/>
  </r>
  <r>
    <x v="9"/>
    <s v="PT - LAMINA ESPUMA D-12.0"/>
    <s v="100.0X200.0X001.0"/>
    <s v="BLANCO"/>
    <n v="24"/>
    <x v="12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1.56"/>
    <x v="9"/>
  </r>
  <r>
    <x v="9"/>
    <s v="PT - LAMINA ESPUMA D-12.0"/>
    <s v="100.0X200.0X001.3"/>
    <s v="BLANCO"/>
    <n v="3.12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4.68"/>
    <x v="9"/>
  </r>
  <r>
    <x v="9"/>
    <s v="PT - LAMINA ESPUMA D-12.0"/>
    <s v="100.0X200.0X001.3"/>
    <s v="BLANCO"/>
    <n v="4.992"/>
    <x v="9"/>
  </r>
  <r>
    <x v="9"/>
    <s v="PT - LAMINA ESPUMA D-12.0"/>
    <s v="100.0X200.0X001.3"/>
    <s v="BLANCO"/>
    <n v="-0.624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1.56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24.024000000000001"/>
    <x v="9"/>
  </r>
  <r>
    <x v="9"/>
    <s v="PT - LAMINA ESPUMA D-12.0"/>
    <s v="100.0X200.0X001.3"/>
    <s v="BLANCO"/>
    <n v="0.93599999999999994"/>
    <x v="9"/>
  </r>
  <r>
    <x v="9"/>
    <s v="PT - LAMINA ESPUMA D-12.0"/>
    <s v="100.0X200.0X001.3"/>
    <s v="BLANCO"/>
    <n v="1.248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1.56"/>
    <x v="9"/>
  </r>
  <r>
    <x v="9"/>
    <s v="PT - LAMINA ESPUMA D-12.0"/>
    <s v="100.0X200.0X001.3"/>
    <s v="BLANCO"/>
    <n v="0.93599999999999994"/>
    <x v="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3.12"/>
    <x v="9"/>
  </r>
  <r>
    <x v="9"/>
    <s v="PT - LAMINA ESPUMA D-12.0"/>
    <s v="100.0X200.0X001.3"/>
    <s v="BLANCO"/>
    <n v="1.248"/>
    <x v="9"/>
  </r>
  <r>
    <x v="9"/>
    <s v="PT - LAMINA ESPUMA D-12.0"/>
    <s v="100.0X200.0X001.3"/>
    <s v="BLANCO"/>
    <n v="6.24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3.12"/>
    <x v="9"/>
  </r>
  <r>
    <x v="9"/>
    <s v="PT - LAMINA ESPUMA D-12.0"/>
    <s v="100.0X200.0X001.3"/>
    <s v="BLANCO"/>
    <n v="4.992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1.56"/>
    <x v="9"/>
  </r>
  <r>
    <x v="9"/>
    <s v="PT - LAMINA ESPUMA D-12.0"/>
    <s v="100.0X200.0X001.3"/>
    <s v="BLANCO"/>
    <n v="0.312"/>
    <x v="9"/>
  </r>
  <r>
    <x v="9"/>
    <s v="PT - LAMINA ESPUMA D-12.0"/>
    <s v="100.0X200.0X001.3"/>
    <s v="BLANCO"/>
    <n v="1.248"/>
    <x v="9"/>
  </r>
  <r>
    <x v="9"/>
    <s v="PT - LAMINA ESPUMA D-12.0"/>
    <s v="100.0X200.0X001.3"/>
    <s v="BLANCO"/>
    <n v="0.624"/>
    <x v="9"/>
  </r>
  <r>
    <x v="9"/>
    <s v="PT - LAMINA ESPUMA D-12.0"/>
    <s v="100.0X200.0X001.3"/>
    <s v="BLANCO"/>
    <n v="4.992"/>
    <x v="9"/>
  </r>
  <r>
    <x v="9"/>
    <s v="PT - LAMINA ESPUMA D-12.0"/>
    <s v="100.0X200.0X001.3"/>
    <s v="BLANCO"/>
    <n v="0.312"/>
    <x v="9"/>
  </r>
  <r>
    <x v="9"/>
    <s v="PT - LAMINA ESPUMA D-12.0"/>
    <s v="100.0X200.0X001.5"/>
    <s v="BLANCO"/>
    <n v="24.119999999999997"/>
    <x v="72"/>
  </r>
  <r>
    <x v="9"/>
    <s v="PT - LAMINA ESPUMA D-12.0"/>
    <s v="100.0X200.0X001.5"/>
    <s v="BLANCO"/>
    <n v="23.759999999999998"/>
    <x v="72"/>
  </r>
  <r>
    <x v="9"/>
    <s v="PT - LAMINA ESPUMA D-12.0"/>
    <s v="100.0X200.0X001.8"/>
    <s v="BLANCO"/>
    <n v="23.759999999999998"/>
    <x v="26"/>
  </r>
  <r>
    <x v="9"/>
    <s v="PT - LAMINA ESPUMA D-12.0"/>
    <s v="100.0X200.0X002.0"/>
    <s v="BLANCO"/>
    <n v="24"/>
    <x v="100"/>
  </r>
  <r>
    <x v="9"/>
    <s v="PT - LAMINA ESPUMA D-12.0"/>
    <s v="100.0X200.0X002.0"/>
    <s v="BLANCO"/>
    <n v="24"/>
    <x v="100"/>
  </r>
  <r>
    <x v="9"/>
    <s v="PT - LAMINA ESPUMA D-12.0"/>
    <s v="100.0X200.0X002.0"/>
    <s v="BLANCO"/>
    <n v="24"/>
    <x v="100"/>
  </r>
  <r>
    <x v="9"/>
    <s v="PT - LAMINA ESPUMA D-12.0"/>
    <s v="100.0X200.0X002.0"/>
    <s v="BLANCO"/>
    <n v="24"/>
    <x v="100"/>
  </r>
  <r>
    <x v="9"/>
    <s v="PT - LAMINA ESPUMA D-12.0"/>
    <s v="100.0X200.0X002.0"/>
    <s v="BLANCO"/>
    <n v="24"/>
    <x v="100"/>
  </r>
  <r>
    <x v="9"/>
    <s v="PT - LAMINA ESPUMA D-12.0"/>
    <s v="100.0X200.0X002.0"/>
    <s v="BLANCO"/>
    <n v="24"/>
    <x v="100"/>
  </r>
  <r>
    <x v="9"/>
    <s v="PT - LAMINA ESPUMA D-12.0"/>
    <s v="100.0X200.0X002.5"/>
    <s v="BLANCO"/>
    <n v="1.2"/>
    <x v="18"/>
  </r>
  <r>
    <x v="9"/>
    <s v="PT - LAMINA ESPUMA D-12.0"/>
    <s v="100.0X200.0X002.5"/>
    <s v="BLANCO"/>
    <n v="0.6"/>
    <x v="18"/>
  </r>
  <r>
    <x v="9"/>
    <s v="PT - LAMINA ESPUMA D-12.0"/>
    <s v="100.0X200.0X002.5"/>
    <s v="BLANCO"/>
    <n v="0.6"/>
    <x v="18"/>
  </r>
  <r>
    <x v="9"/>
    <s v="PT - LAMINA ESPUMA D-12.0"/>
    <s v="100.0X200.0X004.0"/>
    <s v="BLANCO"/>
    <n v="1.92"/>
    <x v="1"/>
  </r>
  <r>
    <x v="9"/>
    <s v="PT - LAMINA ESPUMA D-12.0"/>
    <s v="100.0X200.0X004.0"/>
    <s v="BLANCO"/>
    <n v="0.96"/>
    <x v="1"/>
  </r>
  <r>
    <x v="9"/>
    <s v="PT - LAMINA ESPUMA D-12.0"/>
    <s v="100.0X200.0X004.0"/>
    <s v="BLANCO"/>
    <n v="0.96"/>
    <x v="1"/>
  </r>
  <r>
    <x v="9"/>
    <s v="PT - LAMINA ESPUMA D-12.0"/>
    <s v="100.0X200.0X005.0"/>
    <s v="BLANCO"/>
    <n v="24"/>
    <x v="142"/>
  </r>
  <r>
    <x v="9"/>
    <s v="PT - LAMINA ESPUMA D-12.0"/>
    <s v="100.0X200.0X005.0"/>
    <s v="BLANCO"/>
    <n v="24"/>
    <x v="142"/>
  </r>
  <r>
    <x v="9"/>
    <s v="PT - LAMINA ESPUMA D-12.0"/>
    <s v="100.0X200.0X005.0"/>
    <s v="BLANCO"/>
    <n v="12"/>
    <x v="142"/>
  </r>
  <r>
    <x v="9"/>
    <s v="PT - LAMINA ESPUMA D-12.0"/>
    <s v="100.0X200.0X005.0"/>
    <s v="BLANCO"/>
    <n v="12"/>
    <x v="142"/>
  </r>
  <r>
    <x v="9"/>
    <s v="PT - LAMINA ESPUMA D-12.0"/>
    <s v="100.0X200.0X006.0"/>
    <s v="BLANCO"/>
    <n v="37.44"/>
    <x v="373"/>
  </r>
  <r>
    <x v="9"/>
    <s v="PT - LAMINA ESPUMA D-12.0"/>
    <s v="100.0X200.0X006.0"/>
    <s v="BLANCO"/>
    <n v="11.52"/>
    <x v="373"/>
  </r>
  <r>
    <x v="9"/>
    <s v="PT - LAMINA ESPUMA D-15.0"/>
    <s v="080.0X190.0X005.0"/>
    <s v="ROSADO"/>
    <n v="113.99999999999999"/>
    <x v="49"/>
  </r>
  <r>
    <x v="9"/>
    <s v="PT - LAMINA ESPUMA D-15.0"/>
    <s v="100.0X200.0X000.9"/>
    <s v="ROSADO"/>
    <n v="29.970000000000002"/>
    <x v="333"/>
  </r>
  <r>
    <x v="9"/>
    <s v="PT - LAMINA ESPUMA D-15.0"/>
    <s v="100.0X200.0X000.9"/>
    <s v="ROSADO CLARO"/>
    <n v="29.970000000000002"/>
    <x v="329"/>
  </r>
  <r>
    <x v="9"/>
    <s v="PT - LAMINA ESPUMA D-15.0"/>
    <s v="100.0X200.0X001.0"/>
    <s v="ROSADO"/>
    <n v="0.6"/>
    <x v="221"/>
  </r>
  <r>
    <x v="9"/>
    <s v="PT - LAMINA ESPUMA D-15.0"/>
    <s v="100.0X200.0X001.0"/>
    <s v="ROSADO"/>
    <n v="0.3"/>
    <x v="221"/>
  </r>
  <r>
    <x v="9"/>
    <s v="PT - LAMINA ESPUMA D-15.0"/>
    <s v="100.0X200.0X001.0"/>
    <s v="ROSADO"/>
    <n v="0.3"/>
    <x v="221"/>
  </r>
  <r>
    <x v="9"/>
    <s v="PT - LAMINA ESPUMA D-15.0"/>
    <s v="100.0X200.0X001.0"/>
    <s v="ROSADO"/>
    <n v="0.3"/>
    <x v="221"/>
  </r>
  <r>
    <x v="9"/>
    <s v="PT - LAMINA ESPUMA D-15.0"/>
    <s v="100.0X200.0X001.0"/>
    <s v="ROSADO"/>
    <n v="0.6"/>
    <x v="221"/>
  </r>
  <r>
    <x v="9"/>
    <s v="PT - LAMINA ESPUMA D-15.0"/>
    <s v="100.0X200.0X001.0"/>
    <s v="ROSADO"/>
    <n v="1.5"/>
    <x v="221"/>
  </r>
  <r>
    <x v="9"/>
    <s v="PT - LAMINA ESPUMA D-15.0"/>
    <s v="100.0X200.0X001.0"/>
    <s v="ROSADO"/>
    <n v="1.7999999999999998"/>
    <x v="221"/>
  </r>
  <r>
    <x v="9"/>
    <s v="PT - LAMINA ESPUMA D-15.0"/>
    <s v="100.0X200.0X001.0"/>
    <s v="ROSADO"/>
    <n v="30"/>
    <x v="221"/>
  </r>
  <r>
    <x v="9"/>
    <s v="PT - LAMINA ESPUMA D-15.0"/>
    <s v="100.0X200.0X001.0"/>
    <s v="ROSADO"/>
    <n v="0.89999999999999991"/>
    <x v="221"/>
  </r>
  <r>
    <x v="9"/>
    <s v="PT - LAMINA ESPUMA D-15.0"/>
    <s v="100.0X200.0X001.0"/>
    <s v="ROSADO"/>
    <n v="30"/>
    <x v="221"/>
  </r>
  <r>
    <x v="9"/>
    <s v="PT - LAMINA ESPUMA D-15.0"/>
    <s v="100.0X200.0X001.0"/>
    <s v="ROSADO"/>
    <n v="2.4"/>
    <x v="221"/>
  </r>
  <r>
    <x v="9"/>
    <s v="PT - LAMINA ESPUMA D-15.0"/>
    <s v="100.0X200.0X001.0"/>
    <s v="ROSADO"/>
    <n v="6"/>
    <x v="221"/>
  </r>
  <r>
    <x v="9"/>
    <s v="PT - LAMINA ESPUMA D-15.0"/>
    <s v="100.0X200.0X001.0"/>
    <s v="ROSADO"/>
    <n v="0.3"/>
    <x v="221"/>
  </r>
  <r>
    <x v="9"/>
    <s v="PT - LAMINA ESPUMA D-15.0"/>
    <s v="100.0X200.0X001.0"/>
    <s v="ROSADO"/>
    <n v="30"/>
    <x v="221"/>
  </r>
  <r>
    <x v="9"/>
    <s v="PT - LAMINA ESPUMA D-15.0"/>
    <s v="100.0X200.0X001.5"/>
    <s v="ROSADO"/>
    <n v="14.85"/>
    <x v="287"/>
  </r>
  <r>
    <x v="9"/>
    <s v="PT - LAMINA ESPUMA D-15.0"/>
    <s v="100.0X200.0X001.5"/>
    <s v="ROSADO"/>
    <n v="45.45"/>
    <x v="287"/>
  </r>
  <r>
    <x v="9"/>
    <s v="PT - LAMINA ESPUMA D-15.0"/>
    <s v="100.0X200.0X001.5"/>
    <s v="ROSADO"/>
    <n v="30.150000000000002"/>
    <x v="287"/>
  </r>
  <r>
    <x v="9"/>
    <s v="PT - LAMINA ESPUMA D-15.0"/>
    <s v="100.0X200.0X001.5"/>
    <s v="ROSADO"/>
    <n v="30.150000000000002"/>
    <x v="287"/>
  </r>
  <r>
    <x v="9"/>
    <s v="PT - LAMINA ESPUMA D-15.0"/>
    <s v="100.0X200.0X001.8"/>
    <s v="ROSADO"/>
    <n v="30.240000000000002"/>
    <x v="28"/>
  </r>
  <r>
    <x v="9"/>
    <s v="PT - LAMINA ESPUMA D-15.0"/>
    <s v="100.0X200.0X001.8"/>
    <s v="ROSADO"/>
    <n v="5.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10.8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1.08"/>
    <x v="28"/>
  </r>
  <r>
    <x v="9"/>
    <s v="PT - LAMINA ESPUMA D-15.0"/>
    <s v="100.0X200.0X001.8"/>
    <s v="ROSADO"/>
    <n v="1.08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-5.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1.08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8.100000000000001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5.4"/>
    <x v="28"/>
  </r>
  <r>
    <x v="9"/>
    <s v="PT - LAMINA ESPUMA D-15.0"/>
    <s v="100.0X200.0X001.8"/>
    <s v="ROSADO"/>
    <n v="90.72"/>
    <x v="28"/>
  </r>
  <r>
    <x v="9"/>
    <s v="PT - LAMINA ESPUMA D-15.0"/>
    <s v="100.0X200.0X001.8"/>
    <s v="ROSADO"/>
    <n v="5.4"/>
    <x v="28"/>
  </r>
  <r>
    <x v="9"/>
    <s v="PT - LAMINA ESPUMA D-15.0"/>
    <s v="100.0X200.0X001.8"/>
    <s v="ROSADO"/>
    <n v="3.24"/>
    <x v="28"/>
  </r>
  <r>
    <x v="9"/>
    <s v="PT - LAMINA ESPUMA D-15.0"/>
    <s v="100.0X200.0X001.8"/>
    <s v="ROSADO"/>
    <n v="0.54"/>
    <x v="28"/>
  </r>
  <r>
    <x v="9"/>
    <s v="PT - LAMINA ESPUMA D-15.0"/>
    <s v="100.0X200.0X001.8"/>
    <s v="ROSADO"/>
    <n v="5.4"/>
    <x v="28"/>
  </r>
  <r>
    <x v="9"/>
    <s v="PT - LAMINA ESPUMA D-15.0"/>
    <s v="100.0X200.0X001.8"/>
    <s v="ROSADO"/>
    <n v="5.4"/>
    <x v="28"/>
  </r>
  <r>
    <x v="9"/>
    <s v="PT - LAMINA ESPUMA D-15.0"/>
    <s v="100.0X200.0X002.0"/>
    <s v="ROSADO"/>
    <n v="30"/>
    <x v="86"/>
  </r>
  <r>
    <x v="9"/>
    <s v="PT - LAMINA ESPUMA D-15.0"/>
    <s v="100.0X200.0X002.0"/>
    <s v="ROSADO"/>
    <n v="30"/>
    <x v="86"/>
  </r>
  <r>
    <x v="9"/>
    <s v="PT - LAMINA ESPUMA D-15.0"/>
    <s v="100.0X200.0X002.6"/>
    <s v="ROSADO"/>
    <n v="29.64"/>
    <x v="205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5.04"/>
    <x v="19"/>
  </r>
  <r>
    <x v="9"/>
    <s v="PT - LAMINA ESPUMA D-15.0"/>
    <s v="100.0X200.0X002.8"/>
    <s v="ROSADO"/>
    <n v="2.52"/>
    <x v="19"/>
  </r>
  <r>
    <x v="9"/>
    <s v="PT - LAMINA ESPUMA D-15.0"/>
    <s v="100.0X200.0X002.8"/>
    <s v="ROSADO"/>
    <n v="3.36"/>
    <x v="19"/>
  </r>
  <r>
    <x v="9"/>
    <s v="PT - LAMINA ESPUMA D-15.0"/>
    <s v="100.0X200.0X002.8"/>
    <s v="ROSADO"/>
    <n v="1.68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1.68"/>
    <x v="19"/>
  </r>
  <r>
    <x v="9"/>
    <s v="PT - LAMINA ESPUMA D-15.0"/>
    <s v="100.0X200.0X002.8"/>
    <s v="ROSADO"/>
    <n v="2.52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-5.04"/>
    <x v="19"/>
  </r>
  <r>
    <x v="9"/>
    <s v="PT - LAMINA ESPUMA D-15.0"/>
    <s v="100.0X200.0X002.8"/>
    <s v="ROSADO"/>
    <n v="5.04"/>
    <x v="19"/>
  </r>
  <r>
    <x v="9"/>
    <s v="PT - LAMINA ESPUMA D-15.0"/>
    <s v="100.0X200.0X002.8"/>
    <s v="ROSADO"/>
    <n v="1.68"/>
    <x v="19"/>
  </r>
  <r>
    <x v="9"/>
    <s v="PT - LAMINA ESPUMA D-15.0"/>
    <s v="100.0X200.0X002.8"/>
    <s v="ROSADO"/>
    <n v="1.68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2.52"/>
    <x v="19"/>
  </r>
  <r>
    <x v="9"/>
    <s v="PT - LAMINA ESPUMA D-15.0"/>
    <s v="100.0X200.0X002.8"/>
    <s v="ROSADO"/>
    <n v="1.68"/>
    <x v="19"/>
  </r>
  <r>
    <x v="9"/>
    <s v="PT - LAMINA ESPUMA D-15.0"/>
    <s v="100.0X200.0X002.8"/>
    <s v="ROSADO"/>
    <n v="2.52"/>
    <x v="19"/>
  </r>
  <r>
    <x v="9"/>
    <s v="PT - LAMINA ESPUMA D-15.0"/>
    <s v="100.0X200.0X002.8"/>
    <s v="ROSADO"/>
    <n v="8.4"/>
    <x v="19"/>
  </r>
  <r>
    <x v="9"/>
    <s v="PT - LAMINA ESPUMA D-15.0"/>
    <s v="100.0X200.0X002.8"/>
    <s v="ROSADO"/>
    <n v="0.84"/>
    <x v="19"/>
  </r>
  <r>
    <x v="9"/>
    <s v="PT - LAMINA ESPUMA D-15.0"/>
    <s v="100.0X200.0X002.8"/>
    <s v="ROSADO"/>
    <n v="3.36"/>
    <x v="19"/>
  </r>
  <r>
    <x v="9"/>
    <s v="PT - LAMINA ESPUMA D-15.0"/>
    <s v="100.0X200.0X002.8"/>
    <s v="ROSADO"/>
    <n v="30.24"/>
    <x v="19"/>
  </r>
  <r>
    <x v="9"/>
    <s v="PT - LAMINA ESPUMA D-15.0"/>
    <s v="100.0X200.0X002.8"/>
    <s v="ROSADO CLARO"/>
    <n v="29.4"/>
    <x v="328"/>
  </r>
  <r>
    <x v="9"/>
    <s v="PT - LAMINA ESPUMA D-15.0"/>
    <s v="100.0X200.0X003.0"/>
    <s v="ROSADO"/>
    <n v="29.7"/>
    <x v="109"/>
  </r>
  <r>
    <x v="9"/>
    <s v="PT - LAMINA ESPUMA D-15.0"/>
    <s v="100.0X200.0X003.0"/>
    <s v="ROSADO"/>
    <n v="29.7"/>
    <x v="109"/>
  </r>
  <r>
    <x v="9"/>
    <s v="PT - LAMINA ESPUMA D-15.0"/>
    <s v="100.0X200.0X004.0"/>
    <s v="ROSADO"/>
    <n v="2.4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3.5999999999999996"/>
    <x v="2"/>
  </r>
  <r>
    <x v="9"/>
    <s v="PT - LAMINA ESPUMA D-15.0"/>
    <s v="100.0X200.0X004.0"/>
    <s v="ROSADO"/>
    <n v="3.5999999999999996"/>
    <x v="2"/>
  </r>
  <r>
    <x v="9"/>
    <s v="PT - LAMINA ESPUMA D-15.0"/>
    <s v="100.0X200.0X004.0"/>
    <s v="ROSADO"/>
    <n v="30"/>
    <x v="2"/>
  </r>
  <r>
    <x v="9"/>
    <s v="PT - LAMINA ESPUMA D-15.0"/>
    <s v="100.0X200.0X004.0"/>
    <s v="ROSADO"/>
    <n v="2.4"/>
    <x v="2"/>
  </r>
  <r>
    <x v="9"/>
    <s v="PT - LAMINA ESPUMA D-15.0"/>
    <s v="100.0X200.0X004.0"/>
    <s v="ROSADO"/>
    <n v="30"/>
    <x v="2"/>
  </r>
  <r>
    <x v="9"/>
    <s v="PT - LAMINA ESPUMA D-15.0"/>
    <s v="100.0X200.0X004.0"/>
    <s v="ROSADO"/>
    <n v="6"/>
    <x v="2"/>
  </r>
  <r>
    <x v="9"/>
    <s v="PT - LAMINA ESPUMA D-15.0"/>
    <s v="100.0X200.0X004.0"/>
    <s v="ROSADO"/>
    <n v="2.4"/>
    <x v="2"/>
  </r>
  <r>
    <x v="9"/>
    <s v="PT - LAMINA ESPUMA D-15.0"/>
    <s v="100.0X200.0X004.0"/>
    <s v="ROSADO"/>
    <n v="2.4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60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1.2"/>
    <x v="2"/>
  </r>
  <r>
    <x v="9"/>
    <s v="PT - LAMINA ESPUMA D-15.0"/>
    <s v="100.0X200.0X004.0"/>
    <s v="ROSADO"/>
    <n v="3.5999999999999996"/>
    <x v="2"/>
  </r>
  <r>
    <x v="9"/>
    <s v="PT - LAMINA ESPUMA D-15.0"/>
    <s v="100.0X200.0X004.0"/>
    <s v="ROSADO"/>
    <n v="30"/>
    <x v="2"/>
  </r>
  <r>
    <x v="9"/>
    <s v="PT - LAMINA ESPUMA D-15.0"/>
    <s v="100.0X200.0X004.0"/>
    <s v="ROSADO"/>
    <n v="1.2"/>
    <x v="2"/>
  </r>
  <r>
    <x v="9"/>
    <s v="PT - LAMINA ESPUMA D-15.0"/>
    <s v="100.0X200.0X004.3"/>
    <s v="ROSADO"/>
    <n v="59.34"/>
    <x v="29"/>
  </r>
  <r>
    <x v="9"/>
    <s v="PT - LAMINA ESPUMA D-15.0"/>
    <s v="100.0X200.0X004.5"/>
    <s v="ROSADO"/>
    <n v="29.700000000000003"/>
    <x v="3"/>
  </r>
  <r>
    <x v="9"/>
    <s v="PT - LAMINA ESPUMA D-15.0"/>
    <s v="100.0X200.0X004.5"/>
    <s v="ROSADO"/>
    <n v="29.700000000000003"/>
    <x v="3"/>
  </r>
  <r>
    <x v="9"/>
    <s v="PT - LAMINA ESPUMA D-15.0"/>
    <s v="100.0X200.0X004.8"/>
    <s v="ROSADO CLARO"/>
    <n v="28.799999999999997"/>
    <x v="295"/>
  </r>
  <r>
    <x v="9"/>
    <s v="PT - LAMINA ESPUMA D-15.0"/>
    <s v="100.0X200.0X004.8"/>
    <s v="ROSADO CLARO"/>
    <n v="72"/>
    <x v="295"/>
  </r>
  <r>
    <x v="9"/>
    <s v="PT - LAMINA ESPUMA D-15.0"/>
    <s v="100.0X200.0X004.8"/>
    <s v="ROSADO CLARO"/>
    <n v="115.19999999999999"/>
    <x v="295"/>
  </r>
  <r>
    <x v="9"/>
    <s v="PT - LAMINA ESPUMA D-15.0"/>
    <s v="100.0X200.0X004.8"/>
    <s v="ROSADO CLARO"/>
    <n v="115.19999999999999"/>
    <x v="295"/>
  </r>
  <r>
    <x v="9"/>
    <s v="PT - LAMINA ESPUMA D-15.0"/>
    <s v="100.0X200.0X004.8"/>
    <s v="ROSADO CLARO"/>
    <n v="43.199999999999996"/>
    <x v="295"/>
  </r>
  <r>
    <x v="9"/>
    <s v="PT - LAMINA ESPUMA D-15.0"/>
    <s v="100.0X200.0X005.0"/>
    <s v="ROSADO"/>
    <n v="120"/>
    <x v="20"/>
  </r>
  <r>
    <x v="9"/>
    <s v="PT - LAMINA ESPUMA D-15.0"/>
    <s v="100.0X200.0X005.0"/>
    <s v="ROSADO"/>
    <n v="30"/>
    <x v="20"/>
  </r>
  <r>
    <x v="9"/>
    <s v="PT - LAMINA ESPUMA D-15.0"/>
    <s v="100.0X200.0X006.0"/>
    <s v="ROSADO"/>
    <n v="30.6"/>
    <x v="21"/>
  </r>
  <r>
    <x v="9"/>
    <s v="PT - LAMINA ESPUMA D-15.0"/>
    <s v="100.0X200.0X006.0"/>
    <s v="ROSADO"/>
    <n v="30.6"/>
    <x v="21"/>
  </r>
  <r>
    <x v="9"/>
    <s v="PT - LAMINA ESPUMA D-15.0"/>
    <s v="100.0X200.0X006.0"/>
    <s v="ROSADO"/>
    <n v="1.8"/>
    <x v="21"/>
  </r>
  <r>
    <x v="9"/>
    <s v="PT - LAMINA ESPUMA D-15.0"/>
    <s v="100.0X200.0X006.0"/>
    <s v="ROSADO"/>
    <n v="1.8"/>
    <x v="21"/>
  </r>
  <r>
    <x v="9"/>
    <s v="PT - LAMINA ESPUMA D-15.0"/>
    <s v="100.0X200.0X006.5"/>
    <s v="ROSADO"/>
    <n v="58.5"/>
    <x v="372"/>
  </r>
  <r>
    <x v="9"/>
    <s v="PT - LAMINA ESPUMA D-18.0"/>
    <s v="100.0X200.0X001.0"/>
    <s v="ROSADO"/>
    <n v="0.36"/>
    <x v="297"/>
  </r>
  <r>
    <x v="9"/>
    <s v="PT - LAMINA ESPUMA D-18.0"/>
    <s v="100.0X200.0X001.0"/>
    <s v="ROSADO"/>
    <n v="36"/>
    <x v="297"/>
  </r>
  <r>
    <x v="9"/>
    <s v="PT - LAMINA ESPUMA D-18.0"/>
    <s v="100.0X200.0X001.4"/>
    <s v="ROSADO"/>
    <n v="35.783999999999999"/>
    <x v="240"/>
  </r>
  <r>
    <x v="9"/>
    <s v="PT - LAMINA ESPUMA D-18.0"/>
    <s v="100.0X200.0X001.5"/>
    <s v="ROSADO"/>
    <n v="35.64"/>
    <x v="159"/>
  </r>
  <r>
    <x v="9"/>
    <s v="PT - LAMINA ESPUMA D-18.0"/>
    <s v="100.0X200.0X001.5"/>
    <s v="ROSADO"/>
    <n v="35.64"/>
    <x v="159"/>
  </r>
  <r>
    <x v="9"/>
    <s v="PT - LAMINA ESPUMA D-18.0"/>
    <s v="100.0X200.0X002.8"/>
    <s v="ROSADO"/>
    <n v="72.575999999999993"/>
    <x v="191"/>
  </r>
  <r>
    <x v="9"/>
    <s v="PT - LAMINA ESPUMA D-18.0"/>
    <s v="100.0X200.0X002.8"/>
    <s v="ROSADO"/>
    <n v="36.287999999999997"/>
    <x v="191"/>
  </r>
  <r>
    <x v="9"/>
    <s v="PT - LAMINA ESPUMA D-18.0"/>
    <s v="100.0X200.0X002.8"/>
    <s v="ROSADO"/>
    <n v="36.287999999999997"/>
    <x v="191"/>
  </r>
  <r>
    <x v="9"/>
    <s v="PT - LAMINA ESPUMA D-18.0"/>
    <s v="100.0X200.0X003.0"/>
    <s v="ROSADO"/>
    <n v="18.36"/>
    <x v="37"/>
  </r>
  <r>
    <x v="9"/>
    <s v="PT - LAMINA ESPUMA D-18.0"/>
    <s v="100.0X200.0X003.0"/>
    <s v="ROSADO"/>
    <n v="17.28"/>
    <x v="37"/>
  </r>
  <r>
    <x v="9"/>
    <s v="PT - LAMINA ESPUMA D-18.0"/>
    <s v="100.0X200.0X004.0"/>
    <s v="ROSADO"/>
    <n v="36"/>
    <x v="74"/>
  </r>
  <r>
    <x v="9"/>
    <s v="PT - LAMINA ESPUMA D-18.0"/>
    <s v="100.0X200.0X004.0"/>
    <s v="ROSADO"/>
    <n v="36"/>
    <x v="74"/>
  </r>
  <r>
    <x v="9"/>
    <s v="PT - LAMINA ESPUMA D-18.0"/>
    <s v="100.0X200.0X004.0"/>
    <s v="ROSADO"/>
    <n v="36"/>
    <x v="74"/>
  </r>
  <r>
    <x v="9"/>
    <s v="PT - LAMINA ESPUMA D-18.0"/>
    <s v="100.0X200.0X004.0"/>
    <s v="ROSADO"/>
    <n v="72"/>
    <x v="74"/>
  </r>
  <r>
    <x v="9"/>
    <s v="PT - LAMINA ESPUMA D-18.0"/>
    <s v="100.0X200.0X004.5"/>
    <s v="NARANJA"/>
    <n v="35.64"/>
    <x v="301"/>
  </r>
  <r>
    <x v="9"/>
    <s v="PT - LAMINA ESPUMA D-18.0"/>
    <s v="100.0X200.0X004.5"/>
    <s v="ROSADO"/>
    <n v="124.74000000000001"/>
    <x v="54"/>
  </r>
  <r>
    <x v="9"/>
    <s v="PT - LAMINA ESPUMA D-18.0"/>
    <s v="100.0X200.0X004.5"/>
    <s v="ROSADO"/>
    <n v="71.28"/>
    <x v="54"/>
  </r>
  <r>
    <x v="9"/>
    <s v="PT - LAMINA ESPUMA D-18.0"/>
    <s v="100.0X200.0X004.5"/>
    <s v="ROSADO"/>
    <n v="35.64"/>
    <x v="54"/>
  </r>
  <r>
    <x v="9"/>
    <s v="PT - LAMINA ESPUMA D-18.0"/>
    <s v="100.0X200.0X004.5"/>
    <s v="ROSADO"/>
    <n v="35.64"/>
    <x v="54"/>
  </r>
  <r>
    <x v="9"/>
    <s v="PT - LAMINA ESPUMA D-18.0"/>
    <s v="100.0X200.0X004.5"/>
    <s v="ROSADO"/>
    <n v="35.64"/>
    <x v="54"/>
  </r>
  <r>
    <x v="9"/>
    <s v="PT - LAMINA ESPUMA D-18.0"/>
    <s v="100.0X200.0X004.5"/>
    <s v="ROSADO"/>
    <n v="17.82"/>
    <x v="54"/>
  </r>
  <r>
    <x v="9"/>
    <s v="PT - LAMINA ESPUMA D-18.0"/>
    <s v="100.0X200.0X004.5"/>
    <s v="ROSADO"/>
    <n v="71.28"/>
    <x v="54"/>
  </r>
  <r>
    <x v="9"/>
    <s v="PT - LAMINA ESPUMA D-18.0"/>
    <s v="100.0X200.0X004.5"/>
    <s v="ROSADO"/>
    <n v="17.82"/>
    <x v="54"/>
  </r>
  <r>
    <x v="9"/>
    <s v="PT - LAMINA ESPUMA D-18.0"/>
    <s v="100.0X200.0X004.5"/>
    <s v="ROSADO"/>
    <n v="53.46"/>
    <x v="54"/>
  </r>
  <r>
    <x v="9"/>
    <s v="PT - LAMINA ESPUMA D-18.0"/>
    <s v="100.0X200.0X004.5"/>
    <s v="ROSADO"/>
    <n v="17.82"/>
    <x v="54"/>
  </r>
  <r>
    <x v="9"/>
    <s v="PT - LAMINA ESPUMA D-18.0"/>
    <s v="100.0X200.0X004.8"/>
    <s v="ROSADO CLARO"/>
    <n v="34.56"/>
    <x v="296"/>
  </r>
  <r>
    <x v="9"/>
    <s v="PT - LAMINA ESPUMA D-18.0"/>
    <s v="100.0X200.0X004.8"/>
    <s v="ROSADO CLARO"/>
    <n v="36.287999999999997"/>
    <x v="296"/>
  </r>
  <r>
    <x v="9"/>
    <s v="PT - LAMINA ESPUMA D-18.0"/>
    <s v="100.0X200.0X005.0"/>
    <s v="ROSADO"/>
    <n v="36"/>
    <x v="38"/>
  </r>
  <r>
    <x v="9"/>
    <s v="PT - LAMINA ESPUMA D-18.0"/>
    <s v="100.0X200.0X005.0"/>
    <s v="ROSADO"/>
    <n v="18"/>
    <x v="38"/>
  </r>
  <r>
    <x v="9"/>
    <s v="PT - LAMINA ESPUMA D-18.0"/>
    <s v="100.0X200.0X005.0"/>
    <s v="ROSADO"/>
    <n v="36"/>
    <x v="38"/>
  </r>
  <r>
    <x v="9"/>
    <s v="PT - LAMINA ESPUMA D-18.0"/>
    <s v="100.0X200.0X005.0"/>
    <s v="ROSADO"/>
    <n v="18"/>
    <x v="38"/>
  </r>
  <r>
    <x v="9"/>
    <s v="PT - LAMINA ESPUMA D-18.0"/>
    <s v="100.0X200.0X005.8"/>
    <s v="ROSADO"/>
    <n v="52.2"/>
    <x v="368"/>
  </r>
  <r>
    <x v="9"/>
    <s v="PT - LAMINA ESPUMA D-18.0"/>
    <s v="100.0X200.0X005.8"/>
    <s v="ROSADO"/>
    <n v="18.792000000000002"/>
    <x v="368"/>
  </r>
  <r>
    <x v="9"/>
    <s v="PT - LAMINA ESPUMA D-18.0"/>
    <s v="100.0X200.0X005.8"/>
    <s v="ROSADO"/>
    <n v="141.98400000000001"/>
    <x v="368"/>
  </r>
  <r>
    <x v="9"/>
    <s v="PT - LAMINA ESPUMA D-18.0"/>
    <s v="100.0X200.0X006.0"/>
    <s v="ROSADO"/>
    <n v="69.12"/>
    <x v="87"/>
  </r>
  <r>
    <x v="9"/>
    <s v="PT - LAMINA ESPUMA D-18.0"/>
    <s v="100.0X200.0X006.5"/>
    <s v="ROSADO"/>
    <n v="35.099999999999994"/>
    <x v="476"/>
  </r>
  <r>
    <x v="9"/>
    <s v="PT - LAMINA ESPUMA D-18.0"/>
    <s v="100.0X200.0X006.5"/>
    <s v="ROSADO"/>
    <n v="35.099999999999994"/>
    <x v="476"/>
  </r>
  <r>
    <x v="9"/>
    <s v="PT - LAMINA ESPUMA D-18.0"/>
    <s v="100.0X200.0X009.0"/>
    <s v="ROSADO"/>
    <n v="3.24"/>
    <x v="10"/>
  </r>
  <r>
    <x v="9"/>
    <s v="PT - LAMINA ESPUMA D-18.0"/>
    <s v="100.0X200.0X009.0"/>
    <s v="ROSADO"/>
    <n v="9.7200000000000006"/>
    <x v="10"/>
  </r>
  <r>
    <x v="9"/>
    <s v="PT - LAMINA ESPUMA D-18.0"/>
    <s v="100.0X200.0X009.0"/>
    <s v="ROSADO"/>
    <n v="9.7200000000000006"/>
    <x v="10"/>
  </r>
  <r>
    <x v="9"/>
    <s v="PT - LAMINA ESPUMA D-18.0"/>
    <s v="100.0X200.0X009.0"/>
    <s v="ROSADO"/>
    <n v="9.7200000000000006"/>
    <x v="10"/>
  </r>
  <r>
    <x v="9"/>
    <s v="PT - LAMINA ESPUMA D-18.0"/>
    <s v="100.0X200.0X009.0"/>
    <s v="ROSADO"/>
    <n v="6.48"/>
    <x v="10"/>
  </r>
  <r>
    <x v="9"/>
    <s v="PT - LAMINA ESPUMA D-18.0"/>
    <s v="100.0X200.0X009.0"/>
    <s v="ROSADO"/>
    <n v="6.48"/>
    <x v="10"/>
  </r>
  <r>
    <x v="9"/>
    <s v="PT - LAMINA ESPUMA D-18.0"/>
    <s v="100.0X200.0X009.0"/>
    <s v="ROSADO"/>
    <n v="6.48"/>
    <x v="10"/>
  </r>
  <r>
    <x v="9"/>
    <s v="PT - LAMINA ESPUMA D-18.0"/>
    <s v="140.0X190.0X003.0"/>
    <s v="ROSADO"/>
    <n v="24.418799999999997"/>
    <x v="472"/>
  </r>
  <r>
    <x v="9"/>
    <s v="PT - LAMINA ESPUMA D-18.0 REBORDEADA"/>
    <s v="050.0X065.0X005.0"/>
    <s v="ROSADO CLARO"/>
    <n v="35.099999999999994"/>
    <x v="291"/>
  </r>
  <r>
    <x v="9"/>
    <s v="PT - LAMINA ESPUMA D-18.0 REBORDEADA"/>
    <s v="050.0X065.0X005.0"/>
    <s v="ROSADO CLARO"/>
    <n v="351"/>
    <x v="291"/>
  </r>
  <r>
    <x v="9"/>
    <s v="PT - LAMINA ESPUMA D-18.0 REBORDEADA"/>
    <s v="050.0X065.0X005.0"/>
    <s v="ROSADO CLARO"/>
    <n v="35.099999999999994"/>
    <x v="291"/>
  </r>
  <r>
    <x v="9"/>
    <s v="PT - LAMINA ESPUMA D-20.0"/>
    <s v="100.0X200.0X001.0"/>
    <s v="NARANJA"/>
    <n v="40"/>
    <x v="75"/>
  </r>
  <r>
    <x v="9"/>
    <s v="PT - LAMINA ESPUMA D-20.0"/>
    <s v="100.0X200.0X001.0"/>
    <s v="NARANJA"/>
    <n v="80"/>
    <x v="75"/>
  </r>
  <r>
    <x v="9"/>
    <s v="PT - LAMINA ESPUMA D-20.0"/>
    <s v="100.0X200.0X001.0"/>
    <s v="NARANJA"/>
    <n v="40"/>
    <x v="75"/>
  </r>
  <r>
    <x v="9"/>
    <s v="PT - LAMINA ESPUMA D-20.0"/>
    <s v="100.0X200.0X001.0"/>
    <s v="NARANJA"/>
    <n v="120"/>
    <x v="75"/>
  </r>
  <r>
    <x v="9"/>
    <s v="PT - LAMINA ESPUMA D-20.0"/>
    <s v="100.0X200.0X002.0"/>
    <s v="NARANJA"/>
    <n v="40"/>
    <x v="138"/>
  </r>
  <r>
    <x v="9"/>
    <s v="PT - LAMINA ESPUMA D-20.0"/>
    <s v="100.0X200.0X002.6"/>
    <s v="NARANJA"/>
    <n v="39.520000000000003"/>
    <x v="207"/>
  </r>
  <r>
    <x v="9"/>
    <s v="PT - LAMINA ESPUMA D-20.0"/>
    <s v="100.0X200.0X002.8"/>
    <s v="NARANJA"/>
    <n v="39.200000000000003"/>
    <x v="400"/>
  </r>
  <r>
    <x v="9"/>
    <s v="PT - LAMINA ESPUMA D-20.0"/>
    <s v="100.0X200.0X003.0"/>
    <s v="NARANJA"/>
    <n v="118.8"/>
    <x v="77"/>
  </r>
  <r>
    <x v="9"/>
    <s v="PT - LAMINA ESPUMA D-20.0"/>
    <s v="100.0X200.0X003.0"/>
    <s v="NARANJA"/>
    <n v="39.6"/>
    <x v="77"/>
  </r>
  <r>
    <x v="9"/>
    <s v="PT - LAMINA ESPUMA D-20.0"/>
    <s v="100.0X200.0X004.0"/>
    <s v="NARANJA"/>
    <n v="3.2"/>
    <x v="11"/>
  </r>
  <r>
    <x v="9"/>
    <s v="PT - LAMINA ESPUMA D-20.0"/>
    <s v="100.0X200.0X004.0"/>
    <s v="NARANJA"/>
    <n v="16"/>
    <x v="11"/>
  </r>
  <r>
    <x v="9"/>
    <s v="PT - LAMINA ESPUMA D-20.0"/>
    <s v="100.0X200.0X004.0"/>
    <s v="NARANJA"/>
    <n v="6.4"/>
    <x v="11"/>
  </r>
  <r>
    <x v="9"/>
    <s v="PT - LAMINA ESPUMA D-20.0"/>
    <s v="100.0X200.0X004.0"/>
    <s v="NARANJA"/>
    <n v="12.8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8"/>
    <x v="11"/>
  </r>
  <r>
    <x v="9"/>
    <s v="PT - LAMINA ESPUMA D-20.0"/>
    <s v="100.0X200.0X004.0"/>
    <s v="NARANJA"/>
    <n v="40"/>
    <x v="11"/>
  </r>
  <r>
    <x v="9"/>
    <s v="PT - LAMINA ESPUMA D-20.0"/>
    <s v="100.0X200.0X004.0"/>
    <s v="NARANJA"/>
    <n v="-3.2"/>
    <x v="11"/>
  </r>
  <r>
    <x v="9"/>
    <s v="PT - LAMINA ESPUMA D-20.0"/>
    <s v="100.0X200.0X004.0"/>
    <s v="NARANJA"/>
    <n v="16"/>
    <x v="11"/>
  </r>
  <r>
    <x v="9"/>
    <s v="PT - LAMINA ESPUMA D-20.0"/>
    <s v="100.0X200.0X004.0"/>
    <s v="NARANJA"/>
    <n v="8"/>
    <x v="11"/>
  </r>
  <r>
    <x v="9"/>
    <s v="PT - LAMINA ESPUMA D-20.0"/>
    <s v="100.0X200.0X004.0"/>
    <s v="NARANJA"/>
    <n v="12.8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3.2"/>
    <x v="11"/>
  </r>
  <r>
    <x v="9"/>
    <s v="PT - LAMINA ESPUMA D-20.0"/>
    <s v="100.0X200.0X004.0"/>
    <s v="NARANJA"/>
    <n v="9.6000000000000014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3.2"/>
    <x v="11"/>
  </r>
  <r>
    <x v="9"/>
    <s v="PT - LAMINA ESPUMA D-20.0"/>
    <s v="100.0X200.0X004.0"/>
    <s v="NARANJA"/>
    <n v="12.8"/>
    <x v="11"/>
  </r>
  <r>
    <x v="9"/>
    <s v="PT - LAMINA ESPUMA D-20.0"/>
    <s v="100.0X200.0X004.0"/>
    <s v="NARANJA"/>
    <n v="16"/>
    <x v="11"/>
  </r>
  <r>
    <x v="9"/>
    <s v="PT - LAMINA ESPUMA D-20.0"/>
    <s v="100.0X200.0X004.0"/>
    <s v="NARANJA"/>
    <n v="6.4"/>
    <x v="11"/>
  </r>
  <r>
    <x v="9"/>
    <s v="PT - LAMINA ESPUMA D-20.0"/>
    <s v="100.0X200.0X004.0"/>
    <s v="NARANJA"/>
    <n v="40"/>
    <x v="11"/>
  </r>
  <r>
    <x v="9"/>
    <s v="PT - LAMINA ESPUMA D-20.0"/>
    <s v="100.0X200.0X004.0"/>
    <s v="NARANJA"/>
    <n v="8"/>
    <x v="11"/>
  </r>
  <r>
    <x v="9"/>
    <s v="PT - LAMINA ESPUMA D-20.0"/>
    <s v="100.0X200.0X004.0"/>
    <s v="NARANJA"/>
    <n v="6.4"/>
    <x v="11"/>
  </r>
  <r>
    <x v="9"/>
    <s v="PT - LAMINA ESPUMA D-20.0"/>
    <s v="100.0X200.0X004.0"/>
    <s v="NARANJA"/>
    <n v="8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16"/>
    <x v="11"/>
  </r>
  <r>
    <x v="9"/>
    <s v="PT - LAMINA ESPUMA D-20.0"/>
    <s v="100.0X200.0X004.0"/>
    <s v="NARANJA"/>
    <n v="8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3.2"/>
    <x v="11"/>
  </r>
  <r>
    <x v="9"/>
    <s v="PT - LAMINA ESPUMA D-20.0"/>
    <s v="100.0X200.0X004.0"/>
    <s v="NARANJA"/>
    <n v="80"/>
    <x v="11"/>
  </r>
  <r>
    <x v="9"/>
    <s v="PT - LAMINA ESPUMA D-20.0"/>
    <s v="100.0X200.0X004.0"/>
    <s v="NARANJA"/>
    <n v="3.2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16"/>
    <x v="11"/>
  </r>
  <r>
    <x v="9"/>
    <s v="PT - LAMINA ESPUMA D-20.0"/>
    <s v="100.0X200.0X004.0"/>
    <s v="NARANJA"/>
    <n v="1.6"/>
    <x v="11"/>
  </r>
  <r>
    <x v="9"/>
    <s v="PT - LAMINA ESPUMA D-20.0"/>
    <s v="100.0X200.0X004.0"/>
    <s v="NARANJA"/>
    <n v="9.6000000000000014"/>
    <x v="11"/>
  </r>
  <r>
    <x v="9"/>
    <s v="PT - LAMINA ESPUMA D-20.0"/>
    <s v="100.0X200.0X004.0"/>
    <s v="NARANJA"/>
    <n v="80"/>
    <x v="11"/>
  </r>
  <r>
    <x v="9"/>
    <s v="PT - LAMINA ESPUMA D-20.0"/>
    <s v="100.0X200.0X004.3"/>
    <s v="NARANJA"/>
    <n v="79.12"/>
    <x v="121"/>
  </r>
  <r>
    <x v="9"/>
    <s v="PT - LAMINA ESPUMA D-20.0"/>
    <s v="100.0X200.0X004.3"/>
    <s v="NARANJA"/>
    <n v="79.12"/>
    <x v="121"/>
  </r>
  <r>
    <x v="9"/>
    <s v="PT - LAMINA ESPUMA D-20.0"/>
    <s v="100.0X200.0X004.5"/>
    <s v="NARANJA"/>
    <n v="138.6"/>
    <x v="56"/>
  </r>
  <r>
    <x v="9"/>
    <s v="PT - LAMINA ESPUMA D-20.0"/>
    <s v="100.0X200.0X004.5"/>
    <s v="NARANJA"/>
    <n v="118.8"/>
    <x v="56"/>
  </r>
  <r>
    <x v="9"/>
    <s v="PT - LAMINA ESPUMA D-20.0"/>
    <s v="100.0X200.0X004.5"/>
    <s v="NARANJA"/>
    <n v="39.6"/>
    <x v="56"/>
  </r>
  <r>
    <x v="9"/>
    <s v="PT - LAMINA ESPUMA D-20.0"/>
    <s v="100.0X200.0X004.5"/>
    <s v="NARANJA"/>
    <n v="59.4"/>
    <x v="56"/>
  </r>
  <r>
    <x v="9"/>
    <s v="PT - LAMINA ESPUMA D-20.0"/>
    <s v="100.0X200.0X005.0"/>
    <s v="NARANJA"/>
    <n v="40"/>
    <x v="78"/>
  </r>
  <r>
    <x v="9"/>
    <s v="PT - LAMINA ESPUMA D-20.0"/>
    <s v="100.0X200.0X005.0"/>
    <s v="NARANJA"/>
    <n v="200"/>
    <x v="78"/>
  </r>
  <r>
    <x v="9"/>
    <s v="PT - LAMINA ESPUMA D-20.0"/>
    <s v="100.0X200.0X005.0"/>
    <s v="NARANJA"/>
    <n v="40"/>
    <x v="78"/>
  </r>
  <r>
    <x v="9"/>
    <s v="PT - LAMINA ESPUMA D-20.0"/>
    <s v="100.0X200.0X005.0"/>
    <s v="NARANJA"/>
    <n v="40"/>
    <x v="78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16.8"/>
    <x v="12"/>
  </r>
  <r>
    <x v="9"/>
    <s v="PT - LAMINA ESPUMA D-20.0"/>
    <s v="100.0X200.0X006.0"/>
    <s v="NARANJA"/>
    <n v="40.799999999999997"/>
    <x v="12"/>
  </r>
  <r>
    <x v="9"/>
    <s v="PT - LAMINA ESPUMA D-20.0"/>
    <s v="100.0X200.0X006.0"/>
    <s v="NARANJA"/>
    <n v="7.1999999999999993"/>
    <x v="12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14.399999999999999"/>
    <x v="12"/>
  </r>
  <r>
    <x v="9"/>
    <s v="PT - LAMINA ESPUMA D-20.0"/>
    <s v="100.0X200.0X006.0"/>
    <s v="NARANJA"/>
    <n v="21.599999999999998"/>
    <x v="12"/>
  </r>
  <r>
    <x v="9"/>
    <s v="PT - LAMINA ESPUMA D-20.0"/>
    <s v="100.0X200.0X006.0"/>
    <s v="NARANJA"/>
    <n v="-4.8"/>
    <x v="12"/>
  </r>
  <r>
    <x v="9"/>
    <s v="PT - LAMINA ESPUMA D-20.0"/>
    <s v="100.0X200.0X006.0"/>
    <s v="NARANJA"/>
    <n v="2.4"/>
    <x v="12"/>
  </r>
  <r>
    <x v="9"/>
    <s v="PT - LAMINA ESPUMA D-20.0"/>
    <s v="100.0X200.0X006.0"/>
    <s v="NARANJA"/>
    <n v="2.4"/>
    <x v="12"/>
  </r>
  <r>
    <x v="9"/>
    <s v="PT - LAMINA ESPUMA D-20.0"/>
    <s v="100.0X200.0X006.0"/>
    <s v="NARANJA"/>
    <n v="16.8"/>
    <x v="12"/>
  </r>
  <r>
    <x v="9"/>
    <s v="PT - LAMINA ESPUMA D-20.0"/>
    <s v="100.0X200.0X006.0"/>
    <s v="NARANJA"/>
    <n v="40.799999999999997"/>
    <x v="12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12"/>
    <x v="12"/>
  </r>
  <r>
    <x v="9"/>
    <s v="PT - LAMINA ESPUMA D-20.0"/>
    <s v="100.0X200.0X006.0"/>
    <s v="NARANJA"/>
    <n v="14.399999999999999"/>
    <x v="12"/>
  </r>
  <r>
    <x v="9"/>
    <s v="PT - LAMINA ESPUMA D-20.0"/>
    <s v="100.0X200.0X006.0"/>
    <s v="NARANJA"/>
    <n v="2.4"/>
    <x v="12"/>
  </r>
  <r>
    <x v="9"/>
    <s v="PT - LAMINA ESPUMA D-20.0"/>
    <s v="100.0X200.0X006.0"/>
    <s v="NARANJA"/>
    <n v="19.2"/>
    <x v="12"/>
  </r>
  <r>
    <x v="9"/>
    <s v="PT - LAMINA ESPUMA D-20.0"/>
    <s v="100.0X200.0X006.0"/>
    <s v="NARANJA"/>
    <n v="19.2"/>
    <x v="12"/>
  </r>
  <r>
    <x v="9"/>
    <s v="PT - LAMINA ESPUMA D-20.0"/>
    <s v="100.0X200.0X006.0"/>
    <s v="NARANJA"/>
    <n v="7.1999999999999993"/>
    <x v="12"/>
  </r>
  <r>
    <x v="9"/>
    <s v="PT - LAMINA ESPUMA D-20.0"/>
    <s v="100.0X200.0X006.0"/>
    <s v="NARANJA"/>
    <n v="19.2"/>
    <x v="12"/>
  </r>
  <r>
    <x v="9"/>
    <s v="PT - LAMINA ESPUMA D-20.0"/>
    <s v="100.0X200.0X006.0"/>
    <s v="NARANJA"/>
    <n v="9.6"/>
    <x v="12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9.6"/>
    <x v="12"/>
  </r>
  <r>
    <x v="9"/>
    <s v="PT - LAMINA ESPUMA D-20.0"/>
    <s v="100.0X200.0X006.0"/>
    <s v="NARANJA"/>
    <n v="2.4"/>
    <x v="12"/>
  </r>
  <r>
    <x v="9"/>
    <s v="PT - LAMINA ESPUMA D-20.0"/>
    <s v="100.0X200.0X006.0"/>
    <s v="NARANJA"/>
    <n v="14.399999999999999"/>
    <x v="12"/>
  </r>
  <r>
    <x v="9"/>
    <s v="PT - LAMINA ESPUMA D-20.0"/>
    <s v="100.0X200.0X006.0"/>
    <s v="NARANJA"/>
    <n v="7.1999999999999993"/>
    <x v="12"/>
  </r>
  <r>
    <x v="9"/>
    <s v="PT - LAMINA ESPUMA D-20.0"/>
    <s v="100.0X200.0X006.0"/>
    <s v="NARANJA"/>
    <n v="7.1999999999999993"/>
    <x v="12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4.8"/>
    <x v="12"/>
  </r>
  <r>
    <x v="9"/>
    <s v="PT - LAMINA ESPUMA D-20.0"/>
    <s v="100.0X200.0X006.0"/>
    <s v="NARANJA"/>
    <n v="4.8"/>
    <x v="12"/>
  </r>
  <r>
    <x v="9"/>
    <s v="PT - LAMINA ESPUMA D-20.0"/>
    <s v="100.0X200.0X009.0"/>
    <s v="NARANJA"/>
    <n v="11.879999999999999"/>
    <x v="384"/>
  </r>
  <r>
    <x v="9"/>
    <s v="PT - LAMINA ESPUMA D-20.0"/>
    <s v="100.0X200.0X009.0"/>
    <s v="NARANJA"/>
    <n v="3.96"/>
    <x v="384"/>
  </r>
  <r>
    <x v="9"/>
    <s v="PT - LAMINA ESPUMA D-20.0"/>
    <s v="100.0X200.0X009.0"/>
    <s v="NARANJA"/>
    <n v="7.92"/>
    <x v="384"/>
  </r>
  <r>
    <x v="9"/>
    <s v="PT - LAMINA ESPUMA D-20.0"/>
    <s v="100.0X200.0X009.0"/>
    <s v="NARANJA"/>
    <n v="3.96"/>
    <x v="384"/>
  </r>
  <r>
    <x v="9"/>
    <s v="PT - LAMINA ESPUMA D-20.0"/>
    <s v="100.0X200.0X009.0"/>
    <s v="NARANJA"/>
    <n v="11.879999999999999"/>
    <x v="384"/>
  </r>
  <r>
    <x v="9"/>
    <s v="PT - LAMINA ESPUMA D-20.0"/>
    <s v="100.0X200.0X009.0"/>
    <s v="NARANJA"/>
    <n v="7.92"/>
    <x v="384"/>
  </r>
  <r>
    <x v="9"/>
    <s v="PT - LAMINA ESPUMA D-20.0"/>
    <s v="100.0X200.0X009.0"/>
    <s v="NARANJA"/>
    <n v="3.96"/>
    <x v="384"/>
  </r>
  <r>
    <x v="9"/>
    <s v="PT - LAMINA ESPUMA D-20.0"/>
    <s v="100.0X200.0X009.0"/>
    <s v="NARANJA"/>
    <n v="3.96"/>
    <x v="384"/>
  </r>
  <r>
    <x v="9"/>
    <s v="PT - LAMINA ESPUMA D-20.0"/>
    <s v="100.0X200.0X009.0"/>
    <s v="NARANJA"/>
    <n v="11.879999999999999"/>
    <x v="384"/>
  </r>
  <r>
    <x v="9"/>
    <s v="PT - LAMINA ESPUMA D-23.0"/>
    <s v="100.0X190.0X002.5"/>
    <s v="NARANJA"/>
    <n v="87.4"/>
    <x v="405"/>
  </r>
  <r>
    <x v="9"/>
    <s v="PT - LAMINA ESPUMA D-23.0"/>
    <s v="100.0X190.0X003.0"/>
    <s v="NARANJA"/>
    <n v="43.262999999999998"/>
    <x v="122"/>
  </r>
  <r>
    <x v="9"/>
    <s v="PT - LAMINA ESPUMA D-23.0"/>
    <s v="100.0X190.0X004.0"/>
    <s v="NARANJA"/>
    <n v="131.1"/>
    <x v="406"/>
  </r>
  <r>
    <x v="9"/>
    <s v="PT - LAMINA ESPUMA D-23.0"/>
    <s v="100.0X200.0X002.0"/>
    <s v="NARANJA"/>
    <n v="46"/>
    <x v="39"/>
  </r>
  <r>
    <x v="9"/>
    <s v="PT - LAMINA ESPUMA D-23.0"/>
    <s v="100.0X200.0X002.5"/>
    <s v="NARANJA"/>
    <n v="46"/>
    <x v="177"/>
  </r>
  <r>
    <x v="9"/>
    <s v="PT - LAMINA ESPUMA D-23.0"/>
    <s v="100.0X200.0X003.0"/>
    <s v="NARANJA"/>
    <n v="227.7"/>
    <x v="40"/>
  </r>
  <r>
    <x v="9"/>
    <s v="PT - LAMINA ESPUMA D-23.0"/>
    <s v="100.0X200.0X003.0"/>
    <s v="NARANJA"/>
    <n v="91.08"/>
    <x v="40"/>
  </r>
  <r>
    <x v="9"/>
    <s v="PT - LAMINA ESPUMA D-23.0"/>
    <s v="100.0X200.0X003.5"/>
    <s v="NARANJA"/>
    <n v="46.690000000000005"/>
    <x v="182"/>
  </r>
  <r>
    <x v="9"/>
    <s v="PT - LAMINA ESPUMA D-23.0"/>
    <s v="100.0X200.0X004.0"/>
    <s v="NARANJA"/>
    <n v="46"/>
    <x v="101"/>
  </r>
  <r>
    <x v="9"/>
    <s v="PT - LAMINA ESPUMA D-23.0"/>
    <s v="100.0X200.0X004.0"/>
    <s v="NARANJA"/>
    <n v="46"/>
    <x v="101"/>
  </r>
  <r>
    <x v="9"/>
    <s v="PT - LAMINA ESPUMA D-23.0"/>
    <s v="100.0X200.0X004.0"/>
    <s v="NARANJA"/>
    <n v="46"/>
    <x v="101"/>
  </r>
  <r>
    <x v="9"/>
    <s v="PT - LAMINA ESPUMA D-23.0"/>
    <s v="100.0X200.0X004.0"/>
    <s v="NARANJA"/>
    <n v="92"/>
    <x v="101"/>
  </r>
  <r>
    <x v="9"/>
    <s v="PT - LAMINA ESPUMA D-23.0"/>
    <s v="100.0X200.0X004.3"/>
    <s v="NARANJA"/>
    <n v="1.978"/>
    <x v="14"/>
  </r>
  <r>
    <x v="9"/>
    <s v="PT - LAMINA ESPUMA D-23.0"/>
    <s v="100.0X200.0X004.3"/>
    <s v="NARANJA"/>
    <n v="3.956"/>
    <x v="14"/>
  </r>
  <r>
    <x v="9"/>
    <s v="PT - LAMINA ESPUMA D-23.0"/>
    <s v="100.0X200.0X004.3"/>
    <s v="NARANJA"/>
    <n v="3.956"/>
    <x v="14"/>
  </r>
  <r>
    <x v="9"/>
    <s v="PT - LAMINA ESPUMA D-23.0"/>
    <s v="100.0X200.0X004.3"/>
    <s v="NARANJA"/>
    <n v="3.956"/>
    <x v="14"/>
  </r>
  <r>
    <x v="9"/>
    <s v="PT - LAMINA ESPUMA D-23.0"/>
    <s v="100.0X200.0X004.3"/>
    <s v="NARANJA"/>
    <n v="3.956"/>
    <x v="14"/>
  </r>
  <r>
    <x v="9"/>
    <s v="PT - LAMINA ESPUMA D-23.0"/>
    <s v="100.0X200.0X004.3"/>
    <s v="NARANJA"/>
    <n v="45.494"/>
    <x v="14"/>
  </r>
  <r>
    <x v="9"/>
    <s v="PT - LAMINA ESPUMA D-23.0"/>
    <s v="100.0X200.0X004.3"/>
    <s v="NARANJA"/>
    <n v="3.956"/>
    <x v="14"/>
  </r>
  <r>
    <x v="9"/>
    <s v="PT - LAMINA ESPUMA D-23.0"/>
    <s v="100.0X200.0X004.3"/>
    <s v="NARANJA"/>
    <n v="1.978"/>
    <x v="14"/>
  </r>
  <r>
    <x v="9"/>
    <s v="PT - LAMINA ESPUMA D-23.0"/>
    <s v="100.0X200.0X004.3"/>
    <s v="NARANJA"/>
    <n v="5.9340000000000002"/>
    <x v="14"/>
  </r>
  <r>
    <x v="9"/>
    <s v="PT - LAMINA ESPUMA D-23.0"/>
    <s v="100.0X200.0X004.3"/>
    <s v="NARANJA"/>
    <n v="11.868"/>
    <x v="14"/>
  </r>
  <r>
    <x v="9"/>
    <s v="PT - LAMINA ESPUMA D-23.0"/>
    <s v="100.0X200.0X004.3"/>
    <s v="NARANJA"/>
    <n v="1.978"/>
    <x v="14"/>
  </r>
  <r>
    <x v="9"/>
    <s v="PT - LAMINA ESPUMA D-23.0"/>
    <s v="100.0X200.0X004.5"/>
    <s v="NARANJA"/>
    <n v="45.54"/>
    <x v="4"/>
  </r>
  <r>
    <x v="9"/>
    <s v="PT - LAMINA ESPUMA D-23.0"/>
    <s v="100.0X200.0X004.5"/>
    <s v="NARANJA"/>
    <n v="91.08"/>
    <x v="4"/>
  </r>
  <r>
    <x v="9"/>
    <s v="PT - LAMINA ESPUMA D-23.0"/>
    <s v="100.0X200.0X005.0"/>
    <s v="NARANJA"/>
    <n v="69"/>
    <x v="41"/>
  </r>
  <r>
    <x v="9"/>
    <s v="PT - LAMINA ESPUMA D-23.0"/>
    <s v="100.0X200.0X005.0"/>
    <s v="NARANJA"/>
    <n v="46"/>
    <x v="41"/>
  </r>
  <r>
    <x v="9"/>
    <s v="PT - LAMINA ESPUMA D-23.0"/>
    <s v="100.0X200.0X005.0"/>
    <s v="NARANJA"/>
    <n v="23"/>
    <x v="41"/>
  </r>
  <r>
    <x v="9"/>
    <s v="PT - LAMINA ESPUMA D-23.0"/>
    <s v="100.0X200.0X005.0"/>
    <s v="NARANJA"/>
    <n v="46"/>
    <x v="41"/>
  </r>
  <r>
    <x v="9"/>
    <s v="PT - LAMINA ESPUMA D-23.0"/>
    <s v="100.0X200.0X005.0"/>
    <s v="NARANJA"/>
    <n v="46"/>
    <x v="41"/>
  </r>
  <r>
    <x v="9"/>
    <s v="PT - LAMINA ESPUMA D-23.0"/>
    <s v="100.0X200.0X005.5"/>
    <s v="NARANJA"/>
    <n v="45.54"/>
    <x v="477"/>
  </r>
  <r>
    <x v="9"/>
    <s v="PT - LAMINA ESPUMA D-23.0"/>
    <s v="100.0X200.0X006.0"/>
    <s v="NARANJA"/>
    <n v="93.839999999999989"/>
    <x v="15"/>
  </r>
  <r>
    <x v="9"/>
    <s v="PT - LAMINA ESPUMA D-23.0"/>
    <s v="100.0X200.0X006.0"/>
    <s v="NARANJA"/>
    <n v="27.599999999999998"/>
    <x v="15"/>
  </r>
  <r>
    <x v="9"/>
    <s v="PT - LAMINA ESPUMA D-23.0"/>
    <s v="100.0X200.0X006.0"/>
    <s v="NARANJA"/>
    <n v="2.76"/>
    <x v="15"/>
  </r>
  <r>
    <x v="9"/>
    <s v="PT - LAMINA ESPUMA D-23.0"/>
    <s v="100.0X200.0X006.0"/>
    <s v="NARANJA"/>
    <n v="2.76"/>
    <x v="15"/>
  </r>
  <r>
    <x v="9"/>
    <s v="PT - LAMINA ESPUMA D-23.0"/>
    <s v="100.0X200.0X006.0"/>
    <s v="NARANJA"/>
    <n v="13.799999999999999"/>
    <x v="15"/>
  </r>
  <r>
    <x v="9"/>
    <s v="PT - LAMINA ESPUMA D-23.0"/>
    <s v="100.0X200.0X006.0"/>
    <s v="NARANJA"/>
    <n v="13.799999999999999"/>
    <x v="15"/>
  </r>
  <r>
    <x v="9"/>
    <s v="PT - LAMINA ESPUMA D-23.0"/>
    <s v="100.0X200.0X006.0"/>
    <s v="NARANJA"/>
    <n v="11.04"/>
    <x v="15"/>
  </r>
  <r>
    <x v="9"/>
    <s v="PT - LAMINA ESPUMA D-23.0"/>
    <s v="100.0X200.0X006.0"/>
    <s v="NARANJA"/>
    <n v="5.52"/>
    <x v="15"/>
  </r>
  <r>
    <x v="9"/>
    <s v="PT - LAMINA ESPUMA D-23.0"/>
    <s v="100.0X200.0X006.0"/>
    <s v="NARANJA"/>
    <n v="16.559999999999999"/>
    <x v="15"/>
  </r>
  <r>
    <x v="9"/>
    <s v="PT - LAMINA ESPUMA D-23.0"/>
    <s v="100.0X200.0X006.0"/>
    <s v="NARANJA"/>
    <n v="88.32"/>
    <x v="15"/>
  </r>
  <r>
    <x v="9"/>
    <s v="PT - LAMINA ESPUMA D-23.0"/>
    <s v="100.0X200.0X006.0"/>
    <s v="NARANJA"/>
    <n v="46.919999999999995"/>
    <x v="15"/>
  </r>
  <r>
    <x v="9"/>
    <s v="PT - LAMINA ESPUMA D-23.0"/>
    <s v="100.0X200.0X006.0"/>
    <s v="NARANJA"/>
    <n v="11.04"/>
    <x v="15"/>
  </r>
  <r>
    <x v="9"/>
    <s v="PT - LAMINA ESPUMA D-23.0"/>
    <s v="100.0X200.0X006.0"/>
    <s v="NARANJA"/>
    <n v="11.04"/>
    <x v="15"/>
  </r>
  <r>
    <x v="9"/>
    <s v="PT - LAMINA ESPUMA D-23.0"/>
    <s v="100.0X200.0X006.0"/>
    <s v="NARANJA"/>
    <n v="2.76"/>
    <x v="15"/>
  </r>
  <r>
    <x v="9"/>
    <s v="PT - LAMINA ESPUMA D-23.0"/>
    <s v="100.0X200.0X006.0"/>
    <s v="NARANJA"/>
    <n v="132.47999999999999"/>
    <x v="15"/>
  </r>
  <r>
    <x v="9"/>
    <s v="PT - LAMINA ESPUMA D-23.0"/>
    <s v="100.0X200.0X006.5"/>
    <s v="NARANJA"/>
    <n v="5.98"/>
    <x v="130"/>
  </r>
  <r>
    <x v="9"/>
    <s v="PT - LAMINA ESPUMA D-23.0"/>
    <s v="100.0X200.0X006.5"/>
    <s v="NARANJA"/>
    <n v="2.99"/>
    <x v="130"/>
  </r>
  <r>
    <x v="9"/>
    <s v="PT - LAMINA ESPUMA D-23.0"/>
    <s v="100.0X200.0X006.5"/>
    <s v="NARANJA"/>
    <n v="20.93"/>
    <x v="130"/>
  </r>
  <r>
    <x v="9"/>
    <s v="PT - LAMINA ESPUMA D-23.0"/>
    <s v="100.0X200.0X006.5"/>
    <s v="NARANJA"/>
    <n v="89.7"/>
    <x v="130"/>
  </r>
  <r>
    <x v="9"/>
    <s v="PT - LAMINA ESPUMA D-23.0"/>
    <s v="100.0X200.0X006.5"/>
    <s v="NARANJA"/>
    <n v="5.98"/>
    <x v="130"/>
  </r>
  <r>
    <x v="9"/>
    <s v="PT - LAMINA ESPUMA D-23.0"/>
    <s v="100.0X200.0X006.5"/>
    <s v="NARANJA"/>
    <n v="89.7"/>
    <x v="130"/>
  </r>
  <r>
    <x v="9"/>
    <s v="PT - LAMINA ESPUMA D-23.0"/>
    <s v="100.0X200.0X006.5"/>
    <s v="NARANJA"/>
    <n v="20.93"/>
    <x v="130"/>
  </r>
  <r>
    <x v="9"/>
    <s v="PT - LAMINA ESPUMA D-23.0"/>
    <s v="100.0X200.0X006.5"/>
    <s v="NARANJA"/>
    <n v="-5.98"/>
    <x v="130"/>
  </r>
  <r>
    <x v="9"/>
    <s v="PT - LAMINA ESPUMA D-23.0"/>
    <s v="100.0X200.0X006.5"/>
    <s v="NARANJA"/>
    <n v="44.85"/>
    <x v="130"/>
  </r>
  <r>
    <x v="9"/>
    <s v="PT - LAMINA ESPUMA D-23.0"/>
    <s v="100.0X200.0X006.5"/>
    <s v="NARANJA"/>
    <n v="44.85"/>
    <x v="130"/>
  </r>
  <r>
    <x v="9"/>
    <s v="PT - LAMINA ESPUMA D-23.0"/>
    <s v="100.0X200.0X006.5"/>
    <s v="NARANJA"/>
    <n v="23.92"/>
    <x v="130"/>
  </r>
  <r>
    <x v="9"/>
    <s v="PT - LAMINA ESPUMA D-23.0"/>
    <s v="100.0X200.0X006.5"/>
    <s v="NARANJA"/>
    <n v="11.96"/>
    <x v="130"/>
  </r>
  <r>
    <x v="9"/>
    <s v="PT - LAMINA ESPUMA D-23.0"/>
    <s v="100.0X200.0X006.5"/>
    <s v="NARANJA"/>
    <n v="134.55000000000001"/>
    <x v="130"/>
  </r>
  <r>
    <x v="9"/>
    <s v="PT - LAMINA ESPUMA D-23.0"/>
    <s v="100.0X200.0X006.5"/>
    <s v="NARANJA"/>
    <n v="23.92"/>
    <x v="130"/>
  </r>
  <r>
    <x v="9"/>
    <s v="PT - LAMINA ESPUMA D-23.0"/>
    <s v="100.0X200.0X006.8"/>
    <s v="NARANJA"/>
    <n v="93.84"/>
    <x v="30"/>
  </r>
  <r>
    <x v="9"/>
    <s v="PT - LAMINA ESPUMA D-23.0"/>
    <s v="100.0X200.0X006.8"/>
    <s v="NARANJA"/>
    <n v="46.92"/>
    <x v="30"/>
  </r>
  <r>
    <x v="9"/>
    <s v="PT - LAMINA ESPUMA D-23.0"/>
    <s v="100.0X200.0X006.8"/>
    <s v="NARANJA"/>
    <n v="46.92"/>
    <x v="30"/>
  </r>
  <r>
    <x v="9"/>
    <s v="PT - LAMINA ESPUMA D-23.0"/>
    <s v="100.0X200.0X007.0"/>
    <s v="NARANJA"/>
    <n v="225.4"/>
    <x v="184"/>
  </r>
  <r>
    <x v="9"/>
    <s v="PT - LAMINA ESPUMA D-23.0"/>
    <s v="100.0X200.0X007.0"/>
    <s v="NARANJA"/>
    <n v="45.080000000000005"/>
    <x v="184"/>
  </r>
  <r>
    <x v="9"/>
    <s v="PT - LAMINA ESPUMA D-23.0"/>
    <s v="100.0X200.0X007.0"/>
    <s v="NARANJA"/>
    <n v="45.080000000000005"/>
    <x v="184"/>
  </r>
  <r>
    <x v="9"/>
    <s v="PT - LAMINA ESPUMA D-23.0"/>
    <s v="100.0X200.0X007.5"/>
    <s v="NARANJA"/>
    <n v="134.55000000000001"/>
    <x v="258"/>
  </r>
  <r>
    <x v="9"/>
    <s v="PT - LAMINA ESPUMA D-23.0"/>
    <s v="100.0X200.0X008.0"/>
    <s v="NARANJA"/>
    <n v="44.160000000000004"/>
    <x v="145"/>
  </r>
  <r>
    <x v="9"/>
    <s v="PT - LAMINA ESPUMA D-23.0"/>
    <s v="100.0X200.0X008.0"/>
    <s v="NARANJA"/>
    <n v="44.160000000000004"/>
    <x v="145"/>
  </r>
  <r>
    <x v="9"/>
    <s v="PT - LAMINA ESPUMA D-23.0"/>
    <s v="100.0X200.0X009.0"/>
    <s v="NARANJA"/>
    <n v="12.419999999999998"/>
    <x v="5"/>
  </r>
  <r>
    <x v="9"/>
    <s v="PT - LAMINA ESPUMA D-23.0"/>
    <s v="100.0X200.0X009.0"/>
    <s v="NARANJA"/>
    <n v="8.2799999999999994"/>
    <x v="5"/>
  </r>
  <r>
    <x v="9"/>
    <s v="PT - LAMINA ESPUMA D-23.0"/>
    <s v="100.0X200.0X009.0"/>
    <s v="NARANJA"/>
    <n v="45.54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8.2799999999999994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8.2799999999999994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-12.419999999999998"/>
    <x v="5"/>
  </r>
  <r>
    <x v="9"/>
    <s v="PT - LAMINA ESPUMA D-23.0"/>
    <s v="100.0X200.0X009.0"/>
    <s v="NARANJA"/>
    <n v="12.419999999999998"/>
    <x v="5"/>
  </r>
  <r>
    <x v="9"/>
    <s v="PT - LAMINA ESPUMA D-23.0"/>
    <s v="100.0X200.0X009.0"/>
    <s v="NARANJA"/>
    <n v="4.1399999999999997"/>
    <x v="5"/>
  </r>
  <r>
    <x v="9"/>
    <s v="PT - LAMINA ESPUMA D-23.0"/>
    <s v="100.0X200.0X009.0"/>
    <s v="NARANJA"/>
    <n v="45.54"/>
    <x v="5"/>
  </r>
  <r>
    <x v="9"/>
    <s v="PT - LAMINA ESPUMA D-23.0"/>
    <s v="100.0X200.0X009.0"/>
    <s v="NARANJA"/>
    <n v="8.2799999999999994"/>
    <x v="5"/>
  </r>
  <r>
    <x v="9"/>
    <s v="PT - LAMINA ESPUMA D-23.0"/>
    <s v="100.0X200.0X009.0"/>
    <s v="NARANJA"/>
    <n v="8.2799999999999994"/>
    <x v="5"/>
  </r>
  <r>
    <x v="9"/>
    <s v="PT - LAMINA ESPUMA D-23.0"/>
    <s v="100.0X200.0X009.0"/>
    <s v="NARANJA"/>
    <n v="20.7"/>
    <x v="5"/>
  </r>
  <r>
    <x v="9"/>
    <s v="PT - LAMINA ESPUMA D-23.0"/>
    <s v="100.0X200.0X009.3"/>
    <s v="NARANJA"/>
    <n v="94.115999999999985"/>
    <x v="161"/>
  </r>
  <r>
    <x v="9"/>
    <s v="PT - LAMINA ESPUMA D-23.0"/>
    <s v="100.0X200.0X009.5"/>
    <s v="NARANJA"/>
    <n v="218.5"/>
    <x v="131"/>
  </r>
  <r>
    <x v="9"/>
    <s v="PT - LAMINA ESPUMA D-23.0"/>
    <s v="120.0X190.0X015.5"/>
    <s v="NARANJA"/>
    <n v="48.769199999999998"/>
    <x v="148"/>
  </r>
  <r>
    <x v="9"/>
    <s v="PT - LAMINA ESPUMA D-23.0"/>
    <s v="140.0X190.0X003.0"/>
    <s v="NARANJA"/>
    <n v="60.568199999999997"/>
    <x v="123"/>
  </r>
  <r>
    <x v="9"/>
    <s v="PT - LAMINA ESPUMA D-26.0"/>
    <s v="098.0X188.0X002.5"/>
    <s v="NARANJA"/>
    <n v="95.807999999999993"/>
    <x v="392"/>
  </r>
  <r>
    <x v="9"/>
    <s v="PT - LAMINA ESPUMA D-26.0"/>
    <s v="100.0X200.0X002.0"/>
    <s v="NARANJA"/>
    <n v="234"/>
    <x v="152"/>
  </r>
  <r>
    <x v="9"/>
    <s v="PT - LAMINA ESPUMA D-26.0"/>
    <s v="100.0X200.0X002.0"/>
    <s v="NARANJA"/>
    <n v="26"/>
    <x v="152"/>
  </r>
  <r>
    <x v="9"/>
    <s v="PT - LAMINA ESPUMA D-26.0"/>
    <s v="100.0X200.0X002.5"/>
    <s v="NARANJA"/>
    <n v="52"/>
    <x v="438"/>
  </r>
  <r>
    <x v="9"/>
    <s v="PT - LAMINA ESPUMA D-26.0"/>
    <s v="100.0X200.0X002.7"/>
    <s v="NARANJA"/>
    <n v="103.89599999999999"/>
    <x v="59"/>
  </r>
  <r>
    <x v="9"/>
    <s v="PT - LAMINA ESPUMA D-26.0"/>
    <s v="100.0X200.0X002.8"/>
    <s v="NARANJA"/>
    <n v="52.415999999999997"/>
    <x v="314"/>
  </r>
  <r>
    <x v="9"/>
    <s v="PT - LAMINA ESPUMA D-26.0"/>
    <s v="100.0X200.0X002.8"/>
    <s v="NARANJA"/>
    <n v="52.415999999999997"/>
    <x v="314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51.480000000000004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-1.56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340.08"/>
    <x v="6"/>
  </r>
  <r>
    <x v="9"/>
    <s v="PT - LAMINA ESPUMA D-26.0"/>
    <s v="100.0X200.0X003.0"/>
    <s v="NARANJA"/>
    <n v="3.12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9.36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6.24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51.480000000000004"/>
    <x v="6"/>
  </r>
  <r>
    <x v="9"/>
    <s v="PT - LAMINA ESPUMA D-26.0"/>
    <s v="100.0X200.0X003.0"/>
    <s v="NARANJA"/>
    <n v="6.24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174.72"/>
    <x v="6"/>
  </r>
  <r>
    <x v="9"/>
    <s v="PT - LAMINA ESPUMA D-26.0"/>
    <s v="100.0X200.0X003.0"/>
    <s v="NARANJA"/>
    <n v="51.480000000000004"/>
    <x v="6"/>
  </r>
  <r>
    <x v="9"/>
    <s v="PT - LAMINA ESPUMA D-26.0"/>
    <s v="100.0X200.0X003.0"/>
    <s v="NARANJA"/>
    <n v="51.480000000000004"/>
    <x v="6"/>
  </r>
  <r>
    <x v="9"/>
    <s v="PT - LAMINA ESPUMA D-26.0"/>
    <s v="100.0X200.0X003.0"/>
    <s v="NARANJA"/>
    <n v="6.24"/>
    <x v="6"/>
  </r>
  <r>
    <x v="9"/>
    <s v="PT - LAMINA ESPUMA D-26.0"/>
    <s v="100.0X200.0X003.0"/>
    <s v="NARANJA"/>
    <n v="3.12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4.68"/>
    <x v="6"/>
  </r>
  <r>
    <x v="9"/>
    <s v="PT - LAMINA ESPUMA D-26.0"/>
    <s v="100.0X200.0X003.0"/>
    <s v="NARANJA"/>
    <n v="1.56"/>
    <x v="6"/>
  </r>
  <r>
    <x v="9"/>
    <s v="PT - LAMINA ESPUMA D-26.0"/>
    <s v="100.0X200.0X003.0"/>
    <s v="NARANJA"/>
    <n v="1.56"/>
    <x v="6"/>
  </r>
  <r>
    <x v="9"/>
    <s v="PT - LAMINA ESPUMA D-26.0"/>
    <s v="100.0X200.0X004.3"/>
    <s v="NARANJA"/>
    <n v="102.85600000000001"/>
    <x v="139"/>
  </r>
  <r>
    <x v="9"/>
    <s v="PT - LAMINA ESPUMA D-26.0"/>
    <s v="100.0X200.0X004.3"/>
    <s v="NARANJA"/>
    <n v="154.28400000000002"/>
    <x v="139"/>
  </r>
  <r>
    <x v="9"/>
    <s v="PT - LAMINA ESPUMA D-26.0"/>
    <s v="100.0X200.0X004.3"/>
    <s v="NARANJA"/>
    <n v="102.85600000000001"/>
    <x v="139"/>
  </r>
  <r>
    <x v="9"/>
    <s v="PT - LAMINA ESPUMA D-26.0"/>
    <s v="100.0X200.0X004.5"/>
    <s v="NARANJA"/>
    <n v="51.48"/>
    <x v="16"/>
  </r>
  <r>
    <x v="9"/>
    <s v="PT - LAMINA ESPUMA D-26.0"/>
    <s v="100.0X200.0X004.5"/>
    <s v="NARANJA"/>
    <n v="102.96"/>
    <x v="16"/>
  </r>
  <r>
    <x v="9"/>
    <s v="PT - LAMINA ESPUMA D-26.0"/>
    <s v="100.0X200.0X004.5"/>
    <s v="NARANJA"/>
    <n v="7.02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4.68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14.04"/>
    <x v="16"/>
  </r>
  <r>
    <x v="9"/>
    <s v="PT - LAMINA ESPUMA D-26.0"/>
    <s v="100.0X200.0X004.5"/>
    <s v="NARANJA"/>
    <n v="4.68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5.74"/>
    <x v="16"/>
  </r>
  <r>
    <x v="9"/>
    <s v="PT - LAMINA ESPUMA D-26.0"/>
    <s v="100.0X200.0X004.5"/>
    <s v="NARANJA"/>
    <n v="4.68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7.02"/>
    <x v="16"/>
  </r>
  <r>
    <x v="9"/>
    <s v="PT - LAMINA ESPUMA D-26.0"/>
    <s v="100.0X200.0X004.5"/>
    <s v="NARANJA"/>
    <n v="7.02"/>
    <x v="16"/>
  </r>
  <r>
    <x v="9"/>
    <s v="PT - LAMINA ESPUMA D-26.0"/>
    <s v="100.0X200.0X004.5"/>
    <s v="NARANJA"/>
    <n v="25.74"/>
    <x v="16"/>
  </r>
  <r>
    <x v="9"/>
    <s v="PT - LAMINA ESPUMA D-26.0"/>
    <s v="100.0X200.0X004.5"/>
    <s v="NARANJA"/>
    <n v="102.96"/>
    <x v="16"/>
  </r>
  <r>
    <x v="9"/>
    <s v="PT - LAMINA ESPUMA D-26.0"/>
    <s v="100.0X200.0X004.5"/>
    <s v="NARANJA"/>
    <n v="4.68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308.88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11.7"/>
    <x v="16"/>
  </r>
  <r>
    <x v="9"/>
    <s v="PT - LAMINA ESPUMA D-26.0"/>
    <s v="100.0X200.0X004.5"/>
    <s v="NARANJA"/>
    <n v="2.34"/>
    <x v="16"/>
  </r>
  <r>
    <x v="9"/>
    <s v="PT - LAMINA ESPUMA D-26.0"/>
    <s v="100.0X200.0X004.5"/>
    <s v="NARANJA"/>
    <n v="2.34"/>
    <x v="16"/>
  </r>
  <r>
    <x v="9"/>
    <s v="PT - LAMINA ESPUMA D-26.0"/>
    <s v="100.0X200.0X004.8"/>
    <s v="NARANJA"/>
    <n v="157.24799999999999"/>
    <x v="42"/>
  </r>
  <r>
    <x v="9"/>
    <s v="PT - LAMINA ESPUMA D-26.0"/>
    <s v="100.0X200.0X004.8"/>
    <s v="ROSADO CLARO"/>
    <n v="49.92"/>
    <x v="181"/>
  </r>
  <r>
    <x v="9"/>
    <s v="PT - LAMINA ESPUMA D-26.0"/>
    <s v="100.0X200.0X005.0"/>
    <s v="NARANJA"/>
    <n v="390"/>
    <x v="60"/>
  </r>
  <r>
    <x v="9"/>
    <s v="PT - LAMINA ESPUMA D-26.0"/>
    <s v="100.0X200.0X005.0"/>
    <s v="NARANJA"/>
    <n v="650"/>
    <x v="60"/>
  </r>
  <r>
    <x v="9"/>
    <s v="PT - LAMINA ESPUMA D-26.0"/>
    <s v="100.0X200.0X005.0"/>
    <s v="NARANJA"/>
    <n v="52"/>
    <x v="60"/>
  </r>
  <r>
    <x v="9"/>
    <s v="PT - LAMINA ESPUMA D-26.0"/>
    <s v="100.0X200.0X005.0"/>
    <s v="NARANJA"/>
    <n v="2.6"/>
    <x v="60"/>
  </r>
  <r>
    <x v="9"/>
    <s v="PT - LAMINA ESPUMA D-26.0"/>
    <s v="100.0X200.0X005.0"/>
    <s v="NARANJA"/>
    <n v="52"/>
    <x v="60"/>
  </r>
  <r>
    <x v="9"/>
    <s v="PT - LAMINA ESPUMA D-26.0"/>
    <s v="100.0X200.0X005.0"/>
    <s v="NARANJA"/>
    <n v="52"/>
    <x v="60"/>
  </r>
  <r>
    <x v="9"/>
    <s v="PT - LAMINA ESPUMA D-26.0"/>
    <s v="100.0X200.0X005.0"/>
    <s v="NARANJA"/>
    <n v="104"/>
    <x v="60"/>
  </r>
  <r>
    <x v="9"/>
    <s v="PT - LAMINA ESPUMA D-26.0"/>
    <s v="100.0X200.0X005.8"/>
    <s v="NARANJA"/>
    <n v="123.65600000000001"/>
    <x v="257"/>
  </r>
  <r>
    <x v="9"/>
    <s v="PT - LAMINA ESPUMA D-26.0"/>
    <s v="100.0X200.0X005.8"/>
    <s v="NARANJA"/>
    <n v="132.70400000000001"/>
    <x v="257"/>
  </r>
  <r>
    <x v="9"/>
    <s v="PT - LAMINA ESPUMA D-26.0"/>
    <s v="100.0X200.0X005.8"/>
    <s v="NARANJA"/>
    <n v="102.544"/>
    <x v="257"/>
  </r>
  <r>
    <x v="9"/>
    <s v="PT - LAMINA ESPUMA D-26.0"/>
    <s v="100.0X200.0X006.0"/>
    <s v="NARANJA"/>
    <n v="53.04"/>
    <x v="110"/>
  </r>
  <r>
    <x v="9"/>
    <s v="PT - LAMINA ESPUMA D-26.0"/>
    <s v="100.0X200.0X006.0"/>
    <s v="NARANJA"/>
    <n v="53.04"/>
    <x v="110"/>
  </r>
  <r>
    <x v="9"/>
    <s v="PT - LAMINA ESPUMA D-26.0"/>
    <s v="100.0X200.0X006.0"/>
    <s v="NARANJA"/>
    <n v="53.04"/>
    <x v="110"/>
  </r>
  <r>
    <x v="9"/>
    <s v="PT - LAMINA ESPUMA D-26.0"/>
    <s v="100.0X200.0X006.0"/>
    <s v="ROSADO"/>
    <n v="53.04"/>
    <x v="478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10.14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6.76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3.38"/>
    <x v="23"/>
  </r>
  <r>
    <x v="9"/>
    <s v="PT - LAMINA ESPUMA D-26.0"/>
    <s v="100.0X200.0X006.5"/>
    <s v="NARANJA"/>
    <n v="6.76"/>
    <x v="23"/>
  </r>
  <r>
    <x v="9"/>
    <s v="PT - LAMINA ESPUMA D-26.0"/>
    <s v="100.0X200.0X006.6"/>
    <s v="NARANJA"/>
    <n v="51.48"/>
    <x v="479"/>
  </r>
  <r>
    <x v="9"/>
    <s v="PT - LAMINA ESPUMA D-26.0"/>
    <s v="100.0X200.0X006.7"/>
    <s v="NARANJA"/>
    <n v="52.26"/>
    <x v="271"/>
  </r>
  <r>
    <x v="9"/>
    <s v="PT - LAMINA ESPUMA D-26.0"/>
    <s v="100.0X200.0X006.8"/>
    <s v="NARANJA"/>
    <n v="106.08"/>
    <x v="31"/>
  </r>
  <r>
    <x v="9"/>
    <s v="PT - LAMINA ESPUMA D-26.0"/>
    <s v="100.0X200.0X006.8"/>
    <s v="NARANJA"/>
    <n v="53.04"/>
    <x v="31"/>
  </r>
  <r>
    <x v="9"/>
    <s v="PT - LAMINA ESPUMA D-26.0"/>
    <s v="100.0X200.0X006.8"/>
    <s v="NARANJA"/>
    <n v="159.12"/>
    <x v="31"/>
  </r>
  <r>
    <x v="9"/>
    <s v="PT - LAMINA ESPUMA D-26.0"/>
    <s v="100.0X200.0X006.8"/>
    <s v="NARANJA"/>
    <n v="53.04"/>
    <x v="31"/>
  </r>
  <r>
    <x v="9"/>
    <s v="PT - LAMINA ESPUMA D-26.0"/>
    <s v="100.0X200.0X006.8"/>
    <s v="NARANJA"/>
    <n v="53.04"/>
    <x v="31"/>
  </r>
  <r>
    <x v="9"/>
    <s v="PT - LAMINA ESPUMA D-26.0"/>
    <s v="100.0X200.0X007.0"/>
    <s v="NARANJA"/>
    <n v="101.92"/>
    <x v="34"/>
  </r>
  <r>
    <x v="9"/>
    <s v="PT - LAMINA ESPUMA D-26.0"/>
    <s v="100.0X200.0X007.0"/>
    <s v="NARANJA"/>
    <n v="50.96"/>
    <x v="34"/>
  </r>
  <r>
    <x v="9"/>
    <s v="PT - LAMINA ESPUMA D-26.0"/>
    <s v="100.0X200.0X007.0"/>
    <s v="NARANJA"/>
    <n v="152.88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10.92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50.96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14.56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50.96"/>
    <x v="34"/>
  </r>
  <r>
    <x v="9"/>
    <s v="PT - LAMINA ESPUMA D-26.0"/>
    <s v="100.0X200.0X007.0"/>
    <s v="NARANJA"/>
    <n v="50.96"/>
    <x v="34"/>
  </r>
  <r>
    <x v="9"/>
    <s v="PT - LAMINA ESPUMA D-26.0"/>
    <s v="100.0X200.0X007.0"/>
    <s v="NARANJA"/>
    <n v="254.8"/>
    <x v="34"/>
  </r>
  <r>
    <x v="9"/>
    <s v="PT - LAMINA ESPUMA D-26.0"/>
    <s v="100.0X200.0X007.0"/>
    <s v="NARANJA"/>
    <n v="10.92"/>
    <x v="34"/>
  </r>
  <r>
    <x v="9"/>
    <s v="PT - LAMINA ESPUMA D-26.0"/>
    <s v="100.0X200.0X007.0"/>
    <s v="NARANJA"/>
    <n v="7.28"/>
    <x v="34"/>
  </r>
  <r>
    <x v="9"/>
    <s v="PT - LAMINA ESPUMA D-26.0"/>
    <s v="100.0X200.0X007.0"/>
    <s v="NARANJA"/>
    <n v="10.92"/>
    <x v="34"/>
  </r>
  <r>
    <x v="9"/>
    <s v="PT - LAMINA ESPUMA D-26.0"/>
    <s v="100.0X200.0X007.0"/>
    <s v="NARANJA"/>
    <n v="3.64"/>
    <x v="34"/>
  </r>
  <r>
    <x v="9"/>
    <s v="PT - LAMINA ESPUMA D-26.0"/>
    <s v="100.0X200.0X007.0"/>
    <s v="NARANJA"/>
    <n v="10.92"/>
    <x v="34"/>
  </r>
  <r>
    <x v="9"/>
    <s v="PT - LAMINA ESPUMA D-26.0"/>
    <s v="100.0X200.0X007.0"/>
    <s v="NARANJA"/>
    <n v="10.92"/>
    <x v="34"/>
  </r>
  <r>
    <x v="9"/>
    <s v="PT - LAMINA ESPUMA D-26.0"/>
    <s v="100.0X200.0X007.0"/>
    <s v="NARANJA"/>
    <n v="7.28"/>
    <x v="34"/>
  </r>
  <r>
    <x v="9"/>
    <s v="PT - LAMINA ESPUMA D-26.0"/>
    <s v="100.0X200.0X007.3"/>
    <s v="NARANJA"/>
    <n v="53.143999999999998"/>
    <x v="163"/>
  </r>
  <r>
    <x v="9"/>
    <s v="PT - LAMINA ESPUMA D-26.0"/>
    <s v="100.0X200.0X008.0"/>
    <s v="NARANJA"/>
    <n v="499.20000000000005"/>
    <x v="104"/>
  </r>
  <r>
    <x v="9"/>
    <s v="PT - LAMINA ESPUMA D-26.0"/>
    <s v="100.0X200.0X008.0"/>
    <s v="NARANJA"/>
    <n v="49.92"/>
    <x v="104"/>
  </r>
  <r>
    <x v="9"/>
    <s v="PT - LAMINA ESPUMA D-26.0"/>
    <s v="100.0X200.0X008.0"/>
    <s v="NARANJA"/>
    <n v="99.84"/>
    <x v="104"/>
  </r>
  <r>
    <x v="9"/>
    <s v="PT - LAMINA ESPUMA D-26.0"/>
    <s v="100.0X200.0X008.0"/>
    <s v="NARANJA"/>
    <n v="4.16"/>
    <x v="104"/>
  </r>
  <r>
    <x v="9"/>
    <s v="PT - LAMINA ESPUMA D-26.0"/>
    <s v="100.0X200.0X009.0"/>
    <s v="NARANJA"/>
    <n v="9.36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51.48"/>
    <x v="7"/>
  </r>
  <r>
    <x v="9"/>
    <s v="PT - LAMINA ESPUMA D-26.0"/>
    <s v="100.0X200.0X009.0"/>
    <s v="NARANJA"/>
    <n v="9.36"/>
    <x v="7"/>
  </r>
  <r>
    <x v="9"/>
    <s v="PT - LAMINA ESPUMA D-26.0"/>
    <s v="100.0X200.0X009.0"/>
    <s v="NARANJA"/>
    <n v="9.36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51.48"/>
    <x v="7"/>
  </r>
  <r>
    <x v="9"/>
    <s v="PT - LAMINA ESPUMA D-26.0"/>
    <s v="100.0X200.0X009.0"/>
    <s v="NARANJA"/>
    <n v="9.36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0"/>
    <s v="NARANJA"/>
    <n v="4.68"/>
    <x v="7"/>
  </r>
  <r>
    <x v="9"/>
    <s v="PT - LAMINA ESPUMA D-26.0"/>
    <s v="100.0X200.0X009.3"/>
    <s v="NARANJA"/>
    <n v="53.196000000000005"/>
    <x v="274"/>
  </r>
  <r>
    <x v="9"/>
    <s v="PT - LAMINA ESPUMA D-26.0"/>
    <s v="100.0X200.0X010.0"/>
    <s v="NARANJA"/>
    <n v="104"/>
    <x v="94"/>
  </r>
  <r>
    <x v="9"/>
    <s v="PT - LAMINA ESPUMA D-26.0"/>
    <s v="100.0X200.0X010.0"/>
    <s v="NARANJA"/>
    <n v="78"/>
    <x v="94"/>
  </r>
  <r>
    <x v="9"/>
    <s v="PT - LAMINA ESPUMA D-26.0"/>
    <s v="100.0X200.0X010.0"/>
    <s v="NARANJA"/>
    <n v="156"/>
    <x v="94"/>
  </r>
  <r>
    <x v="9"/>
    <s v="PT - LAMINA ESPUMA D-26.0"/>
    <s v="100.0X200.0X010.0"/>
    <s v="NARANJA"/>
    <n v="26"/>
    <x v="94"/>
  </r>
  <r>
    <x v="9"/>
    <s v="PT - LAMINA ESPUMA D-26.0"/>
    <s v="100.0X200.0X010.0"/>
    <s v="NARANJA"/>
    <n v="52"/>
    <x v="94"/>
  </r>
  <r>
    <x v="9"/>
    <s v="PT - LAMINA ESPUMA D-26.0"/>
    <s v="100.0X200.0X010.0"/>
    <s v="ROSADO CLARO"/>
    <n v="52"/>
    <x v="480"/>
  </r>
  <r>
    <x v="9"/>
    <s v="PT - LAMINA ESPUMA D-26.0"/>
    <s v="120.0X200.0X018.0"/>
    <s v="NARANJA"/>
    <n v="67.391999999999996"/>
    <x v="481"/>
  </r>
  <r>
    <x v="9"/>
    <s v="PT - LAMINA ESPUMA D-26.0"/>
    <s v="138.0X188.0X002.5"/>
    <s v="NARANJA"/>
    <n v="269.82399999999996"/>
    <x v="393"/>
  </r>
  <r>
    <x v="9"/>
    <s v="PT - LAMINA ESPUMA D-26.0"/>
    <s v="140.0X190.0X003.0"/>
    <s v="NARANJA"/>
    <n v="4.1496000000000004"/>
    <x v="300"/>
  </r>
  <r>
    <x v="9"/>
    <s v="PT - LAMINA ESPUMA D-26.0"/>
    <s v="140.0X190.0X003.0"/>
    <s v="NARANJA"/>
    <n v="68.468400000000003"/>
    <x v="300"/>
  </r>
  <r>
    <x v="9"/>
    <s v="PT - LAMINA ESPUMA D-26.0"/>
    <s v="150.0X200.0X001.3"/>
    <s v="ROSADO"/>
    <n v="156.15600000000001"/>
    <x v="61"/>
  </r>
  <r>
    <x v="9"/>
    <s v="PT - LAMINA ESPUMA D-26.0"/>
    <s v="150.0X200.0X001.3"/>
    <s v="ROSADO"/>
    <n v="-156.15600000000001"/>
    <x v="61"/>
  </r>
  <r>
    <x v="9"/>
    <s v="PT - LAMINA ESPUMA D-26.0"/>
    <s v="150.0X200.0X001.3"/>
    <s v="ROSADO"/>
    <n v="-156.15600000000001"/>
    <x v="61"/>
  </r>
  <r>
    <x v="9"/>
    <s v="PT - LAMINA ESPUMA D-26.0"/>
    <s v="150.0X200.0X001.3"/>
    <s v="ROSADO"/>
    <n v="156.15600000000001"/>
    <x v="61"/>
  </r>
  <r>
    <x v="9"/>
    <s v="PT - LAMINA ESPUMA D-26.0"/>
    <s v="150.0X200.0X001.3"/>
    <s v="ROSADO"/>
    <n v="156.15600000000001"/>
    <x v="61"/>
  </r>
  <r>
    <x v="9"/>
    <s v="PT - LAMINA ESPUMA D-26.0"/>
    <s v="150.0X200.0X001.3"/>
    <s v="GRIS"/>
    <n v="156.15600000000001"/>
    <x v="444"/>
  </r>
  <r>
    <x v="9"/>
    <s v="PT - LAMINA ESPUMA D-26.0"/>
    <s v="150.0X200.0X001.4"/>
    <s v="GRIS"/>
    <n v="155.06400000000002"/>
    <x v="111"/>
  </r>
  <r>
    <x v="9"/>
    <s v="PT - LAMINA ESPUMA D-26.0"/>
    <s v="150.0X200.0X001.4"/>
    <s v="GRIS"/>
    <n v="153.97200000000001"/>
    <x v="111"/>
  </r>
  <r>
    <x v="9"/>
    <s v="PT - LAMINA ESPUMA D-26.0"/>
    <s v="150.0X200.0X001.4"/>
    <s v="GRIS"/>
    <n v="78.624000000000009"/>
    <x v="111"/>
  </r>
  <r>
    <x v="9"/>
    <s v="PT - LAMINA ESPUMA D-26.0"/>
    <s v="150.0X200.0X001.6"/>
    <s v="GRIS"/>
    <n v="78.623999999999995"/>
    <x v="374"/>
  </r>
  <r>
    <x v="9"/>
    <s v="PT - LAMINA ESPUMA D-26.0 PENTA"/>
    <s v="098.0X188.0X007.0"/>
    <s v="GRIS"/>
    <n v="46.944800000000001"/>
    <x v="482"/>
  </r>
  <r>
    <x v="9"/>
    <s v="PT - LAMINA ESPUMA D-26.0 PENTA"/>
    <s v="100.0X200.0X002.8"/>
    <s v="GRIS"/>
    <n v="52.415999999999997"/>
    <x v="32"/>
  </r>
  <r>
    <x v="9"/>
    <s v="PT - LAMINA ESPUMA D-26.0 PENTA"/>
    <s v="100.0X200.0X003.0"/>
    <s v="GRIS"/>
    <n v="51.480000000000004"/>
    <x v="44"/>
  </r>
  <r>
    <x v="9"/>
    <s v="PT - LAMINA ESPUMA D-26.0 PENTA"/>
    <s v="100.0X200.0X003.0"/>
    <s v="GRIS"/>
    <n v="51.480000000000004"/>
    <x v="44"/>
  </r>
  <r>
    <x v="9"/>
    <s v="PT - LAMINA ESPUMA D-26.0 PENTA"/>
    <s v="100.0X200.0X003.0"/>
    <s v="GRIS"/>
    <n v="102.96000000000001"/>
    <x v="44"/>
  </r>
  <r>
    <x v="9"/>
    <s v="PT - LAMINA ESPUMA D-26.0 PENTA"/>
    <s v="100.0X200.0X004.0"/>
    <s v="GRIS"/>
    <n v="52"/>
    <x v="62"/>
  </r>
  <r>
    <x v="9"/>
    <s v="PT - LAMINA ESPUMA D-26.0 PENTA"/>
    <s v="100.0X200.0X004.0"/>
    <s v="GRIS"/>
    <n v="52"/>
    <x v="62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7.02"/>
    <x v="96"/>
  </r>
  <r>
    <x v="9"/>
    <s v="PT - LAMINA ESPUMA D-26.0 PENTA"/>
    <s v="100.0X200.0X004.5"/>
    <s v="GRIS"/>
    <n v="7.02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51.48"/>
    <x v="96"/>
  </r>
  <r>
    <x v="9"/>
    <s v="PT - LAMINA ESPUMA D-26.0 PENTA"/>
    <s v="100.0X200.0X004.5"/>
    <s v="GRIS"/>
    <n v="-2.34"/>
    <x v="96"/>
  </r>
  <r>
    <x v="9"/>
    <s v="PT - LAMINA ESPUMA D-26.0 PENTA"/>
    <s v="100.0X200.0X004.5"/>
    <s v="GRIS"/>
    <n v="-4.68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51.48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7.02"/>
    <x v="96"/>
  </r>
  <r>
    <x v="9"/>
    <s v="PT - LAMINA ESPUMA D-26.0 PENTA"/>
    <s v="100.0X200.0X004.5"/>
    <s v="GRIS"/>
    <n v="102.96"/>
    <x v="96"/>
  </r>
  <r>
    <x v="9"/>
    <s v="PT - LAMINA ESPUMA D-26.0 PENTA"/>
    <s v="100.0X200.0X004.5"/>
    <s v="GRIS"/>
    <n v="4.68"/>
    <x v="96"/>
  </r>
  <r>
    <x v="9"/>
    <s v="PT - LAMINA ESPUMA D-26.0 PENTA"/>
    <s v="100.0X200.0X004.5"/>
    <s v="GRIS"/>
    <n v="2.34"/>
    <x v="96"/>
  </r>
  <r>
    <x v="9"/>
    <s v="PT - LAMINA ESPUMA D-26.0 PENTA"/>
    <s v="100.0X200.0X004.5"/>
    <s v="GRIS"/>
    <n v="4.68"/>
    <x v="96"/>
  </r>
  <r>
    <x v="9"/>
    <s v="PT - LAMINA ESPUMA D-26.0 PENTA"/>
    <s v="100.0X200.0X004.8"/>
    <s v="GRIS"/>
    <n v="49.92"/>
    <x v="80"/>
  </r>
  <r>
    <x v="9"/>
    <s v="PT - LAMINA ESPUMA D-26.0 PENTA"/>
    <s v="100.0X200.0X004.8"/>
    <s v="GRIS"/>
    <n v="24.96"/>
    <x v="80"/>
  </r>
  <r>
    <x v="9"/>
    <s v="PT - LAMINA ESPUMA D-26.0 PENTA"/>
    <s v="100.0X200.0X004.8"/>
    <s v="GRIS"/>
    <n v="104.83199999999999"/>
    <x v="80"/>
  </r>
  <r>
    <x v="9"/>
    <s v="PT - LAMINA ESPUMA D-26.0 PENTA"/>
    <s v="100.0X200.0X004.8"/>
    <s v="GRIS"/>
    <n v="157.24799999999999"/>
    <x v="80"/>
  </r>
  <r>
    <x v="9"/>
    <s v="PT - LAMINA ESPUMA D-26.0 PENTA"/>
    <s v="100.0X200.0X005.0"/>
    <s v="GRIS"/>
    <n v="26"/>
    <x v="81"/>
  </r>
  <r>
    <x v="9"/>
    <s v="PT - LAMINA ESPUMA D-26.0 PENTA"/>
    <s v="100.0X200.0X005.0"/>
    <s v="GRIS"/>
    <n v="52"/>
    <x v="81"/>
  </r>
  <r>
    <x v="9"/>
    <s v="PT - LAMINA ESPUMA D-26.0 PENTA"/>
    <s v="100.0X200.0X005.0"/>
    <s v="GRIS"/>
    <n v="104"/>
    <x v="81"/>
  </r>
  <r>
    <x v="9"/>
    <s v="PT - LAMINA ESPUMA D-26.0 PENTA"/>
    <s v="100.0X200.0X005.0"/>
    <s v="GRIS"/>
    <n v="26"/>
    <x v="81"/>
  </r>
  <r>
    <x v="9"/>
    <s v="PT - LAMINA ESPUMA D-26.0 PENTA"/>
    <s v="100.0X200.0X006.0"/>
    <s v="GRIS"/>
    <n v="53.04"/>
    <x v="336"/>
  </r>
  <r>
    <x v="9"/>
    <s v="PT - LAMINA ESPUMA D-26.0 PENTA"/>
    <s v="100.0X200.0X006.3"/>
    <s v="GRIS"/>
    <n v="52.415999999999997"/>
    <x v="483"/>
  </r>
  <r>
    <x v="9"/>
    <s v="PT - LAMINA ESPUMA D-26.0 PENTA"/>
    <s v="100.0X200.0X006.3"/>
    <s v="GRIS"/>
    <n v="157.24799999999999"/>
    <x v="483"/>
  </r>
  <r>
    <x v="9"/>
    <s v="PT - LAMINA ESPUMA D-26.0 PENTA"/>
    <s v="100.0X200.0X006.5"/>
    <s v="GRIS"/>
    <n v="50.699999999999996"/>
    <x v="484"/>
  </r>
  <r>
    <x v="9"/>
    <s v="PT - LAMINA ESPUMA D-26.0 PENTA"/>
    <s v="100.0X200.0X007.0"/>
    <s v="GRIS"/>
    <n v="3.64"/>
    <x v="188"/>
  </r>
  <r>
    <x v="9"/>
    <s v="PT - LAMINA ESPUMA D-26.0 PENTA"/>
    <s v="100.0X200.0X007.0"/>
    <s v="GRIS"/>
    <n v="7.28"/>
    <x v="188"/>
  </r>
  <r>
    <x v="9"/>
    <s v="PT - LAMINA ESPUMA D-26.0 PENTA"/>
    <s v="100.0X200.0X007.0"/>
    <s v="GRIS"/>
    <n v="7.28"/>
    <x v="188"/>
  </r>
  <r>
    <x v="9"/>
    <s v="PT - LAMINA ESPUMA D-26.0 PENTA"/>
    <s v="100.0X200.0X007.0"/>
    <s v="GRIS"/>
    <n v="7.28"/>
    <x v="188"/>
  </r>
  <r>
    <x v="9"/>
    <s v="PT - LAMINA ESPUMA D-26.0 PENTA"/>
    <s v="100.0X200.0X007.0"/>
    <s v="GRIS"/>
    <n v="7.28"/>
    <x v="188"/>
  </r>
  <r>
    <x v="9"/>
    <s v="PT - LAMINA ESPUMA D-26.0 PENTA"/>
    <s v="100.0X200.0X007.0"/>
    <s v="GRIS"/>
    <n v="203.84"/>
    <x v="188"/>
  </r>
  <r>
    <x v="9"/>
    <s v="PT - LAMINA ESPUMA D-26.0 PENTA"/>
    <s v="100.0X200.0X007.0"/>
    <s v="GRIS"/>
    <n v="7.28"/>
    <x v="188"/>
  </r>
  <r>
    <x v="9"/>
    <s v="PT - LAMINA ESPUMA D-26.0 PENTA"/>
    <s v="100.0X200.0X007.0"/>
    <s v="GRIS"/>
    <n v="50.96"/>
    <x v="188"/>
  </r>
  <r>
    <x v="9"/>
    <s v="PT - LAMINA ESPUMA D-26.0 PENTA"/>
    <s v="100.0X200.0X009.0"/>
    <s v="GRIS"/>
    <n v="51.48"/>
    <x v="90"/>
  </r>
  <r>
    <x v="9"/>
    <s v="PT - LAMINA ESPUMA D-26.0 PENTA"/>
    <s v="100.0X200.0X012.0"/>
    <s v="GRIS"/>
    <n v="49.92"/>
    <x v="354"/>
  </r>
  <r>
    <x v="9"/>
    <s v="PT - LAMINA ESPUMA D-26.0 PENTA"/>
    <s v="138.0X188.0X004.5"/>
    <s v="GRIS"/>
    <n v="66.778800000000004"/>
    <x v="424"/>
  </r>
  <r>
    <x v="9"/>
    <s v="PT - LAMINA ESPUMA D-26.0 PENTA"/>
    <s v="138.0X188.0X007.0"/>
    <s v="GRIS"/>
    <n v="132.21039999999999"/>
    <x v="485"/>
  </r>
  <r>
    <x v="9"/>
    <s v="PT - LAMINA ESPUMA D-26.0 PENTA"/>
    <s v="140.0X190.0X003.0"/>
    <s v="GRIS"/>
    <n v="130.7124"/>
    <x v="307"/>
  </r>
  <r>
    <x v="9"/>
    <s v="PT - LAMINA ESPUMA D-26.0 REBORDEADA"/>
    <s v="050.0X065.0X005.0"/>
    <s v="ROSADO CLARO"/>
    <n v="101.39999999999999"/>
    <x v="289"/>
  </r>
  <r>
    <x v="9"/>
    <s v="PT - LAMINA ESPUMA D-26.0 REBORDEADA"/>
    <s v="050.0X065.0X005.0"/>
    <s v="ROSADO CLARO"/>
    <n v="101.39999999999999"/>
    <x v="289"/>
  </r>
  <r>
    <x v="9"/>
    <s v="PT - LAMINA ESPUMA D-26.0 REBORDEADA"/>
    <s v="050.0X065.0X005.0"/>
    <s v="ROSADO CLARO"/>
    <n v="152.1"/>
    <x v="289"/>
  </r>
  <r>
    <x v="9"/>
    <s v="PT - LAMINA ESPUMA D-30.0"/>
    <s v="150.0X200.0X001.5"/>
    <s v="LILA"/>
    <n v="182.25"/>
    <x v="243"/>
  </r>
  <r>
    <x v="9"/>
    <s v="PT - LAMINA ESPUMA D-30.0"/>
    <s v="150.0X200.0X001.5"/>
    <s v="LILA"/>
    <n v="89.100000000000009"/>
    <x v="243"/>
  </r>
  <r>
    <x v="9"/>
    <s v="PT - LAMINA ESPUMA D-30.0"/>
    <s v="150.0X200.0X001.7"/>
    <s v="LILA"/>
    <n v="56.61"/>
    <x v="24"/>
  </r>
  <r>
    <x v="9"/>
    <s v="PT - LAMINA ESPUMA D-30.0"/>
    <s v="150.0X200.0X001.7"/>
    <s v="LILA"/>
    <n v="361.08"/>
    <x v="24"/>
  </r>
  <r>
    <x v="9"/>
    <s v="PT - LAMINA ESPUMA D-30.0"/>
    <s v="150.0X200.0X001.7"/>
    <s v="LILA"/>
    <n v="180.54"/>
    <x v="24"/>
  </r>
  <r>
    <x v="9"/>
    <s v="PT - LAMINA ESPUMA D-30.0"/>
    <s v="150.0X200.0X001.9"/>
    <s v="LILA"/>
    <n v="88.92"/>
    <x v="381"/>
  </r>
  <r>
    <x v="9"/>
    <s v="PT - LAMINA ESPUMA D-30.0"/>
    <s v="150.0X200.0X001.9"/>
    <s v="LILA"/>
    <n v="88.92"/>
    <x v="381"/>
  </r>
  <r>
    <x v="9"/>
    <s v="PT - LAMINA ESPUMA D-20.0"/>
    <s v="100.0X200.0X000.9"/>
    <s v="NARANJA"/>
    <n v="4.68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3.5999999999999996"/>
    <x v="25"/>
  </r>
  <r>
    <x v="9"/>
    <s v="PT - LAMINA ESPUMA D-20.0"/>
    <s v="100.0X200.0X000.9"/>
    <s v="NARANJA"/>
    <n v="3.5999999999999996"/>
    <x v="25"/>
  </r>
  <r>
    <x v="9"/>
    <s v="PT - LAMINA ESPUMA D-20.0"/>
    <s v="100.0X200.0X000.9"/>
    <s v="NARANJA"/>
    <n v="3.5999999999999996"/>
    <x v="25"/>
  </r>
  <r>
    <x v="9"/>
    <s v="PT - LAMINA ESPUMA D-20.0"/>
    <s v="100.0X200.0X000.9"/>
    <s v="NARANJA"/>
    <n v="0.72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72"/>
    <x v="25"/>
  </r>
  <r>
    <x v="9"/>
    <s v="PT - LAMINA ESPUMA D-20.0"/>
    <s v="100.0X200.0X000.9"/>
    <s v="NARANJA"/>
    <n v="0.72"/>
    <x v="25"/>
  </r>
  <r>
    <x v="9"/>
    <s v="PT - LAMINA ESPUMA D-20.0"/>
    <s v="100.0X200.0X000.9"/>
    <s v="NARANJA"/>
    <n v="2.52"/>
    <x v="25"/>
  </r>
  <r>
    <x v="9"/>
    <s v="PT - LAMINA ESPUMA D-20.0"/>
    <s v="100.0X200.0X000.9"/>
    <s v="NARANJA"/>
    <n v="1.08"/>
    <x v="25"/>
  </r>
  <r>
    <x v="9"/>
    <s v="PT - LAMINA ESPUMA D-20.0"/>
    <s v="100.0X200.0X000.9"/>
    <s v="NARANJA"/>
    <n v="1.7999999999999998"/>
    <x v="25"/>
  </r>
  <r>
    <x v="9"/>
    <s v="PT - LAMINA ESPUMA D-20.0"/>
    <s v="100.0X200.0X000.9"/>
    <s v="NARANJA"/>
    <n v="0.72"/>
    <x v="25"/>
  </r>
  <r>
    <x v="9"/>
    <s v="PT - LAMINA ESPUMA D-20.0"/>
    <s v="100.0X200.0X000.9"/>
    <s v="NARANJA"/>
    <n v="3.5999999999999996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36"/>
    <x v="25"/>
  </r>
  <r>
    <x v="9"/>
    <s v="PT - LAMINA ESPUMA D-20.0"/>
    <s v="100.0X200.0X000.9"/>
    <s v="NARANJA"/>
    <n v="0.36"/>
    <x v="25"/>
  </r>
  <r>
    <x v="9"/>
    <s v="PT - LAMINA ESPUMA D-30.0"/>
    <s v="100.0X200.0X003.0"/>
    <s v="NARANJA"/>
    <n v="59.4"/>
    <x v="255"/>
  </r>
  <r>
    <x v="9"/>
    <s v="PT - LAMINA ESPUMA D-30.0"/>
    <s v="100.0X200.0X008.0"/>
    <s v="NARANJA"/>
    <n v="57.599999999999994"/>
    <x v="112"/>
  </r>
  <r>
    <x v="9"/>
    <s v="PT - LAMINA ESPUMA D-26.0"/>
    <s v="150.0X200.0X001.2"/>
    <s v="GRIS"/>
    <n v="77.688000000000002"/>
    <x v="113"/>
  </r>
  <r>
    <x v="9"/>
    <s v="PT - LAMINA ESPUMA D-26.0"/>
    <s v="150.0X200.0X001.5"/>
    <s v="GRIS"/>
    <n v="78.39"/>
    <x v="486"/>
  </r>
  <r>
    <x v="9"/>
    <s v="PT - LAMINA ESPUMA D-20.5 PENTA"/>
    <s v="140.0X190.0X004.5"/>
    <s v="BLANCO"/>
    <n v="14.7234"/>
    <x v="355"/>
  </r>
  <r>
    <x v="9"/>
    <s v="PT - LAMINA ESPUMA D-23.0"/>
    <s v="150.0X200.0X001.3"/>
    <s v="GRIS CLARO"/>
    <n v="380.32800000000003"/>
    <x v="70"/>
  </r>
  <r>
    <x v="9"/>
    <s v="PT - LAMINA ESPUMA D-23.0"/>
    <s v="150.0X200.0X001.3"/>
    <s v="GRIS CLARO"/>
    <n v="34.085999999999999"/>
    <x v="70"/>
  </r>
  <r>
    <x v="9"/>
    <s v="PT - LAMINA ESPUMA D-26.0"/>
    <s v="140.0X180.0X001.4"/>
    <s v="GRIS"/>
    <n v="392.6044"/>
    <x v="98"/>
  </r>
  <r>
    <x v="9"/>
    <s v="PT - LAMINA ESPUMA D-26.0"/>
    <s v="140.0X180.0X001.4"/>
    <s v="GRIS"/>
    <n v="128.422"/>
    <x v="98"/>
  </r>
  <r>
    <x v="9"/>
    <s v="PT - LAMINA ESPUMA D-26.0"/>
    <s v="140.0X180.0X001.4"/>
    <s v="GRIS"/>
    <n v="65.128299999999996"/>
    <x v="98"/>
  </r>
  <r>
    <x v="9"/>
    <s v="PT - LAMINA ESPUMA D-26.0"/>
    <s v="140.0X180.0X001.4"/>
    <s v="GRIS"/>
    <n v="260.51319999999998"/>
    <x v="98"/>
  </r>
  <r>
    <x v="9"/>
    <s v="PT - LAMINA ESPUMA D-30.0"/>
    <s v="100.0X200.0X009.0"/>
    <s v="NARANJA"/>
    <n v="178.20000000000002"/>
    <x v="45"/>
  </r>
  <r>
    <x v="9"/>
    <s v="PT - LAMINA ESPUMA D-30.0"/>
    <s v="100.0X200.0X009.0"/>
    <s v="NARANJA"/>
    <n v="59.400000000000006"/>
    <x v="45"/>
  </r>
  <r>
    <x v="9"/>
    <s v="PT - LAMINA ESPUMA D-30.0"/>
    <s v="100.0X200.0X009.0"/>
    <s v="NARANJA"/>
    <n v="59.400000000000006"/>
    <x v="45"/>
  </r>
  <r>
    <x v="9"/>
    <s v="PT - LAMINA ESPUMA D-30.0"/>
    <s v="100.0X200.0X009.0"/>
    <s v="NARANJA"/>
    <n v="286.20000000000005"/>
    <x v="45"/>
  </r>
  <r>
    <x v="9"/>
    <s v="PT - LAMINA ESPUMA D-30.0"/>
    <s v="100.0X200.0X009.0"/>
    <s v="NARANJA"/>
    <n v="129.60000000000002"/>
    <x v="45"/>
  </r>
  <r>
    <x v="9"/>
    <s v="PT - LAMINA CASATA D-70.0"/>
    <s v="138.0X188.0X005.0"/>
    <s v=""/>
    <n v="90.803999999999988"/>
    <x v="141"/>
  </r>
  <r>
    <x v="9"/>
    <s v="PT - LAMINA ESPUMA D-23.0 REBORDEADA"/>
    <s v="050.0X065.0X005.0"/>
    <s v="ROSADO CLARO"/>
    <n v="134.56800000000001"/>
    <x v="290"/>
  </r>
  <r>
    <x v="9"/>
    <s v="PT - LAMINA ESPUMA D-23.0"/>
    <s v="140.0X180.0X001.3"/>
    <s v="GRIS CLARO"/>
    <n v="319.48399999999998"/>
    <x v="241"/>
  </r>
  <r>
    <x v="9"/>
    <s v="PT - LAMINA ESPUMA D-23.0"/>
    <s v="140.0X180.0X001.3"/>
    <s v="GRIS CLARO"/>
    <n v="230.571"/>
    <x v="241"/>
  </r>
  <r>
    <x v="9"/>
    <s v="PT - LAMINA ESPUMA D-23.0"/>
    <s v="140.0X180.0X001.3"/>
    <s v="GRIS CLARO"/>
    <n v="117.54599999999999"/>
    <x v="241"/>
  </r>
  <r>
    <x v="9"/>
    <s v="PT - LAMINA ESPUMA D-23.0"/>
    <s v="140.0X180.0X001.3"/>
    <s v="GRIS CLARO"/>
    <n v="28.632999999999999"/>
    <x v="241"/>
  </r>
  <r>
    <x v="9"/>
    <s v="PT - LAMINA CASATA D-70.0"/>
    <s v="100.0X200.0X009.0"/>
    <s v=""/>
    <n v="25.2"/>
    <x v="487"/>
  </r>
  <r>
    <x v="9"/>
    <s v="PT - LAMINA CASATA D-90.0"/>
    <s v="140.0X200.0X002.0"/>
    <s v=""/>
    <n v="10.08"/>
    <x v="488"/>
  </r>
  <r>
    <x v="9"/>
    <s v="PT - LAMINA ESPUMA D-26.0"/>
    <s v="120.0X200.0X003.0"/>
    <s v="NARANJA"/>
    <n v="61.776000000000003"/>
    <x v="489"/>
  </r>
  <r>
    <x v="9"/>
    <s v="PT - LAMINA CASATA D-90.0"/>
    <s v="160.0X190.0X018.0"/>
    <s v=""/>
    <n v="246.23349999999999"/>
    <x v="490"/>
  </r>
  <r>
    <x v="9"/>
    <s v="PT - LAMINA CASATA D-90.0"/>
    <s v="160.0X190.0X018.0"/>
    <s v=""/>
    <n v="147.74009999999998"/>
    <x v="490"/>
  </r>
  <r>
    <x v="9"/>
    <s v="PT - LAMINA ESPUMA D-18.0"/>
    <s v="100.0X200.0X003.8"/>
    <s v="ROSADO"/>
    <n v="71.13600000000001"/>
    <x v="364"/>
  </r>
  <r>
    <x v="9"/>
    <s v="PT - LAMINA ESPUMA D-18.0"/>
    <s v="100.0X200.0X003.8"/>
    <s v="ROSADO"/>
    <n v="71.13600000000001"/>
    <x v="364"/>
  </r>
  <r>
    <x v="9"/>
    <s v="PT - LAMINA ESPUMA D-26.0"/>
    <s v="118.0X188.0X002.5"/>
    <s v="NARANJA"/>
    <n v="115.36"/>
    <x v="394"/>
  </r>
  <r>
    <x v="9"/>
    <s v="PT - LAMINA ESPUMA D-20.0"/>
    <s v="100.0X190.0X015.5"/>
    <s v="NARANJA"/>
    <n v="35.339999999999996"/>
    <x v="390"/>
  </r>
  <r>
    <x v="9"/>
    <s v="PT - LAMINA ESPUMA D-20.0"/>
    <s v="100.0X200.0X005.8"/>
    <s v="NARANJA"/>
    <n v="39.44"/>
    <x v="342"/>
  </r>
  <r>
    <x v="9"/>
    <s v="PT - LAMINA ESPUMA D-20.0"/>
    <s v="100.0X200.0X005.8"/>
    <s v="NARANJA"/>
    <n v="39.44"/>
    <x v="342"/>
  </r>
  <r>
    <x v="9"/>
    <s v="PT - LAMINA ESPUMA D-20.0"/>
    <s v="100.0X200.0X009.4"/>
    <s v="NARANJA"/>
    <n v="41.36"/>
    <x v="323"/>
  </r>
  <r>
    <x v="9"/>
    <s v="PT - LAMINA ESPUMA D-20.0"/>
    <s v="100.0X200.0X009.4"/>
    <s v="NARANJA"/>
    <n v="41.36"/>
    <x v="323"/>
  </r>
  <r>
    <x v="9"/>
    <s v="PT - LAMINA ESPUMA D-23.0"/>
    <s v="100.0X200.0X008.5"/>
    <s v="NARANJA"/>
    <n v="93.84"/>
    <x v="325"/>
  </r>
  <r>
    <x v="9"/>
    <s v="PT - LAMINA ESPUMA D-23.0"/>
    <s v="100.0X200.0X008.5"/>
    <s v="NARANJA"/>
    <n v="140.76"/>
    <x v="325"/>
  </r>
  <r>
    <x v="9"/>
    <s v="PT - LAMINA ESPUMA D-23.0"/>
    <s v="100.0X200.0X008.5"/>
    <s v="NARANJA"/>
    <n v="93.84"/>
    <x v="325"/>
  </r>
  <r>
    <x v="9"/>
    <s v="PT - LAMINA ESPUMA D-26.0 PENTA"/>
    <s v="100.0X200.0X001.7"/>
    <s v="GRIS"/>
    <n v="8.84"/>
    <x v="345"/>
  </r>
  <r>
    <x v="9"/>
    <s v="PT - LAMINA ESPUMA D-26.0 PENTA"/>
    <s v="100.0X200.0X001.7"/>
    <s v="GRIS"/>
    <n v="0.88400000000000001"/>
    <x v="345"/>
  </r>
  <r>
    <x v="9"/>
    <s v="PT - LAMINA ESPUMA D-26.0 PENTA"/>
    <s v="100.0X200.0X001.7"/>
    <s v="GRIS"/>
    <n v="2.6520000000000001"/>
    <x v="345"/>
  </r>
  <r>
    <x v="9"/>
    <s v="PT - LAMINA ESPUMA D-26.0 PENTA"/>
    <s v="100.0X200.0X001.7"/>
    <s v="GRIS"/>
    <n v="2.6520000000000001"/>
    <x v="345"/>
  </r>
  <r>
    <x v="9"/>
    <s v="PT - LAMINA ESPUMA D-26.0 PENTA"/>
    <s v="100.0X200.0X001.7"/>
    <s v="GRIS"/>
    <n v="0.88400000000000001"/>
    <x v="345"/>
  </r>
  <r>
    <x v="9"/>
    <s v="PT - LAMINA ESPUMA D-26.0 PENTA"/>
    <s v="100.0X200.0X001.7"/>
    <s v="GRIS"/>
    <n v="4.42"/>
    <x v="345"/>
  </r>
  <r>
    <x v="9"/>
    <s v="PT - LAMINA ESPUMA D-26.0 PENTA"/>
    <s v="100.0X200.0X001.7"/>
    <s v="GRIS"/>
    <n v="-2.6520000000000001"/>
    <x v="345"/>
  </r>
  <r>
    <x v="9"/>
    <s v="PT - LAMINA ESPUMA D-30.0"/>
    <s v="140.0X190.0X004.0"/>
    <s v="NARANJA"/>
    <n v="239.4"/>
    <x v="332"/>
  </r>
  <r>
    <x v="9"/>
    <s v="PT - LAMINA ESPUMA D-26.0"/>
    <s v="100.0X190.0X004.0"/>
    <s v="NARANJA"/>
    <n v="148.19999999999999"/>
    <x v="370"/>
  </r>
  <r>
    <x v="9"/>
    <s v="PT - LAMINA ESPUMA D-26.0"/>
    <s v="100.0X190.0X007.0"/>
    <s v="NARANJA"/>
    <n v="96.824000000000012"/>
    <x v="371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9.6000000000000014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-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3.2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0.0 ANTIESCARA"/>
    <s v="100.0X200.0X004.0"/>
    <s v="GRIS"/>
    <n v="1.6"/>
    <x v="348"/>
  </r>
  <r>
    <x v="9"/>
    <s v="PT - LAMINA ESPUMA D-26.0"/>
    <s v="150.0X190.0X001.7"/>
    <s v="GRIS"/>
    <n v="222.96690000000001"/>
    <x v="318"/>
  </r>
  <r>
    <x v="9"/>
    <s v="PT - LAMINA ESPUMA D-23.0"/>
    <s v="150.0X190.0X001.5"/>
    <s v="GRIS CLARO"/>
    <n v="32.445599999999999"/>
    <x v="306"/>
  </r>
  <r>
    <x v="9"/>
    <s v="PT - LAMINA ESPUMA D-23.0"/>
    <s v="150.0X190.0X001.5"/>
    <s v="GRIS CLARO"/>
    <n v="99.30319999999999"/>
    <x v="306"/>
  </r>
  <r>
    <x v="9"/>
    <s v="PT - LAMINA ESPUMA D-15.0"/>
    <s v="100.0X190.0X007.0"/>
    <s v="ROSADO"/>
    <n v="39.102000000000004"/>
    <x v="491"/>
  </r>
  <r>
    <x v="9"/>
    <s v="PT - LAMINA CASATA D-90.0"/>
    <s v="059.0X190.0X002.0"/>
    <s v=""/>
    <n v="6.0533999999999999"/>
    <x v="492"/>
  </r>
  <r>
    <x v="9"/>
    <s v="PT - LAMINA CASATA D-90.0"/>
    <s v="059.0X190.0X002.0"/>
    <s v=""/>
    <n v="502.43219999999997"/>
    <x v="492"/>
  </r>
  <r>
    <x v="9"/>
    <s v="PT - LAMINA ESPUMA D-40.0"/>
    <s v="100.0X200.0X003.5"/>
    <s v="GRIS"/>
    <n v="81.199999999999989"/>
    <x v="493"/>
  </r>
  <r>
    <x v="9"/>
    <s v="PT - LAMINA ESPUMA D-40.0"/>
    <s v="160.0X190.0X025.0"/>
    <s v="GRIS"/>
    <n v="30.4"/>
    <x v="494"/>
  </r>
  <r>
    <x v="9"/>
    <s v="PT - LAMINA ESPUMA D-26.0"/>
    <s v="090.0X200.0X015.0"/>
    <s v="NARANJA"/>
    <n v="42.12"/>
    <x v="411"/>
  </r>
  <r>
    <x v="9"/>
    <s v="PT - LAMINA ESPUMA D-15.0"/>
    <s v="100.0X200.0X000.6"/>
    <s v="ROSADO"/>
    <n v="28.799999999999997"/>
    <x v="495"/>
  </r>
  <r>
    <x v="9"/>
    <s v="PT - LAMINA ESPUMA D-15.0"/>
    <s v="100.0X200.0X000.6"/>
    <s v="ROSADO"/>
    <n v="1.26"/>
    <x v="495"/>
  </r>
  <r>
    <x v="9"/>
    <s v="PT - LAMINA ESPUMA D-15.0"/>
    <s v="100.0X190.0X002.5"/>
    <s v="ROSADO"/>
    <n v="57"/>
    <x v="496"/>
  </r>
  <r>
    <x v="9"/>
    <s v="PT - LAMINA ESPUMA D-26.0"/>
    <s v="100.0X190.0X009.0"/>
    <s v="NARANJA"/>
    <n v="48.905999999999999"/>
    <x v="497"/>
  </r>
  <r>
    <x v="9"/>
    <s v="PT - LAMINA ESPUMA D-40.0"/>
    <s v="100.0X190.0X001.0"/>
    <s v="GRIS"/>
    <n v="7.6"/>
    <x v="440"/>
  </r>
  <r>
    <x v="9"/>
    <s v="PT - LAMINA ESPUMA D-40.0"/>
    <s v="100.0X190.0X001.0"/>
    <s v="GRIS"/>
    <n v="4.5600000000000005"/>
    <x v="440"/>
  </r>
  <r>
    <x v="9"/>
    <s v="PT - LAMINA ESPUMA D-40.0"/>
    <s v="100.0X190.0X001.0"/>
    <s v="GRIS"/>
    <n v="0.76"/>
    <x v="440"/>
  </r>
  <r>
    <x v="9"/>
    <s v="PT - LAMINA ESPUMA D-40.0"/>
    <s v="100.0X190.0X001.0"/>
    <s v="GRIS"/>
    <n v="0.76"/>
    <x v="440"/>
  </r>
  <r>
    <x v="9"/>
    <s v="PT - LAMINA ESPUMA D-40.0"/>
    <s v="100.0X190.0X001.0"/>
    <s v="GRIS"/>
    <n v="11.4"/>
    <x v="440"/>
  </r>
  <r>
    <x v="9"/>
    <s v="PT - LAMINA ESPUMA D-40.0"/>
    <s v="100.0X190.0X001.0"/>
    <s v="GRIS"/>
    <n v="0.76"/>
    <x v="440"/>
  </r>
  <r>
    <x v="9"/>
    <s v="PT - LAMINA ESPUMA D-40.0"/>
    <s v="100.0X190.0X001.0"/>
    <s v="GRIS"/>
    <n v="0.76"/>
    <x v="440"/>
  </r>
  <r>
    <x v="9"/>
    <s v="PT - LAMINA ESPUMA D-40.0"/>
    <s v="100.0X190.0X001.0"/>
    <s v="GRIS"/>
    <n v="7.6"/>
    <x v="440"/>
  </r>
  <r>
    <x v="9"/>
    <s v="PT - LAMINA ESPUMA D-40.0"/>
    <s v="100.0X190.0X001.0"/>
    <s v="GRIS"/>
    <n v="3.8"/>
    <x v="440"/>
  </r>
  <r>
    <x v="9"/>
    <s v="PT - LAMINA ESPUMA D-40.0"/>
    <s v="100.0X190.0X001.5"/>
    <s v="GRIS"/>
    <n v="6.84"/>
    <x v="442"/>
  </r>
  <r>
    <x v="9"/>
    <s v="PT - LAMINA ESPUMA D-40.0"/>
    <s v="100.0X190.0X001.5"/>
    <s v="GRIS"/>
    <n v="4.5599999999999996"/>
    <x v="442"/>
  </r>
  <r>
    <x v="10"/>
    <s v="PT - LAMINA ESPUMA D-12.0"/>
    <s v="100.0X200.0X000.5"/>
    <s v="BLANCO"/>
    <n v="0.6"/>
    <x v="0"/>
  </r>
  <r>
    <x v="10"/>
    <s v="PT - LAMINA ESPUMA D-12.0"/>
    <s v="100.0X200.0X001.3"/>
    <s v="BLANCO"/>
    <n v="0.312"/>
    <x v="9"/>
  </r>
  <r>
    <x v="10"/>
    <s v="PT - LAMINA ESPUMA D-12.0"/>
    <s v="100.0X200.0X004.0"/>
    <s v="BLANCO"/>
    <n v="0.96"/>
    <x v="1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0.54"/>
    <x v="28"/>
  </r>
  <r>
    <x v="10"/>
    <s v="PT - LAMINA ESPUMA D-15.0"/>
    <s v="100.0X200.0X002.8"/>
    <s v="ROSADO"/>
    <n v="14.28"/>
    <x v="19"/>
  </r>
  <r>
    <x v="10"/>
    <s v="PT - LAMINA ESPUMA D-15.0"/>
    <s v="100.0X200.0X004.0"/>
    <s v="ROSADO"/>
    <n v="1.2"/>
    <x v="2"/>
  </r>
  <r>
    <x v="10"/>
    <s v="PT - LAMINA ESPUMA D-20.0"/>
    <s v="100.0X200.0X004.0"/>
    <s v="NARANJA"/>
    <n v="8"/>
    <x v="11"/>
  </r>
  <r>
    <x v="10"/>
    <s v="PT - LAMINA ESPUMA D-20.0"/>
    <s v="100.0X200.0X004.0"/>
    <s v="NARANJA"/>
    <n v="19.200000000000003"/>
    <x v="11"/>
  </r>
  <r>
    <x v="10"/>
    <s v="PT - LAMINA ESPUMA D-20.0"/>
    <s v="100.0X200.0X004.0"/>
    <s v="NARANJA"/>
    <n v="20.8"/>
    <x v="11"/>
  </r>
  <r>
    <x v="10"/>
    <s v="PT - LAMINA ESPUMA D-20.0"/>
    <s v="100.0X200.0X006.0"/>
    <s v="NARANJA"/>
    <n v="4.8"/>
    <x v="12"/>
  </r>
  <r>
    <x v="10"/>
    <s v="PT - LAMINA ESPUMA D-20.0"/>
    <s v="100.0X200.0X006.0"/>
    <s v="NARANJA"/>
    <n v="2.4"/>
    <x v="12"/>
  </r>
  <r>
    <x v="10"/>
    <s v="PT - LAMINA ESPUMA D-20.0"/>
    <s v="100.0X200.0X009.0"/>
    <s v="NARANJA"/>
    <n v="11.879999999999999"/>
    <x v="384"/>
  </r>
  <r>
    <x v="10"/>
    <s v="PT - LAMINA ESPUMA D-23.0"/>
    <s v="100.0X200.0X004.3"/>
    <s v="NARANJA"/>
    <n v="5.9340000000000002"/>
    <x v="14"/>
  </r>
  <r>
    <x v="10"/>
    <s v="PT - LAMINA ESPUMA D-23.0"/>
    <s v="100.0X200.0X009.0"/>
    <s v="NARANJA"/>
    <n v="4.1399999999999997"/>
    <x v="5"/>
  </r>
  <r>
    <x v="10"/>
    <s v="PT - LAMINA ESPUMA D-26.0"/>
    <s v="100.0X200.0X003.0"/>
    <s v="NARANJA"/>
    <n v="26.52"/>
    <x v="6"/>
  </r>
  <r>
    <x v="10"/>
    <s v="PT - LAMINA ESPUMA D-26.0"/>
    <s v="100.0X200.0X004.5"/>
    <s v="NARANJA"/>
    <n v="4.68"/>
    <x v="16"/>
  </r>
  <r>
    <x v="10"/>
    <s v="PT - LAMINA ESPUMA D-26.0"/>
    <s v="100.0X200.0X007.0"/>
    <s v="NARANJA"/>
    <n v="14.56"/>
    <x v="34"/>
  </r>
  <r>
    <x v="10"/>
    <s v="PT - LAMINA ESPUMA D-26.0 PENTA"/>
    <s v="100.0X200.0X007.0"/>
    <s v="GRIS"/>
    <n v="7.28"/>
    <x v="188"/>
  </r>
  <r>
    <x v="10"/>
    <s v="PT - LAMINA ESPUMA D-20.0"/>
    <s v="100.0X200.0X000.9"/>
    <s v="NARANJA"/>
    <n v="1.7999999999999998"/>
    <x v="25"/>
  </r>
  <r>
    <x v="10"/>
    <s v="PT - LAMINA ESPUMA D-20.0"/>
    <s v="100.0X200.0X000.9"/>
    <s v="NARANJA"/>
    <n v="0.36"/>
    <x v="25"/>
  </r>
  <r>
    <x v="10"/>
    <s v="PT - LAMINA ESPUMA D-26.0 PENTA"/>
    <s v="100.0X200.0X001.7"/>
    <s v="GRIS"/>
    <n v="0.88400000000000001"/>
    <x v="345"/>
  </r>
  <r>
    <x v="10"/>
    <s v="PT - LAMINA ESPUMA D-40.0"/>
    <s v="100.0X190.0X001.5"/>
    <s v="GRIS"/>
    <n v="5.6999999999999993"/>
    <x v="442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0.624"/>
    <x v="9"/>
  </r>
  <r>
    <x v="10"/>
    <s v="PT - LAMINA ESPUMA D-15.0"/>
    <s v="100.0X200.0X001.0"/>
    <s v="ROSADO"/>
    <n v="3"/>
    <x v="221"/>
  </r>
  <r>
    <x v="10"/>
    <s v="PT - LAMINA ESPUMA D-15.0"/>
    <s v="100.0X200.0X001.0"/>
    <s v="ROSADO"/>
    <n v="0.6"/>
    <x v="221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60.480000000000004"/>
    <x v="28"/>
  </r>
  <r>
    <x v="10"/>
    <s v="PT - LAMINA ESPUMA D-15.0"/>
    <s v="100.0X200.0X002.6"/>
    <s v="ROSADO"/>
    <n v="29.64"/>
    <x v="205"/>
  </r>
  <r>
    <x v="10"/>
    <s v="PT - LAMINA ESPUMA D-15.0"/>
    <s v="100.0X200.0X004.3"/>
    <s v="ROSADO"/>
    <n v="59.34"/>
    <x v="29"/>
  </r>
  <r>
    <x v="10"/>
    <s v="PT - LAMINA ESPUMA D-15.0"/>
    <s v="100.0X200.0X006.0"/>
    <s v="ROSADO"/>
    <n v="30.6"/>
    <x v="21"/>
  </r>
  <r>
    <x v="10"/>
    <s v="PT - LAMINA ESPUMA D-18.0"/>
    <s v="100.0X200.0X004.0"/>
    <s v="ROSADO"/>
    <n v="72"/>
    <x v="74"/>
  </r>
  <r>
    <x v="10"/>
    <s v="PT - LAMINA ESPUMA D-20.0"/>
    <s v="100.0X200.0X001.8"/>
    <s v="NARANJA"/>
    <n v="80.64"/>
    <x v="206"/>
  </r>
  <r>
    <x v="10"/>
    <s v="PT - LAMINA ESPUMA D-20.0"/>
    <s v="100.0X200.0X004.0"/>
    <s v="NARANJA"/>
    <n v="3.2"/>
    <x v="11"/>
  </r>
  <r>
    <x v="10"/>
    <s v="PT - LAMINA ESPUMA D-20.0"/>
    <s v="100.0X200.0X004.0"/>
    <s v="NARANJA"/>
    <n v="40"/>
    <x v="11"/>
  </r>
  <r>
    <x v="10"/>
    <s v="PT - LAMINA ESPUMA D-20.0"/>
    <s v="100.0X200.0X004.0"/>
    <s v="NARANJA"/>
    <n v="25.6"/>
    <x v="11"/>
  </r>
  <r>
    <x v="10"/>
    <s v="PT - LAMINA ESPUMA D-23.0"/>
    <s v="100.0X200.0X004.3"/>
    <s v="NARANJA"/>
    <n v="45.494"/>
    <x v="14"/>
  </r>
  <r>
    <x v="10"/>
    <s v="PT - LAMINA ESPUMA D-23.0"/>
    <s v="100.0X200.0X004.3"/>
    <s v="NARANJA"/>
    <n v="45.494"/>
    <x v="14"/>
  </r>
  <r>
    <x v="10"/>
    <s v="PT - LAMINA ESPUMA D-23.0"/>
    <s v="100.0X200.0X005.0"/>
    <s v="NARANJA"/>
    <n v="46"/>
    <x v="41"/>
  </r>
  <r>
    <x v="10"/>
    <s v="PT - LAMINA ESPUMA D-23.0"/>
    <s v="100.0X200.0X006.5"/>
    <s v="NARANJA"/>
    <n v="44.85"/>
    <x v="130"/>
  </r>
  <r>
    <x v="10"/>
    <s v="PT - LAMINA ESPUMA D-23.0"/>
    <s v="100.0X200.0X012.0"/>
    <s v="NARANJA"/>
    <n v="44.16"/>
    <x v="162"/>
  </r>
  <r>
    <x v="10"/>
    <s v="PT - LAMINA ESPUMA D-23.0"/>
    <s v="140.0X190.0X003.0"/>
    <s v="NARANJA"/>
    <n v="60.568199999999997"/>
    <x v="123"/>
  </r>
  <r>
    <x v="10"/>
    <s v="PT - LAMINA ESPUMA D-26.0"/>
    <s v="100.0X200.0X002.7"/>
    <s v="NARANJA"/>
    <n v="103.89599999999999"/>
    <x v="59"/>
  </r>
  <r>
    <x v="10"/>
    <s v="PT - LAMINA ESPUMA D-26.0"/>
    <s v="100.0X200.0X004.3"/>
    <s v="NARANJA"/>
    <n v="102.85600000000001"/>
    <x v="139"/>
  </r>
  <r>
    <x v="10"/>
    <s v="PT - LAMINA ESPUMA D-26.0"/>
    <s v="100.0X200.0X004.5"/>
    <s v="NARANJA"/>
    <n v="2.34"/>
    <x v="16"/>
  </r>
  <r>
    <x v="10"/>
    <s v="PT - LAMINA ESPUMA D-26.0"/>
    <s v="100.0X200.0X004.8"/>
    <s v="NARANJA"/>
    <n v="237.12"/>
    <x v="42"/>
  </r>
  <r>
    <x v="10"/>
    <s v="PT - LAMINA ESPUMA D-26.0"/>
    <s v="100.0X200.0X004.8"/>
    <s v="NARANJA"/>
    <n v="24.96"/>
    <x v="42"/>
  </r>
  <r>
    <x v="10"/>
    <s v="PT - LAMINA ESPUMA D-26.0"/>
    <s v="100.0X200.0X006.5"/>
    <s v="NARANJA"/>
    <n v="3.38"/>
    <x v="23"/>
  </r>
  <r>
    <x v="10"/>
    <s v="PT - LAMINA ESPUMA D-26.0"/>
    <s v="100.0X200.0X006.8"/>
    <s v="NARANJA"/>
    <n v="106.08"/>
    <x v="31"/>
  </r>
  <r>
    <x v="10"/>
    <s v="PT - LAMINA ESPUMA D-26.0"/>
    <s v="100.0X200.0X007.0"/>
    <s v="NARANJA"/>
    <n v="25.48"/>
    <x v="34"/>
  </r>
  <r>
    <x v="10"/>
    <s v="PT - LAMINA ESPUMA D-26.0"/>
    <s v="100.0X200.0X009.0"/>
    <s v="NARANJA"/>
    <n v="51.48"/>
    <x v="7"/>
  </r>
  <r>
    <x v="10"/>
    <s v="PT - LAMINA ESPUMA D-26.0"/>
    <s v="100.0X200.0X009.0"/>
    <s v="NARANJA"/>
    <n v="4.68"/>
    <x v="7"/>
  </r>
  <r>
    <x v="10"/>
    <s v="PT - LAMINA ESPUMA D-26.0 PENTA"/>
    <s v="100.0X200.0X004.5"/>
    <s v="GRIS"/>
    <n v="2.34"/>
    <x v="96"/>
  </r>
  <r>
    <x v="10"/>
    <s v="PT - LAMINA ESPUMA D-26.0 PENTA"/>
    <s v="100.0X200.0X004.5"/>
    <s v="GRIS"/>
    <n v="11.7"/>
    <x v="96"/>
  </r>
  <r>
    <x v="10"/>
    <s v="PT - LAMINA ESPUMA D-26.0 PENTA"/>
    <s v="100.0X200.0X004.8"/>
    <s v="GRIS"/>
    <n v="209.66399999999999"/>
    <x v="80"/>
  </r>
  <r>
    <x v="10"/>
    <s v="PT - LAMINA ESPUMA D-26.0 PENTA"/>
    <s v="100.0X200.0X005.0"/>
    <s v="GRIS"/>
    <n v="52"/>
    <x v="81"/>
  </r>
  <r>
    <x v="10"/>
    <s v="PT - LAMINA ESPUMA D-26.0 PENTA"/>
    <s v="100.0X200.0X007.0"/>
    <s v="GRIS"/>
    <n v="7.28"/>
    <x v="188"/>
  </r>
  <r>
    <x v="10"/>
    <s v="PT - LAMINA ESPUMA D-26.0 PENTA"/>
    <s v="100.0X200.0X007.0"/>
    <s v="GRIS"/>
    <n v="50.96"/>
    <x v="188"/>
  </r>
  <r>
    <x v="10"/>
    <s v="PT - LAMINA ESPUMA D-26.0 PENTA"/>
    <s v="100.0X200.0X007.0"/>
    <s v="GRIS"/>
    <n v="25.48"/>
    <x v="188"/>
  </r>
  <r>
    <x v="10"/>
    <s v="PT - LAMINA ESPUMA D-20.0"/>
    <s v="100.0X200.0X000.9"/>
    <s v="NARANJA"/>
    <n v="0.36"/>
    <x v="25"/>
  </r>
  <r>
    <x v="10"/>
    <s v="PT - LAMINA ESPUMA D-26.0 PENTA"/>
    <s v="100.0X200.0X001.7"/>
    <s v="GRIS"/>
    <n v="0.88400000000000001"/>
    <x v="345"/>
  </r>
  <r>
    <x v="10"/>
    <s v="PT - LAMINA ESPUMA D-26.0 PENTA"/>
    <s v="100.0X200.0X001.7"/>
    <s v="GRIS"/>
    <n v="5.3040000000000003"/>
    <x v="345"/>
  </r>
  <r>
    <x v="10"/>
    <s v="PT - LAMINA ESPUMA D-40.0"/>
    <s v="100.0X190.0X001.5"/>
    <s v="GRIS"/>
    <n v="2.2799999999999998"/>
    <x v="442"/>
  </r>
  <r>
    <x v="10"/>
    <s v="PT - LAMINA ESPUMA D-12.0"/>
    <s v="100.0X200.0X000.5"/>
    <s v="BLANCO"/>
    <n v="0.24"/>
    <x v="0"/>
  </r>
  <r>
    <x v="10"/>
    <s v="PT - LAMINA ESPUMA D-12.0"/>
    <s v="100.0X200.0X000.5"/>
    <s v="BLANCO"/>
    <n v="0.36"/>
    <x v="0"/>
  </r>
  <r>
    <x v="10"/>
    <s v="PT - LAMINA ESPUMA D-15.0"/>
    <s v="100.0X200.0X001.0"/>
    <s v="ROSADO"/>
    <n v="0.89999999999999991"/>
    <x v="221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10.8"/>
    <x v="28"/>
  </r>
  <r>
    <x v="10"/>
    <s v="PT - LAMINA ESPUMA D-15.0"/>
    <s v="100.0X200.0X002.8"/>
    <s v="ROSADO"/>
    <n v="30.24"/>
    <x v="19"/>
  </r>
  <r>
    <x v="10"/>
    <s v="PT - LAMINA ESPUMA D-15.0"/>
    <s v="100.0X200.0X002.8"/>
    <s v="ROSADO"/>
    <n v="1.68"/>
    <x v="19"/>
  </r>
  <r>
    <x v="10"/>
    <s v="PT - LAMINA ESPUMA D-15.0"/>
    <s v="100.0X200.0X004.0"/>
    <s v="ROSADO"/>
    <n v="2.4"/>
    <x v="2"/>
  </r>
  <r>
    <x v="10"/>
    <s v="PT - LAMINA ESPUMA D-18.0"/>
    <s v="100.0X200.0X002.8"/>
    <s v="ROSADO"/>
    <n v="72.575999999999993"/>
    <x v="191"/>
  </r>
  <r>
    <x v="10"/>
    <s v="PT - LAMINA ESPUMA D-20.0"/>
    <s v="100.0X200.0X004.0"/>
    <s v="NARANJA"/>
    <n v="19.200000000000003"/>
    <x v="11"/>
  </r>
  <r>
    <x v="10"/>
    <s v="PT - LAMINA ESPUMA D-20.0"/>
    <s v="100.0X200.0X004.0"/>
    <s v="NARANJA"/>
    <n v="4.8000000000000007"/>
    <x v="11"/>
  </r>
  <r>
    <x v="10"/>
    <s v="PT - LAMINA ESPUMA D-20.0"/>
    <s v="100.0X200.0X006.0"/>
    <s v="NARANJA"/>
    <n v="4.8"/>
    <x v="12"/>
  </r>
  <r>
    <x v="10"/>
    <s v="PT - LAMINA ESPUMA D-20.0 CONTINUA"/>
    <s v="150.0X000.4"/>
    <s v="BLANCO"/>
    <n v="107.6938"/>
    <x v="361"/>
  </r>
  <r>
    <x v="10"/>
    <s v="PT - LAMINA ESPUMA D-20.0 CONTINUA"/>
    <s v="150.0X000.4"/>
    <s v="GRIS"/>
    <n v="112.32380000000001"/>
    <x v="380"/>
  </r>
  <r>
    <x v="10"/>
    <s v="PT - LAMINA ESPUMA D-23.0"/>
    <s v="100.0X200.0X001.5"/>
    <s v="NARANJA"/>
    <n v="91.08"/>
    <x v="151"/>
  </r>
  <r>
    <x v="10"/>
    <s v="PT - LAMINA ESPUMA D-23.0"/>
    <s v="100.0X200.0X002.0"/>
    <s v="NARANJA"/>
    <n v="46"/>
    <x v="39"/>
  </r>
  <r>
    <x v="10"/>
    <s v="PT - LAMINA ESPUMA D-23.0"/>
    <s v="100.0X200.0X003.0"/>
    <s v="NARANJA"/>
    <n v="136.61999999999998"/>
    <x v="40"/>
  </r>
  <r>
    <x v="10"/>
    <s v="PT - LAMINA ESPUMA D-23.0"/>
    <s v="100.0X200.0X005.0"/>
    <s v="NARANJA"/>
    <n v="92"/>
    <x v="41"/>
  </r>
  <r>
    <x v="10"/>
    <s v="PT - LAMINA ESPUMA D-23.0"/>
    <s v="100.0X200.0X006.0"/>
    <s v="NARANJA"/>
    <n v="22.08"/>
    <x v="15"/>
  </r>
  <r>
    <x v="10"/>
    <s v="PT - LAMINA ESPUMA D-23.0"/>
    <s v="100.0X200.0X006.5"/>
    <s v="NARANJA"/>
    <n v="14.950000000000001"/>
    <x v="130"/>
  </r>
  <r>
    <x v="10"/>
    <s v="PT - LAMINA ESPUMA D-23.0"/>
    <s v="100.0X200.0X007.0"/>
    <s v="NARANJA"/>
    <n v="360.64000000000004"/>
    <x v="184"/>
  </r>
  <r>
    <x v="10"/>
    <s v="PT - LAMINA ESPUMA D-23.0"/>
    <s v="100.0X200.0X008.0"/>
    <s v="NARANJA"/>
    <n v="44.160000000000004"/>
    <x v="145"/>
  </r>
  <r>
    <x v="10"/>
    <s v="PT - LAMINA ESPUMA D-23.0"/>
    <s v="100.0X200.0X009.0"/>
    <s v="NARANJA"/>
    <n v="4.1399999999999997"/>
    <x v="5"/>
  </r>
  <r>
    <x v="10"/>
    <s v="PT - LAMINA ESPUMA D-23.0"/>
    <s v="100.0X200.0X009.0"/>
    <s v="NARANJA"/>
    <n v="45.54"/>
    <x v="5"/>
  </r>
  <r>
    <x v="10"/>
    <s v="PT - LAMINA ESPUMA D-23.0"/>
    <s v="100.0X200.0X010.0"/>
    <s v="NARANJA"/>
    <n v="46"/>
    <x v="146"/>
  </r>
  <r>
    <x v="10"/>
    <s v="PT - LAMINA ESPUMA D-26.0"/>
    <s v="100.0X200.0X001.0"/>
    <s v="NARANJA"/>
    <n v="52"/>
    <x v="203"/>
  </r>
  <r>
    <x v="10"/>
    <s v="PT - LAMINA ESPUMA D-26.0"/>
    <s v="100.0X200.0X002.0"/>
    <s v="NARANJA"/>
    <n v="104"/>
    <x v="152"/>
  </r>
  <r>
    <x v="10"/>
    <s v="PT - LAMINA ESPUMA D-26.0"/>
    <s v="100.0X200.0X003.0"/>
    <s v="NARANJA"/>
    <n v="3.12"/>
    <x v="6"/>
  </r>
  <r>
    <x v="10"/>
    <s v="PT - LAMINA ESPUMA D-26.0"/>
    <s v="100.0X200.0X003.0"/>
    <s v="NARANJA"/>
    <n v="6.24"/>
    <x v="6"/>
  </r>
  <r>
    <x v="10"/>
    <s v="PT - LAMINA ESPUMA D-26.0"/>
    <s v="100.0X200.0X003.0"/>
    <s v="NARANJA"/>
    <n v="51.480000000000004"/>
    <x v="6"/>
  </r>
  <r>
    <x v="10"/>
    <s v="PT - LAMINA ESPUMA D-26.0"/>
    <s v="100.0X200.0X004.3"/>
    <s v="NARANJA"/>
    <n v="51.428000000000004"/>
    <x v="139"/>
  </r>
  <r>
    <x v="10"/>
    <s v="PT - LAMINA ESPUMA D-26.0"/>
    <s v="100.0X200.0X004.5"/>
    <s v="NARANJA"/>
    <n v="2.34"/>
    <x v="16"/>
  </r>
  <r>
    <x v="10"/>
    <s v="PT - LAMINA ESPUMA D-26.0"/>
    <s v="100.0X200.0X004.5"/>
    <s v="NARANJA"/>
    <n v="7.02"/>
    <x v="16"/>
  </r>
  <r>
    <x v="10"/>
    <s v="PT - LAMINA ESPUMA D-26.0"/>
    <s v="100.0X200.0X005.0"/>
    <s v="NARANJA"/>
    <n v="182"/>
    <x v="60"/>
  </r>
  <r>
    <x v="10"/>
    <s v="PT - LAMINA ESPUMA D-26.0"/>
    <s v="100.0X200.0X006.0"/>
    <s v="NARANJA"/>
    <n v="53.04"/>
    <x v="110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50.96"/>
    <x v="34"/>
  </r>
  <r>
    <x v="10"/>
    <s v="PT - LAMINA ESPUMA D-26.0"/>
    <s v="100.0X200.0X007.0"/>
    <s v="NARANJA"/>
    <n v="7.28"/>
    <x v="34"/>
  </r>
  <r>
    <x v="10"/>
    <s v="PT - LAMINA ESPUMA D-26.0"/>
    <s v="100.0X200.0X008.0"/>
    <s v="NARANJA"/>
    <n v="99.84"/>
    <x v="104"/>
  </r>
  <r>
    <x v="10"/>
    <s v="PT - LAMINA ESPUMA D-26.0"/>
    <s v="100.0X200.0X010.0"/>
    <s v="NARANJA"/>
    <n v="104"/>
    <x v="94"/>
  </r>
  <r>
    <x v="10"/>
    <s v="PT - LAMINA ESPUMA D-26.0 PENTA"/>
    <s v="100.0X200.0X004.5"/>
    <s v="GRIS"/>
    <n v="4.68"/>
    <x v="96"/>
  </r>
  <r>
    <x v="10"/>
    <s v="PT - LAMINA ESPUMA D-26.0 PENTA"/>
    <s v="100.0X200.0X007.0"/>
    <s v="GRIS"/>
    <n v="7.28"/>
    <x v="188"/>
  </r>
  <r>
    <x v="10"/>
    <s v="PT - LAMINA ESPUMA D-26.0 PENTA"/>
    <s v="100.0X200.0X007.0"/>
    <s v="GRIS"/>
    <n v="3.64"/>
    <x v="188"/>
  </r>
  <r>
    <x v="10"/>
    <s v="PT - LAMINA ESPUMA D-20.0"/>
    <s v="100.0X200.0X000.9"/>
    <s v="NARANJA"/>
    <n v="3.5999999999999996"/>
    <x v="25"/>
  </r>
  <r>
    <x v="10"/>
    <s v="PT - LAMINA ESPUMA D-20.0"/>
    <s v="100.0X200.0X000.9"/>
    <s v="NARANJA"/>
    <n v="1.44"/>
    <x v="25"/>
  </r>
  <r>
    <x v="10"/>
    <s v="PT - LAMINA ESPUMA D-12.0"/>
    <s v="100.0X200.0X000.5"/>
    <s v="BLANCO"/>
    <n v="1.2"/>
    <x v="0"/>
  </r>
  <r>
    <x v="10"/>
    <s v="PT - LAMINA ESPUMA D-12.0"/>
    <s v="100.0X200.0X000.5"/>
    <s v="BLANCO"/>
    <n v="1.08"/>
    <x v="0"/>
  </r>
  <r>
    <x v="10"/>
    <s v="PT - LAMINA ESPUMA D-20.0"/>
    <s v="100.0X200.0X004.0"/>
    <s v="NARANJA"/>
    <n v="4.8000000000000007"/>
    <x v="11"/>
  </r>
  <r>
    <x v="10"/>
    <s v="PT - LAMINA ESPUMA D-23.0"/>
    <s v="100.0X200.0X006.0"/>
    <s v="NARANJA"/>
    <n v="2.76"/>
    <x v="15"/>
  </r>
  <r>
    <x v="10"/>
    <s v="PT - LAMINA ESPUMA D-26.0"/>
    <s v="100.0X200.0X004.5"/>
    <s v="NARANJA"/>
    <n v="2.34"/>
    <x v="16"/>
  </r>
  <r>
    <x v="10"/>
    <s v="PT - LAMINA ESPUMA D-26.0"/>
    <s v="100.0X200.0X004.5"/>
    <s v="NARANJA"/>
    <n v="4.68"/>
    <x v="16"/>
  </r>
  <r>
    <x v="10"/>
    <s v="PT - LAMINA ESPUMA D-26.0"/>
    <s v="100.0X200.0X006.5"/>
    <s v="NARANJA"/>
    <n v="3.38"/>
    <x v="23"/>
  </r>
  <r>
    <x v="10"/>
    <s v="PT - LAMINA ESPUMA D-26.0"/>
    <s v="100.0X200.0X009.0"/>
    <s v="NARANJA"/>
    <n v="4.68"/>
    <x v="7"/>
  </r>
  <r>
    <x v="10"/>
    <s v="PT - LAMINA ESPUMA D-20.0"/>
    <s v="100.0X200.0X000.9"/>
    <s v="NARANJA"/>
    <n v="0.72"/>
    <x v="25"/>
  </r>
  <r>
    <x v="10"/>
    <s v="PT - LAMINA ESPUMA D-20.0 ANTIESCARA"/>
    <s v="100.0X200.0X004.0"/>
    <s v="GRIS"/>
    <n v="1.6"/>
    <x v="348"/>
  </r>
  <r>
    <x v="10"/>
    <s v="PT - LAMINA CASATA D-70.0"/>
    <s v="140.0X190.0X014.0"/>
    <s v=""/>
    <n v="156.40800000000002"/>
    <x v="228"/>
  </r>
  <r>
    <x v="10"/>
    <s v="PT - LAMINA CASATA D-70.0"/>
    <s v="140.0X190.0X018.0"/>
    <s v=""/>
    <n v="134.06399999999999"/>
    <x v="399"/>
  </r>
  <r>
    <x v="10"/>
    <s v="PT - LAMINA ESPUMA D-12.0"/>
    <s v="100.0X200.0X000.5"/>
    <s v="BLANCO"/>
    <n v="0.24"/>
    <x v="0"/>
  </r>
  <r>
    <x v="10"/>
    <s v="PT - LAMINA ESPUMA D-12.0"/>
    <s v="100.0X200.0X000.8"/>
    <s v="BLANCO"/>
    <n v="0.57600000000000007"/>
    <x v="8"/>
  </r>
  <r>
    <x v="10"/>
    <s v="PT - LAMINA ESPUMA D-12.0"/>
    <s v="100.0X200.0X001.0"/>
    <s v="BLANCO"/>
    <n v="24"/>
    <x v="129"/>
  </r>
  <r>
    <x v="10"/>
    <s v="PT - LAMINA ESPUMA D-12.0"/>
    <s v="100.0X200.0X001.0"/>
    <s v="BLANCO"/>
    <n v="24"/>
    <x v="129"/>
  </r>
  <r>
    <x v="10"/>
    <s v="PT - LAMINA ESPUMA D-12.0"/>
    <s v="100.0X200.0X001.0"/>
    <s v="BLANCO"/>
    <n v="48"/>
    <x v="129"/>
  </r>
  <r>
    <x v="10"/>
    <s v="PT - LAMINA ESPUMA D-12.0"/>
    <s v="100.0X200.0X001.3"/>
    <s v="BLANCO"/>
    <n v="1.248"/>
    <x v="9"/>
  </r>
  <r>
    <x v="10"/>
    <s v="PT - LAMINA ESPUMA D-12.0"/>
    <s v="100.0X200.0X001.3"/>
    <s v="BLANCO"/>
    <n v="0.93599999999999994"/>
    <x v="9"/>
  </r>
  <r>
    <x v="10"/>
    <s v="PT - LAMINA ESPUMA D-12.0"/>
    <s v="100.0X200.0X001.3"/>
    <s v="BLANCO"/>
    <n v="1.248"/>
    <x v="9"/>
  </r>
  <r>
    <x v="10"/>
    <s v="PT - LAMINA ESPUMA D-12.0"/>
    <s v="100.0X200.0X001.5"/>
    <s v="BLANCO"/>
    <n v="24.119999999999997"/>
    <x v="72"/>
  </r>
  <r>
    <x v="10"/>
    <s v="PT - LAMINA ESPUMA D-12.0"/>
    <s v="100.0X200.0X002.0"/>
    <s v="BLANCO"/>
    <n v="24"/>
    <x v="100"/>
  </r>
  <r>
    <x v="10"/>
    <s v="PT - LAMINA ESPUMA D-15.0"/>
    <s v="100.0X200.0X001.8"/>
    <s v="ROSADO"/>
    <n v="30.240000000000002"/>
    <x v="28"/>
  </r>
  <r>
    <x v="10"/>
    <s v="PT - LAMINA ESPUMA D-15.0"/>
    <s v="100.0X200.0X004.0"/>
    <s v="ROSADO"/>
    <n v="3.5999999999999996"/>
    <x v="2"/>
  </r>
  <r>
    <x v="10"/>
    <s v="PT - LAMINA ESPUMA D-15.0"/>
    <s v="100.0X200.0X004.0"/>
    <s v="ROSADO"/>
    <n v="1.2"/>
    <x v="2"/>
  </r>
  <r>
    <x v="10"/>
    <s v="PT - LAMINA ESPUMA D-18.0"/>
    <s v="100.0X200.0X001.0"/>
    <s v="ROSADO"/>
    <n v="36"/>
    <x v="297"/>
  </r>
  <r>
    <x v="10"/>
    <s v="PT - LAMINA ESPUMA D-20.0"/>
    <s v="100.0X200.0X004.0"/>
    <s v="NARANJA"/>
    <n v="8"/>
    <x v="11"/>
  </r>
  <r>
    <x v="10"/>
    <s v="PT - LAMINA ESPUMA D-20.0"/>
    <s v="100.0X200.0X004.0"/>
    <s v="NARANJA"/>
    <n v="1.6"/>
    <x v="11"/>
  </r>
  <r>
    <x v="10"/>
    <s v="PT - LAMINA ESPUMA D-20.0"/>
    <s v="100.0X200.0X005.0"/>
    <s v="NARANJA"/>
    <n v="40"/>
    <x v="78"/>
  </r>
  <r>
    <x v="10"/>
    <s v="PT - LAMINA ESPUMA D-20.0"/>
    <s v="100.0X200.0X006.0"/>
    <s v="NARANJA"/>
    <n v="4.8"/>
    <x v="12"/>
  </r>
  <r>
    <x v="10"/>
    <s v="PT - LAMINA ESPUMA D-20.0"/>
    <s v="100.0X200.0X006.0"/>
    <s v="NARANJA"/>
    <n v="4.8"/>
    <x v="12"/>
  </r>
  <r>
    <x v="10"/>
    <s v="PT - LAMINA ESPUMA D-20.0"/>
    <s v="100.0X200.0X006.0"/>
    <s v="NARANJA"/>
    <n v="4.8"/>
    <x v="12"/>
  </r>
  <r>
    <x v="10"/>
    <s v="PT - LAMINA ESPUMA D-20.0"/>
    <s v="100.0X200.0X009.0"/>
    <s v="NARANJA"/>
    <n v="3.96"/>
    <x v="384"/>
  </r>
  <r>
    <x v="10"/>
    <s v="PT - LAMINA ESPUMA D-20.0"/>
    <s v="100.0X200.0X009.0"/>
    <s v="NARANJA"/>
    <n v="11.879999999999999"/>
    <x v="384"/>
  </r>
  <r>
    <x v="10"/>
    <s v="PT - LAMINA ESPUMA D-23.0"/>
    <s v="100.0X200.0X004.5"/>
    <s v="NARANJA"/>
    <n v="45.54"/>
    <x v="4"/>
  </r>
  <r>
    <x v="10"/>
    <s v="PT - LAMINA ESPUMA D-23.0"/>
    <s v="100.0X200.0X006.5"/>
    <s v="NARANJA"/>
    <n v="2.99"/>
    <x v="130"/>
  </r>
  <r>
    <x v="10"/>
    <s v="PT - LAMINA ESPUMA D-23.0"/>
    <s v="100.0X200.0X009.0"/>
    <s v="NARANJA"/>
    <n v="4.1399999999999997"/>
    <x v="5"/>
  </r>
  <r>
    <x v="10"/>
    <s v="PT - LAMINA ESPUMA D-26.0"/>
    <s v="100.0X200.0X001.9"/>
    <s v="NARANJA"/>
    <n v="51.375999999999998"/>
    <x v="418"/>
  </r>
  <r>
    <x v="10"/>
    <s v="PT - LAMINA ESPUMA D-26.0"/>
    <s v="100.0X200.0X002.8"/>
    <s v="NARANJA"/>
    <n v="50.96"/>
    <x v="314"/>
  </r>
  <r>
    <x v="10"/>
    <s v="PT - LAMINA ESPUMA D-26.0"/>
    <s v="100.0X200.0X003.0"/>
    <s v="NARANJA"/>
    <n v="6.24"/>
    <x v="6"/>
  </r>
  <r>
    <x v="10"/>
    <s v="PT - LAMINA ESPUMA D-26.0"/>
    <s v="100.0X200.0X006.0"/>
    <s v="NARANJA"/>
    <n v="53.04"/>
    <x v="110"/>
  </r>
  <r>
    <x v="10"/>
    <s v="PT - LAMINA ESPUMA D-26.0"/>
    <s v="100.0X200.0X006.5"/>
    <s v="NARANJA"/>
    <n v="3.38"/>
    <x v="23"/>
  </r>
  <r>
    <x v="10"/>
    <s v="PT - LAMINA ESPUMA D-26.0"/>
    <s v="100.0X200.0X007.0"/>
    <s v="NARANJA"/>
    <n v="3.64"/>
    <x v="34"/>
  </r>
  <r>
    <x v="10"/>
    <s v="PT - LAMINA ESPUMA D-26.0"/>
    <s v="100.0X200.0X009.0"/>
    <s v="NARANJA"/>
    <n v="4.68"/>
    <x v="7"/>
  </r>
  <r>
    <x v="10"/>
    <s v="PT - LAMINA ESPUMA D-26.0 PENTA"/>
    <s v="100.0X200.0X004.5"/>
    <s v="GRIS"/>
    <n v="2.34"/>
    <x v="96"/>
  </r>
  <r>
    <x v="10"/>
    <s v="PT - LAMINA ESPUMA D-26.0 PENTA"/>
    <s v="100.0X200.0X007.0"/>
    <s v="GRIS"/>
    <n v="203.84"/>
    <x v="188"/>
  </r>
  <r>
    <x v="10"/>
    <s v="PT - LAMINA ESPUMA D-30.0"/>
    <s v="100.0X200.0X007.8"/>
    <s v="NARANJA"/>
    <n v="56.16"/>
    <x v="238"/>
  </r>
  <r>
    <x v="10"/>
    <s v="PT - LAMINA ESPUMA D-30.0"/>
    <s v="100.0X200.0X009.8"/>
    <s v="NARANJA"/>
    <n v="58.8"/>
    <x v="312"/>
  </r>
  <r>
    <x v="10"/>
    <s v="PT - LAMINA ESPUMA D-26.0 PENTA"/>
    <s v="100.0X200.0X001.7"/>
    <s v="GRIS"/>
    <n v="4.42"/>
    <x v="345"/>
  </r>
  <r>
    <x v="10"/>
    <s v="PT - LAMINA ESPUMA D-20.0 ANTIESCARA"/>
    <s v="100.0X200.0X004.0"/>
    <s v="GRIS"/>
    <n v="3.2"/>
    <x v="348"/>
  </r>
  <r>
    <x v="10"/>
    <s v="PP - TRITURADO DE ESPUMA"/>
    <s v=""/>
    <s v=""/>
    <n v="0.05"/>
    <x v="439"/>
  </r>
  <r>
    <x v="10"/>
    <s v="PT - LAMINA ESPUMA D-12.0"/>
    <s v="100.0X200.0X000.5"/>
    <s v="BLANCO"/>
    <n v="0.36"/>
    <x v="0"/>
  </r>
  <r>
    <x v="10"/>
    <s v="PT - LAMINA ESPUMA D-12.0"/>
    <s v="100.0X200.0X000.5"/>
    <s v="BLANCO"/>
    <n v="24"/>
    <x v="0"/>
  </r>
  <r>
    <x v="10"/>
    <s v="PT - LAMINA ESPUMA D-12.0"/>
    <s v="100.0X200.0X001.0"/>
    <s v="BLANCO"/>
    <n v="24"/>
    <x v="129"/>
  </r>
  <r>
    <x v="10"/>
    <s v="PT - LAMINA ESPUMA D-12.0"/>
    <s v="100.0X200.0X001.3"/>
    <s v="BLANCO"/>
    <n v="0.624"/>
    <x v="9"/>
  </r>
  <r>
    <x v="10"/>
    <s v="PT - LAMINA ESPUMA D-12.0"/>
    <s v="100.0X200.0X001.3"/>
    <s v="BLANCO"/>
    <n v="4.68"/>
    <x v="9"/>
  </r>
  <r>
    <x v="10"/>
    <s v="PT - LAMINA ESPUMA D-12.0"/>
    <s v="100.0X200.0X001.3"/>
    <s v="BLANCO"/>
    <n v="1.248"/>
    <x v="9"/>
  </r>
  <r>
    <x v="10"/>
    <s v="PT - LAMINA ESPUMA D-15.0"/>
    <s v="100.0X200.0X001.0"/>
    <s v="ROSADO"/>
    <n v="-3"/>
    <x v="221"/>
  </r>
  <r>
    <x v="10"/>
    <s v="PT - LAMINA ESPUMA D-15.0"/>
    <s v="100.0X200.0X001.0"/>
    <s v="ROSADO"/>
    <n v="0.6"/>
    <x v="221"/>
  </r>
  <r>
    <x v="10"/>
    <s v="PT - LAMINA ESPUMA D-15.0"/>
    <s v="100.0X200.0X001.0"/>
    <s v="ROSADO"/>
    <n v="0.3"/>
    <x v="221"/>
  </r>
  <r>
    <x v="10"/>
    <s v="PT - LAMINA ESPUMA D-15.0"/>
    <s v="100.0X200.0X001.5"/>
    <s v="ROSADO"/>
    <n v="30.150000000000002"/>
    <x v="287"/>
  </r>
  <r>
    <x v="10"/>
    <s v="PT - LAMINA ESPUMA D-15.0"/>
    <s v="100.0X200.0X001.8"/>
    <s v="ROSADO"/>
    <n v="4.32"/>
    <x v="28"/>
  </r>
  <r>
    <x v="10"/>
    <s v="PT - LAMINA ESPUMA D-15.0"/>
    <s v="100.0X200.0X002.8"/>
    <s v="ROSADO"/>
    <n v="30.24"/>
    <x v="19"/>
  </r>
  <r>
    <x v="10"/>
    <s v="PT - LAMINA ESPUMA D-15.0"/>
    <s v="100.0X200.0X003.8"/>
    <s v="ROSADO"/>
    <n v="29.639999999999997"/>
    <x v="51"/>
  </r>
  <r>
    <x v="10"/>
    <s v="PT - LAMINA ESPUMA D-15.0"/>
    <s v="100.0X200.0X004.0"/>
    <s v="ROSADO"/>
    <n v="1.2"/>
    <x v="2"/>
  </r>
  <r>
    <x v="10"/>
    <s v="PT - LAMINA ESPUMA D-15.0"/>
    <s v="100.0X200.0X004.0"/>
    <s v="ROSADO"/>
    <n v="1.2"/>
    <x v="2"/>
  </r>
  <r>
    <x v="10"/>
    <s v="PT - LAMINA ESPUMA D-18.0"/>
    <s v="100.0X200.0X003.0"/>
    <s v="ROSADO"/>
    <n v="35.64"/>
    <x v="37"/>
  </r>
  <r>
    <x v="10"/>
    <s v="PT - LAMINA ESPUMA D-18.0"/>
    <s v="100.0X200.0X004.5"/>
    <s v="ROSADO"/>
    <n v="35.64"/>
    <x v="54"/>
  </r>
  <r>
    <x v="10"/>
    <s v="PT - LAMINA ESPUMA D-18.0"/>
    <s v="100.0X200.0X005.0"/>
    <s v="ROSADO"/>
    <n v="36"/>
    <x v="38"/>
  </r>
  <r>
    <x v="10"/>
    <s v="PT - LAMINA ESPUMA D-20.0"/>
    <s v="100.0X200.0X004.0"/>
    <s v="NARANJA"/>
    <n v="8"/>
    <x v="11"/>
  </r>
  <r>
    <x v="10"/>
    <s v="PT - LAMINA ESPUMA D-20.0"/>
    <s v="100.0X200.0X004.0"/>
    <s v="NARANJA"/>
    <n v="8"/>
    <x v="11"/>
  </r>
  <r>
    <x v="10"/>
    <s v="PT - LAMINA ESPUMA D-23.0"/>
    <s v="100.0X200.0X002.5"/>
    <s v="NARANJA"/>
    <n v="46"/>
    <x v="177"/>
  </r>
  <r>
    <x v="10"/>
    <s v="PT - LAMINA ESPUMA D-23.0"/>
    <s v="100.0X200.0X002.8"/>
    <s v="NARANJA"/>
    <n v="46.368000000000002"/>
    <x v="186"/>
  </r>
  <r>
    <x v="10"/>
    <s v="PT - LAMINA ESPUMA D-23.0"/>
    <s v="100.0X200.0X004.8"/>
    <s v="NARANJA"/>
    <n v="46.368000000000002"/>
    <x v="183"/>
  </r>
  <r>
    <x v="10"/>
    <s v="PT - LAMINA ESPUMA D-23.0"/>
    <s v="100.0X200.0X006.0"/>
    <s v="NARANJA"/>
    <n v="30.36"/>
    <x v="15"/>
  </r>
  <r>
    <x v="10"/>
    <s v="PT - LAMINA ESPUMA D-23.0"/>
    <s v="100.0X200.0X006.5"/>
    <s v="NARANJA"/>
    <n v="8.9700000000000006"/>
    <x v="130"/>
  </r>
  <r>
    <x v="10"/>
    <s v="PT - LAMINA ESPUMA D-23.0"/>
    <s v="100.0X200.0X009.0"/>
    <s v="NARANJA"/>
    <n v="4.1399999999999997"/>
    <x v="5"/>
  </r>
  <r>
    <x v="10"/>
    <s v="PT - LAMINA ESPUMA D-23.0"/>
    <s v="100.0X200.0X009.0"/>
    <s v="NARANJA"/>
    <n v="4.1399999999999997"/>
    <x v="5"/>
  </r>
  <r>
    <x v="10"/>
    <s v="PT - LAMINA ESPUMA D-23.0"/>
    <s v="140.0X190.0X003.5"/>
    <s v="NARANJA"/>
    <n v="29.978200000000001"/>
    <x v="437"/>
  </r>
  <r>
    <x v="10"/>
    <s v="PT - LAMINA ESPUMA D-26.0"/>
    <s v="100.0X200.0X004.5"/>
    <s v="NARANJA"/>
    <n v="2.34"/>
    <x v="16"/>
  </r>
  <r>
    <x v="10"/>
    <s v="PT - LAMINA ESPUMA D-26.0"/>
    <s v="100.0X200.0X007.0"/>
    <s v="NARANJA"/>
    <n v="10.92"/>
    <x v="34"/>
  </r>
  <r>
    <x v="10"/>
    <s v="PT - LAMINA ESPUMA D-26.0"/>
    <s v="150.0X200.0X001.4"/>
    <s v="GRIS"/>
    <n v="232.596"/>
    <x v="111"/>
  </r>
  <r>
    <x v="10"/>
    <s v="PT - LAMINA ESPUMA D-26.0 PENTA"/>
    <s v="100.0X200.0X007.0"/>
    <s v="GRIS"/>
    <n v="18.2"/>
    <x v="188"/>
  </r>
  <r>
    <x v="10"/>
    <s v="PT - LAMINA ESPUMA D-20.0"/>
    <s v="100.0X200.0X000.9"/>
    <s v="NARANJA"/>
    <n v="3.5999999999999996"/>
    <x v="25"/>
  </r>
  <r>
    <x v="10"/>
    <s v="PT - LAMINA ESPUMA D-20.0"/>
    <s v="100.0X200.0X000.9"/>
    <s v="NARANJA"/>
    <n v="0.36"/>
    <x v="25"/>
  </r>
  <r>
    <x v="10"/>
    <s v="PT - LAMINA ESPUMA D-40.0"/>
    <s v="100.0X190.0X001.5"/>
    <s v="GRIS"/>
    <n v="2.2799999999999998"/>
    <x v="442"/>
  </r>
  <r>
    <x v="10"/>
    <s v="PT - LAMINA CASATA D-70.0"/>
    <s v="090.0X190.0X009.0"/>
    <s v=""/>
    <n v="64.638000000000005"/>
    <x v="498"/>
  </r>
  <r>
    <x v="10"/>
    <s v="PT - LAMINA ESPUMA D-12.0"/>
    <s v="100.0X200.0X000.5"/>
    <s v="BLANCO"/>
    <n v="0.24"/>
    <x v="0"/>
  </r>
  <r>
    <x v="10"/>
    <s v="PT - LAMINA ESPUMA D-12.0"/>
    <s v="100.0X200.0X000.9"/>
    <s v="BLANCO"/>
    <n v="23.975999999999999"/>
    <x v="446"/>
  </r>
  <r>
    <x v="10"/>
    <s v="PT - LAMINA ESPUMA D-12.0"/>
    <s v="100.0X200.0X001.0"/>
    <s v="BLANCO"/>
    <n v="24"/>
    <x v="129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24.024000000000001"/>
    <x v="9"/>
  </r>
  <r>
    <x v="10"/>
    <s v="PT - LAMINA ESPUMA D-12.0"/>
    <s v="100.0X200.0X002.0"/>
    <s v="BLANCO"/>
    <n v="24"/>
    <x v="100"/>
  </r>
  <r>
    <x v="10"/>
    <s v="PT - LAMINA ESPUMA D-15.0"/>
    <s v="100.0X200.0X001.0"/>
    <s v="ROSADO"/>
    <n v="3"/>
    <x v="221"/>
  </r>
  <r>
    <x v="10"/>
    <s v="PT - LAMINA ESPUMA D-15.0"/>
    <s v="100.0X200.0X001.8"/>
    <s v="ROSADO"/>
    <n v="0.54"/>
    <x v="28"/>
  </r>
  <r>
    <x v="10"/>
    <s v="PT - LAMINA ESPUMA D-18.0"/>
    <s v="100.0X200.0X003.0"/>
    <s v="ROSADO"/>
    <n v="35.64"/>
    <x v="37"/>
  </r>
  <r>
    <x v="10"/>
    <s v="PT - LAMINA ESPUMA D-20.0"/>
    <s v="100.0X200.0X004.0"/>
    <s v="NARANJA"/>
    <n v="9.6000000000000014"/>
    <x v="11"/>
  </r>
  <r>
    <x v="10"/>
    <s v="PT - LAMINA ESPUMA D-20.0"/>
    <s v="100.0X200.0X004.0"/>
    <s v="NARANJA"/>
    <n v="1.6"/>
    <x v="11"/>
  </r>
  <r>
    <x v="10"/>
    <s v="PT - LAMINA ESPUMA D-20.0"/>
    <s v="100.0X200.0X006.0"/>
    <s v="NARANJA"/>
    <n v="7.1999999999999993"/>
    <x v="12"/>
  </r>
  <r>
    <x v="10"/>
    <s v="PT - LAMINA ESPUMA D-20.0"/>
    <s v="100.0X200.0X006.0"/>
    <s v="NARANJA"/>
    <n v="2.4"/>
    <x v="12"/>
  </r>
  <r>
    <x v="10"/>
    <s v="PT - LAMINA ESPUMA D-20.0"/>
    <s v="100.0X200.0X009.0"/>
    <s v="NARANJA"/>
    <n v="7.92"/>
    <x v="384"/>
  </r>
  <r>
    <x v="10"/>
    <s v="PT - LAMINA ESPUMA D-23.0"/>
    <s v="100.0X200.0X003.0"/>
    <s v="NARANJA"/>
    <n v="4.1399999999999997"/>
    <x v="40"/>
  </r>
  <r>
    <x v="10"/>
    <s v="PT - LAMINA ESPUMA D-23.0"/>
    <s v="100.0X200.0X004.3"/>
    <s v="NARANJA"/>
    <n v="15.824"/>
    <x v="14"/>
  </r>
  <r>
    <x v="10"/>
    <s v="PT - LAMINA ESPUMA D-23.0"/>
    <s v="100.0X200.0X005.0"/>
    <s v="NARANJA"/>
    <n v="46"/>
    <x v="41"/>
  </r>
  <r>
    <x v="10"/>
    <s v="PT - LAMINA ESPUMA D-23.0"/>
    <s v="100.0X200.0X009.0"/>
    <s v="NARANJA"/>
    <n v="4.1399999999999997"/>
    <x v="5"/>
  </r>
  <r>
    <x v="10"/>
    <s v="PT - LAMINA ESPUMA D-26.0"/>
    <s v="100.0X200.0X005.0"/>
    <s v="NARANJA"/>
    <n v="26"/>
    <x v="60"/>
  </r>
  <r>
    <x v="10"/>
    <s v="PT - LAMINA ESPUMA D-26.0"/>
    <s v="100.0X200.0X006.5"/>
    <s v="NARANJA"/>
    <n v="6.76"/>
    <x v="23"/>
  </r>
  <r>
    <x v="10"/>
    <s v="PT - LAMINA ESPUMA D-26.0"/>
    <s v="100.0X200.0X006.5"/>
    <s v="NARANJA"/>
    <n v="3.38"/>
    <x v="23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101.92"/>
    <x v="34"/>
  </r>
  <r>
    <x v="10"/>
    <s v="PT - LAMINA ESPUMA D-26.0"/>
    <s v="100.0X200.0X009.0"/>
    <s v="NARANJA"/>
    <n v="4.68"/>
    <x v="7"/>
  </r>
  <r>
    <x v="10"/>
    <s v="PT - LAMINA ESPUMA D-26.0"/>
    <s v="150.0X200.0X001.3"/>
    <s v="ROSADO"/>
    <n v="156.15600000000001"/>
    <x v="61"/>
  </r>
  <r>
    <x v="10"/>
    <s v="PT - LAMINA ESPUMA D-26.0 PENTA"/>
    <s v="100.0X200.0X002.5"/>
    <s v="GRIS"/>
    <n v="1.3"/>
    <x v="499"/>
  </r>
  <r>
    <x v="10"/>
    <s v="PT - LAMINA ESPUMA D-20.0"/>
    <s v="100.0X200.0X000.9"/>
    <s v="NARANJA"/>
    <n v="0.36"/>
    <x v="25"/>
  </r>
  <r>
    <x v="10"/>
    <s v="PT - LAMINA ESPUMA D-23.0"/>
    <s v="150.0X200.0X001.3"/>
    <s v="GRIS CLARO"/>
    <n v="137.24100000000001"/>
    <x v="70"/>
  </r>
  <r>
    <x v="10"/>
    <s v="PT - LAMINA CASATA D-70.0"/>
    <s v="138.0X188.0X002.0"/>
    <s v=""/>
    <n v="108.96600000000001"/>
    <x v="319"/>
  </r>
  <r>
    <x v="10"/>
    <s v="PT - LAMINA ESPUMA D-40.0"/>
    <s v="100.0X190.0X001.5"/>
    <s v="GRIS"/>
    <n v="2.2799999999999998"/>
    <x v="442"/>
  </r>
  <r>
    <x v="10"/>
    <s v="PT - LAMINA CASATA D-70.0"/>
    <s v="100.0X190.0X010.0"/>
    <s v=""/>
    <n v="42"/>
    <x v="114"/>
  </r>
  <r>
    <x v="10"/>
    <s v="PT - LAMINA CASATA D-70.0"/>
    <s v="120.0X190.0X010.0"/>
    <s v=""/>
    <n v="47.88"/>
    <x v="158"/>
  </r>
  <r>
    <x v="10"/>
    <s v="PT - LAMINA CASATA D-70.0"/>
    <s v="140.0X190.0X010.0"/>
    <s v=""/>
    <n v="372.40000000000003"/>
    <x v="185"/>
  </r>
  <r>
    <x v="10"/>
    <s v="PT - LAMINA ESPUMA D-12.0"/>
    <s v="100.0X200.0X000.5"/>
    <s v="BLANCO"/>
    <n v="1.7999999999999998"/>
    <x v="0"/>
  </r>
  <r>
    <x v="10"/>
    <s v="PT - LAMINA ESPUMA D-12.0"/>
    <s v="100.0X200.0X000.8"/>
    <s v="BLANCO"/>
    <n v="0.76800000000000002"/>
    <x v="8"/>
  </r>
  <r>
    <x v="10"/>
    <s v="PT - LAMINA ESPUMA D-12.0"/>
    <s v="100.0X200.0X001.3"/>
    <s v="BLANCO"/>
    <n v="1.56"/>
    <x v="9"/>
  </r>
  <r>
    <x v="10"/>
    <s v="PT - LAMINA ESPUMA D-12.0"/>
    <s v="100.0X200.0X002.5"/>
    <s v="BLANCO"/>
    <n v="0.6"/>
    <x v="18"/>
  </r>
  <r>
    <x v="10"/>
    <s v="PT - LAMINA ESPUMA D-15.0"/>
    <s v="100.0X200.0X001.0"/>
    <s v="ROSADO"/>
    <n v="0.89999999999999991"/>
    <x v="221"/>
  </r>
  <r>
    <x v="10"/>
    <s v="PT - LAMINA ESPUMA D-15.0"/>
    <s v="100.0X200.0X001.8"/>
    <s v="ROSADO"/>
    <n v="1.08"/>
    <x v="28"/>
  </r>
  <r>
    <x v="10"/>
    <s v="PT - LAMINA ESPUMA D-15.0"/>
    <s v="100.0X200.0X002.6"/>
    <s v="ROSADO"/>
    <n v="29.64"/>
    <x v="205"/>
  </r>
  <r>
    <x v="10"/>
    <s v="PT - LAMINA ESPUMA D-15.0"/>
    <s v="100.0X200.0X002.8"/>
    <s v="ROSADO"/>
    <n v="0.84"/>
    <x v="19"/>
  </r>
  <r>
    <x v="10"/>
    <s v="PT - LAMINA ESPUMA D-15.0"/>
    <s v="100.0X200.0X002.8"/>
    <s v="ROSADO"/>
    <n v="2.52"/>
    <x v="19"/>
  </r>
  <r>
    <x v="10"/>
    <s v="PT - LAMINA ESPUMA D-15.0"/>
    <s v="100.0X200.0X004.0"/>
    <s v="ROSADO"/>
    <n v="2.4"/>
    <x v="2"/>
  </r>
  <r>
    <x v="10"/>
    <s v="PT - LAMINA ESPUMA D-15.0"/>
    <s v="100.0X200.0X004.3"/>
    <s v="ROSADO"/>
    <n v="59.34"/>
    <x v="29"/>
  </r>
  <r>
    <x v="10"/>
    <s v="PT - LAMINA ESPUMA D-15.0"/>
    <s v="100.0X200.0X006.8"/>
    <s v="ROSADO"/>
    <n v="61.2"/>
    <x v="120"/>
  </r>
  <r>
    <x v="10"/>
    <s v="PT - LAMINA ESPUMA D-20.0"/>
    <s v="100.0X200.0X004.0"/>
    <s v="NARANJA"/>
    <n v="33.6"/>
    <x v="11"/>
  </r>
  <r>
    <x v="10"/>
    <s v="PT - LAMINA ESPUMA D-20.0"/>
    <s v="100.0X200.0X004.3"/>
    <s v="NARANJA"/>
    <n v="79.12"/>
    <x v="121"/>
  </r>
  <r>
    <x v="10"/>
    <s v="PT - LAMINA ESPUMA D-20.0"/>
    <s v="100.0X200.0X006.0"/>
    <s v="NARANJA"/>
    <n v="12"/>
    <x v="12"/>
  </r>
  <r>
    <x v="10"/>
    <s v="PT - LAMINA ESPUMA D-23.0"/>
    <s v="100.0X190.0X013.5"/>
    <s v="NARANJA"/>
    <n v="41.296499999999995"/>
    <x v="91"/>
  </r>
  <r>
    <x v="10"/>
    <s v="PT - LAMINA ESPUMA D-23.0"/>
    <s v="100.0X200.0X004.3"/>
    <s v="NARANJA"/>
    <n v="1.978"/>
    <x v="14"/>
  </r>
  <r>
    <x v="10"/>
    <s v="PT - LAMINA ESPUMA D-23.0"/>
    <s v="100.0X200.0X004.3"/>
    <s v="NARANJA"/>
    <n v="90.988"/>
    <x v="14"/>
  </r>
  <r>
    <x v="10"/>
    <s v="PT - LAMINA ESPUMA D-23.0"/>
    <s v="100.0X200.0X005.0"/>
    <s v="NARANJA"/>
    <n v="46"/>
    <x v="41"/>
  </r>
  <r>
    <x v="10"/>
    <s v="PT - LAMINA ESPUMA D-23.0"/>
    <s v="100.0X200.0X006.5"/>
    <s v="NARANJA"/>
    <n v="2.99"/>
    <x v="130"/>
  </r>
  <r>
    <x v="10"/>
    <s v="PT - LAMINA ESPUMA D-23.0"/>
    <s v="100.0X200.0X007.3"/>
    <s v="NARANJA"/>
    <n v="47.012"/>
    <x v="263"/>
  </r>
  <r>
    <x v="10"/>
    <s v="PT - LAMINA ESPUMA D-26.0"/>
    <s v="100.0X200.0X003.0"/>
    <s v="NARANJA"/>
    <n v="4.68"/>
    <x v="6"/>
  </r>
  <r>
    <x v="10"/>
    <s v="PT - LAMINA ESPUMA D-26.0"/>
    <s v="100.0X200.0X004.5"/>
    <s v="NARANJA"/>
    <n v="7.02"/>
    <x v="16"/>
  </r>
  <r>
    <x v="10"/>
    <s v="PT - LAMINA ESPUMA D-26.0"/>
    <s v="100.0X200.0X007.0"/>
    <s v="NARANJA"/>
    <n v="7.28"/>
    <x v="34"/>
  </r>
  <r>
    <x v="10"/>
    <s v="PT - LAMINA ESPUMA D-26.0"/>
    <s v="100.0X200.0X009.0"/>
    <s v="NARANJA"/>
    <n v="9.36"/>
    <x v="7"/>
  </r>
  <r>
    <x v="10"/>
    <s v="PT - LAMINA ESPUMA D-26.0 PENTA"/>
    <s v="100.0X200.0X002.5"/>
    <s v="GRIS"/>
    <n v="3.9000000000000004"/>
    <x v="499"/>
  </r>
  <r>
    <x v="10"/>
    <s v="PT - LAMINA ESPUMA D-26.0 PENTA"/>
    <s v="100.0X200.0X004.5"/>
    <s v="GRIS"/>
    <n v="9.36"/>
    <x v="96"/>
  </r>
  <r>
    <x v="10"/>
    <s v="PT - LAMINA ESPUMA D-26.0 PENTA"/>
    <s v="100.0X200.0X007.0"/>
    <s v="GRIS"/>
    <n v="36.4"/>
    <x v="188"/>
  </r>
  <r>
    <x v="10"/>
    <s v="PT - LAMINA ESPUMA D-26.0 PENTA"/>
    <s v="100.0X200.0X007.0"/>
    <s v="GRIS"/>
    <n v="10.92"/>
    <x v="188"/>
  </r>
  <r>
    <x v="10"/>
    <s v="PT - LAMINA ESPUMA D-26.0 PENTA"/>
    <s v="100.0X200.0X012.0"/>
    <s v="GRIS"/>
    <n v="49.92"/>
    <x v="354"/>
  </r>
  <r>
    <x v="10"/>
    <s v="PT - LAMINA ESPUMA D-20.0"/>
    <s v="100.0X200.0X000.9"/>
    <s v="NARANJA"/>
    <n v="0.72"/>
    <x v="25"/>
  </r>
  <r>
    <x v="10"/>
    <s v="PT - LAMINA ESPUMA D-20.0 ANTIESCARA"/>
    <s v="100.0X200.0X004.0"/>
    <s v="GRIS"/>
    <n v="1.6"/>
    <x v="348"/>
  </r>
  <r>
    <x v="10"/>
    <s v="PT - LAMINA ESPUMA D-12.0"/>
    <s v="100.0X200.0X000.5"/>
    <s v="BLANCO"/>
    <n v="0.12"/>
    <x v="0"/>
  </r>
  <r>
    <x v="10"/>
    <s v="PT - LAMINA ESPUMA D-12.0"/>
    <s v="100.0X200.0X000.8"/>
    <s v="BLANCO"/>
    <n v="0.57600000000000007"/>
    <x v="8"/>
  </r>
  <r>
    <x v="10"/>
    <s v="PT - LAMINA ESPUMA D-12.0"/>
    <s v="100.0X200.0X004.0"/>
    <s v="BLANCO"/>
    <n v="1.92"/>
    <x v="1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5.4"/>
    <x v="28"/>
  </r>
  <r>
    <x v="10"/>
    <s v="PT - LAMINA ESPUMA D-15.0"/>
    <s v="100.0X200.0X002.8"/>
    <s v="ROSADO"/>
    <n v="1.68"/>
    <x v="19"/>
  </r>
  <r>
    <x v="10"/>
    <s v="PT - LAMINA ESPUMA D-15.0"/>
    <s v="100.0X200.0X002.8"/>
    <s v="ROSADO"/>
    <n v="2.52"/>
    <x v="19"/>
  </r>
  <r>
    <x v="10"/>
    <s v="PT - LAMINA ESPUMA D-15.0"/>
    <s v="100.0X200.0X004.0"/>
    <s v="ROSADO"/>
    <n v="1.2"/>
    <x v="2"/>
  </r>
  <r>
    <x v="10"/>
    <s v="PT - LAMINA ESPUMA D-20.0"/>
    <s v="100.0X200.0X006.0"/>
    <s v="NARANJA"/>
    <n v="4.8"/>
    <x v="12"/>
  </r>
  <r>
    <x v="10"/>
    <s v="PT - LAMINA ESPUMA D-26.0"/>
    <s v="100.0X200.0X004.5"/>
    <s v="NARANJA"/>
    <n v="2.34"/>
    <x v="16"/>
  </r>
  <r>
    <x v="10"/>
    <s v="PT - LAMINA ESPUMA D-26.0"/>
    <s v="100.0X200.0X006.5"/>
    <s v="NARANJA"/>
    <n v="3.38"/>
    <x v="23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3.64"/>
    <x v="34"/>
  </r>
  <r>
    <x v="10"/>
    <s v="PT - LAMINA ESPUMA D-26.0"/>
    <s v="100.0X200.0X009.0"/>
    <s v="NARANJA"/>
    <n v="4.68"/>
    <x v="7"/>
  </r>
  <r>
    <x v="10"/>
    <s v="PT - LAMINA ESPUMA D-26.0 PENTA"/>
    <s v="100.0X200.0X007.0"/>
    <s v="GRIS"/>
    <n v="14.56"/>
    <x v="188"/>
  </r>
  <r>
    <x v="10"/>
    <s v="PT - LAMINA ESPUMA D-26.0 PENTA"/>
    <s v="100.0X200.0X007.0"/>
    <s v="GRIS"/>
    <n v="7.28"/>
    <x v="188"/>
  </r>
  <r>
    <x v="10"/>
    <s v="PT - LAMINA ESPUMA D-30.0"/>
    <s v="150.0X200.0X001.5"/>
    <s v="LILA"/>
    <n v="271.35000000000002"/>
    <x v="243"/>
  </r>
  <r>
    <x v="10"/>
    <s v="PT - LAMINA ESPUMA D-26.0 PENTA"/>
    <s v="100.0X200.0X001.7"/>
    <s v="GRIS"/>
    <n v="4.42"/>
    <x v="345"/>
  </r>
  <r>
    <x v="10"/>
    <s v="PT - LAMINA ESPUMA D-20.0 ANTIESCARA"/>
    <s v="100.0X200.0X004.0"/>
    <s v="GRIS"/>
    <n v="1.6"/>
    <x v="348"/>
  </r>
  <r>
    <x v="10"/>
    <s v="PT - LAMINA CASATA D-70.0"/>
    <s v="140.0X190.0X010.0"/>
    <s v=""/>
    <n v="186.20000000000002"/>
    <x v="185"/>
  </r>
  <r>
    <x v="10"/>
    <s v="PT - LAMINA ESPUMA D-12.0"/>
    <s v="100.0X200.0X000.4"/>
    <s v="BLANCO"/>
    <n v="24"/>
    <x v="197"/>
  </r>
  <r>
    <x v="10"/>
    <s v="PT - LAMINA ESPUMA D-12.0"/>
    <s v="100.0X200.0X000.8"/>
    <s v="BLANCO"/>
    <n v="14.4"/>
    <x v="8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15.6"/>
    <x v="9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0.624"/>
    <x v="9"/>
  </r>
  <r>
    <x v="10"/>
    <s v="PT - LAMINA ESPUMA D-12.0"/>
    <s v="100.0X200.0X004.0"/>
    <s v="BLANCO"/>
    <n v="3.84"/>
    <x v="1"/>
  </r>
  <r>
    <x v="10"/>
    <s v="PT - LAMINA ESPUMA D-15.0"/>
    <s v="100.0X200.0X001.8"/>
    <s v="ROSADO"/>
    <n v="5.4"/>
    <x v="28"/>
  </r>
  <r>
    <x v="10"/>
    <s v="PT - LAMINA ESPUMA D-15.0"/>
    <s v="100.0X200.0X001.8"/>
    <s v="ROSADO"/>
    <n v="1.62"/>
    <x v="28"/>
  </r>
  <r>
    <x v="10"/>
    <s v="PT - LAMINA ESPUMA D-15.0"/>
    <s v="100.0X200.0X004.0"/>
    <s v="ROSADO"/>
    <n v="1.2"/>
    <x v="2"/>
  </r>
  <r>
    <x v="10"/>
    <s v="PT - LAMINA ESPUMA D-15.0"/>
    <s v="100.0X200.0X004.8"/>
    <s v="ROSADO CLARO"/>
    <n v="28.799999999999997"/>
    <x v="295"/>
  </r>
  <r>
    <x v="10"/>
    <s v="PT - LAMINA ESPUMA D-15.0"/>
    <s v="100.0X200.0X006.0"/>
    <s v="ROSADO"/>
    <n v="30.6"/>
    <x v="21"/>
  </r>
  <r>
    <x v="10"/>
    <s v="PT - LAMINA ESPUMA D-18.0"/>
    <s v="100.0X200.0X009.0"/>
    <s v="ROSADO"/>
    <n v="25.92"/>
    <x v="10"/>
  </r>
  <r>
    <x v="10"/>
    <s v="PT - LAMINA ESPUMA D-20.0"/>
    <s v="100.0X200.0X004.0"/>
    <s v="NARANJA"/>
    <n v="3.2"/>
    <x v="11"/>
  </r>
  <r>
    <x v="10"/>
    <s v="PT - LAMINA ESPUMA D-20.0"/>
    <s v="100.0X200.0X004.0"/>
    <s v="NARANJA"/>
    <n v="1.6"/>
    <x v="11"/>
  </r>
  <r>
    <x v="10"/>
    <s v="PT - LAMINA ESPUMA D-20.0"/>
    <s v="100.0X200.0X004.0"/>
    <s v="NARANJA"/>
    <n v="9.6000000000000014"/>
    <x v="11"/>
  </r>
  <r>
    <x v="10"/>
    <s v="PT - LAMINA ESPUMA D-20.0"/>
    <s v="100.0X200.0X004.0"/>
    <s v="NARANJA"/>
    <n v="1.6"/>
    <x v="11"/>
  </r>
  <r>
    <x v="10"/>
    <s v="PT - LAMINA ESPUMA D-20.0"/>
    <s v="100.0X200.0X004.0"/>
    <s v="NARANJA"/>
    <n v="80"/>
    <x v="11"/>
  </r>
  <r>
    <x v="10"/>
    <s v="PT - LAMINA ESPUMA D-20.0"/>
    <s v="100.0X200.0X004.0"/>
    <s v="NARANJA"/>
    <n v="8"/>
    <x v="11"/>
  </r>
  <r>
    <x v="10"/>
    <s v="PT - LAMINA ESPUMA D-20.0"/>
    <s v="100.0X200.0X006.0"/>
    <s v="NARANJA"/>
    <n v="14.399999999999999"/>
    <x v="12"/>
  </r>
  <r>
    <x v="10"/>
    <s v="PT - LAMINA ESPUMA D-20.0"/>
    <s v="100.0X200.0X009.0"/>
    <s v="NARANJA"/>
    <n v="3.96"/>
    <x v="384"/>
  </r>
  <r>
    <x v="10"/>
    <s v="PT - LAMINA ESPUMA D-23.0"/>
    <s v="100.0X200.0X006.0"/>
    <s v="NARANJA"/>
    <n v="30.36"/>
    <x v="15"/>
  </r>
  <r>
    <x v="10"/>
    <s v="PT - LAMINA ESPUMA D-23.0"/>
    <s v="100.0X200.0X006.8"/>
    <s v="NARANJA"/>
    <n v="46.92"/>
    <x v="30"/>
  </r>
  <r>
    <x v="10"/>
    <s v="PT - LAMINA ESPUMA D-23.0"/>
    <s v="100.0X200.0X006.8"/>
    <s v="NARANJA"/>
    <n v="93.84"/>
    <x v="30"/>
  </r>
  <r>
    <x v="10"/>
    <s v="PT - LAMINA ESPUMA D-23.0"/>
    <s v="100.0X200.0X009.0"/>
    <s v="NARANJA"/>
    <n v="4.1399999999999997"/>
    <x v="5"/>
  </r>
  <r>
    <x v="10"/>
    <s v="PT - LAMINA ESPUMA D-23.0"/>
    <s v="100.0X200.0X009.0"/>
    <s v="NARANJA"/>
    <n v="4.1399999999999997"/>
    <x v="5"/>
  </r>
  <r>
    <x v="10"/>
    <s v="PT - LAMINA ESPUMA D-26.0"/>
    <s v="100.0X200.0X002.0"/>
    <s v="NARANJA"/>
    <n v="52"/>
    <x v="152"/>
  </r>
  <r>
    <x v="10"/>
    <s v="PT - LAMINA ESPUMA D-26.0"/>
    <s v="100.0X200.0X002.6"/>
    <s v="NARANJA"/>
    <n v="154.12800000000001"/>
    <x v="500"/>
  </r>
  <r>
    <x v="10"/>
    <s v="PT - LAMINA ESPUMA D-26.0"/>
    <s v="100.0X200.0X004.3"/>
    <s v="NARANJA"/>
    <n v="154.28400000000002"/>
    <x v="139"/>
  </r>
  <r>
    <x v="10"/>
    <s v="PT - LAMINA ESPUMA D-26.0"/>
    <s v="100.0X200.0X004.5"/>
    <s v="NARANJA"/>
    <n v="102.96"/>
    <x v="16"/>
  </r>
  <r>
    <x v="10"/>
    <s v="PT - LAMINA ESPUMA D-26.0"/>
    <s v="100.0X200.0X005.0"/>
    <s v="NARANJA"/>
    <n v="104"/>
    <x v="60"/>
  </r>
  <r>
    <x v="10"/>
    <s v="PT - LAMINA ESPUMA D-26.0"/>
    <s v="100.0X200.0X005.0"/>
    <s v="NARANJA"/>
    <n v="104"/>
    <x v="60"/>
  </r>
  <r>
    <x v="10"/>
    <s v="PT - LAMINA ESPUMA D-26.0"/>
    <s v="100.0X200.0X006.0"/>
    <s v="NARANJA"/>
    <n v="53.04"/>
    <x v="110"/>
  </r>
  <r>
    <x v="10"/>
    <s v="PT - LAMINA ESPUMA D-26.0"/>
    <s v="100.0X200.0X006.5"/>
    <s v="NARANJA"/>
    <n v="50.699999999999996"/>
    <x v="23"/>
  </r>
  <r>
    <x v="10"/>
    <s v="PT - LAMINA ESPUMA D-26.0"/>
    <s v="100.0X200.0X006.5"/>
    <s v="NARANJA"/>
    <n v="3.38"/>
    <x v="23"/>
  </r>
  <r>
    <x v="10"/>
    <s v="PT - LAMINA ESPUMA D-26.0"/>
    <s v="100.0X200.0X006.5"/>
    <s v="NARANJA"/>
    <n v="50.699999999999996"/>
    <x v="23"/>
  </r>
  <r>
    <x v="10"/>
    <s v="PT - LAMINA ESPUMA D-26.0"/>
    <s v="100.0X200.0X006.8"/>
    <s v="NARANJA"/>
    <n v="159.12"/>
    <x v="31"/>
  </r>
  <r>
    <x v="10"/>
    <s v="PT - LAMINA ESPUMA D-26.0"/>
    <s v="100.0X200.0X007.0"/>
    <s v="NARANJA"/>
    <n v="152.88"/>
    <x v="34"/>
  </r>
  <r>
    <x v="10"/>
    <s v="PT - LAMINA ESPUMA D-26.0"/>
    <s v="100.0X200.0X007.0"/>
    <s v="NARANJA"/>
    <n v="152.88"/>
    <x v="34"/>
  </r>
  <r>
    <x v="10"/>
    <s v="PT - LAMINA ESPUMA D-26.0"/>
    <s v="100.0X200.0X007.0"/>
    <s v="NARANJA"/>
    <n v="7.28"/>
    <x v="34"/>
  </r>
  <r>
    <x v="10"/>
    <s v="PT - LAMINA ESPUMA D-26.0"/>
    <s v="100.0X200.0X007.0"/>
    <s v="NARANJA"/>
    <n v="101.92"/>
    <x v="34"/>
  </r>
  <r>
    <x v="10"/>
    <s v="PT - LAMINA ESPUMA D-26.0"/>
    <s v="100.0X200.0X008.0"/>
    <s v="NARANJA"/>
    <n v="99.84"/>
    <x v="104"/>
  </r>
  <r>
    <x v="10"/>
    <s v="PT - LAMINA ESPUMA D-26.0"/>
    <s v="100.0X200.0X008.0"/>
    <s v="NARANJA"/>
    <n v="49.92"/>
    <x v="104"/>
  </r>
  <r>
    <x v="10"/>
    <s v="PT - LAMINA ESPUMA D-26.0"/>
    <s v="100.0X200.0X010.0"/>
    <s v="NARANJA"/>
    <n v="260"/>
    <x v="94"/>
  </r>
  <r>
    <x v="10"/>
    <s v="PT - LAMINA ESPUMA D-26.0"/>
    <s v="100.0X200.0X012.0"/>
    <s v="NARANJA"/>
    <n v="6.24"/>
    <x v="43"/>
  </r>
  <r>
    <x v="10"/>
    <s v="PT - LAMINA ESPUMA D-26.0 PENTA"/>
    <s v="100.0X200.0X008.0"/>
    <s v="GRIS"/>
    <n v="49.92"/>
    <x v="89"/>
  </r>
  <r>
    <x v="10"/>
    <s v="PT - LAMINA ESPUMA D-30.0"/>
    <s v="150.0X200.0X001.7"/>
    <s v="LILA"/>
    <n v="761.94"/>
    <x v="24"/>
  </r>
  <r>
    <x v="10"/>
    <s v="PT - LAMINA ESPUMA D-30.0"/>
    <s v="100.0X200.0X005.0"/>
    <s v="NARANJA"/>
    <n v="120"/>
    <x v="153"/>
  </r>
  <r>
    <x v="10"/>
    <s v="PT - LAMINA ESPUMA D-20.0"/>
    <s v="100.0X200.0X005.8"/>
    <s v="NARANJA"/>
    <n v="39.44"/>
    <x v="342"/>
  </r>
  <r>
    <x v="10"/>
    <s v="PT - LAMINA ESPUMA D-20.0 ANTIESCARA"/>
    <s v="100.0X200.0X004.0"/>
    <s v="GRIS"/>
    <n v="1.6"/>
    <x v="348"/>
  </r>
  <r>
    <x v="10"/>
    <s v="PT - LAMINA ESPUMA D-40.0"/>
    <s v="100.0X190.0X001.0"/>
    <s v="GRIS"/>
    <n v="0.76"/>
    <x v="440"/>
  </r>
  <r>
    <x v="10"/>
    <s v="PT - LAMINA CASATA D-70.0"/>
    <s v="140.0X190.0X018.0"/>
    <s v=""/>
    <n v="67.031999999999996"/>
    <x v="399"/>
  </r>
  <r>
    <x v="10"/>
    <s v="PT - LAMINA CASATA D-70.0"/>
    <s v="140.0X190.0X018.0"/>
    <s v=""/>
    <n v="134.06399999999999"/>
    <x v="399"/>
  </r>
  <r>
    <x v="10"/>
    <s v="PT - LAMINA ESPUMA D-12.0"/>
    <s v="100.0X200.0X000.5"/>
    <s v="BLANCO"/>
    <n v="1.2"/>
    <x v="0"/>
  </r>
  <r>
    <x v="10"/>
    <s v="PT - LAMINA ESPUMA D-12.0"/>
    <s v="100.0X200.0X001.3"/>
    <s v="BLANCO"/>
    <n v="1.248"/>
    <x v="9"/>
  </r>
  <r>
    <x v="10"/>
    <s v="PT - LAMINA ESPUMA D-12.0"/>
    <s v="100.0X200.0X001.3"/>
    <s v="BLANCO"/>
    <n v="0.312"/>
    <x v="9"/>
  </r>
  <r>
    <x v="10"/>
    <s v="PT - LAMINA ESPUMA D-12.0"/>
    <s v="100.0X200.0X002.5"/>
    <s v="BLANCO"/>
    <n v="0.6"/>
    <x v="18"/>
  </r>
  <r>
    <x v="10"/>
    <s v="PT - LAMINA ESPUMA D-15.0"/>
    <s v="100.0X200.0X002.8"/>
    <s v="ROSADO"/>
    <n v="5.04"/>
    <x v="19"/>
  </r>
  <r>
    <x v="10"/>
    <s v="PT - LAMINA ESPUMA D-15.0"/>
    <s v="100.0X200.0X002.8"/>
    <s v="ROSADO"/>
    <n v="0.84"/>
    <x v="19"/>
  </r>
  <r>
    <x v="10"/>
    <s v="PT - LAMINA ESPUMA D-15.0"/>
    <s v="100.0X200.0X005.0"/>
    <s v="ROSADO"/>
    <n v="30"/>
    <x v="20"/>
  </r>
  <r>
    <x v="10"/>
    <s v="PT - LAMINA ESPUMA D-18.0"/>
    <s v="100.0X200.0X004.0"/>
    <s v="ROSADO"/>
    <n v="36"/>
    <x v="74"/>
  </r>
  <r>
    <x v="10"/>
    <s v="PT - LAMINA ESPUMA D-20.0"/>
    <s v="100.0X200.0X001.0"/>
    <s v="NARANJA"/>
    <n v="140"/>
    <x v="75"/>
  </r>
  <r>
    <x v="10"/>
    <s v="PT - LAMINA ESPUMA D-20.0"/>
    <s v="100.0X200.0X001.5"/>
    <s v="NARANJA"/>
    <n v="40.199999999999996"/>
    <x v="76"/>
  </r>
  <r>
    <x v="10"/>
    <s v="PT - LAMINA ESPUMA D-20.0"/>
    <s v="100.0X200.0X002.6"/>
    <s v="NARANJA"/>
    <n v="39.520000000000003"/>
    <x v="207"/>
  </r>
  <r>
    <x v="10"/>
    <s v="PT - LAMINA ESPUMA D-20.0"/>
    <s v="100.0X200.0X004.0"/>
    <s v="NARANJA"/>
    <n v="80"/>
    <x v="11"/>
  </r>
  <r>
    <x v="10"/>
    <s v="PT - LAMINA ESPUMA D-23.0"/>
    <s v="100.0X200.0X004.3"/>
    <s v="NARANJA"/>
    <n v="11.868"/>
    <x v="14"/>
  </r>
  <r>
    <x v="10"/>
    <s v="PT - LAMINA ESPUMA D-23.0"/>
    <s v="100.0X200.0X004.5"/>
    <s v="NARANJA"/>
    <n v="45.54"/>
    <x v="4"/>
  </r>
  <r>
    <x v="10"/>
    <s v="PT - LAMINA ESPUMA D-23.0"/>
    <s v="100.0X200.0X005.0"/>
    <s v="NARANJA"/>
    <n v="46"/>
    <x v="41"/>
  </r>
  <r>
    <x v="10"/>
    <s v="PT - LAMINA ESPUMA D-23.0"/>
    <s v="100.0X200.0X006.0"/>
    <s v="NARANJA"/>
    <n v="5.52"/>
    <x v="15"/>
  </r>
  <r>
    <x v="10"/>
    <s v="PT - LAMINA ESPUMA D-23.0"/>
    <s v="100.0X200.0X006.5"/>
    <s v="NARANJA"/>
    <n v="89.7"/>
    <x v="130"/>
  </r>
  <r>
    <x v="10"/>
    <s v="PT - LAMINA ESPUMA D-23.0"/>
    <s v="100.0X200.0X008.0"/>
    <s v="NARANJA"/>
    <n v="44.160000000000004"/>
    <x v="145"/>
  </r>
  <r>
    <x v="10"/>
    <s v="PT - LAMINA ESPUMA D-26.0"/>
    <s v="100.0X200.0X003.0"/>
    <s v="NARANJA"/>
    <n v="1.56"/>
    <x v="6"/>
  </r>
  <r>
    <x v="10"/>
    <s v="PT - LAMINA ESPUMA D-26.0"/>
    <s v="100.0X200.0X004.5"/>
    <s v="NARANJA"/>
    <n v="4.68"/>
    <x v="16"/>
  </r>
  <r>
    <x v="10"/>
    <s v="PT - LAMINA ESPUMA D-26.0"/>
    <s v="100.0X200.0X006.0"/>
    <s v="NARANJA"/>
    <n v="106.08"/>
    <x v="110"/>
  </r>
  <r>
    <x v="10"/>
    <s v="PT - LAMINA ESPUMA D-26.0"/>
    <s v="100.0X200.0X006.5"/>
    <s v="NARANJA"/>
    <n v="50.699999999999996"/>
    <x v="23"/>
  </r>
  <r>
    <x v="10"/>
    <s v="PT - LAMINA ESPUMA D-26.0"/>
    <s v="100.0X200.0X006.8"/>
    <s v="NARANJA"/>
    <n v="106.08"/>
    <x v="31"/>
  </r>
  <r>
    <x v="10"/>
    <s v="PT - LAMINA ESPUMA D-26.0"/>
    <s v="100.0X200.0X007.0"/>
    <s v="NARANJA"/>
    <n v="7.28"/>
    <x v="34"/>
  </r>
  <r>
    <x v="10"/>
    <s v="PT - LAMINA ESPUMA D-26.0"/>
    <s v="100.0X200.0X009.0"/>
    <s v="NARANJA"/>
    <n v="51.48"/>
    <x v="7"/>
  </r>
  <r>
    <x v="10"/>
    <s v="PT - LAMINA ESPUMA D-26.0 PENTA"/>
    <s v="100.0X200.0X004.0"/>
    <s v="GRIS"/>
    <n v="52"/>
    <x v="62"/>
  </r>
  <r>
    <x v="10"/>
    <s v="PT - LAMINA ESPUMA D-26.0 PENTA"/>
    <s v="100.0X200.0X004.5"/>
    <s v="GRIS"/>
    <n v="51.48"/>
    <x v="96"/>
  </r>
  <r>
    <x v="10"/>
    <s v="PT - LAMINA ESPUMA D-26.0 PENTA"/>
    <s v="100.0X200.0X004.5"/>
    <s v="GRIS"/>
    <n v="2.34"/>
    <x v="96"/>
  </r>
  <r>
    <x v="10"/>
    <s v="PT - LAMINA ESPUMA D-26.0 PENTA"/>
    <s v="100.0X200.0X005.0"/>
    <s v="GRIS"/>
    <n v="52"/>
    <x v="81"/>
  </r>
  <r>
    <x v="10"/>
    <s v="PT - LAMINA ESPUMA D-26.0 PENTA"/>
    <s v="100.0X200.0X007.0"/>
    <s v="GRIS"/>
    <n v="36.4"/>
    <x v="188"/>
  </r>
  <r>
    <x v="10"/>
    <s v="PT - LAMINA ESPUMA D-26.0 PENTA"/>
    <s v="100.0X200.0X009.0"/>
    <s v="GRIS"/>
    <n v="51.48"/>
    <x v="90"/>
  </r>
  <r>
    <x v="10"/>
    <s v="PT - LAMINA ESPUMA D-20.0"/>
    <s v="100.0X200.0X000.9"/>
    <s v="NARANJA"/>
    <n v="3.5999999999999996"/>
    <x v="25"/>
  </r>
  <r>
    <x v="10"/>
    <s v="PT - LAMINA ESPUMA D-20.0"/>
    <s v="100.0X200.0X000.9"/>
    <s v="NARANJA"/>
    <n v="0.72"/>
    <x v="25"/>
  </r>
  <r>
    <x v="10"/>
    <s v="PT - LAMINA ESPUMA D-26.0 REBORDEADA"/>
    <s v="048.0X065.0X005.0"/>
    <s v="ROSADO"/>
    <n v="97.344000000000008"/>
    <x v="277"/>
  </r>
  <r>
    <x v="10"/>
    <s v="PT - LAMINA ESPUMA D-18.0 REBORDEADA"/>
    <s v="048.0X065.0X005.0"/>
    <s v="ROSADO"/>
    <n v="33.695999999999998"/>
    <x v="209"/>
  </r>
  <r>
    <x v="10"/>
    <s v="PT - LAMINA CASATA D-90.0"/>
    <s v="160.0X190.0X018.0"/>
    <s v=""/>
    <n v="246.23349999999999"/>
    <x v="490"/>
  </r>
  <r>
    <x v="10"/>
    <s v="PT - LAMINA ESPUMA D-26.0 REBORDEADA"/>
    <s v="048.0X065.0X005.0"/>
    <s v="NARANJA"/>
    <n v="48.672000000000004"/>
    <x v="501"/>
  </r>
  <r>
    <x v="10"/>
    <s v="PT - LAMINA ESPUMA D-12.0"/>
    <s v="100.0X200.0X000.5"/>
    <s v="BLANCO"/>
    <n v="1.7999999999999998"/>
    <x v="0"/>
  </r>
  <r>
    <x v="10"/>
    <s v="PT - LAMINA ESPUMA D-12.0"/>
    <s v="100.0X200.0X000.8"/>
    <s v="BLANCO"/>
    <n v="0.192"/>
    <x v="8"/>
  </r>
  <r>
    <x v="10"/>
    <s v="PT - LAMINA ESPUMA D-12.0"/>
    <s v="100.0X200.0X000.8"/>
    <s v="BLANCO"/>
    <n v="0.192"/>
    <x v="8"/>
  </r>
  <r>
    <x v="10"/>
    <s v="PT - LAMINA ESPUMA D-12.0"/>
    <s v="100.0X200.0X001.3"/>
    <s v="BLANCO"/>
    <n v="1.248"/>
    <x v="9"/>
  </r>
  <r>
    <x v="10"/>
    <s v="PT - LAMINA ESPUMA D-12.0"/>
    <s v="100.0X200.0X005.0"/>
    <s v="BLANCO"/>
    <n v="24"/>
    <x v="142"/>
  </r>
  <r>
    <x v="10"/>
    <s v="PT - LAMINA ESPUMA D-15.0"/>
    <s v="100.0X200.0X001.5"/>
    <s v="ROSADO"/>
    <n v="60.300000000000004"/>
    <x v="287"/>
  </r>
  <r>
    <x v="10"/>
    <s v="PT - LAMINA ESPUMA D-15.0"/>
    <s v="100.0X200.0X001.8"/>
    <s v="ROSADO"/>
    <n v="8.1000000000000014"/>
    <x v="28"/>
  </r>
  <r>
    <x v="10"/>
    <s v="PT - LAMINA ESPUMA D-15.0"/>
    <s v="100.0X200.0X004.0"/>
    <s v="ROSADO"/>
    <n v="1.2"/>
    <x v="2"/>
  </r>
  <r>
    <x v="10"/>
    <s v="PT - LAMINA ESPUMA D-15.0"/>
    <s v="100.0X200.0X006.0"/>
    <s v="ROSADO"/>
    <n v="1.8"/>
    <x v="21"/>
  </r>
  <r>
    <x v="10"/>
    <s v="PT - LAMINA ESPUMA D-18.0"/>
    <s v="100.0X200.0X003.0"/>
    <s v="ROSADO"/>
    <n v="2.16"/>
    <x v="37"/>
  </r>
  <r>
    <x v="10"/>
    <s v="PT - LAMINA ESPUMA D-18.0"/>
    <s v="100.0X200.0X004.5"/>
    <s v="ROSADO"/>
    <n v="178.20000000000002"/>
    <x v="54"/>
  </r>
  <r>
    <x v="10"/>
    <s v="PT - LAMINA ESPUMA D-18.0 OPTICO"/>
    <s v="100.0X200.0X002.0"/>
    <s v="AMARILLO"/>
    <n v="36"/>
    <x v="321"/>
  </r>
  <r>
    <x v="10"/>
    <s v="PT - LAMINA ESPUMA D-20.0"/>
    <s v="100.0X200.0X004.0"/>
    <s v="NARANJA"/>
    <n v="9.6000000000000014"/>
    <x v="11"/>
  </r>
  <r>
    <x v="10"/>
    <s v="PT - LAMINA ESPUMA D-20.0"/>
    <s v="100.0X200.0X004.0"/>
    <s v="NARANJA"/>
    <n v="12.8"/>
    <x v="11"/>
  </r>
  <r>
    <x v="10"/>
    <s v="PT - LAMINA ESPUMA D-20.0"/>
    <s v="100.0X200.0X006.0"/>
    <s v="NARANJA"/>
    <n v="2.4"/>
    <x v="12"/>
  </r>
  <r>
    <x v="10"/>
    <s v="PT - LAMINA ESPUMA D-20.0"/>
    <s v="100.0X200.0X009.0"/>
    <s v="NARANJA"/>
    <n v="11.879999999999999"/>
    <x v="384"/>
  </r>
  <r>
    <x v="10"/>
    <s v="PT - LAMINA ESPUMA D-23.0"/>
    <s v="100.0X200.0X006.0"/>
    <s v="NARANJA"/>
    <n v="13.799999999999999"/>
    <x v="15"/>
  </r>
  <r>
    <x v="10"/>
    <s v="PT - LAMINA ESPUMA D-23.0"/>
    <s v="100.0X200.0X006.0"/>
    <s v="NARANJA"/>
    <n v="16.559999999999999"/>
    <x v="15"/>
  </r>
  <r>
    <x v="10"/>
    <s v="PT - LAMINA ESPUMA D-23.0"/>
    <s v="100.0X200.0X009.0"/>
    <s v="NARANJA"/>
    <n v="4.1399999999999997"/>
    <x v="5"/>
  </r>
  <r>
    <x v="10"/>
    <s v="PT - LAMINA ESPUMA D-26.0"/>
    <s v="100.0X200.0X003.0"/>
    <s v="NARANJA"/>
    <n v="1.56"/>
    <x v="6"/>
  </r>
  <r>
    <x v="10"/>
    <s v="PT - LAMINA ESPUMA D-26.0"/>
    <s v="100.0X200.0X003.0"/>
    <s v="NARANJA"/>
    <n v="6.24"/>
    <x v="6"/>
  </r>
  <r>
    <x v="10"/>
    <s v="PT - LAMINA ESPUMA D-26.0"/>
    <s v="100.0X200.0X004.5"/>
    <s v="NARANJA"/>
    <n v="7.02"/>
    <x v="16"/>
  </r>
  <r>
    <x v="10"/>
    <s v="PT - LAMINA ESPUMA D-26.0"/>
    <s v="100.0X200.0X004.5"/>
    <s v="NARANJA"/>
    <n v="4.68"/>
    <x v="16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3.64"/>
    <x v="34"/>
  </r>
  <r>
    <x v="10"/>
    <s v="PT - LAMINA ESPUMA D-26.0"/>
    <s v="100.0X200.0X009.0"/>
    <s v="NARANJA"/>
    <n v="4.68"/>
    <x v="7"/>
  </r>
  <r>
    <x v="10"/>
    <s v="PT - LAMINA ESPUMA D-26.0 PENTA"/>
    <s v="100.0X200.0X002.5"/>
    <s v="GRIS"/>
    <n v="5.2"/>
    <x v="499"/>
  </r>
  <r>
    <x v="10"/>
    <s v="PT - LAMINA ESPUMA D-26.0 PENTA"/>
    <s v="100.0X200.0X002.5"/>
    <s v="GRIS"/>
    <n v="1.3"/>
    <x v="499"/>
  </r>
  <r>
    <x v="10"/>
    <s v="PT - LAMINA ESPUMA D-26.0 PENTA"/>
    <s v="100.0X200.0X004.5"/>
    <s v="GRIS"/>
    <n v="2.34"/>
    <x v="96"/>
  </r>
  <r>
    <x v="10"/>
    <s v="PT - LAMINA ESPUMA D-26.0 PENTA"/>
    <s v="100.0X200.0X004.5"/>
    <s v="GRIS"/>
    <n v="51.48"/>
    <x v="96"/>
  </r>
  <r>
    <x v="10"/>
    <s v="PT - LAMINA ESPUMA D-26.0 PENTA"/>
    <s v="100.0X200.0X004.5"/>
    <s v="GRIS"/>
    <n v="9.36"/>
    <x v="96"/>
  </r>
  <r>
    <x v="10"/>
    <s v="PT - LAMINA ESPUMA D-26.0 PENTA"/>
    <s v="100.0X200.0X006.0"/>
    <s v="GRIS"/>
    <n v="159.12"/>
    <x v="336"/>
  </r>
  <r>
    <x v="10"/>
    <s v="PT - LAMINA ESPUMA D-26.0 PENTA"/>
    <s v="100.0X200.0X007.0"/>
    <s v="GRIS"/>
    <n v="10.92"/>
    <x v="188"/>
  </r>
  <r>
    <x v="10"/>
    <s v="PT - LAMINA ESPUMA D-20.0"/>
    <s v="100.0X200.0X000.9"/>
    <s v="NARANJA"/>
    <n v="0.72"/>
    <x v="25"/>
  </r>
  <r>
    <x v="10"/>
    <s v="PT - LAMINA ESPUMA D-20.0"/>
    <s v="100.0X200.0X000.9"/>
    <s v="NARANJA"/>
    <n v="3.5999999999999996"/>
    <x v="25"/>
  </r>
  <r>
    <x v="10"/>
    <s v="PP - TRITURADO DE ESPUMA"/>
    <s v=""/>
    <s v=""/>
    <n v="0.1"/>
    <x v="439"/>
  </r>
  <r>
    <x v="10"/>
    <s v="PT - LAMINA CASATA D-70.0"/>
    <s v="100.0X190.0X010.0"/>
    <s v=""/>
    <n v="70"/>
    <x v="114"/>
  </r>
  <r>
    <x v="10"/>
    <s v="PT - LAMINA ESPUMA D-12.0"/>
    <s v="080.0X200.0X003.0"/>
    <s v="BLANCO"/>
    <n v="38.015999999999998"/>
    <x v="283"/>
  </r>
  <r>
    <x v="10"/>
    <s v="PT - LAMINA ESPUMA D-12.0"/>
    <s v="100.0X200.0X000.8"/>
    <s v="BLANCO"/>
    <n v="0.57600000000000007"/>
    <x v="8"/>
  </r>
  <r>
    <x v="10"/>
    <s v="PT - LAMINA ESPUMA D-12.0"/>
    <s v="100.0X200.0X001.0"/>
    <s v="BLANCO"/>
    <n v="0.24"/>
    <x v="129"/>
  </r>
  <r>
    <x v="10"/>
    <s v="PT - LAMINA ESPUMA D-12.0"/>
    <s v="100.0X200.0X001.0"/>
    <s v="BLANCO"/>
    <n v="24"/>
    <x v="129"/>
  </r>
  <r>
    <x v="10"/>
    <s v="PT - LAMINA ESPUMA D-12.0"/>
    <s v="100.0X200.0X001.3"/>
    <s v="BLANCO"/>
    <n v="0.93599999999999994"/>
    <x v="9"/>
  </r>
  <r>
    <x v="10"/>
    <s v="PT - LAMINA ESPUMA D-12.0"/>
    <s v="100.0X200.0X001.3"/>
    <s v="BLANCO"/>
    <n v="1.56"/>
    <x v="9"/>
  </r>
  <r>
    <x v="10"/>
    <s v="PT - LAMINA ESPUMA D-12.0"/>
    <s v="100.0X200.0X001.5"/>
    <s v="BLANCO"/>
    <n v="47.519999999999996"/>
    <x v="72"/>
  </r>
  <r>
    <x v="10"/>
    <s v="PT - LAMINA ESPUMA D-12.0"/>
    <s v="100.0X200.0X002.5"/>
    <s v="BLANCO"/>
    <n v="3"/>
    <x v="18"/>
  </r>
  <r>
    <x v="10"/>
    <s v="PT - LAMINA ESPUMA D-12.0"/>
    <s v="100.0X200.0X004.0"/>
    <s v="BLANCO"/>
    <n v="12.48"/>
    <x v="1"/>
  </r>
  <r>
    <x v="10"/>
    <s v="PT - LAMINA ESPUMA D-12.0"/>
    <s v="100.0X200.0X006.0"/>
    <s v="BLANCO"/>
    <n v="24.48"/>
    <x v="373"/>
  </r>
  <r>
    <x v="10"/>
    <s v="PT - LAMINA ESPUMA D-12.0"/>
    <s v="100.0X200.0X007.0"/>
    <s v="BLANCO"/>
    <n v="23.52"/>
    <x v="164"/>
  </r>
  <r>
    <x v="10"/>
    <s v="PT - LAMINA ESPUMA D-15.0"/>
    <s v="100.0X200.0X002.8"/>
    <s v="ROSADO"/>
    <n v="30.24"/>
    <x v="19"/>
  </r>
  <r>
    <x v="10"/>
    <s v="PT - LAMINA ESPUMA D-15.0"/>
    <s v="100.0X200.0X003.8"/>
    <s v="ROSADO"/>
    <n v="29.639999999999997"/>
    <x v="51"/>
  </r>
  <r>
    <x v="10"/>
    <s v="PT - LAMINA ESPUMA D-15.0"/>
    <s v="100.0X200.0X004.0"/>
    <s v="ROSADO"/>
    <n v="4.8"/>
    <x v="2"/>
  </r>
  <r>
    <x v="10"/>
    <s v="PT - LAMINA ESPUMA D-15.0"/>
    <s v="100.0X200.0X004.0"/>
    <s v="ROSADO"/>
    <n v="1.2"/>
    <x v="2"/>
  </r>
  <r>
    <x v="10"/>
    <s v="PT - LAMINA ESPUMA D-18.0 OPTICO"/>
    <s v="100.0X200.0X002.0"/>
    <s v="AMARILLO"/>
    <n v="36"/>
    <x v="321"/>
  </r>
  <r>
    <x v="10"/>
    <s v="PT - LAMINA ESPUMA D-18.0 OPTICO"/>
    <s v="100.0X200.0X002.5"/>
    <s v="AMARILLO"/>
    <n v="36"/>
    <x v="502"/>
  </r>
  <r>
    <x v="10"/>
    <s v="PT - LAMINA ESPUMA D-18.0 OPTICO"/>
    <s v="100.0X200.0X003.8"/>
    <s v="AMARILLO"/>
    <n v="27.360000000000003"/>
    <x v="503"/>
  </r>
  <r>
    <x v="10"/>
    <s v="PT - LAMINA ESPUMA D-20.0"/>
    <s v="100.0X200.0X004.0"/>
    <s v="NARANJA"/>
    <n v="14.4"/>
    <x v="11"/>
  </r>
  <r>
    <x v="10"/>
    <s v="PT - LAMINA ESPUMA D-20.0"/>
    <s v="100.0X200.0X006.0"/>
    <s v="NARANJA"/>
    <n v="40.799999999999997"/>
    <x v="12"/>
  </r>
  <r>
    <x v="10"/>
    <s v="PT - LAMINA ESPUMA D-23.0"/>
    <s v="100.0X200.0X004.0"/>
    <s v="NARANJA"/>
    <n v="46"/>
    <x v="101"/>
  </r>
  <r>
    <x v="10"/>
    <s v="PT - LAMINA ESPUMA D-23.0"/>
    <s v="100.0X200.0X004.3"/>
    <s v="NARANJA"/>
    <n v="7.9119999999999999"/>
    <x v="14"/>
  </r>
  <r>
    <x v="10"/>
    <s v="PT - LAMINA ESPUMA D-23.0"/>
    <s v="100.0X200.0X006.0"/>
    <s v="NARANJA"/>
    <n v="46.919999999999995"/>
    <x v="15"/>
  </r>
  <r>
    <x v="10"/>
    <s v="PT - LAMINA ESPUMA D-26.0"/>
    <s v="100.0X200.0X002.0"/>
    <s v="NARANJA"/>
    <n v="286"/>
    <x v="152"/>
  </r>
  <r>
    <x v="10"/>
    <s v="PT - LAMINA ESPUMA D-26.0"/>
    <s v="100.0X200.0X002.6"/>
    <s v="NARANJA"/>
    <n v="154.12800000000001"/>
    <x v="500"/>
  </r>
  <r>
    <x v="10"/>
    <s v="PT - LAMINA ESPUMA D-26.0"/>
    <s v="100.0X200.0X003.0"/>
    <s v="NARANJA"/>
    <n v="497.64000000000004"/>
    <x v="6"/>
  </r>
  <r>
    <x v="10"/>
    <s v="PT - LAMINA ESPUMA D-26.0"/>
    <s v="100.0X200.0X004.5"/>
    <s v="NARANJA"/>
    <n v="4.68"/>
    <x v="16"/>
  </r>
  <r>
    <x v="10"/>
    <s v="PT - LAMINA ESPUMA D-26.0"/>
    <s v="100.0X200.0X004.5"/>
    <s v="NARANJA"/>
    <n v="2.34"/>
    <x v="16"/>
  </r>
  <r>
    <x v="10"/>
    <s v="PT - LAMINA ESPUMA D-26.0"/>
    <s v="100.0X200.0X004.5"/>
    <s v="NARANJA"/>
    <n v="102.96"/>
    <x v="16"/>
  </r>
  <r>
    <x v="10"/>
    <s v="PT - LAMINA ESPUMA D-26.0"/>
    <s v="100.0X200.0X006.5"/>
    <s v="NARANJA"/>
    <n v="3.38"/>
    <x v="23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7.28"/>
    <x v="34"/>
  </r>
  <r>
    <x v="10"/>
    <s v="PT - LAMINA ESPUMA D-26.0"/>
    <s v="100.0X200.0X007.0"/>
    <s v="NARANJA"/>
    <n v="50.96"/>
    <x v="34"/>
  </r>
  <r>
    <x v="10"/>
    <s v="PT - LAMINA ESPUMA D-26.0"/>
    <s v="100.0X200.0X007.0"/>
    <s v="NARANJA"/>
    <n v="152.88"/>
    <x v="34"/>
  </r>
  <r>
    <x v="10"/>
    <s v="PT - LAMINA ESPUMA D-26.0"/>
    <s v="100.0X200.0X007.0"/>
    <s v="NARANJA"/>
    <n v="152.88"/>
    <x v="34"/>
  </r>
  <r>
    <x v="10"/>
    <s v="PT - LAMINA ESPUMA D-26.0"/>
    <s v="100.0X200.0X009.0"/>
    <s v="NARANJA"/>
    <n v="9.36"/>
    <x v="7"/>
  </r>
  <r>
    <x v="10"/>
    <s v="PT - LAMINA ESPUMA D-26.0"/>
    <s v="100.0X200.0X010.0"/>
    <s v="NARANJA"/>
    <n v="104"/>
    <x v="94"/>
  </r>
  <r>
    <x v="10"/>
    <s v="PT - LAMINA ESPUMA D-26.0 PENTA"/>
    <s v="100.0X200.0X003.0"/>
    <s v="GRIS"/>
    <n v="24.96"/>
    <x v="44"/>
  </r>
  <r>
    <x v="10"/>
    <s v="PT - LAMINA ESPUMA D-26.0 PENTA"/>
    <s v="100.0X200.0X004.5"/>
    <s v="GRIS"/>
    <n v="9.36"/>
    <x v="96"/>
  </r>
  <r>
    <x v="10"/>
    <s v="PT - LAMINA ESPUMA D-26.0 PENTA"/>
    <s v="100.0X200.0X005.0"/>
    <s v="GRIS"/>
    <n v="26"/>
    <x v="81"/>
  </r>
  <r>
    <x v="10"/>
    <s v="PT - LAMINA ESPUMA D-26.0 PENTA"/>
    <s v="100.0X200.0X007.0"/>
    <s v="GRIS"/>
    <n v="10.92"/>
    <x v="188"/>
  </r>
  <r>
    <x v="10"/>
    <s v="PT - LAMINA ESPUMA D-20.0"/>
    <s v="100.0X200.0X000.9"/>
    <s v="NARANJA"/>
    <n v="0.36"/>
    <x v="25"/>
  </r>
  <r>
    <x v="10"/>
    <s v="PT - LAMINA ESPUMA D-20.0"/>
    <s v="100.0X200.0X000.9"/>
    <s v="NARANJA"/>
    <n v="0.72"/>
    <x v="25"/>
  </r>
  <r>
    <x v="10"/>
    <s v="PT - LAMINA ESPUMA D-20.0"/>
    <s v="100.0X200.0X000.9"/>
    <s v="NARANJA"/>
    <n v="1.7999999999999998"/>
    <x v="25"/>
  </r>
  <r>
    <x v="10"/>
    <s v="PT - LAMINA ESPUMA D-30.0"/>
    <s v="100.0X200.0X005.0"/>
    <s v="NARANJA"/>
    <n v="60"/>
    <x v="153"/>
  </r>
  <r>
    <x v="10"/>
    <s v="PT - LAMINA ESPUMA D-26.0"/>
    <s v="140.0X180.0X001.4"/>
    <s v="GRIS"/>
    <n v="130.25659999999999"/>
    <x v="98"/>
  </r>
  <r>
    <x v="10"/>
    <s v="PT - LAMINA ESPUMA D-23.0"/>
    <s v="140.0X180.0X001.3"/>
    <s v="GRIS CLARO"/>
    <n v="174.05849999999998"/>
    <x v="241"/>
  </r>
  <r>
    <x v="10"/>
    <s v="PT - LAMINA ESPUMA D-23.0"/>
    <s v="100.0X200.0X008.5"/>
    <s v="NARANJA"/>
    <n v="140.76"/>
    <x v="325"/>
  </r>
  <r>
    <x v="10"/>
    <s v="PT - LAMINA ESPUMA D-23.0"/>
    <s v="150.0X190.0X001.5"/>
    <s v="GRIS CLARO"/>
    <n v="131.74879999999999"/>
    <x v="306"/>
  </r>
  <r>
    <x v="10"/>
    <s v="PT - LAMINA ESPUMA D-18.0 OPTICO"/>
    <s v="100.0X200.0X002.3"/>
    <s v="AMARILLO"/>
    <n v="71.207999999999998"/>
    <x v="504"/>
  </r>
  <r>
    <x v="10"/>
    <s v="PT - LAMINA ESPUMA D-40.0"/>
    <s v="100.0X190.0X001.5"/>
    <s v="GRIS"/>
    <n v="5.6999999999999993"/>
    <x v="442"/>
  </r>
  <r>
    <x v="10"/>
    <s v="PT - LAMINA ESPUMA D-12.0"/>
    <s v="100.0X200.0X000.8"/>
    <s v="BLANCO"/>
    <n v="24"/>
    <x v="8"/>
  </r>
  <r>
    <x v="10"/>
    <s v="PT - LAMINA ESPUMA D-12.0"/>
    <s v="100.0X200.0X001.3"/>
    <s v="BLANCO"/>
    <n v="3.12"/>
    <x v="9"/>
  </r>
  <r>
    <x v="10"/>
    <s v="PT - LAMINA ESPUMA D-12.0"/>
    <s v="100.0X200.0X001.3"/>
    <s v="BLANCO"/>
    <n v="0.93599999999999994"/>
    <x v="9"/>
  </r>
  <r>
    <x v="10"/>
    <s v="PT - LAMINA ESPUMA D-12.0"/>
    <s v="100.0X200.0X001.8"/>
    <s v="BLANCO"/>
    <n v="23.759999999999998"/>
    <x v="26"/>
  </r>
  <r>
    <x v="10"/>
    <s v="PT - LAMINA ESPUMA D-12.0"/>
    <s v="100.0X200.0X004.0"/>
    <s v="BLANCO"/>
    <n v="0.96"/>
    <x v="1"/>
  </r>
  <r>
    <x v="10"/>
    <s v="PT - LAMINA ESPUMA D-15.0"/>
    <s v="100.0X200.0X001.0"/>
    <s v="ROSADO"/>
    <n v="0.3"/>
    <x v="221"/>
  </r>
  <r>
    <x v="10"/>
    <s v="PT - LAMINA ESPUMA D-15.0"/>
    <s v="100.0X200.0X001.8"/>
    <s v="ROSADO"/>
    <n v="1.08"/>
    <x v="28"/>
  </r>
  <r>
    <x v="10"/>
    <s v="PT - LAMINA ESPUMA D-15.0"/>
    <s v="100.0X200.0X001.8"/>
    <s v="ROSADO"/>
    <n v="1.08"/>
    <x v="28"/>
  </r>
  <r>
    <x v="10"/>
    <s v="PT - LAMINA ESPUMA D-15.0"/>
    <s v="100.0X200.0X002.8"/>
    <s v="ROSADO"/>
    <n v="6.72"/>
    <x v="19"/>
  </r>
  <r>
    <x v="10"/>
    <s v="PT - LAMINA ESPUMA D-15.0"/>
    <s v="100.0X200.0X002.8"/>
    <s v="ROSADO"/>
    <n v="0.84"/>
    <x v="19"/>
  </r>
  <r>
    <x v="10"/>
    <s v="PT - LAMINA ESPUMA D-15.0"/>
    <s v="100.0X200.0X004.0"/>
    <s v="ROSADO"/>
    <n v="1.2"/>
    <x v="2"/>
  </r>
  <r>
    <x v="10"/>
    <s v="PT - LAMINA ESPUMA D-18.0"/>
    <s v="100.0X200.0X004.5"/>
    <s v="ROSADO"/>
    <n v="35.64"/>
    <x v="54"/>
  </r>
  <r>
    <x v="10"/>
    <s v="PT - LAMINA ESPUMA D-20.0"/>
    <s v="100.0X200.0X004.0"/>
    <s v="NARANJA"/>
    <n v="1.6"/>
    <x v="11"/>
  </r>
  <r>
    <x v="10"/>
    <s v="PT - LAMINA ESPUMA D-23.0"/>
    <s v="100.0X200.0X004.0"/>
    <s v="NARANJA"/>
    <n v="46"/>
    <x v="101"/>
  </r>
  <r>
    <x v="10"/>
    <s v="PT - LAMINA ESPUMA D-23.0"/>
    <s v="100.0X200.0X004.3"/>
    <s v="NARANJA"/>
    <n v="1.978"/>
    <x v="14"/>
  </r>
  <r>
    <x v="10"/>
    <s v="PT - LAMINA ESPUMA D-23.0"/>
    <s v="100.0X200.0X006.5"/>
    <s v="NARANJA"/>
    <n v="44.85"/>
    <x v="130"/>
  </r>
  <r>
    <x v="10"/>
    <s v="PT - LAMINA ESPUMA D-23.0"/>
    <s v="100.0X200.0X009.0"/>
    <s v="NARANJA"/>
    <n v="8.2799999999999994"/>
    <x v="5"/>
  </r>
  <r>
    <x v="10"/>
    <s v="PT - LAMINA ESPUMA D-23.0"/>
    <s v="100.0X200.0X009.0"/>
    <s v="NARANJA"/>
    <n v="45.54"/>
    <x v="5"/>
  </r>
  <r>
    <x v="10"/>
    <s v="PT - LAMINA ESPUMA D-23.0"/>
    <s v="100.0X200.0X009.0"/>
    <s v="NARANJA"/>
    <n v="45.54"/>
    <x v="5"/>
  </r>
  <r>
    <x v="10"/>
    <s v="PT - LAMINA ESPUMA D-26.0"/>
    <s v="100.0X200.0X002.0"/>
    <s v="NARANJA"/>
    <n v="234"/>
    <x v="152"/>
  </r>
  <r>
    <x v="10"/>
    <s v="PT - LAMINA ESPUMA D-26.0"/>
    <s v="100.0X200.0X003.0"/>
    <s v="NARANJA"/>
    <n v="1.56"/>
    <x v="6"/>
  </r>
  <r>
    <x v="10"/>
    <s v="PT - LAMINA ESPUMA D-26.0"/>
    <s v="100.0X200.0X003.0"/>
    <s v="NARANJA"/>
    <n v="274.56"/>
    <x v="6"/>
  </r>
  <r>
    <x v="10"/>
    <s v="PT - LAMINA ESPUMA D-26.0"/>
    <s v="100.0X200.0X004.5"/>
    <s v="NARANJA"/>
    <n v="2.34"/>
    <x v="16"/>
  </r>
  <r>
    <x v="10"/>
    <s v="PT - LAMINA ESPUMA D-26.0"/>
    <s v="100.0X200.0X004.5"/>
    <s v="NARANJA"/>
    <n v="2.34"/>
    <x v="16"/>
  </r>
  <r>
    <x v="10"/>
    <s v="PT - LAMINA ESPUMA D-26.0"/>
    <s v="100.0X200.0X005.0"/>
    <s v="NARANJA"/>
    <n v="468"/>
    <x v="60"/>
  </r>
  <r>
    <x v="10"/>
    <s v="PT - LAMINA ESPUMA D-26.0"/>
    <s v="100.0X200.0X005.8"/>
    <s v="NARANJA"/>
    <n v="51.271999999999998"/>
    <x v="257"/>
  </r>
  <r>
    <x v="10"/>
    <s v="PT - LAMINA ESPUMA D-26.0"/>
    <s v="100.0X200.0X006.0"/>
    <s v="NARANJA"/>
    <n v="53.04"/>
    <x v="110"/>
  </r>
  <r>
    <x v="10"/>
    <s v="PT - LAMINA ESPUMA D-26.0"/>
    <s v="100.0X200.0X006.5"/>
    <s v="NARANJA"/>
    <n v="3.38"/>
    <x v="23"/>
  </r>
  <r>
    <x v="10"/>
    <s v="PT - LAMINA ESPUMA D-26.0"/>
    <s v="100.0X200.0X006.8"/>
    <s v="NARANJA"/>
    <n v="106.08"/>
    <x v="31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50.96"/>
    <x v="34"/>
  </r>
  <r>
    <x v="10"/>
    <s v="PT - LAMINA ESPUMA D-26.0"/>
    <s v="100.0X200.0X009.0"/>
    <s v="NARANJA"/>
    <n v="102.96"/>
    <x v="7"/>
  </r>
  <r>
    <x v="10"/>
    <s v="PT - LAMINA ESPUMA D-26.0"/>
    <s v="100.0X200.0X009.0"/>
    <s v="NARANJA"/>
    <n v="9.36"/>
    <x v="7"/>
  </r>
  <r>
    <x v="10"/>
    <s v="PT - LAMINA ESPUMA D-26.0 PENTA"/>
    <s v="100.0X200.0X007.0"/>
    <s v="GRIS"/>
    <n v="7.28"/>
    <x v="188"/>
  </r>
  <r>
    <x v="10"/>
    <s v="PT - LAMINA ESPUMA D-20.0 ANTIESCARA"/>
    <s v="100.0X200.0X004.0"/>
    <s v="GRIS"/>
    <n v="1.6"/>
    <x v="348"/>
  </r>
  <r>
    <x v="10"/>
    <s v="PT - LAMINA ESPUMA D-40.0"/>
    <s v="100.0X190.0X001.5"/>
    <s v="GRIS"/>
    <n v="2.2799999999999998"/>
    <x v="442"/>
  </r>
  <r>
    <x v="10"/>
    <s v="PT - LAMINA CASATA D-70.0"/>
    <s v="100.0X200.0X003.0"/>
    <s v=""/>
    <n v="50.400000000000006"/>
    <x v="157"/>
  </r>
  <r>
    <x v="10"/>
    <s v="PT - LAMINA ESPUMA D-12.0"/>
    <s v="100.0X200.0X001.3"/>
    <s v="BLANCO"/>
    <n v="3.12"/>
    <x v="9"/>
  </r>
  <r>
    <x v="10"/>
    <s v="PT - LAMINA ESPUMA D-12.0"/>
    <s v="100.0X200.0X001.3"/>
    <s v="BLANCO"/>
    <n v="0.93599999999999994"/>
    <x v="9"/>
  </r>
  <r>
    <x v="10"/>
    <s v="PT - LAMINA ESPUMA D-15.0"/>
    <s v="100.0X200.0X001.0"/>
    <s v="ROSADO"/>
    <n v="0.89999999999999991"/>
    <x v="221"/>
  </r>
  <r>
    <x v="10"/>
    <s v="PT - LAMINA ESPUMA D-15.0"/>
    <s v="100.0X200.0X001.0"/>
    <s v="ROSADO"/>
    <n v="0.6"/>
    <x v="221"/>
  </r>
  <r>
    <x v="10"/>
    <s v="PT - LAMINA ESPUMA D-15.0"/>
    <s v="100.0X200.0X002.8"/>
    <s v="ROSADO"/>
    <n v="5.04"/>
    <x v="19"/>
  </r>
  <r>
    <x v="10"/>
    <s v="PT - LAMINA ESPUMA D-15.0"/>
    <s v="100.0X200.0X004.0"/>
    <s v="ROSADO"/>
    <n v="60"/>
    <x v="2"/>
  </r>
  <r>
    <x v="10"/>
    <s v="PT - LAMINA ESPUMA D-18.0"/>
    <s v="100.0X200.0X004.0"/>
    <s v="ROSADO"/>
    <n v="36"/>
    <x v="74"/>
  </r>
  <r>
    <x v="10"/>
    <s v="PT - LAMINA ESPUMA D-18.0"/>
    <s v="100.0X200.0X004.8"/>
    <s v="ROSADO"/>
    <n v="34.56"/>
    <x v="192"/>
  </r>
  <r>
    <x v="10"/>
    <s v="PT - LAMINA ESPUMA D-20.0"/>
    <s v="100.0X200.0X004.0"/>
    <s v="NARANJA"/>
    <n v="80"/>
    <x v="11"/>
  </r>
  <r>
    <x v="10"/>
    <s v="PT - LAMINA ESPUMA D-20.0"/>
    <s v="100.0X200.0X004.0"/>
    <s v="NARANJA"/>
    <n v="140.80000000000001"/>
    <x v="11"/>
  </r>
  <r>
    <x v="10"/>
    <s v="PT - LAMINA ESPUMA D-20.0"/>
    <s v="100.0X200.0X004.0"/>
    <s v="NARANJA"/>
    <n v="19.200000000000003"/>
    <x v="11"/>
  </r>
  <r>
    <x v="10"/>
    <s v="PT - LAMINA ESPUMA D-20.0"/>
    <s v="100.0X200.0X004.0"/>
    <s v="NARANJA"/>
    <n v="3.2"/>
    <x v="11"/>
  </r>
  <r>
    <x v="10"/>
    <s v="PT - LAMINA ESPUMA D-20.0"/>
    <s v="100.0X200.0X004.0"/>
    <s v="NARANJA"/>
    <n v="16"/>
    <x v="11"/>
  </r>
  <r>
    <x v="10"/>
    <s v="PT - LAMINA ESPUMA D-20.0"/>
    <s v="100.0X200.0X006.0"/>
    <s v="NARANJA"/>
    <n v="9.6"/>
    <x v="12"/>
  </r>
  <r>
    <x v="10"/>
    <s v="PT - LAMINA ESPUMA D-20.0"/>
    <s v="100.0X200.0X009.0"/>
    <s v="NARANJA"/>
    <n v="19.8"/>
    <x v="384"/>
  </r>
  <r>
    <x v="10"/>
    <s v="PT - LAMINA ESPUMA D-23.0"/>
    <s v="100.0X190.0X002.5"/>
    <s v="NARANJA"/>
    <n v="87.4"/>
    <x v="405"/>
  </r>
  <r>
    <x v="10"/>
    <s v="PT - LAMINA ESPUMA D-23.0"/>
    <s v="100.0X200.0X005.0"/>
    <s v="NARANJA"/>
    <n v="413.99999999999994"/>
    <x v="41"/>
  </r>
  <r>
    <x v="10"/>
    <s v="PT - LAMINA ESPUMA D-23.0"/>
    <s v="100.0X200.0X005.0"/>
    <s v="NARANJA"/>
    <n v="46"/>
    <x v="41"/>
  </r>
  <r>
    <x v="10"/>
    <s v="PT - LAMINA ESPUMA D-23.0"/>
    <s v="100.0X200.0X006.8"/>
    <s v="NARANJA"/>
    <n v="46.92"/>
    <x v="30"/>
  </r>
  <r>
    <x v="10"/>
    <s v="PT - LAMINA ESPUMA D-23.0"/>
    <s v="100.0X200.0X007.8"/>
    <s v="NARANJA"/>
    <n v="43.055999999999997"/>
    <x v="427"/>
  </r>
  <r>
    <x v="10"/>
    <s v="PT - LAMINA ESPUMA D-26.0"/>
    <s v="100.0X200.0X001.0"/>
    <s v="NARANJA"/>
    <n v="260"/>
    <x v="203"/>
  </r>
  <r>
    <x v="10"/>
    <s v="PT - LAMINA ESPUMA D-26.0"/>
    <s v="100.0X200.0X003.0"/>
    <s v="NARANJA"/>
    <n v="18.72"/>
    <x v="6"/>
  </r>
  <r>
    <x v="10"/>
    <s v="PT - LAMINA ESPUMA D-26.0"/>
    <s v="100.0X200.0X004.5"/>
    <s v="NARANJA"/>
    <n v="21.06"/>
    <x v="16"/>
  </r>
  <r>
    <x v="10"/>
    <s v="PT - LAMINA ESPUMA D-26.0"/>
    <s v="100.0X200.0X004.8"/>
    <s v="ROSADO"/>
    <n v="49.92"/>
    <x v="284"/>
  </r>
  <r>
    <x v="10"/>
    <s v="PT - LAMINA ESPUMA D-26.0"/>
    <s v="100.0X200.0X005.0"/>
    <s v="NARANJA"/>
    <n v="364"/>
    <x v="60"/>
  </r>
  <r>
    <x v="10"/>
    <s v="PT - LAMINA ESPUMA D-26.0"/>
    <s v="100.0X200.0X005.0"/>
    <s v="NARANJA"/>
    <n v="104"/>
    <x v="60"/>
  </r>
  <r>
    <x v="10"/>
    <s v="PT - LAMINA ESPUMA D-26.0"/>
    <s v="100.0X200.0X006.5"/>
    <s v="NARANJA"/>
    <n v="3.38"/>
    <x v="23"/>
  </r>
  <r>
    <x v="10"/>
    <s v="PT - LAMINA ESPUMA D-26.0"/>
    <s v="100.0X200.0X006.5"/>
    <s v="NARANJA"/>
    <n v="50.699999999999996"/>
    <x v="23"/>
  </r>
  <r>
    <x v="10"/>
    <s v="PT - LAMINA ESPUMA D-26.0"/>
    <s v="100.0X200.0X006.5"/>
    <s v="NARANJA"/>
    <n v="50.699999999999996"/>
    <x v="23"/>
  </r>
  <r>
    <x v="10"/>
    <s v="PT - LAMINA ESPUMA D-26.0"/>
    <s v="100.0X200.0X007.0"/>
    <s v="NARANJA"/>
    <n v="50.96"/>
    <x v="34"/>
  </r>
  <r>
    <x v="10"/>
    <s v="PT - LAMINA ESPUMA D-26.0"/>
    <s v="100.0X200.0X007.0"/>
    <s v="NARANJA"/>
    <n v="203.84"/>
    <x v="34"/>
  </r>
  <r>
    <x v="10"/>
    <s v="PT - LAMINA ESPUMA D-26.0"/>
    <s v="100.0X200.0X007.0"/>
    <s v="NARANJA"/>
    <n v="43.68"/>
    <x v="34"/>
  </r>
  <r>
    <x v="10"/>
    <s v="PT - LAMINA ESPUMA D-26.0"/>
    <s v="100.0X200.0X007.8"/>
    <s v="ROSADO"/>
    <n v="48.671999999999997"/>
    <x v="236"/>
  </r>
  <r>
    <x v="10"/>
    <s v="PT - LAMINA ESPUMA D-26.0"/>
    <s v="100.0X200.0X008.0"/>
    <s v="NARANJA"/>
    <n v="49.92"/>
    <x v="104"/>
  </r>
  <r>
    <x v="10"/>
    <s v="PT - LAMINA ESPUMA D-26.0"/>
    <s v="100.0X200.0X009.0"/>
    <s v="NARANJA"/>
    <n v="9.36"/>
    <x v="7"/>
  </r>
  <r>
    <x v="10"/>
    <s v="PT - LAMINA ESPUMA D-26.0"/>
    <s v="100.0X200.0X009.0"/>
    <s v="NARANJA"/>
    <n v="4.68"/>
    <x v="7"/>
  </r>
  <r>
    <x v="10"/>
    <s v="PT - LAMINA ESPUMA D-26.0"/>
    <s v="100.0X200.0X009.8"/>
    <s v="ROSADO"/>
    <n v="50.96"/>
    <x v="285"/>
  </r>
  <r>
    <x v="10"/>
    <s v="PT - LAMINA ESPUMA D-26.0"/>
    <s v="100.0X200.0X010.0"/>
    <s v="NARANJA"/>
    <n v="260"/>
    <x v="94"/>
  </r>
  <r>
    <x v="10"/>
    <s v="PT - LAMINA ESPUMA D-26.0 PENTA"/>
    <s v="100.0X200.0X002.8"/>
    <s v="GRIS"/>
    <n v="52.415999999999997"/>
    <x v="32"/>
  </r>
  <r>
    <x v="10"/>
    <s v="PT - LAMINA ESPUMA D-26.0 PENTA"/>
    <s v="100.0X200.0X004.5"/>
    <s v="GRIS"/>
    <n v="2.34"/>
    <x v="96"/>
  </r>
  <r>
    <x v="10"/>
    <s v="PT - LAMINA ESPUMA D-26.0 PENTA"/>
    <s v="100.0X200.0X004.8"/>
    <s v="GRIS"/>
    <n v="52.415999999999997"/>
    <x v="80"/>
  </r>
  <r>
    <x v="10"/>
    <s v="PT - LAMINA ESPUMA D-20.0"/>
    <s v="100.0X200.0X000.9"/>
    <s v="NARANJA"/>
    <n v="0.36"/>
    <x v="25"/>
  </r>
  <r>
    <x v="10"/>
    <s v="PT - LAMINA ESPUMA D-26.0 PENTA"/>
    <s v="100.0X200.0X001.7"/>
    <s v="GRIS"/>
    <n v="2.6520000000000001"/>
    <x v="345"/>
  </r>
  <r>
    <x v="10"/>
    <s v="PT - LAMINA ESPUMA D-23.0"/>
    <s v="100.0X190.0X007.0"/>
    <s v="NARANJA"/>
    <n v="42.826000000000001"/>
    <x v="369"/>
  </r>
  <r>
    <x v="10"/>
    <s v="PT - LAMINA ESPUMA D-30.0"/>
    <s v="120.0X200.0X010.0"/>
    <s v="NARANJA"/>
    <n v="129.6"/>
    <x v="505"/>
  </r>
  <r>
    <x v="10"/>
    <s v="PT - LAMINA ESPUMA D-12.0"/>
    <s v="100.0X200.0X000.5"/>
    <s v="BLANCO"/>
    <n v="0.24"/>
    <x v="0"/>
  </r>
  <r>
    <x v="10"/>
    <s v="PT - LAMINA ESPUMA D-12.0"/>
    <s v="100.0X200.0X000.5"/>
    <s v="BLANCO"/>
    <n v="0.24"/>
    <x v="0"/>
  </r>
  <r>
    <x v="10"/>
    <s v="PT - LAMINA ESPUMA D-12.0"/>
    <s v="100.0X200.0X000.5"/>
    <s v="BLANCO"/>
    <n v="24"/>
    <x v="0"/>
  </r>
  <r>
    <x v="10"/>
    <s v="PT - LAMINA ESPUMA D-12.0"/>
    <s v="100.0X200.0X000.5"/>
    <s v="BLANCO"/>
    <n v="1.2"/>
    <x v="0"/>
  </r>
  <r>
    <x v="10"/>
    <s v="PT - LAMINA ESPUMA D-12.0"/>
    <s v="100.0X200.0X000.8"/>
    <s v="BLANCO"/>
    <n v="1.536"/>
    <x v="8"/>
  </r>
  <r>
    <x v="10"/>
    <s v="PT - LAMINA ESPUMA D-12.0"/>
    <s v="100.0X200.0X000.8"/>
    <s v="BLANCO"/>
    <n v="24"/>
    <x v="8"/>
  </r>
  <r>
    <x v="10"/>
    <s v="PT - LAMINA ESPUMA D-12.0"/>
    <s v="100.0X200.0X000.8"/>
    <s v="BLANCO"/>
    <n v="1.536"/>
    <x v="8"/>
  </r>
  <r>
    <x v="10"/>
    <s v="PT - LAMINA ESPUMA D-12.0"/>
    <s v="100.0X200.0X000.8"/>
    <s v="BLANCO"/>
    <n v="0.38400000000000001"/>
    <x v="8"/>
  </r>
  <r>
    <x v="10"/>
    <s v="PT - LAMINA ESPUMA D-12.0"/>
    <s v="100.0X200.0X001.3"/>
    <s v="BLANCO"/>
    <n v="1.56"/>
    <x v="9"/>
  </r>
  <r>
    <x v="10"/>
    <s v="PT - LAMINA ESPUMA D-12.0"/>
    <s v="100.0X200.0X001.3"/>
    <s v="BLANCO"/>
    <n v="0.312"/>
    <x v="9"/>
  </r>
  <r>
    <x v="10"/>
    <s v="PT - LAMINA ESPUMA D-12.0"/>
    <s v="100.0X200.0X001.8"/>
    <s v="BLANCO"/>
    <n v="23.759999999999998"/>
    <x v="26"/>
  </r>
  <r>
    <x v="10"/>
    <s v="PT - LAMINA ESPUMA D-15.0"/>
    <s v="100.0X200.0X001.0"/>
    <s v="ROSADO"/>
    <n v="0.6"/>
    <x v="221"/>
  </r>
  <r>
    <x v="10"/>
    <s v="PT - LAMINA ESPUMA D-15.0"/>
    <s v="100.0X200.0X001.8"/>
    <s v="ROSADO"/>
    <n v="1.08"/>
    <x v="28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1.08"/>
    <x v="28"/>
  </r>
  <r>
    <x v="10"/>
    <s v="PT - LAMINA ESPUMA D-15.0"/>
    <s v="100.0X200.0X002.5"/>
    <s v="ROSADO"/>
    <n v="30"/>
    <x v="50"/>
  </r>
  <r>
    <x v="10"/>
    <s v="PT - LAMINA ESPUMA D-15.0"/>
    <s v="100.0X200.0X002.8"/>
    <s v="ROSADO"/>
    <n v="0.84"/>
    <x v="19"/>
  </r>
  <r>
    <x v="10"/>
    <s v="PT - LAMINA ESPUMA D-15.0"/>
    <s v="100.0X200.0X003.8"/>
    <s v="ROSADO"/>
    <n v="88.919999999999987"/>
    <x v="51"/>
  </r>
  <r>
    <x v="10"/>
    <s v="PT - LAMINA ESPUMA D-15.0"/>
    <s v="100.0X200.0X004.8"/>
    <s v="ROSADO CLARO"/>
    <n v="57.599999999999994"/>
    <x v="295"/>
  </r>
  <r>
    <x v="10"/>
    <s v="PT - LAMINA ESPUMA D-15.0"/>
    <s v="100.0X200.0X006.0"/>
    <s v="ROSADO"/>
    <n v="61.2"/>
    <x v="21"/>
  </r>
  <r>
    <x v="10"/>
    <s v="PT - LAMINA ESPUMA D-18.0 REBORDEADA"/>
    <s v="050.0X065.0X005.0"/>
    <s v="ROSADO CLARO"/>
    <n v="351"/>
    <x v="291"/>
  </r>
  <r>
    <x v="10"/>
    <s v="PT - LAMINA ESPUMA D-20.0"/>
    <s v="100.0X200.0X004.0"/>
    <s v="NARANJA"/>
    <n v="38.400000000000006"/>
    <x v="11"/>
  </r>
  <r>
    <x v="10"/>
    <s v="PT - LAMINA ESPUMA D-23.0"/>
    <s v="100.0X200.0X004.3"/>
    <s v="NARANJA"/>
    <n v="1.978"/>
    <x v="14"/>
  </r>
  <r>
    <x v="10"/>
    <s v="PT - LAMINA ESPUMA D-23.0"/>
    <s v="100.0X200.0X006.0"/>
    <s v="NARANJA"/>
    <n v="41.4"/>
    <x v="15"/>
  </r>
  <r>
    <x v="10"/>
    <s v="PT - LAMINA ESPUMA D-23.0"/>
    <s v="100.0X200.0X006.4"/>
    <s v="NARANJA"/>
    <n v="47.103999999999999"/>
    <x v="322"/>
  </r>
  <r>
    <x v="10"/>
    <s v="PT - LAMINA ESPUMA D-23.0"/>
    <s v="100.0X200.0X006.8"/>
    <s v="NARANJA"/>
    <n v="46.92"/>
    <x v="30"/>
  </r>
  <r>
    <x v="10"/>
    <s v="PT - LAMINA ESPUMA D-26.0"/>
    <s v="100.0X200.0X003.0"/>
    <s v="NARANJA"/>
    <n v="1.56"/>
    <x v="6"/>
  </r>
  <r>
    <x v="10"/>
    <s v="PT - LAMINA ESPUMA D-26.0"/>
    <s v="100.0X200.0X004.5"/>
    <s v="NARANJA"/>
    <n v="102.96"/>
    <x v="16"/>
  </r>
  <r>
    <x v="10"/>
    <s v="PT - LAMINA ESPUMA D-26.0"/>
    <s v="100.0X200.0X004.5"/>
    <s v="NARANJA"/>
    <n v="2.34"/>
    <x v="16"/>
  </r>
  <r>
    <x v="10"/>
    <s v="PT - LAMINA ESPUMA D-26.0"/>
    <s v="100.0X200.0X006.5"/>
    <s v="NARANJA"/>
    <n v="6.76"/>
    <x v="23"/>
  </r>
  <r>
    <x v="10"/>
    <s v="PT - LAMINA ESPUMA D-26.0"/>
    <s v="100.0X200.0X006.8"/>
    <s v="NARANJA"/>
    <n v="53.04"/>
    <x v="31"/>
  </r>
  <r>
    <x v="10"/>
    <s v="PT - LAMINA ESPUMA D-26.0"/>
    <s v="100.0X200.0X006.8"/>
    <s v="NARANJA"/>
    <n v="106.08"/>
    <x v="31"/>
  </r>
  <r>
    <x v="10"/>
    <s v="PT - LAMINA ESPUMA D-26.0"/>
    <s v="100.0X200.0X007.0"/>
    <s v="NARANJA"/>
    <n v="7.28"/>
    <x v="34"/>
  </r>
  <r>
    <x v="10"/>
    <s v="PT - LAMINA ESPUMA D-26.0"/>
    <s v="100.0X200.0X007.0"/>
    <s v="NARANJA"/>
    <n v="152.88"/>
    <x v="34"/>
  </r>
  <r>
    <x v="10"/>
    <s v="PT - LAMINA ESPUMA D-26.0"/>
    <s v="100.0X200.0X009.0"/>
    <s v="NARANJA"/>
    <n v="4.68"/>
    <x v="7"/>
  </r>
  <r>
    <x v="10"/>
    <s v="PT - LAMINA ESPUMA D-26.0 PENTA"/>
    <s v="100.0X200.0X006.0"/>
    <s v="GRIS"/>
    <n v="53.04"/>
    <x v="336"/>
  </r>
  <r>
    <x v="10"/>
    <s v="PT - LAMINA ESPUMA D-26.0 PENTA"/>
    <s v="100.0X200.0X007.0"/>
    <s v="GRIS"/>
    <n v="14.56"/>
    <x v="188"/>
  </r>
  <r>
    <x v="10"/>
    <s v="PT - LAMINA ESPUMA D-26.0 PENTA"/>
    <s v="100.0X200.0X012.0"/>
    <s v="GRIS"/>
    <n v="49.92"/>
    <x v="354"/>
  </r>
  <r>
    <x v="10"/>
    <s v="PT - LAMINA ESPUMA D-26.0 REBORDEADA"/>
    <s v="050.0X065.0X005.0"/>
    <s v="ROSADO CLARO"/>
    <n v="50.699999999999996"/>
    <x v="289"/>
  </r>
  <r>
    <x v="10"/>
    <s v="PT - LAMINA ESPUMA D-30.0"/>
    <s v="150.0X200.0X001.7"/>
    <s v="LILA"/>
    <n v="137.69999999999999"/>
    <x v="24"/>
  </r>
  <r>
    <x v="10"/>
    <s v="PT - LAMINA ESPUMA D-20.0"/>
    <s v="100.0X200.0X000.9"/>
    <s v="NARANJA"/>
    <n v="7.1999999999999993"/>
    <x v="25"/>
  </r>
  <r>
    <x v="10"/>
    <s v="PT - LAMINA ESPUMA D-23.0"/>
    <s v="100.0X190.0X007.0"/>
    <s v="NARANJA"/>
    <n v="42.826000000000001"/>
    <x v="369"/>
  </r>
  <r>
    <x v="10"/>
    <s v="PT - LAMINA ESPUMA D-26.0"/>
    <s v="100.0X190.0X007.0"/>
    <s v="NARANJA"/>
    <n v="96.824000000000012"/>
    <x v="371"/>
  </r>
  <r>
    <x v="10"/>
    <s v="PT - LAMINA ESPUMA D-20.0 ANTIESCARA"/>
    <s v="100.0X200.0X004.0"/>
    <s v="GRIS"/>
    <n v="1.6"/>
    <x v="348"/>
  </r>
  <r>
    <x v="10"/>
    <s v="PT - LAMINA ESPUMA D-40.0"/>
    <s v="140.0X190.0X010.0"/>
    <s v="GRIS"/>
    <n v="10.64"/>
    <x v="475"/>
  </r>
  <r>
    <x v="10"/>
    <s v="PP - ESPUMA SEGUNDAS"/>
    <s v=""/>
    <s v=""/>
    <n v="0.9"/>
    <x v="220"/>
  </r>
  <r>
    <x v="10"/>
    <s v="PT - LAMINA CASATA D-90.0"/>
    <s v="140.0X190.0X005.0"/>
    <s v=""/>
    <n v="11.97"/>
    <x v="430"/>
  </r>
  <r>
    <x v="10"/>
    <s v="PT - LAMINA ESPUMA D-12.0"/>
    <s v="100.0X200.0X000.8"/>
    <s v="BLANCO"/>
    <n v="0.192"/>
    <x v="8"/>
  </r>
  <r>
    <x v="10"/>
    <s v="PT - LAMINA ESPUMA D-12.0"/>
    <s v="100.0X200.0X001.3"/>
    <s v="BLANCO"/>
    <n v="0.624"/>
    <x v="9"/>
  </r>
  <r>
    <x v="10"/>
    <s v="PT - LAMINA ESPUMA D-12.0"/>
    <s v="100.0X200.0X001.5"/>
    <s v="BLANCO"/>
    <n v="24.119999999999997"/>
    <x v="72"/>
  </r>
  <r>
    <x v="10"/>
    <s v="PT - LAMINA ESPUMA D-12.0"/>
    <s v="100.0X200.0X002.5"/>
    <s v="BLANCO"/>
    <n v="1.2"/>
    <x v="18"/>
  </r>
  <r>
    <x v="10"/>
    <s v="PT - LAMINA ESPUMA D-12.0"/>
    <s v="100.0X200.0X002.5"/>
    <s v="BLANCO"/>
    <n v="1.2"/>
    <x v="18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8.1000000000000014"/>
    <x v="28"/>
  </r>
  <r>
    <x v="10"/>
    <s v="PT - LAMINA ESPUMA D-15.0"/>
    <s v="100.0X200.0X001.8"/>
    <s v="ROSADO"/>
    <n v="1.62"/>
    <x v="28"/>
  </r>
  <r>
    <x v="10"/>
    <s v="PT - LAMINA ESPUMA D-15.0"/>
    <s v="100.0X200.0X002.8"/>
    <s v="ROSADO"/>
    <n v="0.84"/>
    <x v="19"/>
  </r>
  <r>
    <x v="10"/>
    <s v="PT - LAMINA ESPUMA D-15.0"/>
    <s v="100.0X200.0X003.0"/>
    <s v="ROSADO"/>
    <n v="29.7"/>
    <x v="109"/>
  </r>
  <r>
    <x v="10"/>
    <s v="PT - LAMINA ESPUMA D-18.0"/>
    <s v="100.0X200.0X005.0"/>
    <s v="ROSADO"/>
    <n v="108"/>
    <x v="38"/>
  </r>
  <r>
    <x v="10"/>
    <s v="PT - LAMINA ESPUMA D-20.0"/>
    <s v="100.0X200.0X001.0"/>
    <s v="NARANJA"/>
    <n v="20"/>
    <x v="75"/>
  </r>
  <r>
    <x v="10"/>
    <s v="PT - LAMINA ESPUMA D-20.0"/>
    <s v="100.0X200.0X004.0"/>
    <s v="NARANJA"/>
    <n v="1.6"/>
    <x v="11"/>
  </r>
  <r>
    <x v="10"/>
    <s v="PT - LAMINA ESPUMA D-20.5 PENTA"/>
    <s v="100.0X200.0X008.0"/>
    <s v="BLANCO"/>
    <n v="78.72"/>
    <x v="88"/>
  </r>
  <r>
    <x v="10"/>
    <s v="PT - LAMINA ESPUMA D-23.0"/>
    <s v="100.0X200.0X007.0"/>
    <s v="NARANJA"/>
    <n v="180.32000000000002"/>
    <x v="184"/>
  </r>
  <r>
    <x v="10"/>
    <s v="PT - LAMINA ESPUMA D-23.0"/>
    <s v="100.0X200.0X007.0"/>
    <s v="NARANJA"/>
    <n v="90.160000000000011"/>
    <x v="184"/>
  </r>
  <r>
    <x v="10"/>
    <s v="PT - LAMINA ESPUMA D-23.0"/>
    <s v="100.0X200.0X008.0"/>
    <s v="NARANJA"/>
    <n v="88.320000000000007"/>
    <x v="145"/>
  </r>
  <r>
    <x v="10"/>
    <s v="PT - LAMINA ESPUMA D-23.0"/>
    <s v="100.0X200.0X009.0"/>
    <s v="NARANJA"/>
    <n v="8.2799999999999994"/>
    <x v="5"/>
  </r>
  <r>
    <x v="10"/>
    <s v="PT - LAMINA ESPUMA D-26.0"/>
    <s v="100.0X200.0X002.0"/>
    <s v="NARANJA"/>
    <n v="104"/>
    <x v="152"/>
  </r>
  <r>
    <x v="10"/>
    <s v="PT - LAMINA ESPUMA D-26.0"/>
    <s v="100.0X200.0X003.0"/>
    <s v="NARANJA"/>
    <n v="6.24"/>
    <x v="6"/>
  </r>
  <r>
    <x v="10"/>
    <s v="PT - LAMINA ESPUMA D-26.0"/>
    <s v="100.0X200.0X003.0"/>
    <s v="NARANJA"/>
    <n v="6.24"/>
    <x v="6"/>
  </r>
  <r>
    <x v="10"/>
    <s v="PT - LAMINA ESPUMA D-26.0"/>
    <s v="100.0X200.0X004.5"/>
    <s v="NARANJA"/>
    <n v="2.34"/>
    <x v="16"/>
  </r>
  <r>
    <x v="10"/>
    <s v="PT - LAMINA ESPUMA D-26.0"/>
    <s v="100.0X200.0X005.0"/>
    <s v="NARANJA"/>
    <n v="52"/>
    <x v="60"/>
  </r>
  <r>
    <x v="10"/>
    <s v="PT - LAMINA ESPUMA D-26.0"/>
    <s v="100.0X200.0X005.0"/>
    <s v="NARANJA"/>
    <n v="104"/>
    <x v="60"/>
  </r>
  <r>
    <x v="10"/>
    <s v="PT - LAMINA ESPUMA D-26.0"/>
    <s v="100.0X200.0X007.0"/>
    <s v="NARANJA"/>
    <n v="50.96"/>
    <x v="34"/>
  </r>
  <r>
    <x v="10"/>
    <s v="PT - LAMINA ESPUMA D-26.0"/>
    <s v="100.0X200.0X007.0"/>
    <s v="NARANJA"/>
    <n v="-50.96"/>
    <x v="34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3.64"/>
    <x v="34"/>
  </r>
  <r>
    <x v="10"/>
    <s v="PT - LAMINA ESPUMA D-26.0"/>
    <s v="100.0X200.0X008.0"/>
    <s v="NARANJA"/>
    <n v="49.92"/>
    <x v="104"/>
  </r>
  <r>
    <x v="10"/>
    <s v="PT - LAMINA ESPUMA D-26.0"/>
    <s v="100.0X200.0X009.0"/>
    <s v="NARANJA"/>
    <n v="9.36"/>
    <x v="7"/>
  </r>
  <r>
    <x v="10"/>
    <s v="PT - LAMINA ESPUMA D-26.0 PENTA"/>
    <s v="100.0X200.0X003.0"/>
    <s v="GRIS"/>
    <n v="26.52"/>
    <x v="44"/>
  </r>
  <r>
    <x v="10"/>
    <s v="PT - LAMINA ESPUMA D-26.0 PENTA"/>
    <s v="100.0X200.0X004.5"/>
    <s v="GRIS"/>
    <n v="2.34"/>
    <x v="96"/>
  </r>
  <r>
    <x v="10"/>
    <s v="PT - LAMINA ESPUMA D-26.0 PENTA"/>
    <s v="100.0X200.0X005.0"/>
    <s v="GRIS"/>
    <n v="26"/>
    <x v="81"/>
  </r>
  <r>
    <x v="10"/>
    <s v="PT - LAMINA ESPUMA D-26.0 PENTA"/>
    <s v="100.0X200.0X007.0"/>
    <s v="GRIS"/>
    <n v="7.28"/>
    <x v="188"/>
  </r>
  <r>
    <x v="10"/>
    <s v="PT - LAMINA ESPUMA D-20.0"/>
    <s v="100.0X200.0X000.9"/>
    <s v="NARANJA"/>
    <n v="0.36"/>
    <x v="25"/>
  </r>
  <r>
    <x v="10"/>
    <s v="PT - LAMINA ESPUMA D-30.0"/>
    <s v="100.0X190.0X015.7"/>
    <s v="NARANJA"/>
    <n v="8.9489999999999998"/>
    <x v="506"/>
  </r>
  <r>
    <x v="10"/>
    <s v="PT - LAMINA ESPUMA D-20.0"/>
    <s v="100.0X200.0X009.4"/>
    <s v="NARANJA"/>
    <n v="41.36"/>
    <x v="323"/>
  </r>
  <r>
    <x v="10"/>
    <s v="PT - LAMINA ESPUMA D-26.0 PENTA"/>
    <s v="100.0X200.0X001.7"/>
    <s v="GRIS"/>
    <n v="7.9560000000000004"/>
    <x v="345"/>
  </r>
  <r>
    <x v="10"/>
    <s v="PT - LAMINA ESPUMA D-40.0"/>
    <s v="100.0X190.0X001.0"/>
    <s v="GRIS"/>
    <n v="0.76"/>
    <x v="440"/>
  </r>
  <r>
    <x v="10"/>
    <s v="PT - LAMINA ESPUMA D-12.0"/>
    <s v="100.0X200.0X001.3"/>
    <s v="BLANCO"/>
    <n v="4.68"/>
    <x v="9"/>
  </r>
  <r>
    <x v="10"/>
    <s v="PT - LAMINA ESPUMA D-12.0"/>
    <s v="100.0X200.0X001.3"/>
    <s v="BLANCO"/>
    <n v="1.56"/>
    <x v="9"/>
  </r>
  <r>
    <x v="10"/>
    <s v="PT - LAMINA ESPUMA D-12.0"/>
    <s v="100.0X200.0X002.0"/>
    <s v="BLANCO"/>
    <n v="24"/>
    <x v="100"/>
  </r>
  <r>
    <x v="10"/>
    <s v="PT - LAMINA ESPUMA D-15.0"/>
    <s v="100.0X200.0X001.0"/>
    <s v="ROSADO"/>
    <n v="0.3"/>
    <x v="221"/>
  </r>
  <r>
    <x v="10"/>
    <s v="PT - LAMINA ESPUMA D-15.0"/>
    <s v="100.0X200.0X002.8"/>
    <s v="ROSADO"/>
    <n v="8.4"/>
    <x v="19"/>
  </r>
  <r>
    <x v="10"/>
    <s v="PT - LAMINA ESPUMA D-15.0"/>
    <s v="100.0X200.0X004.0"/>
    <s v="ROSADO"/>
    <n v="30"/>
    <x v="2"/>
  </r>
  <r>
    <x v="10"/>
    <s v="PT - LAMINA ESPUMA D-15.0"/>
    <s v="100.0X200.0X004.3"/>
    <s v="ROSADO"/>
    <n v="59.34"/>
    <x v="29"/>
  </r>
  <r>
    <x v="10"/>
    <s v="PT - LAMINA ESPUMA D-15.0"/>
    <s v="100.0X200.0X006.0"/>
    <s v="ROSADO"/>
    <n v="30.6"/>
    <x v="21"/>
  </r>
  <r>
    <x v="10"/>
    <s v="PT - LAMINA ESPUMA D-18.0"/>
    <s v="100.0X200.0X003.0"/>
    <s v="ROSADO"/>
    <n v="35.64"/>
    <x v="37"/>
  </r>
  <r>
    <x v="10"/>
    <s v="PT - LAMINA ESPUMA D-18.0"/>
    <s v="100.0X200.0X004.5"/>
    <s v="ROSADO"/>
    <n v="71.28"/>
    <x v="54"/>
  </r>
  <r>
    <x v="10"/>
    <s v="PT - LAMINA ESPUMA D-18.0"/>
    <s v="100.0X200.0X005.0"/>
    <s v="ROSADO"/>
    <n v="36"/>
    <x v="38"/>
  </r>
  <r>
    <x v="10"/>
    <s v="PT - LAMINA ESPUMA D-18.0 OPTICO"/>
    <s v="100.0X200.0X002.0"/>
    <s v="AMARILLO"/>
    <n v="70.56"/>
    <x v="321"/>
  </r>
  <r>
    <x v="10"/>
    <s v="PT - LAMINA ESPUMA D-18.0 OPTICO"/>
    <s v="100.0X200.0X003.8"/>
    <s v="AMARILLO"/>
    <n v="71.13600000000001"/>
    <x v="503"/>
  </r>
  <r>
    <x v="10"/>
    <s v="PT - LAMINA ESPUMA D-20.0"/>
    <s v="100.0X200.0X002.6"/>
    <s v="NARANJA"/>
    <n v="79.040000000000006"/>
    <x v="207"/>
  </r>
  <r>
    <x v="10"/>
    <s v="PT - LAMINA ESPUMA D-20.0"/>
    <s v="100.0X200.0X004.0"/>
    <s v="NARANJA"/>
    <n v="3.2"/>
    <x v="11"/>
  </r>
  <r>
    <x v="10"/>
    <s v="PT - LAMINA ESPUMA D-20.0"/>
    <s v="100.0X200.0X004.3"/>
    <s v="NARANJA"/>
    <n v="79.12"/>
    <x v="121"/>
  </r>
  <r>
    <x v="10"/>
    <s v="PT - LAMINA ESPUMA D-20.0"/>
    <s v="100.0X200.0X005.0"/>
    <s v="NARANJA"/>
    <n v="40"/>
    <x v="78"/>
  </r>
  <r>
    <x v="10"/>
    <s v="PT - LAMINA ESPUMA D-20.0"/>
    <s v="100.0X200.0X006.0"/>
    <s v="NARANJA"/>
    <n v="21.599999999999998"/>
    <x v="12"/>
  </r>
  <r>
    <x v="10"/>
    <s v="PT - LAMINA ESPUMA D-20.0"/>
    <s v="100.0X200.0X006.0"/>
    <s v="NARANJA"/>
    <n v="7.1999999999999993"/>
    <x v="12"/>
  </r>
  <r>
    <x v="10"/>
    <s v="PT - LAMINA ESPUMA D-20.0"/>
    <s v="100.0X200.0X006.0"/>
    <s v="NARANJA"/>
    <n v="9.6"/>
    <x v="12"/>
  </r>
  <r>
    <x v="10"/>
    <s v="PT - LAMINA ESPUMA D-23.0"/>
    <s v="100.0X200.0X002.6"/>
    <s v="NARANJA"/>
    <n v="45.448"/>
    <x v="160"/>
  </r>
  <r>
    <x v="10"/>
    <s v="PT - LAMINA ESPUMA D-23.0"/>
    <s v="100.0X200.0X004.5"/>
    <s v="NARANJA"/>
    <n v="45.54"/>
    <x v="4"/>
  </r>
  <r>
    <x v="10"/>
    <s v="PT - LAMINA ESPUMA D-23.0"/>
    <s v="100.0X200.0X006.5"/>
    <s v="NARANJA"/>
    <n v="5.98"/>
    <x v="130"/>
  </r>
  <r>
    <x v="10"/>
    <s v="PT - LAMINA ESPUMA D-23.0"/>
    <s v="100.0X200.0X006.5"/>
    <s v="NARANJA"/>
    <n v="89.7"/>
    <x v="130"/>
  </r>
  <r>
    <x v="10"/>
    <s v="PT - LAMINA ESPUMA D-23.0"/>
    <s v="100.0X200.0X006.8"/>
    <s v="NARANJA"/>
    <n v="140.76"/>
    <x v="30"/>
  </r>
  <r>
    <x v="10"/>
    <s v="PT - LAMINA ESPUMA D-23.0"/>
    <s v="100.0X200.0X006.8"/>
    <s v="NARANJA"/>
    <n v="46.92"/>
    <x v="30"/>
  </r>
  <r>
    <x v="10"/>
    <s v="PT - LAMINA ESPUMA D-23.0"/>
    <s v="100.0X200.0X009.0"/>
    <s v="NARANJA"/>
    <n v="4.1399999999999997"/>
    <x v="5"/>
  </r>
  <r>
    <x v="10"/>
    <s v="PT - LAMINA ESPUMA D-23.0"/>
    <s v="100.0X200.0X012.0"/>
    <s v="NARANJA"/>
    <n v="44.16"/>
    <x v="162"/>
  </r>
  <r>
    <x v="10"/>
    <s v="PT - LAMINA ESPUMA D-26.0"/>
    <s v="100.0X200.0X006.0"/>
    <s v="NARANJA"/>
    <n v="53.04"/>
    <x v="110"/>
  </r>
  <r>
    <x v="10"/>
    <s v="PT - LAMINA ESPUMA D-26.0"/>
    <s v="100.0X200.0X006.0"/>
    <s v="GRIS"/>
    <n v="106.08"/>
    <x v="507"/>
  </r>
  <r>
    <x v="10"/>
    <s v="PT - LAMINA ESPUMA D-26.0"/>
    <s v="100.0X200.0X006.5"/>
    <s v="NARANJA"/>
    <n v="50.699999999999996"/>
    <x v="23"/>
  </r>
  <r>
    <x v="10"/>
    <s v="PT - LAMINA ESPUMA D-26.0"/>
    <s v="100.0X200.0X006.5"/>
    <s v="NARANJA"/>
    <n v="3.38"/>
    <x v="23"/>
  </r>
  <r>
    <x v="10"/>
    <s v="PT - LAMINA ESPUMA D-26.0"/>
    <s v="100.0X200.0X006.8"/>
    <s v="NARANJA"/>
    <n v="159.12"/>
    <x v="31"/>
  </r>
  <r>
    <x v="10"/>
    <s v="PT - LAMINA ESPUMA D-26.0"/>
    <s v="138.0X188.0X002.5"/>
    <s v="NARANJA"/>
    <n v="202.36799999999999"/>
    <x v="393"/>
  </r>
  <r>
    <x v="10"/>
    <s v="PT - LAMINA ESPUMA D-26.0"/>
    <s v="150.0X200.0X001.4"/>
    <s v="GRIS"/>
    <n v="155.06400000000002"/>
    <x v="111"/>
  </r>
  <r>
    <x v="10"/>
    <s v="PT - LAMINA ESPUMA D-26.0"/>
    <s v="150.0X200.0X001.6"/>
    <s v="GRIS"/>
    <n v="154.75200000000001"/>
    <x v="374"/>
  </r>
  <r>
    <x v="10"/>
    <s v="PT - LAMINA ESPUMA D-26.0 PENTA"/>
    <s v="088.0X188.0X004.5"/>
    <s v="GRIS"/>
    <n v="154.84800000000001"/>
    <x v="508"/>
  </r>
  <r>
    <x v="10"/>
    <s v="PT - LAMINA ESPUMA D-26.0 PENTA"/>
    <s v="100.0X200.0X002.6"/>
    <s v="GRIS"/>
    <n v="51.376000000000005"/>
    <x v="172"/>
  </r>
  <r>
    <x v="10"/>
    <s v="PT - LAMINA ESPUMA D-26.0 PENTA"/>
    <s v="100.0X200.0X007.0"/>
    <s v="GRIS"/>
    <n v="7.28"/>
    <x v="188"/>
  </r>
  <r>
    <x v="10"/>
    <s v="PT - LAMINA ESPUMA D-26.0 PENTA"/>
    <s v="100.0X200.0X007.0"/>
    <s v="GRIS"/>
    <n v="7.28"/>
    <x v="188"/>
  </r>
  <r>
    <x v="10"/>
    <s v="PT - LAMINA ESPUMA D-26.0 PENTA"/>
    <s v="140.0X190.0X002.5"/>
    <s v="GRIS"/>
    <n v="69.16"/>
    <x v="509"/>
  </r>
  <r>
    <x v="10"/>
    <s v="PT - LAMINA ESPUMA D-26.0 PENTA"/>
    <s v="140.0X190.0X004.0"/>
    <s v="GRIS"/>
    <n v="138.32"/>
    <x v="510"/>
  </r>
  <r>
    <x v="10"/>
    <s v="PT - LAMINA ESPUMA D-20.0"/>
    <s v="100.0X200.0X000.9"/>
    <s v="NARANJA"/>
    <n v="0.36"/>
    <x v="25"/>
  </r>
  <r>
    <x v="10"/>
    <s v="PT - LAMINA ESPUMA D-26.0"/>
    <s v="150.0X200.0X001.2"/>
    <s v="GRIS"/>
    <n v="155.376"/>
    <x v="113"/>
  </r>
  <r>
    <x v="10"/>
    <s v="PT - LAMINA ESPUMA D-40.0"/>
    <s v="100.0X190.0X001.0"/>
    <s v="GRIS"/>
    <n v="0.76"/>
    <x v="440"/>
  </r>
  <r>
    <x v="10"/>
    <s v="PT - LAMINA ESPUMA D-12.0"/>
    <s v="100.0X200.0X000.5"/>
    <s v="BLANCO"/>
    <n v="0.12"/>
    <x v="0"/>
  </r>
  <r>
    <x v="10"/>
    <s v="PT - LAMINA ESPUMA D-12.0"/>
    <s v="100.0X200.0X000.8"/>
    <s v="BLANCO"/>
    <n v="0.192"/>
    <x v="8"/>
  </r>
  <r>
    <x v="10"/>
    <s v="PT - LAMINA ESPUMA D-12.0"/>
    <s v="100.0X200.0X001.3"/>
    <s v="BLANCO"/>
    <n v="0.624"/>
    <x v="9"/>
  </r>
  <r>
    <x v="10"/>
    <s v="PT - LAMINA ESPUMA D-15.0"/>
    <s v="100.0X200.0X001.0"/>
    <s v="ROSADO"/>
    <n v="0.3"/>
    <x v="221"/>
  </r>
  <r>
    <x v="10"/>
    <s v="PT - LAMINA ESPUMA D-15.0"/>
    <s v="100.0X200.0X001.8"/>
    <s v="ROSADO"/>
    <n v="0.54"/>
    <x v="28"/>
  </r>
  <r>
    <x v="10"/>
    <s v="PT - LAMINA ESPUMA D-15.0"/>
    <s v="100.0X200.0X002.8"/>
    <s v="ROSADO"/>
    <n v="0.84"/>
    <x v="19"/>
  </r>
  <r>
    <x v="10"/>
    <s v="PT - LAMINA ESPUMA D-15.0"/>
    <s v="100.0X200.0X004.0"/>
    <s v="ROSADO"/>
    <n v="2.4"/>
    <x v="2"/>
  </r>
  <r>
    <x v="10"/>
    <s v="PT - LAMINA ESPUMA D-15.0"/>
    <s v="100.0X200.0X004.0"/>
    <s v="ROSADO"/>
    <n v="1.2"/>
    <x v="2"/>
  </r>
  <r>
    <x v="10"/>
    <s v="PT - LAMINA ESPUMA D-18.0"/>
    <s v="100.0X200.0X001.0"/>
    <s v="ROSADO"/>
    <n v="36"/>
    <x v="297"/>
  </r>
  <r>
    <x v="10"/>
    <s v="PT - LAMINA ESPUMA D-20.0"/>
    <s v="100.0X200.0X004.0"/>
    <s v="NARANJA"/>
    <n v="19.200000000000003"/>
    <x v="11"/>
  </r>
  <r>
    <x v="10"/>
    <s v="PT - LAMINA ESPUMA D-20.0"/>
    <s v="100.0X200.0X004.0"/>
    <s v="NARANJA"/>
    <n v="1.6"/>
    <x v="11"/>
  </r>
  <r>
    <x v="10"/>
    <s v="PT - LAMINA ESPUMA D-20.0"/>
    <s v="100.0X200.0X004.0"/>
    <s v="NARANJA"/>
    <n v="8"/>
    <x v="11"/>
  </r>
  <r>
    <x v="10"/>
    <s v="PT - LAMINA ESPUMA D-20.0"/>
    <s v="100.0X200.0X004.0"/>
    <s v="NARANJA"/>
    <n v="40"/>
    <x v="11"/>
  </r>
  <r>
    <x v="10"/>
    <s v="PT - LAMINA ESPUMA D-20.0"/>
    <s v="100.0X200.0X006.0"/>
    <s v="NARANJA"/>
    <n v="7.1999999999999993"/>
    <x v="12"/>
  </r>
  <r>
    <x v="10"/>
    <s v="PT - LAMINA ESPUMA D-20.0"/>
    <s v="100.0X200.0X006.0"/>
    <s v="NARANJA"/>
    <n v="2.4"/>
    <x v="12"/>
  </r>
  <r>
    <x v="10"/>
    <s v="PT - LAMINA ESPUMA D-20.0"/>
    <s v="100.0X200.0X007.0"/>
    <s v="NARANJA"/>
    <n v="39.199999999999996"/>
    <x v="286"/>
  </r>
  <r>
    <x v="10"/>
    <s v="PT - LAMINA ESPUMA D-20.0"/>
    <s v="100.0X200.0X009.0"/>
    <s v="NARANJA"/>
    <n v="15.84"/>
    <x v="384"/>
  </r>
  <r>
    <x v="10"/>
    <s v="PT - LAMINA ESPUMA D-23.0"/>
    <s v="100.0X200.0X004.3"/>
    <s v="NARANJA"/>
    <n v="7.9119999999999999"/>
    <x v="14"/>
  </r>
  <r>
    <x v="10"/>
    <s v="PT - LAMINA ESPUMA D-23.0"/>
    <s v="100.0X200.0X006.5"/>
    <s v="NARANJA"/>
    <n v="14.950000000000001"/>
    <x v="130"/>
  </r>
  <r>
    <x v="10"/>
    <s v="PT - LAMINA ESPUMA D-23.0"/>
    <s v="100.0X200.0X009.0"/>
    <s v="NARANJA"/>
    <n v="24.839999999999996"/>
    <x v="5"/>
  </r>
  <r>
    <x v="10"/>
    <s v="PT - LAMINA ESPUMA D-26.0"/>
    <s v="100.0X200.0X003.0"/>
    <s v="NARANJA"/>
    <n v="1.56"/>
    <x v="6"/>
  </r>
  <r>
    <x v="10"/>
    <s v="PT - LAMINA ESPUMA D-26.0"/>
    <s v="100.0X200.0X003.0"/>
    <s v="NARANJA"/>
    <n v="1.56"/>
    <x v="6"/>
  </r>
  <r>
    <x v="10"/>
    <s v="PT - LAMINA ESPUMA D-26.0"/>
    <s v="100.0X200.0X003.0"/>
    <s v="NARANJA"/>
    <n v="51.480000000000004"/>
    <x v="6"/>
  </r>
  <r>
    <x v="10"/>
    <s v="PT - LAMINA ESPUMA D-26.0"/>
    <s v="100.0X200.0X004.5"/>
    <s v="NARANJA"/>
    <n v="2.34"/>
    <x v="16"/>
  </r>
  <r>
    <x v="10"/>
    <s v="PT - LAMINA ESPUMA D-26.0"/>
    <s v="100.0X200.0X004.8"/>
    <s v="NARANJA"/>
    <n v="49.92"/>
    <x v="42"/>
  </r>
  <r>
    <x v="10"/>
    <s v="PT - LAMINA ESPUMA D-26.0"/>
    <s v="100.0X200.0X010.0"/>
    <s v="NARANJA"/>
    <n v="104"/>
    <x v="94"/>
  </r>
  <r>
    <x v="10"/>
    <s v="PT - LAMINA ESPUMA D-26.0 PENTA"/>
    <s v="100.0X200.0X002.5"/>
    <s v="GRIS"/>
    <n v="1.3"/>
    <x v="499"/>
  </r>
  <r>
    <x v="10"/>
    <s v="PT - LAMINA ESPUMA D-26.0 PENTA"/>
    <s v="100.0X200.0X004.5"/>
    <s v="GRIS"/>
    <n v="51.48"/>
    <x v="96"/>
  </r>
  <r>
    <x v="10"/>
    <s v="PT - LAMINA ESPUMA D-20.0"/>
    <s v="100.0X200.0X000.9"/>
    <s v="NARANJA"/>
    <n v="6.4799999999999995"/>
    <x v="25"/>
  </r>
  <r>
    <x v="10"/>
    <s v="PT - LAMINA ESPUMA D-30.0"/>
    <s v="100.0X200.0X002.8"/>
    <s v="NARANJA"/>
    <n v="58.8"/>
    <x v="431"/>
  </r>
  <r>
    <x v="10"/>
    <s v="PT - LAMINA ESPUMA D-30.0"/>
    <s v="100.0X200.0X004.8"/>
    <s v="NARANJA"/>
    <n v="57.599999999999994"/>
    <x v="237"/>
  </r>
  <r>
    <x v="10"/>
    <s v="PT - LAMINA ESPUMA D-30.0"/>
    <s v="100.0X200.0X007.8"/>
    <s v="NARANJA"/>
    <n v="56.16"/>
    <x v="238"/>
  </r>
  <r>
    <x v="10"/>
    <s v="PT - LAMINA ESPUMA D-18.0"/>
    <s v="050.0X100.0X010.0"/>
    <s v="ROSADO"/>
    <n v="36"/>
    <x v="175"/>
  </r>
  <r>
    <x v="10"/>
    <s v="PT - LAMINA ESPUMA D-20.0"/>
    <s v="100.0X200.0X005.8"/>
    <s v="NARANJA"/>
    <n v="39.44"/>
    <x v="342"/>
  </r>
  <r>
    <x v="10"/>
    <s v="PT - LAMINA ESPUMA D-20.0 ANTIESCARA"/>
    <s v="100.0X200.0X004.0"/>
    <s v="GRIS"/>
    <n v="3.2"/>
    <x v="348"/>
  </r>
  <r>
    <x v="10"/>
    <s v="PT - LAMINA ESPUMA D-20.0 ANTIESCARA"/>
    <s v="100.0X200.0X004.0"/>
    <s v="GRIS"/>
    <n v="3.2"/>
    <x v="348"/>
  </r>
  <r>
    <x v="10"/>
    <s v="PT - LAMINA ESPUMA D-20.0 ANTIESCARA"/>
    <s v="100.0X200.0X004.0"/>
    <s v="GRIS"/>
    <n v="1.6"/>
    <x v="348"/>
  </r>
  <r>
    <x v="10"/>
    <s v="PT - LAMINA ESPUMA D-12.0"/>
    <s v="100.0X200.0X000.5"/>
    <s v="BLANCO"/>
    <n v="1.7999999999999998"/>
    <x v="0"/>
  </r>
  <r>
    <x v="10"/>
    <s v="PT - LAMINA ESPUMA D-12.0"/>
    <s v="100.0X200.0X000.5"/>
    <s v="BLANCO"/>
    <n v="0.12"/>
    <x v="0"/>
  </r>
  <r>
    <x v="10"/>
    <s v="PT - LAMINA ESPUMA D-12.0"/>
    <s v="100.0X200.0X000.8"/>
    <s v="BLANCO"/>
    <n v="3.84"/>
    <x v="8"/>
  </r>
  <r>
    <x v="10"/>
    <s v="PT - LAMINA ESPUMA D-12.0"/>
    <s v="100.0X200.0X000.8"/>
    <s v="BLANCO"/>
    <n v="0.192"/>
    <x v="8"/>
  </r>
  <r>
    <x v="10"/>
    <s v="PT - LAMINA ESPUMA D-12.0"/>
    <s v="100.0X200.0X001.3"/>
    <s v="BLANCO"/>
    <n v="0.93599999999999994"/>
    <x v="9"/>
  </r>
  <r>
    <x v="10"/>
    <s v="PT - LAMINA ESPUMA D-12.0"/>
    <s v="100.0X200.0X002.5"/>
    <s v="BLANCO"/>
    <n v="6"/>
    <x v="18"/>
  </r>
  <r>
    <x v="10"/>
    <s v="PT - LAMINA ESPUMA D-15.0"/>
    <s v="100.0X200.0X001.0"/>
    <s v="ROSADO"/>
    <n v="0.3"/>
    <x v="221"/>
  </r>
  <r>
    <x v="10"/>
    <s v="PT - LAMINA ESPUMA D-15.0"/>
    <s v="100.0X200.0X001.0"/>
    <s v="ROSADO"/>
    <n v="0.6"/>
    <x v="221"/>
  </r>
  <r>
    <x v="10"/>
    <s v="PT - LAMINA ESPUMA D-15.0"/>
    <s v="100.0X200.0X001.8"/>
    <s v="ROSADO"/>
    <n v="1.62"/>
    <x v="28"/>
  </r>
  <r>
    <x v="10"/>
    <s v="PT - LAMINA ESPUMA D-15.0"/>
    <s v="100.0X200.0X004.0"/>
    <s v="ROSADO"/>
    <n v="1.2"/>
    <x v="2"/>
  </r>
  <r>
    <x v="10"/>
    <s v="PT - LAMINA ESPUMA D-18.0"/>
    <s v="100.0X200.0X001.0"/>
    <s v="ROSADO"/>
    <n v="0.36"/>
    <x v="297"/>
  </r>
  <r>
    <x v="10"/>
    <s v="PT - LAMINA ESPUMA D-18.0"/>
    <s v="100.0X200.0X003.0"/>
    <s v="ROSADO"/>
    <n v="1.08"/>
    <x v="37"/>
  </r>
  <r>
    <x v="10"/>
    <s v="PT - LAMINA ESPUMA D-20.0"/>
    <s v="100.0X200.0X004.0"/>
    <s v="NARANJA"/>
    <n v="1.6"/>
    <x v="11"/>
  </r>
  <r>
    <x v="10"/>
    <s v="PT - LAMINA ESPUMA D-20.0"/>
    <s v="100.0X200.0X004.0"/>
    <s v="NARANJA"/>
    <n v="1.6"/>
    <x v="11"/>
  </r>
  <r>
    <x v="10"/>
    <s v="PT - LAMINA ESPUMA D-23.0"/>
    <s v="100.0X200.0X004.3"/>
    <s v="NARANJA"/>
    <n v="11.868"/>
    <x v="14"/>
  </r>
  <r>
    <x v="10"/>
    <s v="PT - LAMINA ESPUMA D-23.0"/>
    <s v="100.0X200.0X004.3"/>
    <s v="NARANJA"/>
    <n v="5.9340000000000002"/>
    <x v="14"/>
  </r>
  <r>
    <x v="10"/>
    <s v="PT - LAMINA ESPUMA D-23.0"/>
    <s v="100.0X200.0X004.3"/>
    <s v="NARANJA"/>
    <n v="1.978"/>
    <x v="14"/>
  </r>
  <r>
    <x v="10"/>
    <s v="PT - LAMINA ESPUMA D-23.0"/>
    <s v="100.0X200.0X009.0"/>
    <s v="NARANJA"/>
    <n v="4.1399999999999997"/>
    <x v="5"/>
  </r>
  <r>
    <x v="10"/>
    <s v="PT - LAMINA ESPUMA D-26.0"/>
    <s v="100.0X200.0X003.0"/>
    <s v="NARANJA"/>
    <n v="12.48"/>
    <x v="6"/>
  </r>
  <r>
    <x v="10"/>
    <s v="PT - LAMINA ESPUMA D-26.0"/>
    <s v="100.0X200.0X004.5"/>
    <s v="NARANJA"/>
    <n v="14.04"/>
    <x v="16"/>
  </r>
  <r>
    <x v="10"/>
    <s v="PT - LAMINA ESPUMA D-26.0"/>
    <s v="100.0X200.0X004.5"/>
    <s v="NARANJA"/>
    <n v="4.68"/>
    <x v="16"/>
  </r>
  <r>
    <x v="10"/>
    <s v="PT - LAMINA ESPUMA D-26.0"/>
    <s v="100.0X200.0X005.0"/>
    <s v="NARANJA"/>
    <n v="2.6"/>
    <x v="60"/>
  </r>
  <r>
    <x v="10"/>
    <s v="PT - LAMINA ESPUMA D-26.0"/>
    <s v="100.0X200.0X006.5"/>
    <s v="NARANJA"/>
    <n v="3.38"/>
    <x v="23"/>
  </r>
  <r>
    <x v="10"/>
    <s v="PT - LAMINA ESPUMA D-26.0"/>
    <s v="100.0X200.0X006.5"/>
    <s v="NARANJA"/>
    <n v="6.76"/>
    <x v="23"/>
  </r>
  <r>
    <x v="10"/>
    <s v="PT - LAMINA ESPUMA D-26.0"/>
    <s v="100.0X200.0X007.0"/>
    <s v="NARANJA"/>
    <n v="3.64"/>
    <x v="34"/>
  </r>
  <r>
    <x v="10"/>
    <s v="PT - LAMINA ESPUMA D-26.0"/>
    <s v="100.0X200.0X007.0"/>
    <s v="NARANJA"/>
    <n v="14.56"/>
    <x v="34"/>
  </r>
  <r>
    <x v="10"/>
    <s v="PT - LAMINA ESPUMA D-26.0 PENTA"/>
    <s v="100.0X200.0X002.5"/>
    <s v="GRIS"/>
    <n v="1.3"/>
    <x v="499"/>
  </r>
  <r>
    <x v="10"/>
    <s v="PT - LAMINA ESPUMA D-26.0 PENTA"/>
    <s v="100.0X200.0X004.5"/>
    <s v="GRIS"/>
    <n v="4.68"/>
    <x v="96"/>
  </r>
  <r>
    <x v="10"/>
    <s v="PT - LAMINA ESPUMA D-26.0 PENTA"/>
    <s v="100.0X200.0X007.0"/>
    <s v="GRIS"/>
    <n v="3.64"/>
    <x v="188"/>
  </r>
  <r>
    <x v="10"/>
    <s v="PT - LAMINA ESPUMA D-30.0"/>
    <s v="150.0X200.0X001.9"/>
    <s v="LILA"/>
    <n v="88.92"/>
    <x v="381"/>
  </r>
  <r>
    <x v="10"/>
    <s v="PT - LAMINA ESPUMA D-20.0"/>
    <s v="100.0X200.0X000.9"/>
    <s v="NARANJA"/>
    <n v="1.08"/>
    <x v="25"/>
  </r>
  <r>
    <x v="10"/>
    <s v="PT - LAMINA ESPUMA D-20.0"/>
    <s v="100.0X200.0X000.9"/>
    <s v="NARANJA"/>
    <n v="0.36"/>
    <x v="25"/>
  </r>
  <r>
    <x v="10"/>
    <s v="PT - LAMINA ESPUMA D-20.0"/>
    <s v="100.0X200.0X000.9"/>
    <s v="NARANJA"/>
    <n v="0.36"/>
    <x v="25"/>
  </r>
  <r>
    <x v="10"/>
    <s v="PT - LAMINA ESPUMA D-20.0 ANTIESCARA"/>
    <s v="100.0X200.0X004.0"/>
    <s v="GRIS"/>
    <n v="1.6"/>
    <x v="348"/>
  </r>
  <r>
    <x v="10"/>
    <s v="PT - LAMINA ESPUMA D-12.0"/>
    <s v="100.0X200.0X000.8"/>
    <s v="BLANCO"/>
    <n v="0.57600000000000007"/>
    <x v="8"/>
  </r>
  <r>
    <x v="10"/>
    <s v="PT - LAMINA ESPUMA D-12.0"/>
    <s v="100.0X200.0X001.3"/>
    <s v="BLANCO"/>
    <n v="1.248"/>
    <x v="9"/>
  </r>
  <r>
    <x v="10"/>
    <s v="PT - LAMINA ESPUMA D-12.0"/>
    <s v="100.0X200.0X001.5"/>
    <s v="BLANCO"/>
    <n v="48.239999999999995"/>
    <x v="72"/>
  </r>
  <r>
    <x v="10"/>
    <s v="PT - LAMINA ESPUMA D-12.0"/>
    <s v="100.0X200.0X002.0"/>
    <s v="BLANCO"/>
    <n v="24"/>
    <x v="100"/>
  </r>
  <r>
    <x v="10"/>
    <s v="PT - LAMINA ESPUMA D-12.0"/>
    <s v="100.0X200.0X002.5"/>
    <s v="BLANCO"/>
    <n v="1.2"/>
    <x v="18"/>
  </r>
  <r>
    <x v="10"/>
    <s v="PT - LAMINA ESPUMA D-12.0"/>
    <s v="100.0X200.0X005.0"/>
    <s v="BLANCO"/>
    <n v="24"/>
    <x v="142"/>
  </r>
  <r>
    <x v="10"/>
    <s v="PT - LAMINA ESPUMA D-15.0"/>
    <s v="100.0X200.0X000.9"/>
    <s v="ROSADO"/>
    <n v="59.940000000000005"/>
    <x v="333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0.54"/>
    <x v="28"/>
  </r>
  <r>
    <x v="10"/>
    <s v="PT - LAMINA ESPUMA D-15.0"/>
    <s v="100.0X200.0X001.8"/>
    <s v="ROSADO"/>
    <n v="30.240000000000002"/>
    <x v="28"/>
  </r>
  <r>
    <x v="10"/>
    <s v="PT - LAMINA ESPUMA D-15.0"/>
    <s v="100.0X200.0X001.8"/>
    <s v="ROSADO"/>
    <n v="1.08"/>
    <x v="28"/>
  </r>
  <r>
    <x v="10"/>
    <s v="PT - LAMINA ESPUMA D-15.0"/>
    <s v="100.0X200.0X002.6"/>
    <s v="ROSADO"/>
    <n v="29.64"/>
    <x v="205"/>
  </r>
  <r>
    <x v="10"/>
    <s v="PT - LAMINA ESPUMA D-15.0"/>
    <s v="100.0X200.0X003.0"/>
    <s v="ROSADO"/>
    <n v="59.4"/>
    <x v="109"/>
  </r>
  <r>
    <x v="10"/>
    <s v="PT - LAMINA ESPUMA D-15.0"/>
    <s v="100.0X200.0X003.5"/>
    <s v="ROSADO"/>
    <n v="29.400000000000002"/>
    <x v="511"/>
  </r>
  <r>
    <x v="10"/>
    <s v="PT - LAMINA ESPUMA D-15.0"/>
    <s v="100.0X200.0X004.0"/>
    <s v="ROSADO"/>
    <n v="4.8"/>
    <x v="2"/>
  </r>
  <r>
    <x v="10"/>
    <s v="PT - LAMINA ESPUMA D-15.0"/>
    <s v="100.0X200.0X004.3"/>
    <s v="ROSADO"/>
    <n v="89.01"/>
    <x v="29"/>
  </r>
  <r>
    <x v="10"/>
    <s v="PT - LAMINA ESPUMA D-15.0"/>
    <s v="100.0X200.0X006.0"/>
    <s v="ROSADO"/>
    <n v="1.8"/>
    <x v="21"/>
  </r>
  <r>
    <x v="10"/>
    <s v="PT - LAMINA ESPUMA D-18.0"/>
    <s v="100.0X200.0X002.8"/>
    <s v="ROSADO"/>
    <n v="72.575999999999993"/>
    <x v="191"/>
  </r>
  <r>
    <x v="10"/>
    <s v="PT - LAMINA ESPUMA D-18.0"/>
    <s v="100.0X200.0X005.0"/>
    <s v="ROSADO"/>
    <n v="36"/>
    <x v="38"/>
  </r>
  <r>
    <x v="10"/>
    <s v="PT - LAMINA ESPUMA D-18.0"/>
    <s v="100.0X200.0X005.0"/>
    <s v="ROSADO"/>
    <n v="36"/>
    <x v="38"/>
  </r>
  <r>
    <x v="10"/>
    <s v="PT - LAMINA ESPUMA D-18.0"/>
    <s v="100.0X200.0X005.8"/>
    <s v="ROSADO"/>
    <n v="106.488"/>
    <x v="368"/>
  </r>
  <r>
    <x v="10"/>
    <s v="PT - LAMINA ESPUMA D-20.0"/>
    <s v="100.0X200.0X004.0"/>
    <s v="NARANJA"/>
    <n v="6.4"/>
    <x v="11"/>
  </r>
  <r>
    <x v="10"/>
    <s v="PT - LAMINA ESPUMA D-23.0"/>
    <s v="100.0X200.0X004.3"/>
    <s v="NARANJA"/>
    <n v="7.9119999999999999"/>
    <x v="14"/>
  </r>
  <r>
    <x v="10"/>
    <s v="PT - LAMINA ESPUMA D-23.0"/>
    <s v="100.0X200.0X004.3"/>
    <s v="NARANJA"/>
    <n v="33.625999999999998"/>
    <x v="14"/>
  </r>
  <r>
    <x v="10"/>
    <s v="PT - LAMINA ESPUMA D-23.0"/>
    <s v="100.0X200.0X004.5"/>
    <s v="NARANJA"/>
    <n v="45.54"/>
    <x v="4"/>
  </r>
  <r>
    <x v="10"/>
    <s v="PT - LAMINA ESPUMA D-23.0"/>
    <s v="100.0X200.0X006.0"/>
    <s v="NARANJA"/>
    <n v="8.2799999999999994"/>
    <x v="15"/>
  </r>
  <r>
    <x v="10"/>
    <s v="PT - LAMINA ESPUMA D-23.0"/>
    <s v="100.0X200.0X006.0"/>
    <s v="NARANJA"/>
    <n v="69"/>
    <x v="15"/>
  </r>
  <r>
    <x v="10"/>
    <s v="PT - LAMINA ESPUMA D-23.0"/>
    <s v="100.0X200.0X009.0"/>
    <s v="NARANJA"/>
    <n v="4.1399999999999997"/>
    <x v="5"/>
  </r>
  <r>
    <x v="10"/>
    <s v="PT - LAMINA ESPUMA D-26.0"/>
    <s v="100.0X200.0X003.0"/>
    <s v="NARANJA"/>
    <n v="1.56"/>
    <x v="6"/>
  </r>
  <r>
    <x v="10"/>
    <s v="PT - LAMINA ESPUMA D-26.0"/>
    <s v="100.0X200.0X004.5"/>
    <s v="NARANJA"/>
    <n v="2.34"/>
    <x v="16"/>
  </r>
  <r>
    <x v="10"/>
    <s v="PT - LAMINA ESPUMA D-26.0"/>
    <s v="100.0X200.0X005.0"/>
    <s v="NARANJA"/>
    <n v="104"/>
    <x v="60"/>
  </r>
  <r>
    <x v="10"/>
    <s v="PT - LAMINA ESPUMA D-26.0"/>
    <s v="100.0X200.0X005.0"/>
    <s v="NARANJA"/>
    <n v="104"/>
    <x v="60"/>
  </r>
  <r>
    <x v="10"/>
    <s v="PT - LAMINA ESPUMA D-26.0"/>
    <s v="100.0X200.0X005.8"/>
    <s v="NARANJA"/>
    <n v="256.36"/>
    <x v="257"/>
  </r>
  <r>
    <x v="10"/>
    <s v="PT - LAMINA ESPUMA D-26.0"/>
    <s v="100.0X200.0X006.8"/>
    <s v="NARANJA"/>
    <n v="159.12"/>
    <x v="31"/>
  </r>
  <r>
    <x v="10"/>
    <s v="PT - LAMINA ESPUMA D-26.0"/>
    <s v="100.0X200.0X007.0"/>
    <s v="NARANJA"/>
    <n v="50.96"/>
    <x v="34"/>
  </r>
  <r>
    <x v="10"/>
    <s v="PT - LAMINA ESPUMA D-26.0"/>
    <s v="100.0X200.0X007.0"/>
    <s v="NARANJA"/>
    <n v="101.92"/>
    <x v="34"/>
  </r>
  <r>
    <x v="10"/>
    <s v="PT - LAMINA ESPUMA D-26.0"/>
    <s v="100.0X200.0X007.0"/>
    <s v="NARANJA"/>
    <n v="10.92"/>
    <x v="34"/>
  </r>
  <r>
    <x v="10"/>
    <s v="PT - LAMINA ESPUMA D-26.0"/>
    <s v="100.0X200.0X007.0"/>
    <s v="NARANJA"/>
    <n v="50.96"/>
    <x v="34"/>
  </r>
  <r>
    <x v="10"/>
    <s v="PT - LAMINA ESPUMA D-26.0"/>
    <s v="100.0X200.0X007.5"/>
    <s v="NARANJA"/>
    <n v="101.39999999999999"/>
    <x v="103"/>
  </r>
  <r>
    <x v="10"/>
    <s v="PT - LAMINA ESPUMA D-26.0"/>
    <s v="100.0X200.0X008.0"/>
    <s v="NARANJA"/>
    <n v="499.20000000000005"/>
    <x v="104"/>
  </r>
  <r>
    <x v="10"/>
    <s v="PT - LAMINA ESPUMA D-26.0"/>
    <s v="100.0X200.0X010.0"/>
    <s v="NARANJA"/>
    <n v="52"/>
    <x v="94"/>
  </r>
  <r>
    <x v="10"/>
    <s v="PT - LAMINA ESPUMA D-26.0 PENTA"/>
    <s v="100.0X200.0X004.0"/>
    <s v="GRIS"/>
    <n v="52"/>
    <x v="62"/>
  </r>
  <r>
    <x v="10"/>
    <s v="PT - LAMINA ESPUMA D-26.0 PENTA"/>
    <s v="100.0X200.0X004.5"/>
    <s v="GRIS"/>
    <n v="4.68"/>
    <x v="96"/>
  </r>
  <r>
    <x v="10"/>
    <s v="PT - LAMINA ESPUMA D-26.0 PENTA"/>
    <s v="100.0X200.0X007.0"/>
    <s v="GRIS"/>
    <n v="254.8"/>
    <x v="188"/>
  </r>
  <r>
    <x v="10"/>
    <s v="PT - LAMINA ESPUMA D-26.0 PENTA"/>
    <s v="100.0X200.0X007.5"/>
    <s v="GRIS"/>
    <n v="50.699999999999996"/>
    <x v="63"/>
  </r>
  <r>
    <x v="10"/>
    <s v="PT - LAMINA ESPUMA D-26.0 PENTA"/>
    <s v="100.0X200.0X012.0"/>
    <s v="GRIS"/>
    <n v="49.92"/>
    <x v="354"/>
  </r>
  <r>
    <x v="10"/>
    <s v="PT - LAMINA ESPUMA D-30.0"/>
    <s v="150.0X200.0X001.5"/>
    <s v="LILA"/>
    <n v="226.8"/>
    <x v="243"/>
  </r>
  <r>
    <x v="10"/>
    <s v="PT - LAMINA ESPUMA D-30.0"/>
    <s v="150.0X200.0X001.7"/>
    <s v="LILA"/>
    <n v="541.62"/>
    <x v="24"/>
  </r>
  <r>
    <x v="10"/>
    <s v="PT - LAMINA ESPUMA D-20.0"/>
    <s v="100.0X200.0X000.9"/>
    <s v="NARANJA"/>
    <n v="2.16"/>
    <x v="25"/>
  </r>
  <r>
    <x v="10"/>
    <s v="PT - LAMINA ESPUMA D-20.0"/>
    <s v="100.0X200.0X000.9"/>
    <s v="NARANJA"/>
    <n v="0.36"/>
    <x v="25"/>
  </r>
  <r>
    <x v="10"/>
    <s v="PT - LAMINA ESPUMA D-30.0"/>
    <s v="100.0X200.0X005.0"/>
    <s v="NARANJA"/>
    <n v="90"/>
    <x v="153"/>
  </r>
  <r>
    <x v="10"/>
    <s v="PT - LAMINA ESPUMA D-30.0"/>
    <s v="100.0X200.0X009.0"/>
    <s v="NARANJA"/>
    <n v="356.40000000000003"/>
    <x v="45"/>
  </r>
  <r>
    <x v="10"/>
    <s v="PT - LAMINA ESPUMA D-18.0"/>
    <s v="100.0X200.0X003.8"/>
    <s v="ROSADO"/>
    <n v="71.13600000000001"/>
    <x v="364"/>
  </r>
  <r>
    <x v="10"/>
    <s v="PT - LAMINA ESPUMA D-20.0"/>
    <s v="100.0X200.0X005.8"/>
    <s v="NARANJA"/>
    <n v="78.88"/>
    <x v="342"/>
  </r>
  <r>
    <x v="10"/>
    <s v="PT - LAMINA ESPUMA D-20.0 ANTIESCARA"/>
    <s v="100.0X200.0X004.0"/>
    <s v="GRIS"/>
    <n v="1.6"/>
    <x v="348"/>
  </r>
  <r>
    <x v="10"/>
    <s v="PT - LAMINA ESPUMA D-15.0"/>
    <s v="100.0X200.0X000.6"/>
    <s v="ROSADO"/>
    <n v="30.06"/>
    <x v="495"/>
  </r>
  <r>
    <x v="10"/>
    <s v="PT - LAMINA ESPUMA D-40.0"/>
    <s v="100.0X190.0X001.0"/>
    <s v="GRIS"/>
    <n v="0.76"/>
    <x v="440"/>
  </r>
  <r>
    <x v="10"/>
    <s v="PT - LAMINA ESPUMA D-40.0"/>
    <s v="100.0X190.0X001.5"/>
    <s v="GRIS"/>
    <n v="3.42"/>
    <x v="442"/>
  </r>
  <r>
    <x v="10"/>
    <s v="PT - LAMINA ESPUMA D-12.0"/>
    <s v="100.0X200.0X000.8"/>
    <s v="BLANCO"/>
    <n v="0.38400000000000001"/>
    <x v="8"/>
  </r>
  <r>
    <x v="10"/>
    <s v="PT - LAMINA ESPUMA D-12.0"/>
    <s v="100.0X200.0X000.8"/>
    <s v="BLANCO"/>
    <n v="0.192"/>
    <x v="8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0.312"/>
    <x v="9"/>
  </r>
  <r>
    <x v="10"/>
    <s v="PT - LAMINA ESPUMA D-12.0"/>
    <s v="100.0X200.0X001.3"/>
    <s v="BLANCO"/>
    <n v="0.93599999999999994"/>
    <x v="9"/>
  </r>
  <r>
    <x v="10"/>
    <s v="PT - LAMINA ESPUMA D-12.0"/>
    <s v="100.0X200.0X006.0"/>
    <s v="BLANCO"/>
    <n v="24.48"/>
    <x v="373"/>
  </r>
  <r>
    <x v="10"/>
    <s v="PT - LAMINA ESPUMA D-15.0"/>
    <s v="100.0X200.0X000.9"/>
    <s v="ROSADO CLARO"/>
    <n v="14.850000000000001"/>
    <x v="329"/>
  </r>
  <r>
    <x v="10"/>
    <s v="PT - LAMINA ESPUMA D-15.0"/>
    <s v="100.0X200.0X001.0"/>
    <s v="ROSADO"/>
    <n v="0.3"/>
    <x v="221"/>
  </r>
  <r>
    <x v="10"/>
    <s v="PT - LAMINA ESPUMA D-15.0"/>
    <s v="100.0X200.0X001.5"/>
    <s v="ROSADO"/>
    <n v="60.300000000000004"/>
    <x v="287"/>
  </r>
  <r>
    <x v="10"/>
    <s v="PT - LAMINA ESPUMA D-15.0"/>
    <s v="100.0X200.0X002.6"/>
    <s v="ROSADO"/>
    <n v="59.28"/>
    <x v="205"/>
  </r>
  <r>
    <x v="10"/>
    <s v="PT - LAMINA ESPUMA D-15.0"/>
    <s v="100.0X200.0X002.8"/>
    <s v="ROSADO CLARO"/>
    <n v="60.48"/>
    <x v="328"/>
  </r>
  <r>
    <x v="10"/>
    <s v="PT - LAMINA ESPUMA D-15.0"/>
    <s v="100.0X200.0X003.8"/>
    <s v="ROSADO"/>
    <n v="59.279999999999994"/>
    <x v="51"/>
  </r>
  <r>
    <x v="10"/>
    <s v="PT - LAMINA ESPUMA D-15.0"/>
    <s v="100.0X200.0X004.8"/>
    <s v="ROSADO CLARO"/>
    <n v="273.59999999999997"/>
    <x v="295"/>
  </r>
  <r>
    <x v="10"/>
    <s v="PT - LAMINA ESPUMA D-15.0"/>
    <s v="100.0X200.0X006.0"/>
    <s v="ROSADO"/>
    <n v="30.6"/>
    <x v="21"/>
  </r>
  <r>
    <x v="10"/>
    <s v="PT - LAMINA ESPUMA D-18.0"/>
    <s v="100.0X200.0X005.0"/>
    <s v="ROSADO"/>
    <n v="72"/>
    <x v="38"/>
  </r>
  <r>
    <x v="10"/>
    <s v="PT - LAMINA ESPUMA D-20.0"/>
    <s v="100.0X200.0X004.0"/>
    <s v="NARANJA"/>
    <n v="3.2"/>
    <x v="11"/>
  </r>
  <r>
    <x v="10"/>
    <s v="PT - LAMINA ESPUMA D-20.0"/>
    <s v="100.0X200.0X004.0"/>
    <s v="NARANJA"/>
    <n v="9.6000000000000014"/>
    <x v="11"/>
  </r>
  <r>
    <x v="10"/>
    <s v="PT - LAMINA ESPUMA D-20.0"/>
    <s v="100.0X200.0X004.0"/>
    <s v="NARANJA"/>
    <n v="120"/>
    <x v="11"/>
  </r>
  <r>
    <x v="10"/>
    <s v="PT - LAMINA ESPUMA D-20.0"/>
    <s v="100.0X200.0X004.0"/>
    <s v="NARANJA"/>
    <n v="80"/>
    <x v="11"/>
  </r>
  <r>
    <x v="10"/>
    <s v="PT - LAMINA ESPUMA D-20.0"/>
    <s v="100.0X200.0X004.0"/>
    <s v="NARANJA"/>
    <n v="3.2"/>
    <x v="11"/>
  </r>
  <r>
    <x v="10"/>
    <s v="PT - LAMINA ESPUMA D-20.0"/>
    <s v="100.0X200.0X004.0"/>
    <s v="NARANJA"/>
    <n v="3.2"/>
    <x v="11"/>
  </r>
  <r>
    <x v="10"/>
    <s v="PT - LAMINA ESPUMA D-20.0"/>
    <s v="100.0X200.0X006.0"/>
    <s v="NARANJA"/>
    <n v="9.6"/>
    <x v="12"/>
  </r>
  <r>
    <x v="10"/>
    <s v="PT - LAMINA ESPUMA D-20.0"/>
    <s v="100.0X200.0X006.0"/>
    <s v="NARANJA"/>
    <n v="9.6"/>
    <x v="12"/>
  </r>
  <r>
    <x v="10"/>
    <s v="PT - LAMINA ESPUMA D-20.0"/>
    <s v="100.0X200.0X009.0"/>
    <s v="NARANJA"/>
    <n v="11.879999999999999"/>
    <x v="384"/>
  </r>
  <r>
    <x v="10"/>
    <s v="PT - LAMINA ESPUMA D-23.0"/>
    <s v="100.0X200.0X006.5"/>
    <s v="NARANJA"/>
    <n v="2.99"/>
    <x v="130"/>
  </r>
  <r>
    <x v="10"/>
    <s v="PT - LAMINA ESPUMA D-23.0"/>
    <s v="100.0X200.0X009.0"/>
    <s v="NARANJA"/>
    <n v="12.419999999999998"/>
    <x v="5"/>
  </r>
  <r>
    <x v="10"/>
    <s v="PT - LAMINA ESPUMA D-23.0"/>
    <s v="100.0X200.0X009.0"/>
    <s v="NARANJA"/>
    <n v="4.1399999999999997"/>
    <x v="5"/>
  </r>
  <r>
    <x v="10"/>
    <s v="PT - LAMINA ESPUMA D-23.0"/>
    <s v="100.0X200.0X009.0"/>
    <s v="NARANJA"/>
    <n v="4.1399999999999997"/>
    <x v="5"/>
  </r>
  <r>
    <x v="10"/>
    <s v="PT - LAMINA ESPUMA D-26.0"/>
    <s v="100.0X200.0X002.5"/>
    <s v="NARANJA"/>
    <n v="104"/>
    <x v="438"/>
  </r>
  <r>
    <x v="10"/>
    <s v="PT - LAMINA ESPUMA D-26.0"/>
    <s v="100.0X200.0X007.0"/>
    <s v="NARANJA"/>
    <n v="7.28"/>
    <x v="34"/>
  </r>
  <r>
    <x v="10"/>
    <s v="PT - LAMINA ESPUMA D-26.0"/>
    <s v="100.0X200.0X007.0"/>
    <s v="NARANJA"/>
    <n v="50.96"/>
    <x v="34"/>
  </r>
  <r>
    <x v="10"/>
    <s v="PT - LAMINA ESPUMA D-26.0 PENTA"/>
    <s v="100.0X200.0X004.5"/>
    <s v="GRIS"/>
    <n v="9.36"/>
    <x v="96"/>
  </r>
  <r>
    <x v="10"/>
    <s v="PT - LAMINA ESPUMA D-26.0 PENTA"/>
    <s v="100.0X200.0X004.5"/>
    <s v="GRIS"/>
    <n v="9.36"/>
    <x v="96"/>
  </r>
  <r>
    <x v="10"/>
    <s v="PT - LAMINA ESPUMA D-26.0 PENTA"/>
    <s v="100.0X200.0X005.0"/>
    <s v="GRIS"/>
    <n v="52"/>
    <x v="81"/>
  </r>
  <r>
    <x v="10"/>
    <s v="PT - LAMINA ESPUMA D-26.0 PENTA"/>
    <s v="100.0X200.0X006.0"/>
    <s v="GRIS"/>
    <n v="212.16"/>
    <x v="336"/>
  </r>
  <r>
    <x v="10"/>
    <s v="PT - LAMINA ESPUMA D-26.0 PENTA"/>
    <s v="100.0X200.0X007.0"/>
    <s v="GRIS"/>
    <n v="7.28"/>
    <x v="188"/>
  </r>
  <r>
    <x v="10"/>
    <s v="PT - LAMINA ESPUMA D-20.0"/>
    <s v="100.0X200.0X000.9"/>
    <s v="NARANJA"/>
    <n v="2.16"/>
    <x v="25"/>
  </r>
  <r>
    <x v="10"/>
    <s v="PT - LAMINA ESPUMA D-30.0"/>
    <s v="100.0X200.0X005.0"/>
    <s v="NARANJA"/>
    <n v="30"/>
    <x v="153"/>
  </r>
  <r>
    <x v="10"/>
    <s v="PT - LAMINA ESPUMA D-30.0"/>
    <s v="100.0X200.0X008.0"/>
    <s v="NARANJA"/>
    <n v="57.599999999999994"/>
    <x v="112"/>
  </r>
  <r>
    <x v="10"/>
    <s v="PT - LAMINA ESPUMA D-20.0 ANTIESCARA"/>
    <s v="100.0X200.0X004.0"/>
    <s v="GRIS"/>
    <n v="1.6"/>
    <x v="348"/>
  </r>
  <r>
    <x v="10"/>
    <s v="PT - LAMINA ESPUMA D-40.0"/>
    <s v="100.0X190.0X001.5"/>
    <s v="GRIS"/>
    <n v="1.1399999999999999"/>
    <x v="442"/>
  </r>
  <r>
    <x v="10"/>
    <s v="PT - LAMINA ESPUMA D-12.0"/>
    <s v="100.0X200.0X000.5"/>
    <s v="BLANCO"/>
    <n v="1.92"/>
    <x v="0"/>
  </r>
  <r>
    <x v="10"/>
    <s v="PT - LAMINA ESPUMA D-12.0"/>
    <s v="100.0X200.0X000.8"/>
    <s v="BLANCO"/>
    <n v="0.57600000000000007"/>
    <x v="8"/>
  </r>
  <r>
    <x v="10"/>
    <s v="PT - LAMINA ESPUMA D-12.0"/>
    <s v="100.0X200.0X000.8"/>
    <s v="BLANCO"/>
    <n v="24.576000000000001"/>
    <x v="8"/>
  </r>
  <r>
    <x v="10"/>
    <s v="PT - LAMINA ESPUMA D-12.0"/>
    <s v="100.0X200.0X002.5"/>
    <s v="BLANCO"/>
    <n v="0.6"/>
    <x v="18"/>
  </r>
  <r>
    <x v="10"/>
    <s v="PT - LAMINA ESPUMA D-12.0"/>
    <s v="100.0X200.0X004.0"/>
    <s v="BLANCO"/>
    <n v="0.96"/>
    <x v="1"/>
  </r>
  <r>
    <x v="10"/>
    <s v="PT - LAMINA ESPUMA D-12.0"/>
    <s v="100.0X200.0X004.0"/>
    <s v="BLANCO"/>
    <n v="0.96"/>
    <x v="1"/>
  </r>
  <r>
    <x v="10"/>
    <s v="PT - LAMINA ESPUMA D-12.0"/>
    <s v="100.0X200.0X004.0"/>
    <s v="BLANCO"/>
    <n v="0.96"/>
    <x v="1"/>
  </r>
  <r>
    <x v="10"/>
    <s v="PT - LAMINA ESPUMA D-15.0"/>
    <s v="100.0X200.0X001.8"/>
    <s v="ROSADO"/>
    <n v="8.1000000000000014"/>
    <x v="28"/>
  </r>
  <r>
    <x v="10"/>
    <s v="PT - LAMINA ESPUMA D-15.0"/>
    <s v="100.0X200.0X001.8"/>
    <s v="ROSADO"/>
    <n v="0.54"/>
    <x v="28"/>
  </r>
  <r>
    <x v="10"/>
    <s v="PT - LAMINA ESPUMA D-15.0"/>
    <s v="100.0X200.0X002.8"/>
    <s v="ROSADO"/>
    <n v="2.52"/>
    <x v="19"/>
  </r>
  <r>
    <x v="10"/>
    <s v="PT - LAMINA ESPUMA D-15.0"/>
    <s v="100.0X200.0X002.8"/>
    <s v="ROSADO"/>
    <n v="2.52"/>
    <x v="19"/>
  </r>
  <r>
    <x v="10"/>
    <s v="PT - LAMINA ESPUMA D-15.0"/>
    <s v="100.0X200.0X002.8"/>
    <s v="ROSADO"/>
    <n v="0.84"/>
    <x v="19"/>
  </r>
  <r>
    <x v="10"/>
    <s v="PT - LAMINA ESPUMA D-18.0"/>
    <s v="100.0X200.0X004.0"/>
    <s v="ROSADO"/>
    <n v="37.44"/>
    <x v="74"/>
  </r>
  <r>
    <x v="10"/>
    <s v="PT - LAMINA ESPUMA D-20.0"/>
    <s v="100.0X200.0X001.0"/>
    <s v="NARANJA"/>
    <n v="80"/>
    <x v="75"/>
  </r>
  <r>
    <x v="10"/>
    <s v="PT - LAMINA ESPUMA D-20.0"/>
    <s v="100.0X200.0X001.5"/>
    <s v="NARANJA"/>
    <n v="40.199999999999996"/>
    <x v="76"/>
  </r>
  <r>
    <x v="10"/>
    <s v="PT - LAMINA ESPUMA D-20.0"/>
    <s v="100.0X200.0X002.0"/>
    <s v="NARANJA"/>
    <n v="40"/>
    <x v="138"/>
  </r>
  <r>
    <x v="10"/>
    <s v="PT - LAMINA ESPUMA D-20.0"/>
    <s v="100.0X200.0X003.0"/>
    <s v="NARANJA"/>
    <n v="39.6"/>
    <x v="77"/>
  </r>
  <r>
    <x v="10"/>
    <s v="PT - LAMINA ESPUMA D-20.0"/>
    <s v="100.0X200.0X004.0"/>
    <s v="NARANJA"/>
    <n v="11.200000000000001"/>
    <x v="11"/>
  </r>
  <r>
    <x v="10"/>
    <s v="PT - LAMINA ESPUMA D-20.0"/>
    <s v="100.0X200.0X004.0"/>
    <s v="NARANJA"/>
    <n v="1.6"/>
    <x v="11"/>
  </r>
  <r>
    <x v="10"/>
    <s v="PT - LAMINA ESPUMA D-20.0"/>
    <s v="100.0X200.0X006.0"/>
    <s v="NARANJA"/>
    <n v="12"/>
    <x v="12"/>
  </r>
  <r>
    <x v="10"/>
    <s v="PT - LAMINA ESPUMA D-23.0"/>
    <s v="100.0X200.0X002.6"/>
    <s v="NARANJA"/>
    <n v="45.448"/>
    <x v="160"/>
  </r>
  <r>
    <x v="10"/>
    <s v="PT - LAMINA ESPUMA D-23.0"/>
    <s v="100.0X200.0X003.0"/>
    <s v="NARANJA"/>
    <n v="1.38"/>
    <x v="40"/>
  </r>
  <r>
    <x v="10"/>
    <s v="PT - LAMINA ESPUMA D-23.0"/>
    <s v="100.0X200.0X004.3"/>
    <s v="NARANJA"/>
    <n v="45.494"/>
    <x v="14"/>
  </r>
  <r>
    <x v="10"/>
    <s v="PT - LAMINA ESPUMA D-23.0"/>
    <s v="100.0X200.0X005.0"/>
    <s v="NARANJA"/>
    <n v="46"/>
    <x v="41"/>
  </r>
  <r>
    <x v="10"/>
    <s v="PT - LAMINA ESPUMA D-23.0"/>
    <s v="100.0X200.0X006.5"/>
    <s v="NARANJA"/>
    <n v="2.99"/>
    <x v="130"/>
  </r>
  <r>
    <x v="10"/>
    <s v="PT - LAMINA ESPUMA D-23.0"/>
    <s v="100.0X200.0X006.5"/>
    <s v="NARANJA"/>
    <n v="2.99"/>
    <x v="130"/>
  </r>
  <r>
    <x v="10"/>
    <s v="PT - LAMINA ESPUMA D-23.0"/>
    <s v="100.0X200.0X009.0"/>
    <s v="NARANJA"/>
    <n v="20.7"/>
    <x v="5"/>
  </r>
  <r>
    <x v="10"/>
    <s v="PT - LAMINA ESPUMA D-23.0"/>
    <s v="140.0X190.0X003.0"/>
    <s v="NARANJA"/>
    <n v="60.568199999999997"/>
    <x v="123"/>
  </r>
  <r>
    <x v="10"/>
    <s v="PT - LAMINA ESPUMA D-23.0"/>
    <s v="140.0X190.0X003.0"/>
    <s v="NARANJA"/>
    <n v="60.568199999999997"/>
    <x v="123"/>
  </r>
  <r>
    <x v="10"/>
    <s v="PT - LAMINA ESPUMA D-23.0"/>
    <s v="140.0X190.0X004.5"/>
    <s v="NARANJA"/>
    <n v="60.568199999999997"/>
    <x v="124"/>
  </r>
  <r>
    <x v="10"/>
    <s v="PT - LAMINA ESPUMA D-23.0"/>
    <s v="140.0X190.0X015.5"/>
    <s v="NARANJA"/>
    <n v="56.897400000000005"/>
    <x v="58"/>
  </r>
  <r>
    <x v="10"/>
    <s v="PT - LAMINA ESPUMA D-26.0"/>
    <s v="100.0X200.0X003.0"/>
    <s v="NARANJA"/>
    <n v="3.12"/>
    <x v="6"/>
  </r>
  <r>
    <x v="10"/>
    <s v="PT - LAMINA ESPUMA D-26.0"/>
    <s v="100.0X200.0X003.0"/>
    <s v="NARANJA"/>
    <n v="6.24"/>
    <x v="6"/>
  </r>
  <r>
    <x v="10"/>
    <s v="PT - LAMINA ESPUMA D-26.0"/>
    <s v="100.0X200.0X004.3"/>
    <s v="NARANJA"/>
    <n v="51.428000000000004"/>
    <x v="139"/>
  </r>
  <r>
    <x v="10"/>
    <s v="PT - LAMINA ESPUMA D-26.0"/>
    <s v="100.0X200.0X004.5"/>
    <s v="NARANJA"/>
    <n v="7.02"/>
    <x v="16"/>
  </r>
  <r>
    <x v="10"/>
    <s v="PT - LAMINA ESPUMA D-26.0"/>
    <s v="100.0X200.0X004.5"/>
    <s v="NARANJA"/>
    <n v="102.96"/>
    <x v="16"/>
  </r>
  <r>
    <x v="10"/>
    <s v="PT - LAMINA ESPUMA D-26.0"/>
    <s v="100.0X200.0X007.0"/>
    <s v="NARANJA"/>
    <n v="7.28"/>
    <x v="34"/>
  </r>
  <r>
    <x v="10"/>
    <s v="PT - LAMINA ESPUMA D-26.0"/>
    <s v="100.0X200.0X007.0"/>
    <s v="NARANJA"/>
    <n v="152.88"/>
    <x v="34"/>
  </r>
  <r>
    <x v="10"/>
    <s v="PT - LAMINA ESPUMA D-26.0"/>
    <s v="100.0X200.0X009.0"/>
    <s v="NARANJA"/>
    <n v="46.8"/>
    <x v="7"/>
  </r>
  <r>
    <x v="10"/>
    <s v="PT - LAMINA ESPUMA D-26.0 PENTA"/>
    <s v="100.0X200.0X002.5"/>
    <s v="GRIS"/>
    <n v="3.9000000000000004"/>
    <x v="499"/>
  </r>
  <r>
    <x v="10"/>
    <s v="PT - LAMINA ESPUMA D-26.0 PENTA"/>
    <s v="100.0X200.0X004.5"/>
    <s v="GRIS"/>
    <n v="2.34"/>
    <x v="96"/>
  </r>
  <r>
    <x v="10"/>
    <s v="PT - LAMINA ESPUMA D-26.0 PENTA"/>
    <s v="100.0X200.0X004.5"/>
    <s v="GRIS"/>
    <n v="2.34"/>
    <x v="96"/>
  </r>
  <r>
    <x v="10"/>
    <s v="PT - LAMINA ESPUMA D-26.0 PENTA"/>
    <s v="100.0X200.0X007.0"/>
    <s v="GRIS"/>
    <n v="7.28"/>
    <x v="188"/>
  </r>
  <r>
    <x v="10"/>
    <s v="PT - LAMINA ESPUMA D-30.0"/>
    <s v="150.0X200.0X001.5"/>
    <s v="LILA"/>
    <n v="44.550000000000004"/>
    <x v="243"/>
  </r>
  <r>
    <x v="10"/>
    <s v="PT - LAMINA ESPUMA D-26.0"/>
    <s v="140.0X180.0X001.4"/>
    <s v="GRIS"/>
    <n v="325.64150000000001"/>
    <x v="98"/>
  </r>
  <r>
    <x v="10"/>
    <s v="PT - LAMINA ESPUMA D-23.0"/>
    <s v="140.0X180.0X001.3"/>
    <s v="GRIS CLARO"/>
    <n v="174.05849999999998"/>
    <x v="241"/>
  </r>
  <r>
    <x v="10"/>
    <s v="PT - LAMINA ESPUMA D-26.0"/>
    <s v="150.0X190.0X001.7"/>
    <s v="GRIS"/>
    <n v="74.322299999999998"/>
    <x v="318"/>
  </r>
  <r>
    <x v="10"/>
    <s v="PT - LAMINA ESPUMA D-23.0"/>
    <s v="150.0X190.0X001.5"/>
    <s v="GRIS CLARO"/>
    <n v="131.74879999999999"/>
    <x v="306"/>
  </r>
  <r>
    <x v="10"/>
    <s v="PT - LAMINA ESPUMA D-12.0"/>
    <s v="100.0X200.0X000.5"/>
    <s v="BLANCO"/>
    <n v="0.12"/>
    <x v="0"/>
  </r>
  <r>
    <x v="10"/>
    <s v="PT - LAMINA ESPUMA D-12.0"/>
    <s v="100.0X200.0X001.0"/>
    <s v="BLANCO"/>
    <n v="24"/>
    <x v="129"/>
  </r>
  <r>
    <x v="10"/>
    <s v="PT - LAMINA ESPUMA D-12.0"/>
    <s v="100.0X200.0X001.5"/>
    <s v="BLANCO"/>
    <n v="24.119999999999997"/>
    <x v="72"/>
  </r>
  <r>
    <x v="10"/>
    <s v="PT - LAMINA ESPUMA D-12.0"/>
    <s v="100.0X200.0X002.0"/>
    <s v="BLANCO"/>
    <n v="24"/>
    <x v="100"/>
  </r>
  <r>
    <x v="10"/>
    <s v="PT - LAMINA ESPUMA D-12.0"/>
    <s v="100.0X200.0X002.0"/>
    <s v="BLANCO"/>
    <n v="24"/>
    <x v="100"/>
  </r>
  <r>
    <x v="10"/>
    <s v="PT - LAMINA ESPUMA D-15.0"/>
    <s v="100.0X200.0X004.0"/>
    <s v="ROSADO"/>
    <n v="30"/>
    <x v="2"/>
  </r>
  <r>
    <x v="10"/>
    <s v="PT - LAMINA ESPUMA D-15.0"/>
    <s v="100.0X200.0X004.3"/>
    <s v="ROSADO"/>
    <n v="29.67"/>
    <x v="29"/>
  </r>
  <r>
    <x v="10"/>
    <s v="PT - LAMINA ESPUMA D-15.0"/>
    <s v="100.0X200.0X004.5"/>
    <s v="ROSADO"/>
    <n v="59.400000000000006"/>
    <x v="3"/>
  </r>
  <r>
    <x v="10"/>
    <s v="PT - LAMINA ESPUMA D-15.0"/>
    <s v="100.0X200.0X006.5"/>
    <s v="ROSADO"/>
    <n v="58.5"/>
    <x v="372"/>
  </r>
  <r>
    <x v="10"/>
    <s v="PT - LAMINA ESPUMA D-18.0"/>
    <s v="100.0X200.0X004.0"/>
    <s v="ROSADO"/>
    <n v="34.56"/>
    <x v="74"/>
  </r>
  <r>
    <x v="10"/>
    <s v="PT - LAMINA ESPUMA D-18.0"/>
    <s v="100.0X200.0X004.5"/>
    <s v="ROSADO"/>
    <n v="71.28"/>
    <x v="54"/>
  </r>
  <r>
    <x v="10"/>
    <s v="PT - LAMINA ESPUMA D-20.0"/>
    <s v="100.0X200.0X002.6"/>
    <s v="NARANJA"/>
    <n v="98.8"/>
    <x v="207"/>
  </r>
  <r>
    <x v="10"/>
    <s v="PT - LAMINA ESPUMA D-20.0"/>
    <s v="100.0X200.0X002.6"/>
    <s v="NARANJA"/>
    <n v="19.760000000000002"/>
    <x v="207"/>
  </r>
  <r>
    <x v="10"/>
    <s v="PT - LAMINA ESPUMA D-20.0"/>
    <s v="100.0X200.0X004.3"/>
    <s v="NARANJA"/>
    <n v="79.12"/>
    <x v="121"/>
  </r>
  <r>
    <x v="10"/>
    <s v="PT - LAMINA ESPUMA D-20.0"/>
    <s v="100.0X200.0X006.0"/>
    <s v="NARANJA"/>
    <n v="21.599999999999998"/>
    <x v="12"/>
  </r>
  <r>
    <x v="10"/>
    <s v="PT - LAMINA ESPUMA D-20.0"/>
    <s v="100.0X200.0X006.0"/>
    <s v="NARANJA"/>
    <n v="19.2"/>
    <x v="12"/>
  </r>
  <r>
    <x v="10"/>
    <s v="PT - LAMINA ESPUMA D-23.0"/>
    <s v="100.0X200.0X002.6"/>
    <s v="NARANJA"/>
    <n v="45.448"/>
    <x v="160"/>
  </r>
  <r>
    <x v="10"/>
    <s v="PT - LAMINA ESPUMA D-23.0"/>
    <s v="100.0X200.0X002.6"/>
    <s v="NARANJA"/>
    <n v="45.448"/>
    <x v="160"/>
  </r>
  <r>
    <x v="10"/>
    <s v="PT - LAMINA ESPUMA D-23.0"/>
    <s v="100.0X200.0X003.0"/>
    <s v="NARANJA"/>
    <n v="91.08"/>
    <x v="40"/>
  </r>
  <r>
    <x v="10"/>
    <s v="PT - LAMINA ESPUMA D-23.0"/>
    <s v="100.0X200.0X004.5"/>
    <s v="NARANJA"/>
    <n v="45.54"/>
    <x v="4"/>
  </r>
  <r>
    <x v="10"/>
    <s v="PT - LAMINA ESPUMA D-23.0"/>
    <s v="100.0X200.0X005.0"/>
    <s v="NARANJA"/>
    <n v="46"/>
    <x v="41"/>
  </r>
  <r>
    <x v="10"/>
    <s v="PT - LAMINA ESPUMA D-23.0"/>
    <s v="100.0X200.0X006.5"/>
    <s v="NARANJA"/>
    <n v="89.7"/>
    <x v="130"/>
  </r>
  <r>
    <x v="10"/>
    <s v="PT - LAMINA ESPUMA D-23.0"/>
    <s v="100.0X200.0X006.5"/>
    <s v="NARANJA"/>
    <n v="134.55000000000001"/>
    <x v="130"/>
  </r>
  <r>
    <x v="10"/>
    <s v="PT - LAMINA ESPUMA D-23.0"/>
    <s v="100.0X200.0X006.8"/>
    <s v="NARANJA"/>
    <n v="25.024000000000001"/>
    <x v="30"/>
  </r>
  <r>
    <x v="10"/>
    <s v="PT - LAMINA ESPUMA D-23.0"/>
    <s v="100.0X200.0X006.8"/>
    <s v="NARANJA"/>
    <n v="21.896000000000001"/>
    <x v="30"/>
  </r>
  <r>
    <x v="10"/>
    <s v="PT - LAMINA ESPUMA D-23.0"/>
    <s v="100.0X200.0X007.0"/>
    <s v="NARANJA"/>
    <n v="45.080000000000005"/>
    <x v="184"/>
  </r>
  <r>
    <x v="10"/>
    <s v="PT - LAMINA ESPUMA D-23.0"/>
    <s v="100.0X200.0X007.0"/>
    <s v="NARANJA"/>
    <n v="45.080000000000005"/>
    <x v="184"/>
  </r>
  <r>
    <x v="10"/>
    <s v="PT - LAMINA ESPUMA D-23.0"/>
    <s v="100.0X200.0X007.3"/>
    <s v="NARANJA"/>
    <n v="70.518000000000001"/>
    <x v="263"/>
  </r>
  <r>
    <x v="10"/>
    <s v="PT - LAMINA ESPUMA D-23.0"/>
    <s v="100.0X200.0X007.3"/>
    <s v="NARANJA"/>
    <n v="23.506"/>
    <x v="263"/>
  </r>
  <r>
    <x v="10"/>
    <s v="PT - LAMINA ESPUMA D-23.0"/>
    <s v="100.0X200.0X007.5"/>
    <s v="NARANJA"/>
    <n v="89.7"/>
    <x v="258"/>
  </r>
  <r>
    <x v="10"/>
    <s v="PT - LAMINA ESPUMA D-23.0"/>
    <s v="100.0X200.0X012.0"/>
    <s v="NARANJA"/>
    <n v="44.16"/>
    <x v="162"/>
  </r>
  <r>
    <x v="10"/>
    <s v="PT - LAMINA ESPUMA D-23.0"/>
    <s v="100.0X200.0X004.5"/>
    <s v="ROSADO"/>
    <n v="45.54"/>
    <x v="512"/>
  </r>
  <r>
    <x v="10"/>
    <s v="PT - LAMINA ESPUMA D-26.0"/>
    <s v="100.0X200.0X003.0"/>
    <s v="NARANJA"/>
    <n v="3.12"/>
    <x v="6"/>
  </r>
  <r>
    <x v="10"/>
    <s v="PT - LAMINA ESPUMA D-26.0"/>
    <s v="100.0X200.0X004.3"/>
    <s v="NARANJA"/>
    <n v="154.28400000000002"/>
    <x v="139"/>
  </r>
  <r>
    <x v="10"/>
    <s v="PT - LAMINA ESPUMA D-26.0"/>
    <s v="100.0X200.0X004.5"/>
    <s v="NARANJA"/>
    <n v="4.68"/>
    <x v="16"/>
  </r>
  <r>
    <x v="10"/>
    <s v="PT - LAMINA ESPUMA D-26.0"/>
    <s v="100.0X200.0X004.5"/>
    <s v="NARANJA"/>
    <n v="2.34"/>
    <x v="16"/>
  </r>
  <r>
    <x v="10"/>
    <s v="PT - LAMINA ESPUMA D-26.0"/>
    <s v="100.0X200.0X005.0"/>
    <s v="NARANJA"/>
    <n v="26"/>
    <x v="60"/>
  </r>
  <r>
    <x v="10"/>
    <s v="PT - LAMINA ESPUMA D-26.0"/>
    <s v="100.0X200.0X005.0"/>
    <s v="NARANJA"/>
    <n v="26"/>
    <x v="60"/>
  </r>
  <r>
    <x v="10"/>
    <s v="PT - LAMINA ESPUMA D-26.0"/>
    <s v="100.0X200.0X006.5"/>
    <s v="NARANJA"/>
    <n v="50.699999999999996"/>
    <x v="23"/>
  </r>
  <r>
    <x v="10"/>
    <s v="PT - LAMINA ESPUMA D-26.0"/>
    <s v="100.0X200.0X007.0"/>
    <s v="NARANJA"/>
    <n v="101.92"/>
    <x v="34"/>
  </r>
  <r>
    <x v="10"/>
    <s v="PT - LAMINA ESPUMA D-26.0"/>
    <s v="100.0X200.0X007.3"/>
    <s v="NARANJA"/>
    <n v="26.571999999999999"/>
    <x v="163"/>
  </r>
  <r>
    <x v="10"/>
    <s v="PT - LAMINA ESPUMA D-26.0"/>
    <s v="100.0X200.0X007.3"/>
    <s v="NARANJA"/>
    <n v="26.571999999999999"/>
    <x v="163"/>
  </r>
  <r>
    <x v="10"/>
    <s v="PT - LAMINA ESPUMA D-26.0"/>
    <s v="100.0X200.0X009.0"/>
    <s v="NARANJA"/>
    <n v="56.16"/>
    <x v="7"/>
  </r>
  <r>
    <x v="10"/>
    <s v="PT - LAMINA ESPUMA D-26.0"/>
    <s v="100.0X200.0X009.0"/>
    <s v="NARANJA"/>
    <n v="102.96"/>
    <x v="7"/>
  </r>
  <r>
    <x v="10"/>
    <s v="PT - LAMINA ESPUMA D-26.0"/>
    <s v="140.0X190.0X002.8"/>
    <s v="NARANJA"/>
    <n v="34.856999999999999"/>
    <x v="302"/>
  </r>
  <r>
    <x v="10"/>
    <s v="PT - LAMINA ESPUMA D-26.0"/>
    <s v="140.0X190.0X004.8"/>
    <s v="NARANJA"/>
    <n v="33.197000000000003"/>
    <x v="513"/>
  </r>
  <r>
    <x v="10"/>
    <s v="PT - LAMINA ESPUMA D-26.0 PENTA"/>
    <s v="100.0X200.0X002.6"/>
    <s v="GRIS"/>
    <n v="51.376000000000005"/>
    <x v="172"/>
  </r>
  <r>
    <x v="10"/>
    <s v="PT - LAMINA ESPUMA D-26.0 PENTA"/>
    <s v="100.0X200.0X003.0"/>
    <s v="GRIS"/>
    <n v="51.480000000000004"/>
    <x v="44"/>
  </r>
  <r>
    <x v="10"/>
    <s v="PT - LAMINA ESPUMA D-26.0 PENTA"/>
    <s v="100.0X200.0X004.3"/>
    <s v="GRIS"/>
    <n v="51.428000000000004"/>
    <x v="125"/>
  </r>
  <r>
    <x v="10"/>
    <s v="PT - LAMINA ESPUMA D-26.0 PENTA"/>
    <s v="100.0X200.0X004.5"/>
    <s v="GRIS"/>
    <n v="51.48"/>
    <x v="96"/>
  </r>
  <r>
    <x v="10"/>
    <s v="PT - LAMINA ESPUMA D-26.0 PENTA"/>
    <s v="100.0X200.0X004.5"/>
    <s v="GRIS"/>
    <n v="51.48"/>
    <x v="96"/>
  </r>
  <r>
    <x v="10"/>
    <s v="PT - LAMINA ESPUMA D-26.0 PENTA"/>
    <s v="100.0X200.0X005.0"/>
    <s v="GRIS"/>
    <n v="52"/>
    <x v="81"/>
  </r>
  <r>
    <x v="10"/>
    <s v="PT - LAMINA ESPUMA D-26.0 PENTA"/>
    <s v="100.0X200.0X007.0"/>
    <s v="GRIS"/>
    <n v="50.96"/>
    <x v="188"/>
  </r>
  <r>
    <x v="10"/>
    <s v="PT - LAMINA ESPUMA D-26.0 PENTA"/>
    <s v="100.0X200.0X007.0"/>
    <s v="GRIS"/>
    <n v="50.96"/>
    <x v="188"/>
  </r>
  <r>
    <x v="10"/>
    <s v="PT - LAMINA ESPUMA D-30.0"/>
    <s v="100.0X200.0X008.0"/>
    <s v="NARANJA"/>
    <n v="115.19999999999999"/>
    <x v="112"/>
  </r>
  <r>
    <x v="10"/>
    <s v="PT - LAMINA ESPUMA D-30.0"/>
    <s v="100.0X200.0X008.0"/>
    <s v="NARANJA"/>
    <n v="57.599999999999994"/>
    <x v="112"/>
  </r>
  <r>
    <x v="10"/>
    <s v="PT - LAMINA ESPUMA D-30.0"/>
    <s v="100.0X200.0X009.8"/>
    <s v="NARANJA"/>
    <n v="58.8"/>
    <x v="312"/>
  </r>
  <r>
    <x v="10"/>
    <s v="PT - LAMINA ESPUMA D-20.0"/>
    <s v="100.0X200.0X009.4"/>
    <s v="NARANJA"/>
    <n v="82.72"/>
    <x v="323"/>
  </r>
  <r>
    <x v="10"/>
    <s v="PT - LAMINA ESPUMA D-20.0 ANTIESCARA"/>
    <s v="100.0X200.0X004.0"/>
    <s v="GRIS"/>
    <n v="1.6"/>
    <x v="348"/>
  </r>
  <r>
    <x v="10"/>
    <s v="PT - LAMINA ESPUMA D-20.0 ANTIESCARA"/>
    <s v="100.0X200.0X004.0"/>
    <s v="GRIS"/>
    <n v="3.2"/>
    <x v="348"/>
  </r>
  <r>
    <x v="11"/>
    <s v="PT - LAMINA ESPUMA D-23.0"/>
    <s v="100.0X200.0X009.0"/>
    <s v="NARANJA"/>
    <n v="8.2799999999999994"/>
    <x v="5"/>
  </r>
  <r>
    <x v="11"/>
    <s v="PT - LAMINA ESPUMA D-12.0"/>
    <s v="100.0X200.0X001.3"/>
    <s v="BLANCO"/>
    <n v="1.248"/>
    <x v="9"/>
  </r>
  <r>
    <x v="11"/>
    <s v="PT - LAMINA ESPUMA D-20.0"/>
    <s v="100.0X200.0X004.0"/>
    <s v="NARANJA"/>
    <n v="3.2"/>
    <x v="11"/>
  </r>
  <r>
    <x v="11"/>
    <s v="PT - LAMINA ESPUMA D-20.0"/>
    <s v="100.0X200.0X004.0"/>
    <s v="NARANJA"/>
    <n v="9.6000000000000014"/>
    <x v="11"/>
  </r>
  <r>
    <x v="11"/>
    <s v="PT - LAMINA ESPUMA D-20.0"/>
    <s v="100.0X200.0X006.0"/>
    <s v="NARANJA"/>
    <n v="9.6"/>
    <x v="12"/>
  </r>
  <r>
    <x v="11"/>
    <s v="PT - LAMINA ESPUMA D-20.0"/>
    <s v="100.0X200.0X009.0"/>
    <s v="NARANJA"/>
    <n v="11.879999999999999"/>
    <x v="384"/>
  </r>
  <r>
    <x v="11"/>
    <s v="PT - LAMINA ESPUMA D-23.0"/>
    <s v="100.0X200.0X009.0"/>
    <s v="NARANJA"/>
    <n v="4.1399999999999997"/>
    <x v="5"/>
  </r>
  <r>
    <x v="11"/>
    <s v="PT - LAMINA ESPUMA D-26.0"/>
    <s v="100.0X200.0X006.5"/>
    <s v="NARANJA"/>
    <n v="3.38"/>
    <x v="23"/>
  </r>
  <r>
    <x v="11"/>
    <s v="PT - LAMINA ESPUMA D-15.0"/>
    <s v="100.0X200.0X004.0"/>
    <s v="ROSADO"/>
    <n v="1.2"/>
    <x v="2"/>
  </r>
  <r>
    <x v="11"/>
    <s v="PT - LAMINA ESPUMA D-15.0"/>
    <s v="100.0X200.0X004.0"/>
    <s v="ROSADO"/>
    <n v="1.2"/>
    <x v="2"/>
  </r>
  <r>
    <x v="11"/>
    <s v="PT - LAMINA ESPUMA D-20.0"/>
    <s v="100.0X200.0X000.9"/>
    <s v="NARANJA"/>
    <n v="0.36"/>
    <x v="25"/>
  </r>
  <r>
    <x v="11"/>
    <s v="PT - LAMINA ESPUMA D-20.0"/>
    <s v="100.0X200.0X000.9"/>
    <s v="NARANJA"/>
    <n v="1.7999999999999998"/>
    <x v="25"/>
  </r>
  <r>
    <x v="11"/>
    <s v="PT - LAMINA ESPUMA D-40.0"/>
    <s v="100.0X190.0X001.5"/>
    <s v="GRIS"/>
    <n v="1.1399999999999999"/>
    <x v="442"/>
  </r>
  <r>
    <x v="11"/>
    <s v="PT - LAMINA ESPUMA D-20.0 ANTIESCARA"/>
    <s v="100.0X200.0X004.0"/>
    <s v="GRIS"/>
    <n v="3.2"/>
    <x v="348"/>
  </r>
  <r>
    <x v="11"/>
    <s v="PT - LAMINA ESPUMA D-20.0"/>
    <s v="100.0X200.0X000.9"/>
    <s v="NARANJA"/>
    <n v="4.32"/>
    <x v="25"/>
  </r>
  <r>
    <x v="11"/>
    <s v="PT - LAMINA ESPUMA D-26.0"/>
    <s v="100.0X200.0X007.0"/>
    <s v="NARANJA"/>
    <n v="10.92"/>
    <x v="34"/>
  </r>
  <r>
    <x v="11"/>
    <s v="PT - LAMINA ESPUMA D-26.0 PENTA"/>
    <s v="100.0X200.0X002.5"/>
    <s v="GRIS"/>
    <n v="2.6"/>
    <x v="499"/>
  </r>
  <r>
    <x v="11"/>
    <s v="PT - LAMINA ESPUMA D-15.0"/>
    <s v="100.0X200.0X004.0"/>
    <s v="ROSADO"/>
    <n v="1.2"/>
    <x v="2"/>
  </r>
  <r>
    <x v="11"/>
    <s v="PT - LAMINA ESPUMA D-23.0"/>
    <s v="100.0X200.0X006.0"/>
    <s v="NARANJA"/>
    <n v="2.76"/>
    <x v="15"/>
  </r>
  <r>
    <x v="11"/>
    <s v="PT - LAMINA ESPUMA D-15.0"/>
    <s v="100.0X200.0X001.8"/>
    <s v="ROSADO"/>
    <n v="2.16"/>
    <x v="28"/>
  </r>
  <r>
    <x v="11"/>
    <s v="PT - LAMINA ESPUMA D-26.0"/>
    <s v="100.0X200.0X009.0"/>
    <s v="NARANJA"/>
    <n v="4.68"/>
    <x v="7"/>
  </r>
  <r>
    <x v="11"/>
    <s v="PT - LAMINA ESPUMA D-12.0"/>
    <s v="100.0X200.0X001.5"/>
    <s v="BLANCO"/>
    <n v="24.119999999999997"/>
    <x v="72"/>
  </r>
  <r>
    <x v="11"/>
    <s v="PT - LAMINA ESPUMA D-15.0"/>
    <s v="100.0X200.0X004.5"/>
    <s v="ROSADO"/>
    <n v="29.700000000000003"/>
    <x v="3"/>
  </r>
  <r>
    <x v="11"/>
    <s v="PT - LAMINA ESPUMA D-26.0"/>
    <s v="100.0X200.0X002.7"/>
    <s v="NARANJA"/>
    <n v="155.84399999999999"/>
    <x v="59"/>
  </r>
  <r>
    <x v="11"/>
    <s v="PT - LAMINA ESPUMA D-26.0"/>
    <s v="100.0X200.0X004.8"/>
    <s v="NARANJA"/>
    <n v="104.83199999999999"/>
    <x v="42"/>
  </r>
  <r>
    <x v="11"/>
    <s v="PT - LAMINA ESPUMA D-26.0 PENTA"/>
    <s v="100.0X200.0X004.8"/>
    <s v="GRIS"/>
    <n v="209.66399999999999"/>
    <x v="80"/>
  </r>
  <r>
    <x v="11"/>
    <s v="PT - LAMINA ESPUMA D-12.0"/>
    <s v="100.0X200.0X001.0"/>
    <s v="BLANCO"/>
    <n v="24"/>
    <x v="129"/>
  </r>
  <r>
    <x v="11"/>
    <s v="PT - LAMINA ESPUMA D-23.0"/>
    <s v="100.0X200.0X004.3"/>
    <s v="NARANJA"/>
    <n v="45.494"/>
    <x v="14"/>
  </r>
  <r>
    <x v="11"/>
    <s v="PT - LAMINA ESPUMA D-26.0 PENTA"/>
    <s v="100.0X200.0X004.5"/>
    <s v="GRIS"/>
    <n v="51.48"/>
    <x v="96"/>
  </r>
  <r>
    <x v="11"/>
    <s v="PT - LAMINA ESPUMA D-26.0 PENTA"/>
    <s v="100.0X200.0X009.0"/>
    <s v="GRIS"/>
    <n v="51.48"/>
    <x v="90"/>
  </r>
  <r>
    <x v="11"/>
    <s v="PT - LAMINA ESPUMA D-12.0"/>
    <s v="100.0X200.0X002.0"/>
    <s v="BLANCO"/>
    <n v="24"/>
    <x v="100"/>
  </r>
  <r>
    <x v="11"/>
    <s v="PT - LAMINA ESPUMA D-12.0"/>
    <s v="100.0X200.0X001.0"/>
    <s v="BLANCO"/>
    <n v="24"/>
    <x v="129"/>
  </r>
  <r>
    <x v="11"/>
    <s v="PT - LAMINA ESPUMA D-30.0"/>
    <s v="150.0X200.0X001.7"/>
    <s v="LILA"/>
    <n v="270.81"/>
    <x v="24"/>
  </r>
  <r>
    <x v="11"/>
    <s v="PT - LAMINA ESPUMA D-15.0"/>
    <s v="100.0X200.0X001.8"/>
    <s v="ROSADO"/>
    <n v="30.240000000000002"/>
    <x v="28"/>
  </r>
  <r>
    <x v="11"/>
    <s v="PT - LAMINA ESPUMA D-26.0"/>
    <s v="100.0X200.0X006.0"/>
    <s v="NARANJA"/>
    <n v="106.08"/>
    <x v="110"/>
  </r>
  <r>
    <x v="11"/>
    <s v="PT - LAMINA ESPUMA D-26.0"/>
    <s v="100.0X200.0X003.0"/>
    <s v="NARANJA"/>
    <n v="51.480000000000004"/>
    <x v="6"/>
  </r>
  <r>
    <x v="11"/>
    <s v="PT - LAMINA ESPUMA D-12.0"/>
    <s v="100.0X200.0X002.0"/>
    <s v="BLANCO"/>
    <n v="24"/>
    <x v="100"/>
  </r>
  <r>
    <x v="11"/>
    <s v="PT - LAMINA ESPUMA D-26.0"/>
    <s v="100.0X200.0X007.0"/>
    <s v="NARANJA"/>
    <n v="50.96"/>
    <x v="34"/>
  </r>
  <r>
    <x v="11"/>
    <s v="PT - LAMINA ESPUMA D-26.0"/>
    <s v="150.0X200.0X001.5"/>
    <s v="GRIS"/>
    <n v="78.39"/>
    <x v="486"/>
  </r>
  <r>
    <x v="11"/>
    <s v="PT - LAMINA ESPUMA D-18.0"/>
    <s v="100.0X200.0X004.5"/>
    <s v="ROSADO"/>
    <n v="35.64"/>
    <x v="54"/>
  </r>
  <r>
    <x v="11"/>
    <s v="PT - LAMINA ESPUMA D-20.0"/>
    <s v="100.0X200.0X000.9"/>
    <s v="NARANJA"/>
    <n v="0.36"/>
    <x v="25"/>
  </r>
  <r>
    <x v="11"/>
    <s v="PT - LAMINA ESPUMA D-23.0"/>
    <s v="100.0X200.0X004.5"/>
    <s v="NARANJA"/>
    <n v="45.54"/>
    <x v="4"/>
  </r>
  <r>
    <x v="11"/>
    <s v="PT - LAMINA ESPUMA D-15.0"/>
    <s v="100.0X200.0X005.0"/>
    <s v="ROSADO"/>
    <n v="30"/>
    <x v="20"/>
  </r>
  <r>
    <x v="11"/>
    <s v="PT - LAMINA ESPUMA D-26.0"/>
    <s v="150.0X200.0X001.3"/>
    <s v="ROSADO CLARO"/>
    <n v="78.078000000000003"/>
    <x v="514"/>
  </r>
  <r>
    <x v="11"/>
    <s v="PT - LAMINA ESPUMA D-23.0"/>
    <s v="150.0X200.0X001.3"/>
    <s v="GRIS CLARO"/>
    <n v="298.70100000000002"/>
    <x v="70"/>
  </r>
  <r>
    <x v="11"/>
    <s v="PT - LAMINA ESPUMA D-23.0"/>
    <s v="100.0X200.0X006.8"/>
    <s v="NARANJA"/>
    <n v="46.92"/>
    <x v="30"/>
  </r>
  <r>
    <x v="11"/>
    <s v="PT - LAMINA ESPUMA D-26.0"/>
    <s v="100.0X200.0X006.8"/>
    <s v="NARANJA"/>
    <n v="53.04"/>
    <x v="31"/>
  </r>
  <r>
    <x v="11"/>
    <s v="PT - LAMINA ESPUMA D-23.0"/>
    <s v="100.0X200.0X004.5"/>
    <s v="NARANJA"/>
    <n v="68.309999999999988"/>
    <x v="4"/>
  </r>
  <r>
    <x v="11"/>
    <s v="PT - LAMINA ESPUMA D-26.0"/>
    <s v="100.0X200.0X007.0"/>
    <s v="NARANJA"/>
    <n v="50.96"/>
    <x v="34"/>
  </r>
  <r>
    <x v="11"/>
    <s v="PT - LAMINA ESPUMA D-12.0"/>
    <s v="100.0X200.0X000.5"/>
    <s v="BLANCO"/>
    <n v="0.84"/>
    <x v="0"/>
  </r>
  <r>
    <x v="11"/>
    <s v="PT - LAMINA ESPUMA D-12.0"/>
    <s v="100.0X200.0X002.5"/>
    <s v="BLANCO"/>
    <n v="0.6"/>
    <x v="18"/>
  </r>
  <r>
    <x v="11"/>
    <s v="PT - LAMINA ESPUMA D-23.0"/>
    <s v="100.0X200.0X006.5"/>
    <s v="NARANJA"/>
    <n v="2.99"/>
    <x v="130"/>
  </r>
  <r>
    <x v="11"/>
    <s v="PT - LAMINA ESPUMA D-23.0"/>
    <s v="100.0X200.0X009.0"/>
    <s v="NARANJA"/>
    <n v="4.1399999999999997"/>
    <x v="5"/>
  </r>
  <r>
    <x v="11"/>
    <s v="PT - LAMINA ESPUMA D-26.0"/>
    <s v="100.0X200.0X009.0"/>
    <s v="NARANJA"/>
    <n v="4.68"/>
    <x v="7"/>
  </r>
  <r>
    <x v="11"/>
    <s v="PT - LAMINA ESPUMA D-20.0"/>
    <s v="100.0X200.0X004.0"/>
    <s v="NARANJA"/>
    <n v="1.6"/>
    <x v="11"/>
  </r>
  <r>
    <x v="11"/>
    <s v="PT - LAMINA ESPUMA D-26.0"/>
    <s v="100.0X200.0X004.5"/>
    <s v="NARANJA"/>
    <n v="360.35999999999996"/>
    <x v="16"/>
  </r>
  <r>
    <x v="11"/>
    <s v="PT - LAMINA ESPUMA D-20.0"/>
    <s v="100.0X200.0X003.0"/>
    <s v="NARANJA"/>
    <n v="198"/>
    <x v="77"/>
  </r>
  <r>
    <x v="11"/>
    <s v="PT - LAMINA ESPUMA D-20.0"/>
    <s v="100.0X200.0X004.5"/>
    <s v="NARANJA"/>
    <n v="198"/>
    <x v="56"/>
  </r>
  <r>
    <x v="11"/>
    <s v="PT - LAMINA ESPUMA D-20.0"/>
    <s v="100.0X200.0X002.6"/>
    <s v="NARANJA"/>
    <n v="39.520000000000003"/>
    <x v="207"/>
  </r>
  <r>
    <x v="11"/>
    <s v="PT - LAMINA ESPUMA D-15.0"/>
    <s v="100.0X200.0X003.0"/>
    <s v="ROSADO"/>
    <n v="74.7"/>
    <x v="109"/>
  </r>
  <r>
    <x v="11"/>
    <s v="PT - LAMINA ESPUMA D-23.0"/>
    <s v="100.0X200.0X009.0"/>
    <s v="NARANJA"/>
    <n v="136.61999999999998"/>
    <x v="5"/>
  </r>
  <r>
    <x v="11"/>
    <s v="PT - LAMINA ESPUMA D-20.0"/>
    <s v="100.0X200.0X000.9"/>
    <s v="NARANJA"/>
    <n v="1.7999999999999998"/>
    <x v="25"/>
  </r>
  <r>
    <x v="11"/>
    <s v="PT - LAMINA ESPUMA D-26.0"/>
    <s v="100.0X200.0X005.8"/>
    <s v="NARANJA"/>
    <n v="102.544"/>
    <x v="257"/>
  </r>
  <r>
    <x v="11"/>
    <s v="PT - LAMINA ESPUMA D-18.0"/>
    <s v="100.0X200.0X004.0"/>
    <s v="ROSADO"/>
    <n v="72"/>
    <x v="74"/>
  </r>
  <r>
    <x v="11"/>
    <s v="PT - LAMINA ESPUMA D-23.0"/>
    <s v="100.0X200.0X008.0"/>
    <s v="NARANJA"/>
    <n v="88.320000000000007"/>
    <x v="145"/>
  </r>
  <r>
    <x v="11"/>
    <s v="PT - LAMINA ESPUMA D-23.0"/>
    <s v="100.0X200.0X002.5"/>
    <s v="NARANJA"/>
    <n v="46"/>
    <x v="177"/>
  </r>
  <r>
    <x v="11"/>
    <s v="PT - LAMINA ESPUMA D-15.0"/>
    <s v="100.0X200.0X005.0"/>
    <s v="ROSADO"/>
    <n v="60"/>
    <x v="20"/>
  </r>
  <r>
    <x v="11"/>
    <s v="PT - LAMINA ESPUMA D-23.0"/>
    <s v="100.0X200.0X004.5"/>
    <s v="NARANJA"/>
    <n v="22.77"/>
    <x v="4"/>
  </r>
  <r>
    <x v="11"/>
    <s v="PT - LAMINA ESPUMA D-23.0"/>
    <s v="100.0X200.0X007.0"/>
    <s v="NARANJA"/>
    <n v="180.32000000000002"/>
    <x v="184"/>
  </r>
  <r>
    <x v="11"/>
    <s v="PT - LAMINA ESPUMA D-15.0"/>
    <s v="100.0X200.0X001.8"/>
    <s v="ROSADO"/>
    <n v="30.240000000000002"/>
    <x v="28"/>
  </r>
  <r>
    <x v="11"/>
    <s v="PT - LAMINA ESPUMA D-15.0"/>
    <s v="100.0X200.0X002.6"/>
    <s v="ROSADO"/>
    <n v="29.64"/>
    <x v="205"/>
  </r>
  <r>
    <x v="11"/>
    <s v="PT - LAMINA ESPUMA D-15.0"/>
    <s v="100.0X200.0X004.3"/>
    <s v="ROSADO"/>
    <n v="59.34"/>
    <x v="29"/>
  </r>
  <r>
    <x v="11"/>
    <s v="PT - LAMINA ESPUMA D-20.0"/>
    <s v="100.0X200.0X001.8"/>
    <s v="NARANJA"/>
    <n v="80.64"/>
    <x v="206"/>
  </r>
  <r>
    <x v="11"/>
    <s v="PT - LAMINA ESPUMA D-23.0"/>
    <s v="100.0X200.0X006.5"/>
    <s v="NARANJA"/>
    <n v="44.85"/>
    <x v="130"/>
  </r>
  <r>
    <x v="11"/>
    <s v="PT - LAMINA ESPUMA D-23.0"/>
    <s v="100.0X200.0X007.0"/>
    <s v="NARANJA"/>
    <n v="22.540000000000003"/>
    <x v="184"/>
  </r>
  <r>
    <x v="11"/>
    <s v="PT - LAMINA ESPUMA D-30.0"/>
    <s v="100.0X200.0X008.0"/>
    <s v="NARANJA"/>
    <n v="115.19999999999999"/>
    <x v="112"/>
  </r>
  <r>
    <x v="11"/>
    <s v="PT - LAMINA ESPUMA D-26.0"/>
    <s v="100.0X200.0X007.0"/>
    <s v="NARANJA"/>
    <n v="7.28"/>
    <x v="34"/>
  </r>
  <r>
    <x v="11"/>
    <s v="PT - LAMINA ESPUMA D-12.0"/>
    <s v="100.0X200.0X002.5"/>
    <s v="BLANCO"/>
    <n v="12.6"/>
    <x v="18"/>
  </r>
  <r>
    <x v="11"/>
    <s v="PT - LAMINA ESPUMA D-26.0"/>
    <s v="100.0X200.0X004.5"/>
    <s v="NARANJA"/>
    <n v="37.44"/>
    <x v="16"/>
  </r>
  <r>
    <x v="11"/>
    <s v="PT - LAMINA ESPUMA D-18.0"/>
    <s v="100.0X200.0X003.0"/>
    <s v="ROSADO"/>
    <n v="35.64"/>
    <x v="37"/>
  </r>
  <r>
    <x v="11"/>
    <s v="PT - LAMINA ESPUMA D-23.0"/>
    <s v="100.0X200.0X004.0"/>
    <s v="NARANJA"/>
    <n v="46"/>
    <x v="101"/>
  </r>
  <r>
    <x v="11"/>
    <s v="PT - LAMINA ESPUMA D-26.0"/>
    <s v="100.0X200.0X004.0"/>
    <s v="NARANJA"/>
    <n v="104"/>
    <x v="515"/>
  </r>
  <r>
    <x v="11"/>
    <s v="PT - LAMINA ESPUMA D-26.0"/>
    <s v="100.0X200.0X007.0"/>
    <s v="NARANJA"/>
    <n v="101.92"/>
    <x v="34"/>
  </r>
  <r>
    <x v="11"/>
    <s v="PT - LAMINA ESPUMA D-20.0 ANTIESCARA"/>
    <s v="100.0X200.0X004.0"/>
    <s v="GRIS"/>
    <n v="1.6"/>
    <x v="348"/>
  </r>
  <r>
    <x v="11"/>
    <s v="PT - LAMINA ESPUMA D-20.0"/>
    <s v="100.0X200.0X000.9"/>
    <s v="NARANJA"/>
    <n v="0.72"/>
    <x v="25"/>
  </r>
  <r>
    <x v="11"/>
    <s v="PT - LAMINA ESPUMA D-40.0"/>
    <s v="100.0X190.0X001.5"/>
    <s v="GRIS"/>
    <n v="2.2799999999999998"/>
    <x v="442"/>
  </r>
  <r>
    <x v="11"/>
    <s v="PT - LAMINA ESPUMA D-12.0"/>
    <s v="100.0X200.0X001.3"/>
    <s v="BLANCO"/>
    <n v="0.312"/>
    <x v="9"/>
  </r>
  <r>
    <x v="11"/>
    <s v="PT - LAMINA ESPUMA D-15.0"/>
    <s v="100.0X200.0X001.8"/>
    <s v="ROSADO"/>
    <n v="0.54"/>
    <x v="28"/>
  </r>
  <r>
    <x v="11"/>
    <s v="PT - LAMINA ESPUMA D-15.0"/>
    <s v="100.0X200.0X004.0"/>
    <s v="ROSADO"/>
    <n v="2.4"/>
    <x v="2"/>
  </r>
  <r>
    <x v="11"/>
    <s v="PT - LAMINA ESPUMA D-23.0"/>
    <s v="100.0X200.0X004.3"/>
    <s v="NARANJA"/>
    <n v="3.956"/>
    <x v="14"/>
  </r>
  <r>
    <x v="11"/>
    <s v="PT - LAMINA ESPUMA D-26.0"/>
    <s v="100.0X200.0X003.0"/>
    <s v="NARANJA"/>
    <n v="1.56"/>
    <x v="6"/>
  </r>
  <r>
    <x v="11"/>
    <s v="PT - LAMINA ESPUMA D-15.0"/>
    <s v="100.0X200.0X003.0"/>
    <s v="ROSADO"/>
    <n v="14.4"/>
    <x v="109"/>
  </r>
  <r>
    <x v="11"/>
    <s v="PT - LAMINA ESPUMA D-12.0"/>
    <s v="100.0X200.0X000.5"/>
    <s v="BLANCO"/>
    <n v="24"/>
    <x v="0"/>
  </r>
  <r>
    <x v="11"/>
    <s v="PT - LAMINA ESPUMA D-12.0"/>
    <s v="100.0X200.0X001.0"/>
    <s v="BLANCO"/>
    <n v="24"/>
    <x v="129"/>
  </r>
  <r>
    <x v="11"/>
    <s v="PT - LAMINA ESPUMA D-18.0 OPTICO"/>
    <s v="100.0X200.0X002.0"/>
    <s v="AMARILLO"/>
    <n v="72"/>
    <x v="321"/>
  </r>
  <r>
    <x v="11"/>
    <s v="PT - LAMINA ESPUMA D-12.0"/>
    <s v="100.0X200.0X001.5"/>
    <s v="BLANCO"/>
    <n v="47.519999999999996"/>
    <x v="72"/>
  </r>
  <r>
    <x v="11"/>
    <s v="PT - LAMINA ESPUMA D-20.0"/>
    <s v="100.0X200.0X000.9"/>
    <s v="NARANJA"/>
    <n v="0.36"/>
    <x v="25"/>
  </r>
  <r>
    <x v="11"/>
    <s v="PT - LAMINA ESPUMA D-18.0"/>
    <s v="100.0X200.0X005.0"/>
    <s v="ROSADO"/>
    <n v="36"/>
    <x v="38"/>
  </r>
  <r>
    <x v="11"/>
    <s v="PT - LAMINA ESPUMA D-40.0"/>
    <s v="158.0X188.0X001.7"/>
    <s v="GRIS"/>
    <n v="4.0396000000000001"/>
    <x v="516"/>
  </r>
  <r>
    <x v="11"/>
    <s v="PT - LAMINA ESPUMA D-23.0"/>
    <s v="150.0X200.0X001.3"/>
    <s v="GRIS CLARO"/>
    <n v="46.643999999999998"/>
    <x v="70"/>
  </r>
  <r>
    <x v="11"/>
    <s v="PT - LAMINA ESPUMA D-26.0"/>
    <s v="150.0X200.0X001.3"/>
    <s v="ROSADO"/>
    <n v="78.078000000000003"/>
    <x v="61"/>
  </r>
  <r>
    <x v="11"/>
    <s v="PT - LAMINA ESPUMA D-26.0"/>
    <s v="060.0X120.0X008.0"/>
    <s v="ROSADO"/>
    <n v="345.94560000000001"/>
    <x v="385"/>
  </r>
  <r>
    <x v="11"/>
    <s v="PT - LAMINA ESPUMA D-26.0"/>
    <s v="060.0X120.0X008.0"/>
    <s v="ROSADO"/>
    <n v="188.69759999999999"/>
    <x v="385"/>
  </r>
  <r>
    <x v="11"/>
    <s v="PT - LAMINA ESPUMA D-12.0"/>
    <s v="100.0X200.0X000.9"/>
    <s v="BLANCO"/>
    <n v="23.975999999999999"/>
    <x v="446"/>
  </r>
  <r>
    <x v="11"/>
    <s v="PT - LAMINA ESPUMA D-12.0"/>
    <s v="100.0X200.0X001.3"/>
    <s v="BLANCO"/>
    <n v="24.024000000000001"/>
    <x v="9"/>
  </r>
  <r>
    <x v="11"/>
    <s v="PT - LAMINA ESPUMA D-23.0"/>
    <s v="100.0X200.0X009.0"/>
    <s v="NARANJA"/>
    <n v="45.54"/>
    <x v="5"/>
  </r>
  <r>
    <x v="11"/>
    <s v="PT - LAMINA ESPUMA D-12.0"/>
    <s v="100.0X200.0X001.0"/>
    <s v="BLANCO"/>
    <n v="48"/>
    <x v="129"/>
  </r>
  <r>
    <x v="11"/>
    <s v="PT - LAMINA ESPUMA D-12.0"/>
    <s v="100.0X200.0X002.0"/>
    <s v="BLANCO"/>
    <n v="24"/>
    <x v="100"/>
  </r>
  <r>
    <x v="11"/>
    <s v="PT - LAMINA ESPUMA D-26.0"/>
    <s v="100.0X200.0X006.0"/>
    <s v="NARANJA"/>
    <n v="106.08"/>
    <x v="110"/>
  </r>
  <r>
    <x v="11"/>
    <s v="PT - LAMINA ESPUMA D-26.0 PENTA"/>
    <s v="100.0X200.0X006.0"/>
    <s v="GRIS"/>
    <n v="53.04"/>
    <x v="336"/>
  </r>
  <r>
    <x v="11"/>
    <s v="PT - LAMINA ESPUMA D-20.0 ANTIESCARA"/>
    <s v="100.0X200.0X004.0"/>
    <s v="GRIS"/>
    <n v="1.6"/>
    <x v="348"/>
  </r>
  <r>
    <x v="11"/>
    <s v="PT - LAMINA ESPUMA D-23.0"/>
    <s v="100.0X200.0X008.5"/>
    <s v="NARANJA"/>
    <n v="140.76"/>
    <x v="325"/>
  </r>
  <r>
    <x v="11"/>
    <s v="PT - LAMINA ESPUMA D-26.0 PENTA"/>
    <s v="100.0X200.0X001.7"/>
    <s v="GRIS"/>
    <n v="0.88400000000000001"/>
    <x v="345"/>
  </r>
  <r>
    <x v="11"/>
    <s v="PT - LAMINA ESPUMA D-26.0"/>
    <s v="100.0X200.0X006.5"/>
    <s v="NARANJA"/>
    <n v="3.38"/>
    <x v="23"/>
  </r>
  <r>
    <x v="11"/>
    <s v="PT - LAMINA ESPUMA D-23.0"/>
    <s v="100.0X200.0X004.3"/>
    <s v="NARANJA"/>
    <n v="21.757999999999999"/>
    <x v="14"/>
  </r>
  <r>
    <x v="11"/>
    <s v="PT - LAMINA ESPUMA D-23.0"/>
    <s v="100.0X200.0X006.0"/>
    <s v="NARANJA"/>
    <n v="22.08"/>
    <x v="15"/>
  </r>
  <r>
    <x v="11"/>
    <s v="PT - LAMINA ESPUMA D-26.0"/>
    <s v="100.0X200.0X007.0"/>
    <s v="NARANJA"/>
    <n v="3.64"/>
    <x v="34"/>
  </r>
  <r>
    <x v="11"/>
    <s v="PT - LAMINA ESPUMA D-26.0 PENTA"/>
    <s v="100.0X200.0X004.5"/>
    <s v="GRIS"/>
    <n v="2.34"/>
    <x v="96"/>
  </r>
  <r>
    <x v="11"/>
    <s v="PT - LAMINA ESPUMA D-20.0"/>
    <s v="100.0X200.0X005.0"/>
    <s v="GRIS"/>
    <n v="80"/>
    <x v="517"/>
  </r>
  <r>
    <x v="11"/>
    <s v="PT - LAMINA ESPUMA D-18.0"/>
    <s v="100.0X200.0X004.8"/>
    <s v="ROSADO"/>
    <n v="69.12"/>
    <x v="192"/>
  </r>
  <r>
    <x v="11"/>
    <s v="PT - LAMINA ESPUMA D-30.0"/>
    <s v="100.0X200.0X009.8"/>
    <s v="NARANJA"/>
    <n v="58.8"/>
    <x v="312"/>
  </r>
  <r>
    <x v="11"/>
    <s v="PT - LAMINA ESPUMA D-12.0"/>
    <s v="100.0X200.0X001.3"/>
    <s v="BLANCO"/>
    <n v="4.68"/>
    <x v="9"/>
  </r>
  <r>
    <x v="11"/>
    <s v="PT - LAMINA ESPUMA D-23.0"/>
    <s v="100.0X200.0X006.5"/>
    <s v="NARANJA"/>
    <n v="2.99"/>
    <x v="130"/>
  </r>
  <r>
    <x v="11"/>
    <s v="PT - LAMINA ESPUMA D-18.0"/>
    <s v="100.0X200.0X004.0"/>
    <s v="ROSADO"/>
    <n v="36"/>
    <x v="74"/>
  </r>
  <r>
    <x v="11"/>
    <s v="PT - LAMINA ESPUMA D-26.0"/>
    <s v="100.0X200.0X006.0"/>
    <s v="NARANJA"/>
    <n v="106.08"/>
    <x v="110"/>
  </r>
  <r>
    <x v="11"/>
    <s v="PT - LAMINA ESPUMA D-26.0"/>
    <s v="100.0X200.0X009.0"/>
    <s v="NARANJA"/>
    <n v="102.96"/>
    <x v="7"/>
  </r>
  <r>
    <x v="11"/>
    <s v="PT - LAMINA ESPUMA D-26.0 PENTA"/>
    <s v="100.0X200.0X004.5"/>
    <s v="GRIS"/>
    <n v="51.48"/>
    <x v="96"/>
  </r>
  <r>
    <x v="11"/>
    <s v="PT - LAMINA ESPUMA D-15.0"/>
    <s v="100.0X200.0X002.0"/>
    <s v="ROSADO"/>
    <n v="30"/>
    <x v="86"/>
  </r>
  <r>
    <x v="11"/>
    <s v="PT - LAMINA ESPUMA D-18.0"/>
    <s v="100.0X200.0X004.5"/>
    <s v="ROSADO"/>
    <n v="53.46"/>
    <x v="54"/>
  </r>
  <r>
    <x v="11"/>
    <s v="PT - LAMINA ESPUMA D-26.0 PENTA"/>
    <s v="100.0X200.0X009.0"/>
    <s v="GRIS"/>
    <n v="159.12"/>
    <x v="90"/>
  </r>
  <r>
    <x v="11"/>
    <s v="PT - LAMINA ESPUMA D-23.0"/>
    <s v="100.0X200.0X006.0"/>
    <s v="NARANJA"/>
    <n v="132.47999999999999"/>
    <x v="15"/>
  </r>
  <r>
    <x v="11"/>
    <s v="PT - LAMINA ESPUMA D-26.0 PENTA"/>
    <s v="100.0X200.0X009.0"/>
    <s v="GRIS"/>
    <n v="46.8"/>
    <x v="90"/>
  </r>
  <r>
    <x v="11"/>
    <s v="PT - LAMINA ESPUMA D-18.0"/>
    <s v="100.0X200.0X004.5"/>
    <s v="ROSADO"/>
    <n v="17.82"/>
    <x v="54"/>
  </r>
  <r>
    <x v="11"/>
    <s v="PT - LAMINA ESPUMA D-26.0"/>
    <s v="100.0X200.0X006.5"/>
    <s v="NARANJA"/>
    <n v="50.699999999999996"/>
    <x v="23"/>
  </r>
  <r>
    <x v="11"/>
    <s v="PT - LAMINA ESPUMA D-26.0"/>
    <s v="100.0X200.0X006.8"/>
    <s v="NARANJA"/>
    <n v="212.16"/>
    <x v="31"/>
  </r>
  <r>
    <x v="11"/>
    <s v="PT - LAMINA ESPUMA D-12.0"/>
    <s v="100.0X200.0X001.0"/>
    <s v="BLANCO"/>
    <n v="24"/>
    <x v="129"/>
  </r>
  <r>
    <x v="11"/>
    <s v="PT - LAMINA ESPUMA D-26.0"/>
    <s v="100.0X200.0X007.0"/>
    <s v="NARANJA"/>
    <n v="50.96"/>
    <x v="34"/>
  </r>
  <r>
    <x v="11"/>
    <s v="PT - LAMINA ESPUMA D-30.0"/>
    <s v="140.0X190.0X002.8"/>
    <s v="NARANJA"/>
    <n v="44.688000000000002"/>
    <x v="416"/>
  </r>
  <r>
    <x v="11"/>
    <s v="PT - LAMINA ESPUMA D-30.0"/>
    <s v="140.0X190.0X003.2"/>
    <s v="NARANJA"/>
    <n v="25.535999999999998"/>
    <x v="417"/>
  </r>
  <r>
    <x v="11"/>
    <s v="PT - LAMINA ESPUMA D-30.0"/>
    <s v="140.0X190.0X009.7"/>
    <s v="NARANJA"/>
    <n v="15.481199999999999"/>
    <x v="252"/>
  </r>
  <r>
    <x v="11"/>
    <s v="PT - LAMINA ESPUMA D-30.0"/>
    <s v="100.0X190.0X004.7"/>
    <s v="NARANJA"/>
    <n v="10.715999999999999"/>
    <x v="412"/>
  </r>
  <r>
    <x v="11"/>
    <s v="PT - LAMINA ESPUMA D-30.0"/>
    <s v="100.0X190.0X007.7"/>
    <s v="NARANJA"/>
    <n v="17.556000000000001"/>
    <x v="84"/>
  </r>
  <r>
    <x v="11"/>
    <s v="PT - LAMINA ESPUMA D-30.0"/>
    <s v="100.0X190.0X009.7"/>
    <s v="NARANJA"/>
    <n v="33.173999999999999"/>
    <x v="85"/>
  </r>
  <r>
    <x v="11"/>
    <s v="PT - LAMINA ESPUMA D-30.0"/>
    <s v="140.0X190.0X001.5"/>
    <s v="NARANJA"/>
    <n v="5.9850000000000003"/>
    <x v="413"/>
  </r>
  <r>
    <x v="11"/>
    <s v="PT - LAMINA ESPUMA D-30.0"/>
    <s v="140.0X190.0X002.0"/>
    <s v="NARANJA"/>
    <n v="47.88"/>
    <x v="414"/>
  </r>
  <r>
    <x v="11"/>
    <s v="PT - LAMINA CASATA D-70.0"/>
    <s v="100.0X190.0X010.0"/>
    <s v=""/>
    <n v="84"/>
    <x v="114"/>
  </r>
  <r>
    <x v="11"/>
    <s v="PT - LAMINA CASATA D-70.0"/>
    <s v="120.0X190.0X010.0"/>
    <s v=""/>
    <n v="31.92"/>
    <x v="158"/>
  </r>
  <r>
    <x v="11"/>
    <s v="PT - LAMINA CASATA D-70.0"/>
    <s v="140.0X190.0X010.0"/>
    <s v=""/>
    <n v="111.72"/>
    <x v="185"/>
  </r>
  <r>
    <x v="11"/>
    <s v="PT - LAMINA ESPUMA D-20.0"/>
    <s v="100.0X200.0X004.0"/>
    <s v="NARANJA"/>
    <n v="16"/>
    <x v="11"/>
  </r>
  <r>
    <x v="11"/>
    <s v="PT - LAMINA ESPUMA D-20.0"/>
    <s v="100.0X200.0X006.0"/>
    <s v="NARANJA"/>
    <n v="4.8"/>
    <x v="12"/>
  </r>
  <r>
    <x v="11"/>
    <s v="PT - LAMINA ESPUMA D-20.0"/>
    <s v="100.0X200.0X009.0"/>
    <s v="NARANJA"/>
    <n v="15.84"/>
    <x v="384"/>
  </r>
  <r>
    <x v="11"/>
    <s v="PT - LAMINA ESPUMA D-23.0"/>
    <s v="100.0X200.0X009.0"/>
    <s v="NARANJA"/>
    <n v="4.1399999999999997"/>
    <x v="5"/>
  </r>
  <r>
    <x v="11"/>
    <s v="PT - LAMINA ESPUMA D-12.0"/>
    <s v="100.0X200.0X001.0"/>
    <s v="BLANCO"/>
    <n v="24"/>
    <x v="129"/>
  </r>
  <r>
    <x v="11"/>
    <s v="PT - LAMINA ESPUMA D-18.0"/>
    <s v="100.0X200.0X003.0"/>
    <s v="ROSADO"/>
    <n v="35.64"/>
    <x v="37"/>
  </r>
  <r>
    <x v="11"/>
    <s v="PT - LAMINA ESPUMA D-26.0"/>
    <s v="100.0X200.0X005.0"/>
    <s v="NARANJA"/>
    <n v="52"/>
    <x v="60"/>
  </r>
  <r>
    <x v="11"/>
    <s v="PT - LAMINA ESPUMA D-26.0"/>
    <s v="100.0X200.0X007.0"/>
    <s v="NARANJA"/>
    <n v="50.96"/>
    <x v="34"/>
  </r>
  <r>
    <x v="11"/>
    <s v="PT - LAMINA ESPUMA D-26.0 PENTA"/>
    <s v="100.0X200.0X003.0"/>
    <s v="GRIS"/>
    <n v="51.480000000000004"/>
    <x v="44"/>
  </r>
  <r>
    <x v="11"/>
    <s v="PT - LAMINA ESPUMA D-15.0"/>
    <s v="100.0X200.0X003.0"/>
    <s v="ROSADO"/>
    <n v="29.7"/>
    <x v="109"/>
  </r>
  <r>
    <x v="11"/>
    <s v="PT - LAMINA ESPUMA D-30.0"/>
    <s v="150.0X200.0X001.5"/>
    <s v="LILA"/>
    <n v="271.35000000000002"/>
    <x v="243"/>
  </r>
  <r>
    <x v="11"/>
    <s v="PT - LAMINA ESPUMA D-23.0"/>
    <s v="140.0X190.0X022.0"/>
    <s v="NARANJA"/>
    <n v="53.8384"/>
    <x v="518"/>
  </r>
  <r>
    <x v="11"/>
    <s v="PT - LAMINA ESPUMA D-26.0"/>
    <s v="140.0X190.0X003.5"/>
    <s v="NARANJA"/>
    <n v="67.776799999999994"/>
    <x v="359"/>
  </r>
  <r>
    <x v="11"/>
    <s v="PT - LAMINA ESPUMA D-23.0"/>
    <s v="100.0X200.0X002.5"/>
    <s v="NARANJA"/>
    <n v="46"/>
    <x v="177"/>
  </r>
  <r>
    <x v="11"/>
    <s v="PT - LAMINA ESPUMA D-23.0"/>
    <s v="100.0X200.0X006.5"/>
    <s v="NARANJA"/>
    <n v="89.7"/>
    <x v="130"/>
  </r>
  <r>
    <x v="11"/>
    <s v="PT - LAMINA ESPUMA D-23.0"/>
    <s v="100.0X200.0X007.5"/>
    <s v="NARANJA"/>
    <n v="44.85"/>
    <x v="258"/>
  </r>
  <r>
    <x v="11"/>
    <s v="PT - LAMINA ESPUMA D-15.0"/>
    <s v="080.0X190.0X005.0"/>
    <s v="ROSADO"/>
    <n v="113.99999999999999"/>
    <x v="49"/>
  </r>
  <r>
    <x v="11"/>
    <s v="PT - LAMINA ESPUMA D-40.0"/>
    <s v="100.0X190.0X001.5"/>
    <s v="GRIS"/>
    <n v="2.2799999999999998"/>
    <x v="442"/>
  </r>
  <r>
    <x v="11"/>
    <s v="PT - LAMINA ESPUMA D-23.0"/>
    <s v="100.0X200.0X009.0"/>
    <s v="NARANJA"/>
    <n v="4.1399999999999997"/>
    <x v="5"/>
  </r>
  <r>
    <x v="11"/>
    <s v="PT - LAMINA ESPUMA D-12.0"/>
    <s v="100.0X200.0X001.3"/>
    <s v="BLANCO"/>
    <n v="1.248"/>
    <x v="9"/>
  </r>
  <r>
    <x v="11"/>
    <s v="PT - LAMINA ESPUMA D-26.0"/>
    <s v="100.0X200.0X009.0"/>
    <s v="NARANJA"/>
    <n v="4.68"/>
    <x v="7"/>
  </r>
  <r>
    <x v="11"/>
    <s v="PT - LAMINA ESPUMA D-20.0"/>
    <s v="100.0X200.0X000.9"/>
    <s v="NARANJA"/>
    <n v="0.72"/>
    <x v="25"/>
  </r>
  <r>
    <x v="11"/>
    <s v="PT - LAMINA ESPUMA D-18.0 OPTICO"/>
    <s v="100.0X200.0X002.5"/>
    <s v="AMARILLO"/>
    <n v="72"/>
    <x v="502"/>
  </r>
  <r>
    <x v="11"/>
    <s v="PT - LAMINA ESPUMA D-12.0"/>
    <s v="100.0X200.0X000.8"/>
    <s v="BLANCO"/>
    <n v="0.57600000000000007"/>
    <x v="8"/>
  </r>
  <r>
    <x v="11"/>
    <s v="PT - LAMINA ESPUMA D-15.0"/>
    <s v="100.0X200.0X001.8"/>
    <s v="ROSADO"/>
    <n v="5.4"/>
    <x v="28"/>
  </r>
  <r>
    <x v="11"/>
    <s v="PT - LAMINA ESPUMA D-26.0"/>
    <s v="100.0X200.0X003.0"/>
    <s v="NARANJA"/>
    <n v="3.12"/>
    <x v="6"/>
  </r>
  <r>
    <x v="11"/>
    <s v="PT - LAMINA ESPUMA D-26.0 PENTA"/>
    <s v="100.0X200.0X004.5"/>
    <s v="GRIS"/>
    <n v="2.34"/>
    <x v="96"/>
  </r>
  <r>
    <x v="11"/>
    <s v="PT - LAMINA ESPUMA D-12.0"/>
    <s v="100.0X200.0X000.5"/>
    <s v="BLANCO"/>
    <n v="1.7999999999999998"/>
    <x v="0"/>
  </r>
  <r>
    <x v="11"/>
    <s v="PT - LAMINA ESPUMA D-23.0"/>
    <s v="100.0X200.0X004.3"/>
    <s v="NARANJA"/>
    <n v="5.9340000000000002"/>
    <x v="14"/>
  </r>
  <r>
    <x v="11"/>
    <s v="PT - LAMINA ESPUMA D-23.0"/>
    <s v="100.0X200.0X006.5"/>
    <s v="NARANJA"/>
    <n v="2.99"/>
    <x v="130"/>
  </r>
  <r>
    <x v="11"/>
    <s v="PT - LAMINA ESPUMA D-20.0 ANTIESCARA"/>
    <s v="100.0X200.0X004.0"/>
    <s v="GRIS"/>
    <n v="1.6"/>
    <x v="348"/>
  </r>
  <r>
    <x v="11"/>
    <s v="PT - LAMINA ESPUMA D-26.0"/>
    <s v="060.0X120.0X008.0"/>
    <s v="ROSADO"/>
    <n v="630.4896"/>
    <x v="385"/>
  </r>
  <r>
    <x v="11"/>
    <s v="PT - LAMINA ESPUMA D-23.0"/>
    <s v="100.0X200.0X005.0"/>
    <s v="NARANJA"/>
    <n v="46"/>
    <x v="41"/>
  </r>
  <r>
    <x v="11"/>
    <s v="PT - LAMINA ESPUMA D-23.0"/>
    <s v="100.0X200.0X010.0"/>
    <s v="NARANJA"/>
    <n v="46"/>
    <x v="146"/>
  </r>
  <r>
    <x v="11"/>
    <s v="PT - LAMINA ESPUMA D-20.0"/>
    <s v="100.0X200.0X006.0"/>
    <s v="GRIS"/>
    <n v="40.799999999999997"/>
    <x v="519"/>
  </r>
  <r>
    <x v="11"/>
    <s v="PT - LAMINA ESPUMA D-23.0"/>
    <s v="100.0X200.0X004.0"/>
    <s v="NARANJA"/>
    <n v="46"/>
    <x v="101"/>
  </r>
  <r>
    <x v="11"/>
    <s v="PT - LAMINA ESPUMA D-26.0"/>
    <s v="060.0X120.0X008.0"/>
    <s v="ROSADO"/>
    <n v="283.04640000000001"/>
    <x v="385"/>
  </r>
  <r>
    <x v="11"/>
    <s v="PT - LAMINA ESPUMA D-26.0"/>
    <s v="100.0X200.0X004.5"/>
    <s v="NARANJA"/>
    <n v="2.34"/>
    <x v="16"/>
  </r>
  <r>
    <x v="11"/>
    <s v="PT - LAMINA ESPUMA D-26.0"/>
    <s v="100.0X200.0X006.5"/>
    <s v="NARANJA"/>
    <n v="3.38"/>
    <x v="23"/>
  </r>
  <r>
    <x v="11"/>
    <s v="PT - LAMINA ESPUMA D-20.0"/>
    <s v="100.0X200.0X000.9"/>
    <s v="NARANJA"/>
    <n v="0.36"/>
    <x v="25"/>
  </r>
  <r>
    <x v="11"/>
    <s v="PT - LAMINA ESPUMA D-15.0"/>
    <s v="100.0X200.0X004.0"/>
    <s v="ROSADO"/>
    <n v="90"/>
    <x v="2"/>
  </r>
  <r>
    <x v="11"/>
    <s v="PT - LAMINA ESPUMA D-23.0"/>
    <s v="140.0X190.0X018.0"/>
    <s v="NARANJA"/>
    <n v="55.061999999999998"/>
    <x v="102"/>
  </r>
  <r>
    <x v="11"/>
    <s v="PT - LAMINA ESPUMA D-23.0"/>
    <s v="100.0X200.0X006.5"/>
    <s v="NARANJA"/>
    <n v="8.9700000000000006"/>
    <x v="130"/>
  </r>
  <r>
    <x v="11"/>
    <s v="PT - LAMINA ESPUMA D-15.0"/>
    <s v="100.0X200.0X004.0"/>
    <s v="ROSADO"/>
    <n v="1.2"/>
    <x v="2"/>
  </r>
  <r>
    <x v="11"/>
    <s v="PT - LAMINA ESPUMA D-23.0"/>
    <s v="100.0X200.0X006.0"/>
    <s v="NARANJA"/>
    <n v="5.52"/>
    <x v="15"/>
  </r>
  <r>
    <x v="11"/>
    <s v="PT - LAMINA ESPUMA D-20.0"/>
    <s v="100.0X200.0X000.9"/>
    <s v="NARANJA"/>
    <n v="1.08"/>
    <x v="25"/>
  </r>
  <r>
    <x v="11"/>
    <s v="PT - LAMINA ESPUMA D-15.0"/>
    <s v="100.0X200.0X001.8"/>
    <s v="ROSADO"/>
    <n v="8.1000000000000014"/>
    <x v="28"/>
  </r>
  <r>
    <x v="11"/>
    <s v="PT - LAMINA ESPUMA D-26.0"/>
    <s v="100.0X200.0X003.0"/>
    <s v="NARANJA"/>
    <n v="6.24"/>
    <x v="6"/>
  </r>
  <r>
    <x v="11"/>
    <s v="PT - LAMINA ESPUMA D-26.0"/>
    <s v="100.0X200.0X004.5"/>
    <s v="NARANJA"/>
    <n v="4.68"/>
    <x v="16"/>
  </r>
  <r>
    <x v="11"/>
    <s v="PT - LAMINA ESPUMA D-26.0"/>
    <s v="100.0X200.0X007.0"/>
    <s v="NARANJA"/>
    <n v="7.28"/>
    <x v="34"/>
  </r>
  <r>
    <x v="11"/>
    <s v="PT - LAMINA ESPUMA D-26.0 PENTA"/>
    <s v="100.0X200.0X002.5"/>
    <s v="GRIS"/>
    <n v="3.9000000000000004"/>
    <x v="499"/>
  </r>
  <r>
    <x v="11"/>
    <s v="PT - LAMINA ESPUMA D-26.0 PENTA"/>
    <s v="100.0X200.0X004.5"/>
    <s v="GRIS"/>
    <n v="7.02"/>
    <x v="96"/>
  </r>
  <r>
    <x v="11"/>
    <s v="PT - LAMINA ESPUMA D-26.0 PENTA"/>
    <s v="100.0X200.0X007.0"/>
    <s v="GRIS"/>
    <n v="7.28"/>
    <x v="188"/>
  </r>
  <r>
    <x v="11"/>
    <s v="PT - LAMINA ESPUMA D-20.0"/>
    <s v="100.0X200.0X000.9"/>
    <s v="NARANJA"/>
    <n v="4.32"/>
    <x v="25"/>
  </r>
  <r>
    <x v="11"/>
    <s v="PT - LAMINA ESPUMA D-26.0 PENTA"/>
    <s v="100.0X200.0X001.7"/>
    <s v="GRIS"/>
    <n v="4.42"/>
    <x v="345"/>
  </r>
  <r>
    <x v="11"/>
    <s v="PT - LAMINA ESPUMA D-12.0"/>
    <s v="100.0X200.0X000.5"/>
    <s v="BLANCO"/>
    <n v="0.24"/>
    <x v="0"/>
  </r>
  <r>
    <x v="11"/>
    <s v="PT - LAMINA ESPUMA D-26.0"/>
    <s v="100.0X200.0X006.5"/>
    <s v="NARANJA"/>
    <n v="6.76"/>
    <x v="23"/>
  </r>
  <r>
    <x v="11"/>
    <s v="PP - ESPUMA SEGUNDAS"/>
    <s v=""/>
    <s v=""/>
    <n v="4"/>
    <x v="220"/>
  </r>
  <r>
    <x v="11"/>
    <s v="PT - LAMINA ESPUMA D-20.0"/>
    <s v="100.0X200.0X009.0"/>
    <s v="NARANJA"/>
    <n v="11.879999999999999"/>
    <x v="384"/>
  </r>
  <r>
    <x v="11"/>
    <s v="PT - LAMINA ESPUMA D-23.0"/>
    <s v="100.0X200.0X009.0"/>
    <s v="NARANJA"/>
    <n v="4.1399999999999997"/>
    <x v="5"/>
  </r>
  <r>
    <x v="11"/>
    <s v="PT - LAMINA ESPUMA D-20.0"/>
    <s v="100.0X200.0X004.0"/>
    <s v="NARANJA"/>
    <n v="6.4"/>
    <x v="11"/>
  </r>
  <r>
    <x v="11"/>
    <s v="PT - LAMINA ESPUMA D-20.0"/>
    <s v="100.0X200.0X006.0"/>
    <s v="NARANJA"/>
    <n v="16.8"/>
    <x v="12"/>
  </r>
  <r>
    <x v="11"/>
    <s v="PT - LAMINA ESPUMA D-12.0"/>
    <s v="100.0X200.0X000.5"/>
    <s v="BLANCO"/>
    <n v="0.96"/>
    <x v="0"/>
  </r>
  <r>
    <x v="11"/>
    <s v="PT - LAMINA ESPUMA D-12.0"/>
    <s v="100.0X200.0X000.8"/>
    <s v="BLANCO"/>
    <n v="0.38400000000000001"/>
    <x v="8"/>
  </r>
  <r>
    <x v="11"/>
    <s v="PT - LAMINA ESPUMA D-15.0"/>
    <s v="100.0X200.0X001.8"/>
    <s v="ROSADO"/>
    <n v="1.08"/>
    <x v="28"/>
  </r>
  <r>
    <x v="11"/>
    <s v="PT - LAMINA ESPUMA D-23.0"/>
    <s v="100.0X200.0X006.5"/>
    <s v="NARANJA"/>
    <n v="5.98"/>
    <x v="130"/>
  </r>
  <r>
    <x v="11"/>
    <s v="PT - LAMINA ESPUMA D-26.0"/>
    <s v="100.0X200.0X004.5"/>
    <s v="NARANJA"/>
    <n v="2.34"/>
    <x v="16"/>
  </r>
  <r>
    <x v="11"/>
    <s v="PT - LAMINA ESPUMA D-15.0"/>
    <s v="100.0X200.0X001.0"/>
    <s v="ROSADO"/>
    <n v="30"/>
    <x v="221"/>
  </r>
  <r>
    <x v="11"/>
    <s v="PT - LAMINA ESPUMA D-18.0"/>
    <s v="040.0X080.0X010.0"/>
    <s v="ROSADO"/>
    <n v="57.599999999999994"/>
    <x v="53"/>
  </r>
  <r>
    <x v="11"/>
    <s v="PT - LAMINA ESPUMA D-18.0"/>
    <s v="040.0X070.0X010.0"/>
    <s v="ROSADO"/>
    <n v="50.4"/>
    <x v="52"/>
  </r>
  <r>
    <x v="11"/>
    <s v="PT - LAMINA ESPUMA D-18.0"/>
    <s v="100.0X200.0X004.5"/>
    <s v="ROSADO"/>
    <n v="35.64"/>
    <x v="54"/>
  </r>
  <r>
    <x v="11"/>
    <s v="PT - LAMINA ESPUMA D-23.0"/>
    <s v="100.0X200.0X006.5"/>
    <s v="NARANJA"/>
    <n v="44.85"/>
    <x v="130"/>
  </r>
  <r>
    <x v="11"/>
    <s v="PT - LAMINA ESPUMA D-23.0"/>
    <s v="100.0X200.0X009.0"/>
    <s v="NARANJA"/>
    <n v="45.54"/>
    <x v="5"/>
  </r>
  <r>
    <x v="11"/>
    <s v="PT - LAMINA ESPUMA D-30.0"/>
    <s v="150.0X200.0X001.5"/>
    <s v="LILA"/>
    <n v="226.8"/>
    <x v="243"/>
  </r>
  <r>
    <x v="11"/>
    <s v="PT - LAMINA ESPUMA D-26.0"/>
    <s v="100.0X200.0X003.0"/>
    <s v="NARANJA"/>
    <n v="51.480000000000004"/>
    <x v="6"/>
  </r>
  <r>
    <x v="11"/>
    <s v="PT - LAMINA ESPUMA D-18.0"/>
    <s v="100.0X200.0X008.0"/>
    <s v="ROSADO"/>
    <n v="34.56"/>
    <x v="55"/>
  </r>
  <r>
    <x v="11"/>
    <s v="PT - LAMINA ESPUMA D-12.0"/>
    <s v="100.0X200.0X000.5"/>
    <s v="BLANCO"/>
    <n v="0.12"/>
    <x v="0"/>
  </r>
  <r>
    <x v="11"/>
    <s v="PT - LAMINA ESPUMA D-23.0"/>
    <s v="100.0X200.0X004.3"/>
    <s v="NARANJA"/>
    <n v="1.978"/>
    <x v="14"/>
  </r>
  <r>
    <x v="11"/>
    <s v="PT - LAMINA ESPUMA D-12.0"/>
    <s v="100.0X200.0X002.5"/>
    <s v="BLANCO"/>
    <n v="0.6"/>
    <x v="18"/>
  </r>
  <r>
    <x v="11"/>
    <s v="PT - LAMINA ESPUMA D-15.0"/>
    <s v="100.0X200.0X001.0"/>
    <s v="ROSADO"/>
    <n v="0.89999999999999991"/>
    <x v="221"/>
  </r>
  <r>
    <x v="11"/>
    <s v="PT - LAMINA ESPUMA D-26.0"/>
    <s v="100.0X200.0X006.5"/>
    <s v="NARANJA"/>
    <n v="3.38"/>
    <x v="23"/>
  </r>
  <r>
    <x v="11"/>
    <s v="PT - LAMINA ESPUMA D-12.0"/>
    <s v="100.0X200.0X001.3"/>
    <s v="BLANCO"/>
    <n v="0.624"/>
    <x v="9"/>
  </r>
  <r>
    <x v="11"/>
    <s v="PT - LAMINA ESPUMA D-15.0"/>
    <s v="100.0X200.0X004.0"/>
    <s v="ROSADO"/>
    <n v="1.2"/>
    <x v="2"/>
  </r>
  <r>
    <x v="11"/>
    <s v="PT - LAMINA ESPUMA D-23.0"/>
    <s v="100.0X200.0X009.0"/>
    <s v="NARANJA"/>
    <n v="4.1399999999999997"/>
    <x v="5"/>
  </r>
  <r>
    <x v="11"/>
    <s v="PT - LAMINA ESPUMA D-12.0"/>
    <s v="100.0X200.0X000.8"/>
    <s v="BLANCO"/>
    <n v="1.92"/>
    <x v="8"/>
  </r>
  <r>
    <x v="11"/>
    <s v="PT - LAMINA ESPUMA D-15.0"/>
    <s v="100.0X200.0X002.8"/>
    <s v="ROSADO"/>
    <n v="4.2"/>
    <x v="19"/>
  </r>
  <r>
    <x v="11"/>
    <s v="PT - LAMINA ESPUMA D-20.0"/>
    <s v="100.0X200.0X004.0"/>
    <s v="NARANJA"/>
    <n v="19.200000000000003"/>
    <x v="11"/>
  </r>
  <r>
    <x v="11"/>
    <s v="PT - LAMINA ESPUMA D-26.0"/>
    <s v="100.0X200.0X007.0"/>
    <s v="NARANJA"/>
    <n v="25.48"/>
    <x v="34"/>
  </r>
  <r>
    <x v="11"/>
    <s v="PT - LAMINA ESPUMA D-12.0"/>
    <s v="100.0X200.0X001.3"/>
    <s v="BLANCO"/>
    <n v="0.624"/>
    <x v="9"/>
  </r>
  <r>
    <x v="11"/>
    <s v="PT - LAMINA ESPUMA D-15.0"/>
    <s v="100.0X200.0X001.8"/>
    <s v="ROSADO"/>
    <n v="1.08"/>
    <x v="28"/>
  </r>
  <r>
    <x v="11"/>
    <s v="PT - LAMINA ESPUMA D-15.0"/>
    <s v="100.0X200.0X002.8"/>
    <s v="ROSADO"/>
    <n v="0.84"/>
    <x v="19"/>
  </r>
  <r>
    <x v="11"/>
    <s v="PT - LAMINA ESPUMA D-15.0"/>
    <s v="100.0X200.0X004.0"/>
    <s v="ROSADO"/>
    <n v="3.5999999999999996"/>
    <x v="2"/>
  </r>
  <r>
    <x v="11"/>
    <s v="PT - LAMINA ESPUMA D-26.0"/>
    <s v="100.0X200.0X006.5"/>
    <s v="NARANJA"/>
    <n v="3.38"/>
    <x v="23"/>
  </r>
  <r>
    <x v="11"/>
    <s v="PT - LAMINA ESPUMA D-26.0 PENTA"/>
    <s v="100.0X200.0X002.5"/>
    <s v="GRIS"/>
    <n v="5.2"/>
    <x v="499"/>
  </r>
  <r>
    <x v="11"/>
    <s v="PT - LAMINA ESPUMA D-23.0"/>
    <s v="100.0X200.0X006.5"/>
    <s v="NARANJA"/>
    <n v="2.99"/>
    <x v="130"/>
  </r>
  <r>
    <x v="11"/>
    <s v="PT - LAMINA ESPUMA D-20.0"/>
    <s v="100.0X200.0X006.0"/>
    <s v="NARANJA"/>
    <n v="2.4"/>
    <x v="12"/>
  </r>
  <r>
    <x v="11"/>
    <s v="PT - LAMINA ESPUMA D-15.0"/>
    <s v="100.0X200.0X006.0"/>
    <s v="ROSADO"/>
    <n v="9"/>
    <x v="21"/>
  </r>
  <r>
    <x v="11"/>
    <s v="PT - LAMINA ESPUMA D-20.0 ANTIESCARA"/>
    <s v="100.0X200.0X004.0"/>
    <s v="GRIS"/>
    <n v="1.6"/>
    <x v="348"/>
  </r>
  <r>
    <x v="11"/>
    <s v="PT - LAMINA ESPUMA D-12.0"/>
    <s v="100.0X200.0X001.3"/>
    <s v="BLANCO"/>
    <n v="0.312"/>
    <x v="9"/>
  </r>
  <r>
    <x v="11"/>
    <s v="PT - LAMINA ESPUMA D-15.0"/>
    <s v="100.0X200.0X004.0"/>
    <s v="ROSADO"/>
    <n v="1.2"/>
    <x v="2"/>
  </r>
  <r>
    <x v="11"/>
    <s v="PT - LAMINA ESPUMA D-30.0"/>
    <s v="140.0X190.0X004.0"/>
    <s v="NARANJA"/>
    <n v="239.4"/>
    <x v="332"/>
  </r>
  <r>
    <x v="11"/>
    <s v="PT - LAMINA ESPUMA D-12.0"/>
    <s v="100.0X200.0X002.5"/>
    <s v="BLANCO"/>
    <n v="132"/>
    <x v="18"/>
  </r>
  <r>
    <x v="11"/>
    <s v="PT - LAMINA ESPUMA D-26.0"/>
    <s v="100.0X190.0X004.5"/>
    <s v="NARANJA"/>
    <n v="48.905999999999999"/>
    <x v="298"/>
  </r>
  <r>
    <x v="11"/>
    <s v="PT - LAMINA ESPUMA D-26.0"/>
    <s v="100.0X200.0X012.0"/>
    <s v="NARANJA"/>
    <n v="49.92"/>
    <x v="43"/>
  </r>
  <r>
    <x v="11"/>
    <s v="PT - LAMINA ESPUMA D-23.0"/>
    <s v="100.0X200.0X004.0"/>
    <s v="NARANJA"/>
    <n v="46"/>
    <x v="101"/>
  </r>
  <r>
    <x v="11"/>
    <s v="PT - LAMINA ESPUMA D-18.0"/>
    <s v="100.0X200.0X004.5"/>
    <s v="ROSADO"/>
    <n v="71.28"/>
    <x v="54"/>
  </r>
  <r>
    <x v="11"/>
    <s v="PT - LAMINA ESPUMA D-20.0"/>
    <s v="100.0X200.0X009.4"/>
    <s v="NARANJA"/>
    <n v="60.16"/>
    <x v="323"/>
  </r>
  <r>
    <x v="11"/>
    <s v="PT - LAMINA ESPUMA D-26.0"/>
    <s v="100.0X200.0X004.5"/>
    <s v="NARANJA"/>
    <n v="2.34"/>
    <x v="16"/>
  </r>
  <r>
    <x v="11"/>
    <s v="PT - LAMINA ESPUMA D-12.0"/>
    <s v="100.0X200.0X002.5"/>
    <s v="BLANCO"/>
    <n v="0.6"/>
    <x v="18"/>
  </r>
  <r>
    <x v="11"/>
    <s v="PT - LAMINA ESPUMA D-15.0"/>
    <s v="100.0X200.0X001.8"/>
    <s v="ROSADO"/>
    <n v="0.54"/>
    <x v="28"/>
  </r>
  <r>
    <x v="11"/>
    <s v="PT - LAMINA ESPUMA D-26.0"/>
    <s v="100.0X200.0X006.5"/>
    <s v="NARANJA"/>
    <n v="3.38"/>
    <x v="23"/>
  </r>
  <r>
    <x v="11"/>
    <s v="PT - LAMINA ESPUMA D-23.0"/>
    <s v="100.0X200.0X006.8"/>
    <s v="NARANJA"/>
    <n v="93.84"/>
    <x v="30"/>
  </r>
  <r>
    <x v="11"/>
    <s v="PT - LAMINA ESPUMA D-15.0"/>
    <s v="100.0X200.0X004.0"/>
    <s v="ROSADO"/>
    <n v="1.2"/>
    <x v="2"/>
  </r>
  <r>
    <x v="11"/>
    <s v="PT - LAMINA ESPUMA D-23.0"/>
    <s v="100.0X200.0X004.3"/>
    <s v="NARANJA"/>
    <n v="29.669999999999998"/>
    <x v="14"/>
  </r>
  <r>
    <x v="11"/>
    <s v="PT - LAMINA ESPUMA D-23.0"/>
    <s v="100.0X200.0X006.0"/>
    <s v="NARANJA"/>
    <n v="55.199999999999996"/>
    <x v="15"/>
  </r>
  <r>
    <x v="11"/>
    <s v="PT - LAMINA ESPUMA D-26.0"/>
    <s v="100.0X200.0X007.0"/>
    <s v="NARANJA"/>
    <n v="10.92"/>
    <x v="34"/>
  </r>
  <r>
    <x v="11"/>
    <s v="PT - LAMINA ESPUMA D-12.0"/>
    <s v="100.0X200.0X004.0"/>
    <s v="BLANCO"/>
    <n v="1.92"/>
    <x v="1"/>
  </r>
  <r>
    <x v="11"/>
    <s v="PT - LAMINA ESPUMA D-15.0"/>
    <s v="100.0X200.0X001.8"/>
    <s v="ROSADO"/>
    <n v="2.7"/>
    <x v="28"/>
  </r>
  <r>
    <x v="11"/>
    <s v="PT - LAMINA ESPUMA D-26.0"/>
    <s v="100.0X200.0X007.0"/>
    <s v="NARANJA"/>
    <n v="7.28"/>
    <x v="34"/>
  </r>
  <r>
    <x v="11"/>
    <s v="PT - LAMINA ESPUMA D-23.0"/>
    <s v="100.0X200.0X007.0"/>
    <s v="NARANJA"/>
    <n v="450.8"/>
    <x v="184"/>
  </r>
  <r>
    <x v="11"/>
    <s v="PT - LAMINA ESPUMA D-26.0"/>
    <s v="100.0X200.0X010.0"/>
    <s v="NARANJA"/>
    <n v="130"/>
    <x v="94"/>
  </r>
  <r>
    <x v="11"/>
    <s v="PT - LAMINA ESPUMA D-15.0"/>
    <s v="100.0X200.0X003.0"/>
    <s v="ROSADO"/>
    <n v="14.4"/>
    <x v="109"/>
  </r>
  <r>
    <x v="11"/>
    <s v="PT - LAMINA ESPUMA D-15.0"/>
    <s v="100.0X200.0X004.0"/>
    <s v="ROSADO"/>
    <n v="90"/>
    <x v="2"/>
  </r>
  <r>
    <x v="11"/>
    <s v="PT - LAMINA ESPUMA D-18.0"/>
    <s v="100.0X200.0X003.0"/>
    <s v="ROSADO"/>
    <n v="71.28"/>
    <x v="37"/>
  </r>
  <r>
    <x v="11"/>
    <s v="PT - LAMINA ESPUMA D-26.0 PENTA"/>
    <s v="100.0X200.0X003.0"/>
    <s v="GRIS"/>
    <n v="51.480000000000004"/>
    <x v="44"/>
  </r>
  <r>
    <x v="11"/>
    <s v="PT - LAMINA ESPUMA D-26.0"/>
    <s v="100.0X200.0X008.0"/>
    <s v="NARANJA"/>
    <n v="99.84"/>
    <x v="104"/>
  </r>
  <r>
    <x v="11"/>
    <s v="PT - LAMINA ESPUMA D-23.0"/>
    <s v="100.0X200.0X005.0"/>
    <s v="NARANJA"/>
    <n v="46"/>
    <x v="41"/>
  </r>
  <r>
    <x v="11"/>
    <s v="PT - LAMINA ESPUMA D-23.0"/>
    <s v="100.0X200.0X007.0"/>
    <s v="NARANJA"/>
    <n v="22.540000000000003"/>
    <x v="184"/>
  </r>
  <r>
    <x v="11"/>
    <s v="PT - LAMINA ESPUMA D-23.0"/>
    <s v="100.0X200.0X007.0"/>
    <s v="NARANJA"/>
    <n v="67.62"/>
    <x v="184"/>
  </r>
  <r>
    <x v="11"/>
    <s v="PT - LAMINA ESPUMA D-26.0"/>
    <s v="100.0X200.0X005.0"/>
    <s v="NARANJA"/>
    <n v="104"/>
    <x v="60"/>
  </r>
  <r>
    <x v="11"/>
    <s v="PT - LAMINA ESPUMA D-30.0"/>
    <s v="100.0X200.0X008.0"/>
    <s v="NARANJA"/>
    <n v="288"/>
    <x v="112"/>
  </r>
  <r>
    <x v="11"/>
    <s v="PT - LAMINA ESPUMA D-12.0"/>
    <s v="100.0X200.0X000.5"/>
    <s v="BLANCO"/>
    <n v="0.6"/>
    <x v="0"/>
  </r>
  <r>
    <x v="11"/>
    <s v="PT - LAMINA ESPUMA D-23.0"/>
    <s v="100.0X200.0X004.3"/>
    <s v="NARANJA"/>
    <n v="1.978"/>
    <x v="14"/>
  </r>
  <r>
    <x v="11"/>
    <s v="PT - LAMINA ESPUMA D-12.0"/>
    <s v="100.0X200.0X001.3"/>
    <s v="BLANCO"/>
    <n v="1.248"/>
    <x v="9"/>
  </r>
  <r>
    <x v="11"/>
    <s v="PT - LAMINA ESPUMA D-20.0"/>
    <s v="100.0X200.0X004.0"/>
    <s v="NARANJA"/>
    <n v="1.6"/>
    <x v="11"/>
  </r>
  <r>
    <x v="11"/>
    <s v="PT - LAMINA ESPUMA D-23.0"/>
    <s v="100.0X200.0X009.0"/>
    <s v="NARANJA"/>
    <n v="8.2799999999999994"/>
    <x v="5"/>
  </r>
  <r>
    <x v="11"/>
    <s v="PT - LAMINA ESPUMA D-15.0"/>
    <s v="100.0X200.0X001.0"/>
    <s v="ROSADO"/>
    <n v="0.3"/>
    <x v="221"/>
  </r>
  <r>
    <x v="11"/>
    <s v="PT - LAMINA ESPUMA D-12.0"/>
    <s v="100.0X200.0X000.5"/>
    <s v="BLANCO"/>
    <n v="0.72"/>
    <x v="0"/>
  </r>
  <r>
    <x v="11"/>
    <s v="PT - LAMINA ESPUMA D-12.0"/>
    <s v="100.0X200.0X001.3"/>
    <s v="BLANCO"/>
    <n v="0.312"/>
    <x v="9"/>
  </r>
  <r>
    <x v="11"/>
    <s v="PT - LAMINA ESPUMA D-15.0"/>
    <s v="100.0X200.0X004.0"/>
    <s v="ROSADO"/>
    <n v="1.2"/>
    <x v="2"/>
  </r>
  <r>
    <x v="11"/>
    <s v="PT - LAMINA ESPUMA D-20.0"/>
    <s v="100.0X200.0X000.9"/>
    <s v="NARANJA"/>
    <n v="3.5999999999999996"/>
    <x v="25"/>
  </r>
  <r>
    <x v="11"/>
    <s v="PT - LAMINA ESPUMA D-26.0"/>
    <s v="100.0X200.0X005.0"/>
    <s v="NARANJA"/>
    <n v="2.6"/>
    <x v="60"/>
  </r>
  <r>
    <x v="11"/>
    <s v="PT - LAMINA ESPUMA D-12.0"/>
    <s v="100.0X200.0X000.5"/>
    <s v="BLANCO"/>
    <n v="1.2"/>
    <x v="0"/>
  </r>
  <r>
    <x v="11"/>
    <s v="PT - LAMINA ESPUMA D-26.0"/>
    <s v="100.0X200.0X010.0"/>
    <s v="NARANJA"/>
    <n v="156"/>
    <x v="94"/>
  </r>
  <r>
    <x v="11"/>
    <s v="PT - LAMINA ESPUMA D-26.0 PENTA"/>
    <s v="100.0X200.0X003.0"/>
    <s v="GRIS"/>
    <n v="51.480000000000004"/>
    <x v="44"/>
  </r>
  <r>
    <x v="11"/>
    <s v="PT - LAMINA ESPUMA D-26.0 PENTA"/>
    <s v="100.0X200.0X005.0"/>
    <s v="GRIS"/>
    <n v="156"/>
    <x v="81"/>
  </r>
  <r>
    <x v="11"/>
    <s v="PT - LAMINA ESPUMA D-20.0"/>
    <s v="100.0X200.0X003.0"/>
    <s v="NARANJA"/>
    <n v="79.2"/>
    <x v="77"/>
  </r>
  <r>
    <x v="11"/>
    <s v="PT - LAMINA ESPUMA D-20.0"/>
    <s v="100.0X200.0X004.5"/>
    <s v="NARANJA"/>
    <n v="79.2"/>
    <x v="56"/>
  </r>
  <r>
    <x v="11"/>
    <s v="PT - LAMINA ESPUMA D-20.0"/>
    <s v="100.0X200.0X006.0"/>
    <s v="NARANJA"/>
    <n v="40.799999999999997"/>
    <x v="12"/>
  </r>
  <r>
    <x v="11"/>
    <s v="PT - LAMINA ESPUMA D-23.0"/>
    <s v="100.0X200.0X004.5"/>
    <s v="NARANJA"/>
    <n v="182.16"/>
    <x v="4"/>
  </r>
  <r>
    <x v="11"/>
    <s v="PT - LAMINA ESPUMA D-23.0"/>
    <s v="100.0X200.0X009.5"/>
    <s v="NARANJA"/>
    <n v="240.35"/>
    <x v="131"/>
  </r>
  <r>
    <x v="11"/>
    <s v="PT - LAMINA ESPUMA D-20.0"/>
    <s v="100.0X200.0X005.0"/>
    <s v="NARANJA"/>
    <n v="40"/>
    <x v="78"/>
  </r>
  <r>
    <x v="11"/>
    <s v="PT - LAMINA ESPUMA D-20.0"/>
    <s v="100.0X200.0X009.4"/>
    <s v="NARANJA"/>
    <n v="22.56"/>
    <x v="323"/>
  </r>
  <r>
    <x v="11"/>
    <s v="PT - LAMINA ESPUMA D-26.0"/>
    <s v="100.0X200.0X006.5"/>
    <s v="NARANJA"/>
    <n v="3.38"/>
    <x v="23"/>
  </r>
  <r>
    <x v="11"/>
    <s v="PT - LAMINA ESPUMA D-26.0"/>
    <s v="100.0X200.0X007.0"/>
    <s v="NARANJA"/>
    <n v="10.92"/>
    <x v="34"/>
  </r>
  <r>
    <x v="11"/>
    <s v="PT - LAMINA ESPUMA D-23.0"/>
    <s v="100.0X200.0X004.3"/>
    <s v="NARANJA"/>
    <n v="15.824"/>
    <x v="14"/>
  </r>
  <r>
    <x v="11"/>
    <s v="PT - LAMINA ESPUMA D-23.0"/>
    <s v="100.0X200.0X006.0"/>
    <s v="NARANJA"/>
    <n v="27.599999999999998"/>
    <x v="15"/>
  </r>
  <r>
    <x v="11"/>
    <s v="PT - LAMINA ESPUMA D-26.0"/>
    <s v="100.0X200.0X004.5"/>
    <s v="NARANJA"/>
    <n v="102.96"/>
    <x v="16"/>
  </r>
  <r>
    <x v="11"/>
    <s v="PT - LAMINA ESPUMA D-20.0"/>
    <s v="100.0X200.0X004.0"/>
    <s v="NARANJA"/>
    <n v="80"/>
    <x v="11"/>
  </r>
  <r>
    <x v="11"/>
    <s v="PT - LAMINA ESPUMA D-26.0"/>
    <s v="100.0X200.0X007.0"/>
    <s v="NARANJA"/>
    <n v="101.92"/>
    <x v="34"/>
  </r>
  <r>
    <x v="11"/>
    <s v="PT - LAMINA ESPUMA D-20.0 ANTIESCARA"/>
    <s v="100.0X200.0X004.0"/>
    <s v="GRIS"/>
    <n v="1.6"/>
    <x v="348"/>
  </r>
  <r>
    <x v="11"/>
    <s v="PT - LAMINA ESPUMA D-20.0 ANTIESCARA"/>
    <s v="100.0X200.0X004.0"/>
    <s v="GRIS"/>
    <n v="32"/>
    <x v="348"/>
  </r>
  <r>
    <x v="11"/>
    <s v="PT - LAMINA ESPUMA D-15.0"/>
    <s v="100.0X200.0X001.8"/>
    <s v="ROSADO"/>
    <n v="2.7"/>
    <x v="28"/>
  </r>
  <r>
    <x v="11"/>
    <s v="PT - LAMINA ESPUMA D-26.0 PENTA"/>
    <s v="100.0X200.0X004.5"/>
    <s v="GRIS"/>
    <n v="4.68"/>
    <x v="96"/>
  </r>
  <r>
    <x v="11"/>
    <s v="PT - LAMINA ESPUMA D-26.0"/>
    <s v="100.0X200.0X010.0"/>
    <s v="NARANJA"/>
    <n v="52"/>
    <x v="94"/>
  </r>
  <r>
    <x v="11"/>
    <s v="PT - LAMINA ESPUMA D-12.0"/>
    <s v="100.0X200.0X001.0"/>
    <s v="BLANCO"/>
    <n v="24"/>
    <x v="129"/>
  </r>
  <r>
    <x v="11"/>
    <s v="PT - LAMINA ESPUMA D-12.0"/>
    <s v="100.0X200.0X006.0"/>
    <s v="BLANCO"/>
    <n v="24.48"/>
    <x v="373"/>
  </r>
  <r>
    <x v="11"/>
    <s v="PT - LAMINA ESPUMA D-26.0"/>
    <s v="100.0X200.0X004.5"/>
    <s v="NARANJA"/>
    <n v="25.74"/>
    <x v="16"/>
  </r>
  <r>
    <x v="11"/>
    <s v="PT - LAMINA ESPUMA D-12.0"/>
    <s v="100.0X200.0X000.8"/>
    <s v="BLANCO"/>
    <n v="24"/>
    <x v="8"/>
  </r>
  <r>
    <x v="11"/>
    <s v="PT - LAMINA ESPUMA D-12.0"/>
    <s v="100.0X200.0X001.8"/>
    <s v="BLANCO"/>
    <n v="23.759999999999998"/>
    <x v="26"/>
  </r>
  <r>
    <x v="11"/>
    <s v="PT - LAMINA ESPUMA D-23.0"/>
    <s v="100.0X200.0X006.8"/>
    <s v="NARANJA"/>
    <n v="46.92"/>
    <x v="30"/>
  </r>
  <r>
    <x v="11"/>
    <s v="PT - LAMINA ESPUMA D-26.0"/>
    <s v="100.0X200.0X006.8"/>
    <s v="NARANJA"/>
    <n v="53.04"/>
    <x v="31"/>
  </r>
  <r>
    <x v="11"/>
    <s v="PT - LAMINA ESPUMA D-26.0 PENTA"/>
    <s v="100.0X200.0X002.8"/>
    <s v="GRIS"/>
    <n v="52.415999999999997"/>
    <x v="32"/>
  </r>
  <r>
    <x v="11"/>
    <s v="PT - LAMINA ESPUMA D-12.0"/>
    <s v="100.0X200.0X001.3"/>
    <s v="BLANCO"/>
    <n v="0.312"/>
    <x v="9"/>
  </r>
  <r>
    <x v="11"/>
    <s v="PT - LAMINA ESPUMA D-23.0"/>
    <s v="100.0X200.0X006.5"/>
    <s v="NARANJA"/>
    <n v="89.7"/>
    <x v="130"/>
  </r>
  <r>
    <x v="11"/>
    <s v="PT - LAMINA ESPUMA D-15.0"/>
    <s v="100.0X200.0X006.0"/>
    <s v="ROSADO"/>
    <n v="30.6"/>
    <x v="21"/>
  </r>
  <r>
    <x v="11"/>
    <s v="PT - LAMINA ESPUMA D-20.0"/>
    <s v="100.0X200.0X004.0"/>
    <s v="NARANJA"/>
    <n v="80"/>
    <x v="11"/>
  </r>
  <r>
    <x v="11"/>
    <s v="PT - LAMINA ESPUMA D-26.0"/>
    <s v="100.0X200.0X007.0"/>
    <s v="NARANJA"/>
    <n v="76.44"/>
    <x v="34"/>
  </r>
  <r>
    <x v="11"/>
    <s v="PT - LAMINA ESPUMA D-26.0"/>
    <s v="100.0X200.0X008.0"/>
    <s v="NARANJA"/>
    <n v="249.60000000000002"/>
    <x v="104"/>
  </r>
  <r>
    <x v="11"/>
    <s v="PT - LAMINA ESPUMA D-26.0"/>
    <s v="100.0X200.0X010.0"/>
    <s v="NARANJA"/>
    <n v="104"/>
    <x v="94"/>
  </r>
  <r>
    <x v="11"/>
    <s v="PT - LAMINA ESPUMA D-26.0"/>
    <s v="100.0X200.0X015.0"/>
    <s v="NARANJA"/>
    <n v="109.2"/>
    <x v="267"/>
  </r>
  <r>
    <x v="11"/>
    <s v="PT - LAMINA ESPUMA D-23.0"/>
    <s v="100.0X200.0X001.0"/>
    <s v="NARANJA"/>
    <n v="138"/>
    <x v="294"/>
  </r>
  <r>
    <x v="11"/>
    <s v="PT - LAMINA ESPUMA D-26.0"/>
    <s v="100.0X200.0X003.0"/>
    <s v="NARANJA"/>
    <n v="132.6"/>
    <x v="6"/>
  </r>
  <r>
    <x v="11"/>
    <s v="PT - LAMINA ESPUMA D-15.0"/>
    <s v="100.0X200.0X004.0"/>
    <s v="ROSADO"/>
    <n v="4.8"/>
    <x v="2"/>
  </r>
  <r>
    <x v="11"/>
    <s v="PT - LAMINA ESPUMA D-26.0"/>
    <s v="100.0X200.0X009.0"/>
    <s v="NARANJA"/>
    <n v="4.68"/>
    <x v="7"/>
  </r>
  <r>
    <x v="11"/>
    <s v="PT - LAMINA CASATA D-70.0"/>
    <s v="120.0X190.0X015.0"/>
    <s v=""/>
    <n v="71.820000000000007"/>
    <x v="398"/>
  </r>
  <r>
    <x v="11"/>
    <s v="PT - LAMINA CASATA D-70.0"/>
    <s v="138.0X188.0X015.0"/>
    <s v=""/>
    <n v="27.241199999999999"/>
    <x v="117"/>
  </r>
  <r>
    <x v="11"/>
    <s v="PT - LAMINA CASATA D-90.0"/>
    <s v="098.0X188.0X010.0"/>
    <s v=""/>
    <n v="33.163200000000003"/>
    <x v="358"/>
  </r>
  <r>
    <x v="11"/>
    <s v="PT - LAMINA ESPUMA D-15.0"/>
    <s v="100.0X200.0X006.0"/>
    <s v="ROSADO"/>
    <n v="30.6"/>
    <x v="21"/>
  </r>
  <r>
    <x v="11"/>
    <s v="PT - LAMINA ESPUMA D-23.0"/>
    <s v="100.0X200.0X005.0"/>
    <s v="NARANJA"/>
    <n v="46"/>
    <x v="41"/>
  </r>
  <r>
    <x v="11"/>
    <s v="PT - LAMINA ESPUMA D-12.0"/>
    <s v="100.0X200.0X001.5"/>
    <s v="BLANCO"/>
    <n v="47.519999999999996"/>
    <x v="72"/>
  </r>
  <r>
    <x v="11"/>
    <s v="PT - LAMINA ESPUMA D-12.0"/>
    <s v="100.0X200.0X005.0"/>
    <s v="BLANCO"/>
    <n v="24"/>
    <x v="142"/>
  </r>
  <r>
    <x v="11"/>
    <s v="PT - LAMINA ESPUMA D-15.0"/>
    <s v="100.0X200.0X003.0"/>
    <s v="ROSADO"/>
    <n v="15.3"/>
    <x v="109"/>
  </r>
  <r>
    <x v="11"/>
    <s v="PT - LAMINA ESPUMA D-12.0"/>
    <s v="100.0X200.0X002.5"/>
    <s v="BLANCO"/>
    <n v="0.6"/>
    <x v="18"/>
  </r>
  <r>
    <x v="11"/>
    <s v="PT - LAMINA ESPUMA D-12.0"/>
    <s v="100.0X200.0X002.5"/>
    <s v="BLANCO"/>
    <n v="12"/>
    <x v="18"/>
  </r>
  <r>
    <x v="11"/>
    <s v="PT - LAMINA ESPUMA D-26.0"/>
    <s v="100.0X200.0X006.5"/>
    <s v="NARANJA"/>
    <n v="50.699999999999996"/>
    <x v="23"/>
  </r>
  <r>
    <x v="11"/>
    <s v="PT - LAMINA ESPUMA D-23.0"/>
    <s v="100.0X200.0X004.5"/>
    <s v="NARANJA"/>
    <n v="45.54"/>
    <x v="4"/>
  </r>
  <r>
    <x v="11"/>
    <s v="PT - LAMINA ESPUMA D-26.0"/>
    <s v="100.0X200.0X004.5"/>
    <s v="NARANJA"/>
    <n v="77.22"/>
    <x v="16"/>
  </r>
  <r>
    <x v="11"/>
    <s v="PT - LAMINA ESPUMA D-18.0"/>
    <s v="100.0X200.0X006.0"/>
    <s v="ROSADO"/>
    <n v="36.72"/>
    <x v="87"/>
  </r>
  <r>
    <x v="11"/>
    <s v="PT - LAMINA ESPUMA D-26.0"/>
    <s v="100.0X200.0X009.0"/>
    <s v="NARANJA"/>
    <n v="102.96"/>
    <x v="7"/>
  </r>
  <r>
    <x v="11"/>
    <s v="PT - LAMINA ESPUMA D-26.0 PENTA"/>
    <s v="100.0X200.0X005.0"/>
    <s v="GRIS"/>
    <n v="52"/>
    <x v="81"/>
  </r>
  <r>
    <x v="11"/>
    <s v="PT - LAMINA ESPUMA D-23.0"/>
    <s v="100.0X200.0X004.3"/>
    <s v="NARANJA"/>
    <n v="21.757999999999999"/>
    <x v="14"/>
  </r>
  <r>
    <x v="11"/>
    <s v="PT - LAMINA ESPUMA D-23.0"/>
    <s v="100.0X200.0X006.0"/>
    <s v="NARANJA"/>
    <n v="22.08"/>
    <x v="15"/>
  </r>
  <r>
    <x v="11"/>
    <s v="PT - LAMINA ESPUMA D-26.0 PENTA"/>
    <s v="100.0X200.0X001.7"/>
    <s v="GRIS"/>
    <n v="0.88400000000000001"/>
    <x v="345"/>
  </r>
  <r>
    <x v="11"/>
    <s v="PT - LAMINA ESPUMA D-18.0"/>
    <s v="100.0X200.0X004.0"/>
    <s v="ROSADO"/>
    <n v="36"/>
    <x v="74"/>
  </r>
  <r>
    <x v="11"/>
    <s v="PT - LAMINA ESPUMA D-26.0"/>
    <s v="100.0X200.0X004.5"/>
    <s v="NARANJA"/>
    <n v="77.22"/>
    <x v="16"/>
  </r>
  <r>
    <x v="11"/>
    <s v="PT - LAMINA ESPUMA D-26.0"/>
    <s v="100.0X200.0X007.0"/>
    <s v="NARANJA"/>
    <n v="50.96"/>
    <x v="34"/>
  </r>
  <r>
    <x v="11"/>
    <s v="PT - LAMINA ESPUMA D-23.0"/>
    <s v="100.0X200.0X009.0"/>
    <s v="NARANJA"/>
    <n v="91.08"/>
    <x v="5"/>
  </r>
  <r>
    <x v="11"/>
    <s v="PT - LAMINA ESPUMA D-20.0"/>
    <s v="100.0X200.0X001.0"/>
    <s v="NARANJA"/>
    <n v="100"/>
    <x v="75"/>
  </r>
  <r>
    <x v="11"/>
    <s v="PT - LAMINA ESPUMA D-20.0"/>
    <s v="100.0X200.0X005.0"/>
    <s v="NARANJA"/>
    <n v="20"/>
    <x v="78"/>
  </r>
  <r>
    <x v="11"/>
    <s v="PT - LAMINA ESPUMA D-12.0"/>
    <s v="100.0X200.0X000.5"/>
    <s v="BLANCO"/>
    <n v="1.2"/>
    <x v="0"/>
  </r>
  <r>
    <x v="11"/>
    <s v="PT - LAMINA ESPUMA D-23.0"/>
    <s v="100.0X200.0X004.3"/>
    <s v="NARANJA"/>
    <n v="7.9119999999999999"/>
    <x v="14"/>
  </r>
  <r>
    <x v="11"/>
    <s v="PT - LAMINA ESPUMA D-26.0"/>
    <s v="100.0X200.0X006.5"/>
    <s v="NARANJA"/>
    <n v="3.38"/>
    <x v="23"/>
  </r>
  <r>
    <x v="11"/>
    <s v="PT - LAMINA ESPUMA D-26.0"/>
    <s v="100.0X200.0X009.0"/>
    <s v="NARANJA"/>
    <n v="9.36"/>
    <x v="7"/>
  </r>
  <r>
    <x v="11"/>
    <s v="PT - LAMINA ESPUMA D-20.0"/>
    <s v="100.0X200.0X000.9"/>
    <s v="NARANJA"/>
    <n v="0.72"/>
    <x v="25"/>
  </r>
  <r>
    <x v="11"/>
    <s v="PT - LAMINA ESPUMA D-23.0"/>
    <s v="100.0X200.0X004.3"/>
    <s v="NARANJA"/>
    <n v="21.757999999999999"/>
    <x v="14"/>
  </r>
  <r>
    <x v="11"/>
    <s v="PT - LAMINA ESPUMA D-26.0 PENTA"/>
    <s v="100.0X200.0X004.5"/>
    <s v="GRIS"/>
    <n v="4.68"/>
    <x v="96"/>
  </r>
  <r>
    <x v="11"/>
    <s v="PT - LAMINA ESPUMA D-12.0"/>
    <s v="100.0X200.0X001.3"/>
    <s v="BLANCO"/>
    <n v="0.93599999999999994"/>
    <x v="9"/>
  </r>
  <r>
    <x v="11"/>
    <s v="PT - LAMINA ESPUMA D-23.0"/>
    <s v="100.0X200.0X004.3"/>
    <s v="NARANJA"/>
    <n v="3.956"/>
    <x v="14"/>
  </r>
  <r>
    <x v="11"/>
    <s v="PT - LAMINA ESPUMA D-26.0"/>
    <s v="100.0X200.0X009.0"/>
    <s v="NARANJA"/>
    <n v="4.68"/>
    <x v="7"/>
  </r>
  <r>
    <x v="11"/>
    <s v="PT - LAMINA ESPUMA D-20.0"/>
    <s v="100.0X200.0X006.0"/>
    <s v="NARANJA"/>
    <n v="2.4"/>
    <x v="12"/>
  </r>
  <r>
    <x v="11"/>
    <s v="PT - LAMINA ESPUMA D-23.0"/>
    <s v="100.0X200.0X001.0"/>
    <s v="NARANJA"/>
    <n v="92"/>
    <x v="294"/>
  </r>
  <r>
    <x v="11"/>
    <s v="PT - LAMINA ESPUMA D-26.0"/>
    <s v="100.0X200.0X003.0"/>
    <s v="NARANJA"/>
    <n v="382.2"/>
    <x v="6"/>
  </r>
  <r>
    <x v="11"/>
    <s v="PT - LAMINA ESPUMA D-26.0"/>
    <s v="100.0X200.0X007.0"/>
    <s v="NARANJA"/>
    <n v="331.24"/>
    <x v="34"/>
  </r>
  <r>
    <x v="11"/>
    <s v="PT - LAMINA ESPUMA D-26.0"/>
    <s v="100.0X200.0X010.0"/>
    <s v="NARANJA"/>
    <n v="130"/>
    <x v="94"/>
  </r>
  <r>
    <x v="11"/>
    <s v="PT - LAMINA ESPUMA D-23.0"/>
    <s v="100.0X200.0X005.0"/>
    <s v="NARANJA"/>
    <n v="46"/>
    <x v="41"/>
  </r>
  <r>
    <x v="11"/>
    <s v="PT - LAMINA ESPUMA D-12.0"/>
    <s v="100.0X200.0X006.0"/>
    <s v="BLANCO"/>
    <n v="24.48"/>
    <x v="373"/>
  </r>
  <r>
    <x v="11"/>
    <s v="PT - LAMINA ESPUMA D-26.0"/>
    <s v="100.0X200.0X004.5"/>
    <s v="NARANJA"/>
    <n v="25.74"/>
    <x v="16"/>
  </r>
  <r>
    <x v="11"/>
    <s v="PT - LAMINA ESPUMA D-20.0"/>
    <s v="100.0X200.0X006.0"/>
    <s v="NARANJA"/>
    <n v="40.799999999999997"/>
    <x v="12"/>
  </r>
  <r>
    <x v="11"/>
    <s v="PT - LAMINA ESPUMA D-23.0"/>
    <s v="100.0X200.0X004.0"/>
    <s v="NARANJA"/>
    <n v="46"/>
    <x v="101"/>
  </r>
  <r>
    <x v="11"/>
    <s v="PT - LAMINA ESPUMA D-26.0"/>
    <s v="100.0X200.0X006.5"/>
    <s v="NARANJA"/>
    <n v="50.699999999999996"/>
    <x v="23"/>
  </r>
  <r>
    <x v="11"/>
    <s v="PT - LAMINA ESPUMA D-26.0"/>
    <s v="100.0X200.0X006.0"/>
    <s v="NARANJA"/>
    <n v="53.04"/>
    <x v="110"/>
  </r>
  <r>
    <x v="11"/>
    <s v="PT - LAMINA ESPUMA D-20.0"/>
    <s v="100.0X200.0X005.0"/>
    <s v="NARANJA"/>
    <n v="20"/>
    <x v="78"/>
  </r>
  <r>
    <x v="11"/>
    <s v="PT - LAMINA ESPUMA D-12.0"/>
    <s v="100.0X200.0X000.5"/>
    <s v="BLANCO"/>
    <n v="24"/>
    <x v="0"/>
  </r>
  <r>
    <x v="11"/>
    <s v="PT - LAMINA ESPUMA D-18.0"/>
    <s v="100.0X200.0X001.0"/>
    <s v="ROSADO"/>
    <n v="36"/>
    <x v="297"/>
  </r>
  <r>
    <x v="11"/>
    <s v="PT - LAMINA ESPUMA D-20.0"/>
    <s v="100.0X200.0X001.0"/>
    <s v="NARANJA"/>
    <n v="20"/>
    <x v="75"/>
  </r>
  <r>
    <x v="11"/>
    <s v="PT - LAMINA ESPUMA D-12.0"/>
    <s v="100.0X200.0X000.5"/>
    <s v="BLANCO"/>
    <n v="24"/>
    <x v="0"/>
  </r>
  <r>
    <x v="11"/>
    <s v="PT - LAMINA ESPUMA D-20.0"/>
    <s v="100.0X200.0X004.3"/>
    <s v="NARANJA"/>
    <n v="79.12"/>
    <x v="121"/>
  </r>
  <r>
    <x v="11"/>
    <s v="PT - LAMINA ESPUMA D-26.0"/>
    <s v="100.0X200.0X004.5"/>
    <s v="NARANJA"/>
    <n v="2.34"/>
    <x v="16"/>
  </r>
  <r>
    <x v="11"/>
    <s v="PT - LAMINA ESPUMA D-26.0"/>
    <s v="100.0X200.0X006.5"/>
    <s v="NARANJA"/>
    <n v="3.38"/>
    <x v="23"/>
  </r>
  <r>
    <x v="11"/>
    <s v="PT - LAMINA ESPUMA D-26.0"/>
    <s v="150.0X200.0X001.3"/>
    <s v="ROSADO CLARO"/>
    <n v="-51.713999999999999"/>
    <x v="514"/>
  </r>
  <r>
    <x v="11"/>
    <s v="PT - LAMINA ESPUMA D-23.0"/>
    <s v="150.0X200.0X001.3"/>
    <s v="GRIS CLARO"/>
    <n v="-23.321999999999999"/>
    <x v="70"/>
  </r>
  <r>
    <x v="11"/>
    <s v="PP - ESPUMA SEGUNDAS"/>
    <s v=""/>
    <s v=""/>
    <n v="0.5"/>
    <x v="220"/>
  </r>
  <r>
    <x v="11"/>
    <s v="PT - LAMINA ESPUMA D-20.0"/>
    <s v="100.0X200.0X009.0"/>
    <s v="NARANJA"/>
    <n v="3.96"/>
    <x v="384"/>
  </r>
  <r>
    <x v="11"/>
    <s v="PT - LAMINA ESPUMA D-26.0 PENTA"/>
    <s v="100.0X200.0X007.0"/>
    <s v="GRIS"/>
    <n v="7.28"/>
    <x v="188"/>
  </r>
  <r>
    <x v="11"/>
    <s v="PT - LAMINA ESPUMA D-15.0"/>
    <s v="100.0X200.0X001.8"/>
    <s v="ROSADO"/>
    <n v="8.1000000000000014"/>
    <x v="28"/>
  </r>
  <r>
    <x v="11"/>
    <s v="PT - LAMINA ESPUMA D-26.0"/>
    <s v="100.0X200.0X003.0"/>
    <s v="NARANJA"/>
    <n v="4.68"/>
    <x v="6"/>
  </r>
  <r>
    <x v="11"/>
    <s v="PT - LAMINA ESPUMA D-26.0"/>
    <s v="100.0X200.0X004.5"/>
    <s v="NARANJA"/>
    <n v="4.68"/>
    <x v="16"/>
  </r>
  <r>
    <x v="11"/>
    <s v="PT - LAMINA ESPUMA D-26.0"/>
    <s v="100.0X200.0X007.0"/>
    <s v="NARANJA"/>
    <n v="7.28"/>
    <x v="34"/>
  </r>
  <r>
    <x v="11"/>
    <s v="PT - LAMINA ESPUMA D-26.0 PENTA"/>
    <s v="100.0X200.0X004.5"/>
    <s v="GRIS"/>
    <n v="4.68"/>
    <x v="96"/>
  </r>
  <r>
    <x v="11"/>
    <s v="PT - LAMINA ESPUMA D-23.0"/>
    <s v="100.0X200.0X010.0"/>
    <s v="NARANJA"/>
    <n v="23"/>
    <x v="146"/>
  </r>
  <r>
    <x v="11"/>
    <s v="PT - LAMINA ESPUMA D-26.0"/>
    <s v="100.0X200.0X005.0"/>
    <s v="NARANJA"/>
    <n v="1040"/>
    <x v="60"/>
  </r>
  <r>
    <x v="11"/>
    <s v="PT - LAMINA ESPUMA D-18.0"/>
    <s v="100.0X200.0X003.0"/>
    <s v="ROSADO"/>
    <n v="35.64"/>
    <x v="37"/>
  </r>
  <r>
    <x v="11"/>
    <s v="PT - LAMINA ESPUMA D-26.0"/>
    <s v="100.0X200.0X006.5"/>
    <s v="NARANJA"/>
    <n v="50.699999999999996"/>
    <x v="23"/>
  </r>
  <r>
    <x v="11"/>
    <s v="PT - LAMINA ESPUMA D-26.0 PENTA"/>
    <s v="100.0X200.0X004.0"/>
    <s v="GRIS"/>
    <n v="52"/>
    <x v="62"/>
  </r>
  <r>
    <x v="11"/>
    <s v="PT - LAMINA ESPUMA D-18.0"/>
    <s v="100.0X200.0X005.0"/>
    <s v="ROSADO"/>
    <n v="18"/>
    <x v="38"/>
  </r>
  <r>
    <x v="11"/>
    <s v="PT - LAMINA ESPUMA D-26.0"/>
    <s v="100.0X200.0X006.8"/>
    <s v="NARANJA"/>
    <n v="53.04"/>
    <x v="31"/>
  </r>
  <r>
    <x v="11"/>
    <s v="PT - LAMINA ESPUMA D-26.0 PENTA"/>
    <s v="100.0X200.0X004.3"/>
    <s v="GRIS"/>
    <n v="154.28400000000002"/>
    <x v="125"/>
  </r>
  <r>
    <x v="11"/>
    <s v="PT - LAMINA ESPUMA D-26.0 PENTA"/>
    <s v="100.0X200.0X007.3"/>
    <s v="GRIS"/>
    <n v="159.43199999999999"/>
    <x v="126"/>
  </r>
  <r>
    <x v="11"/>
    <s v="PT - LAMINA ESPUMA D-15.0"/>
    <s v="100.0X200.0X005.0"/>
    <s v="ROSADO"/>
    <n v="30"/>
    <x v="20"/>
  </r>
  <r>
    <x v="11"/>
    <s v="PT - LAMINA ESPUMA D-20.0"/>
    <s v="100.0X200.0X006.0"/>
    <s v="NARANJA"/>
    <n v="76.8"/>
    <x v="12"/>
  </r>
  <r>
    <x v="11"/>
    <s v="PT - LAMINA ESPUMA D-23.0"/>
    <s v="100.0X200.0X004.0"/>
    <s v="NARANJA"/>
    <n v="184"/>
    <x v="101"/>
  </r>
  <r>
    <x v="11"/>
    <s v="PT - LAMINA ESPUMA D-26.0"/>
    <s v="100.0X200.0X007.0"/>
    <s v="NARANJA"/>
    <n v="203.84"/>
    <x v="34"/>
  </r>
  <r>
    <x v="11"/>
    <s v="PT - LAMINA ESPUMA D-23.0"/>
    <s v="100.0X200.0X006.5"/>
    <s v="NARANJA"/>
    <n v="134.55000000000001"/>
    <x v="130"/>
  </r>
  <r>
    <x v="11"/>
    <s v="PT - LAMINA ESPUMA D-18.0"/>
    <s v="100.0X200.0X004.5"/>
    <s v="ROSADO"/>
    <n v="106.92"/>
    <x v="54"/>
  </r>
  <r>
    <x v="11"/>
    <s v="PT - LAMINA ESPUMA D-26.0"/>
    <s v="100.0X200.0X006.8"/>
    <s v="NARANJA"/>
    <n v="53.04"/>
    <x v="31"/>
  </r>
  <r>
    <x v="11"/>
    <s v="PT - LAMINA ESPUMA D-20.0"/>
    <s v="100.0X200.0X004.0"/>
    <s v="NARANJA"/>
    <n v="12.8"/>
    <x v="11"/>
  </r>
  <r>
    <x v="11"/>
    <s v="PT - LAMINA ESPUMA D-26.0"/>
    <s v="100.0X200.0X003.0"/>
    <s v="NARANJA"/>
    <n v="45.24"/>
    <x v="6"/>
  </r>
  <r>
    <x v="11"/>
    <s v="PT - LAMINA ESPUMA D-26.0"/>
    <s v="100.0X200.0X004.5"/>
    <s v="NARANJA"/>
    <n v="16.38"/>
    <x v="16"/>
  </r>
  <r>
    <x v="11"/>
    <s v="PT - LAMINA ESPUMA D-26.0"/>
    <s v="100.0X200.0X007.0"/>
    <s v="NARANJA"/>
    <n v="7.28"/>
    <x v="34"/>
  </r>
  <r>
    <x v="11"/>
    <s v="PT - LAMINA ESPUMA D-23.0"/>
    <s v="100.0X190.0X010.0"/>
    <s v="NARANJA"/>
    <n v="43.7"/>
    <x v="520"/>
  </r>
  <r>
    <x v="11"/>
    <s v="PT - LAMINA ESPUMA D-18.0"/>
    <s v="100.0X200.0X005.0"/>
    <s v="ROSADO"/>
    <n v="18"/>
    <x v="38"/>
  </r>
  <r>
    <x v="11"/>
    <s v="PT - LAMINA ESPUMA D-23.0"/>
    <s v="140.0X190.0X005.0"/>
    <s v="NARANJA"/>
    <n v="61.180000000000007"/>
    <x v="521"/>
  </r>
  <r>
    <x v="11"/>
    <s v="PT - LAMINA ESPUMA D-26.0 PENTA"/>
    <s v="100.0X200.0X007.0"/>
    <s v="GRIS"/>
    <n v="101.92"/>
    <x v="188"/>
  </r>
  <r>
    <x v="11"/>
    <s v="PT - LAMINA ESPUMA D-12.0"/>
    <s v="100.0X200.0X004.0"/>
    <s v="BLANCO"/>
    <n v="1.92"/>
    <x v="1"/>
  </r>
  <r>
    <x v="11"/>
    <s v="PT - LAMINA ESPUMA D-12.0"/>
    <s v="100.0X200.0X001.3"/>
    <s v="BLANCO"/>
    <n v="1.56"/>
    <x v="9"/>
  </r>
  <r>
    <x v="11"/>
    <s v="PT - LAMINA ESPUMA D-15.0"/>
    <s v="100.0X200.0X004.0"/>
    <s v="ROSADO"/>
    <n v="7.1999999999999993"/>
    <x v="2"/>
  </r>
  <r>
    <x v="11"/>
    <s v="PT - LAMINA ESPUMA D-15.0"/>
    <s v="100.0X200.0X006.0"/>
    <s v="ROSADO"/>
    <n v="9"/>
    <x v="21"/>
  </r>
  <r>
    <x v="11"/>
    <s v="PT - LAMINA ESPUMA D-20.0"/>
    <s v="100.0X200.0X004.0"/>
    <s v="NARANJA"/>
    <n v="3.2"/>
    <x v="11"/>
  </r>
  <r>
    <x v="11"/>
    <s v="PT - LAMINA ESPUMA D-23.0"/>
    <s v="100.0X200.0X006.0"/>
    <s v="NARANJA"/>
    <n v="11.04"/>
    <x v="15"/>
  </r>
  <r>
    <x v="11"/>
    <s v="PT - LAMINA ESPUMA D-23.0"/>
    <s v="150.0X190.0X001.0"/>
    <s v="GRIS CLARO"/>
    <n v="0.65549999999999997"/>
    <x v="522"/>
  </r>
  <r>
    <x v="11"/>
    <s v="PT - LAMINA ESPUMA D-23.0"/>
    <s v="150.0X190.0X001.1"/>
    <s v="GRIS CLARO"/>
    <n v="0.72099999999999997"/>
    <x v="523"/>
  </r>
  <r>
    <x v="11"/>
    <s v="PT - LAMINA ESPUMA D-12.0"/>
    <s v="100.0X200.0X001.3"/>
    <s v="BLANCO"/>
    <n v="0.312"/>
    <x v="9"/>
  </r>
  <r>
    <x v="11"/>
    <s v="PT - LAMINA ESPUMA D-12.0"/>
    <s v="100.0X200.0X004.0"/>
    <s v="BLANCO"/>
    <n v="1.92"/>
    <x v="1"/>
  </r>
  <r>
    <x v="11"/>
    <s v="PT - LAMINA ESPUMA D-15.0"/>
    <s v="100.0X200.0X001.8"/>
    <s v="ROSADO"/>
    <n v="1.62"/>
    <x v="28"/>
  </r>
  <r>
    <x v="11"/>
    <s v="PT - LAMINA ESPUMA D-15.0"/>
    <s v="100.0X200.0X002.8"/>
    <s v="ROSADO"/>
    <n v="1.68"/>
    <x v="19"/>
  </r>
  <r>
    <x v="11"/>
    <s v="PT - LAMINA ESPUMA D-15.0"/>
    <s v="100.0X200.0X004.0"/>
    <s v="ROSADO"/>
    <n v="3.5999999999999996"/>
    <x v="2"/>
  </r>
  <r>
    <x v="11"/>
    <s v="PT - LAMINA ESPUMA D-23.0"/>
    <s v="100.0X200.0X006.5"/>
    <s v="NARANJA"/>
    <n v="2.99"/>
    <x v="130"/>
  </r>
  <r>
    <x v="11"/>
    <s v="PT - LAMINA ESPUMA D-26.0"/>
    <s v="100.0X200.0X003.0"/>
    <s v="NARANJA"/>
    <n v="1.56"/>
    <x v="6"/>
  </r>
  <r>
    <x v="11"/>
    <s v="PT - LAMINA ESPUMA D-20.0"/>
    <s v="100.0X200.0X004.0"/>
    <s v="NARANJA"/>
    <n v="8"/>
    <x v="11"/>
  </r>
  <r>
    <x v="11"/>
    <s v="PT - LAMINA ESPUMA D-20.0"/>
    <s v="100.0X200.0X006.0"/>
    <s v="NARANJA"/>
    <n v="16.8"/>
    <x v="12"/>
  </r>
  <r>
    <x v="11"/>
    <s v="PT - LAMINA ESPUMA D-20.0"/>
    <s v="100.0X200.0X009.0"/>
    <s v="NARANJA"/>
    <n v="11.879999999999999"/>
    <x v="384"/>
  </r>
  <r>
    <x v="11"/>
    <s v="PT - LAMINA ESPUMA D-23.0"/>
    <s v="100.0X200.0X009.0"/>
    <s v="NARANJA"/>
    <n v="4.1399999999999997"/>
    <x v="5"/>
  </r>
  <r>
    <x v="11"/>
    <s v="PT - LAMINA ESPUMA D-26.0"/>
    <s v="100.0X200.0X004.8"/>
    <s v="ROSADO CLARO"/>
    <n v="99.84"/>
    <x v="181"/>
  </r>
  <r>
    <x v="11"/>
    <s v="PT - LAMINA ESPUMA D-26.0 PENTA"/>
    <s v="100.0X200.0X004.8"/>
    <s v="GRIS"/>
    <n v="49.92"/>
    <x v="80"/>
  </r>
  <r>
    <x v="11"/>
    <s v="PT - LAMINA ESPUMA D-15.0"/>
    <s v="100.0X200.0X000.9"/>
    <s v="ROSADO CLARO"/>
    <n v="15.120000000000001"/>
    <x v="329"/>
  </r>
  <r>
    <x v="11"/>
    <s v="PT - LAMINA ESPUMA D-15.0"/>
    <s v="100.0X200.0X002.8"/>
    <s v="ROSADO CLARO"/>
    <n v="29.4"/>
    <x v="328"/>
  </r>
  <r>
    <x v="11"/>
    <s v="PT - LAMINA ESPUMA D-18.0 REBORDEADA"/>
    <s v="050.0X065.0X005.0"/>
    <s v="ROSADO CLARO"/>
    <n v="35.099999999999994"/>
    <x v="291"/>
  </r>
  <r>
    <x v="11"/>
    <s v="PT - LAMINA ESPUMA D-15.0"/>
    <s v="100.0X200.0X004.8"/>
    <s v="ROSADO CLARO"/>
    <n v="86.399999999999991"/>
    <x v="295"/>
  </r>
  <r>
    <x v="11"/>
    <s v="PT - LAMINA ESPUMA D-26.0"/>
    <s v="100.0X190.0X002.0"/>
    <s v="ROSADO CLARO"/>
    <n v="49.4"/>
    <x v="170"/>
  </r>
  <r>
    <x v="11"/>
    <s v="PT - LAMINA ESPUMA D-15.0"/>
    <s v="100.0X200.0X004.8"/>
    <s v="ROSADO CLARO"/>
    <n v="115.19999999999999"/>
    <x v="295"/>
  </r>
  <r>
    <x v="11"/>
    <s v="PT - LAMINA ESPUMA D-15.0"/>
    <s v="100.0X200.0X004.8"/>
    <s v="ROSADO CLARO"/>
    <n v="115.19999999999999"/>
    <x v="295"/>
  </r>
  <r>
    <x v="11"/>
    <s v="PT - LAMINA ESPUMA D-26.0 REBORDEADA"/>
    <s v="048.0X065.0X005.0"/>
    <s v="ROSADO CLARO"/>
    <n v="48.672000000000004"/>
    <x v="524"/>
  </r>
  <r>
    <x v="11"/>
    <s v="PT - LAMINA ESPUMA D-26.0"/>
    <s v="100.0X200.0X005.8"/>
    <s v="NARANJA"/>
    <n v="307.63200000000001"/>
    <x v="257"/>
  </r>
  <r>
    <x v="11"/>
    <s v="PT - LAMINA ESPUMA D-26.0 PENTA"/>
    <s v="100.0X200.0X004.5"/>
    <s v="GRIS"/>
    <n v="2.34"/>
    <x v="96"/>
  </r>
  <r>
    <x v="11"/>
    <s v="PT - LAMINA ESPUMA D-12.0"/>
    <s v="100.0X200.0X001.3"/>
    <s v="BLANCO"/>
    <n v="0.312"/>
    <x v="9"/>
  </r>
  <r>
    <x v="11"/>
    <s v="PT - LAMINA ESPUMA D-15.0"/>
    <s v="100.0X200.0X001.8"/>
    <s v="ROSADO"/>
    <n v="0.54"/>
    <x v="28"/>
  </r>
  <r>
    <x v="11"/>
    <s v="PT - LAMINA ESPUMA D-15.0"/>
    <s v="100.0X200.0X002.8"/>
    <s v="ROSADO"/>
    <n v="0.84"/>
    <x v="19"/>
  </r>
  <r>
    <x v="11"/>
    <s v="PT - LAMINA ESPUMA D-23.0"/>
    <s v="100.0X200.0X004.3"/>
    <s v="NARANJA"/>
    <n v="1.978"/>
    <x v="14"/>
  </r>
  <r>
    <x v="11"/>
    <s v="PT - LAMINA ESPUMA D-26.0"/>
    <s v="100.0X200.0X004.5"/>
    <s v="NARANJA"/>
    <n v="7.02"/>
    <x v="16"/>
  </r>
  <r>
    <x v="11"/>
    <s v="PT - LAMINA ESPUMA D-20.0 ANTIESCARA"/>
    <s v="100.0X200.0X004.0"/>
    <s v="NARANJA"/>
    <n v="1.6"/>
    <x v="13"/>
  </r>
  <r>
    <x v="11"/>
    <s v="PT - LAMINA ESPUMA D-26.0"/>
    <s v="100.0X200.0X013.0"/>
    <s v="NARANJA"/>
    <n v="47.32"/>
    <x v="293"/>
  </r>
  <r>
    <x v="11"/>
    <s v="PT - LAMINA ESPUMA D-26.0"/>
    <s v="100.0X200.0X015.0"/>
    <s v="NARANJA"/>
    <n v="46.8"/>
    <x v="267"/>
  </r>
  <r>
    <x v="11"/>
    <s v="PT - LAMINA ESPUMA D-23.0"/>
    <s v="100.0X200.0X005.0"/>
    <s v="NARANJA"/>
    <n v="229.99999999999997"/>
    <x v="41"/>
  </r>
  <r>
    <x v="11"/>
    <s v="PT - LAMINA ESPUMA D-23.0"/>
    <s v="100.0X200.0X010.0"/>
    <s v="NARANJA"/>
    <n v="206.99999999999997"/>
    <x v="146"/>
  </r>
  <r>
    <x v="11"/>
    <s v="PT - LAMINA ESPUMA D-26.0"/>
    <s v="100.0X200.0X002.0"/>
    <s v="NARANJA"/>
    <n v="520"/>
    <x v="152"/>
  </r>
  <r>
    <x v="11"/>
    <s v="PT - LAMINA ESPUMA D-12.0"/>
    <s v="100.0X200.0X001.3"/>
    <s v="BLANCO"/>
    <n v="1.248"/>
    <x v="9"/>
  </r>
  <r>
    <x v="11"/>
    <s v="PT - LAMINA ESPUMA D-26.0"/>
    <s v="100.0X200.0X009.0"/>
    <s v="NARANJA"/>
    <n v="4.68"/>
    <x v="7"/>
  </r>
  <r>
    <x v="11"/>
    <s v="PT - LAMINA ESPUMA D-12.0"/>
    <s v="100.0X200.0X001.0"/>
    <s v="BLANCO"/>
    <n v="24"/>
    <x v="129"/>
  </r>
  <r>
    <x v="11"/>
    <s v="PT - LAMINA ESPUMA D-12.0"/>
    <s v="100.0X200.0X001.5"/>
    <s v="BLANCO"/>
    <n v="24.119999999999997"/>
    <x v="72"/>
  </r>
  <r>
    <x v="11"/>
    <s v="PT - LAMINA ESPUMA D-23.0"/>
    <s v="100.0X200.0X005.0"/>
    <s v="NARANJA"/>
    <n v="46"/>
    <x v="41"/>
  </r>
  <r>
    <x v="11"/>
    <s v="PT - LAMINA ESPUMA D-26.0"/>
    <s v="100.0X200.0X005.8"/>
    <s v="NARANJA"/>
    <n v="102.544"/>
    <x v="257"/>
  </r>
  <r>
    <x v="11"/>
    <s v="PT - LAMINA ESPUMA D-26.0"/>
    <s v="100.0X200.0X006.8"/>
    <s v="NARANJA"/>
    <n v="106.08"/>
    <x v="31"/>
  </r>
  <r>
    <x v="11"/>
    <s v="PT - LAMINA ESPUMA D-12.0"/>
    <s v="100.0X200.0X001.0"/>
    <s v="BLANCO"/>
    <n v="48"/>
    <x v="129"/>
  </r>
  <r>
    <x v="11"/>
    <s v="PT - LAMINA ESPUMA D-12.0"/>
    <s v="100.0X200.0X002.0"/>
    <s v="BLANCO"/>
    <n v="24"/>
    <x v="100"/>
  </r>
  <r>
    <x v="11"/>
    <s v="PT - LAMINA ESPUMA D-18.0"/>
    <s v="100.0X200.0X003.0"/>
    <s v="ROSADO"/>
    <n v="35.64"/>
    <x v="37"/>
  </r>
  <r>
    <x v="11"/>
    <s v="PT - LAMINA ESPUMA D-26.0"/>
    <s v="100.0X200.0X007.0"/>
    <s v="NARANJA"/>
    <n v="254.8"/>
    <x v="34"/>
  </r>
  <r>
    <x v="11"/>
    <s v="PT - LAMINA ESPUMA D-26.0"/>
    <s v="140.0X190.0X004.8"/>
    <s v="NARANJA"/>
    <n v="66.394000000000005"/>
    <x v="513"/>
  </r>
  <r>
    <x v="11"/>
    <s v="PT - LAMINA ESPUMA D-26.0"/>
    <s v="100.0X200.0X005.0"/>
    <s v="NARANJA"/>
    <n v="52"/>
    <x v="60"/>
  </r>
  <r>
    <x v="11"/>
    <s v="PT - LAMINA ESPUMA D-26.0"/>
    <s v="100.0X200.0X001.0"/>
    <s v="NARANJA"/>
    <n v="52"/>
    <x v="203"/>
  </r>
  <r>
    <x v="11"/>
    <s v="PT - LAMINA ESPUMA D-26.0"/>
    <s v="100.0X200.0X003.0"/>
    <s v="NARANJA"/>
    <n v="51.480000000000004"/>
    <x v="6"/>
  </r>
  <r>
    <x v="11"/>
    <s v="PT - LAMINA ESPUMA D-26.0"/>
    <s v="100.0X200.0X010.0"/>
    <s v="NARANJA"/>
    <n v="52"/>
    <x v="94"/>
  </r>
  <r>
    <x v="11"/>
    <s v="PT - LAMINA ESPUMA D-23.0"/>
    <s v="100.0X200.0X001.0"/>
    <s v="NARANJA"/>
    <n v="46"/>
    <x v="294"/>
  </r>
  <r>
    <x v="11"/>
    <s v="PT - LAMINA ESPUMA D-23.0"/>
    <s v="100.0X200.0X003.0"/>
    <s v="NARANJA"/>
    <n v="136.61999999999998"/>
    <x v="40"/>
  </r>
  <r>
    <x v="11"/>
    <s v="PT - LAMINA ESPUMA D-23.0"/>
    <s v="100.0X200.0X005.0"/>
    <s v="NARANJA"/>
    <n v="92"/>
    <x v="41"/>
  </r>
  <r>
    <x v="11"/>
    <s v="PT - LAMINA ESPUMA D-23.0"/>
    <s v="100.0X200.0X008.0"/>
    <s v="NARANJA"/>
    <n v="44.160000000000004"/>
    <x v="145"/>
  </r>
  <r>
    <x v="11"/>
    <s v="PT - LAMINA ESPUMA D-26.0"/>
    <s v="100.0X200.0X005.0"/>
    <s v="NARANJA"/>
    <n v="208"/>
    <x v="60"/>
  </r>
  <r>
    <x v="11"/>
    <s v="PT - LAMINA ESPUMA D-26.0"/>
    <s v="100.0X200.0X008.0"/>
    <s v="NARANJA"/>
    <n v="199.68"/>
    <x v="104"/>
  </r>
  <r>
    <x v="11"/>
    <s v="PT - LAMINA ESPUMA D-23.0"/>
    <s v="100.0X200.0X003.0"/>
    <s v="NARANJA"/>
    <n v="455.4"/>
    <x v="40"/>
  </r>
  <r>
    <x v="11"/>
    <s v="PT - LAMINA ESPUMA D-23.0"/>
    <s v="100.0X200.0X005.0"/>
    <s v="NARANJA"/>
    <n v="229.99999999999997"/>
    <x v="41"/>
  </r>
  <r>
    <x v="11"/>
    <s v="PT - LAMINA ESPUMA D-26.0"/>
    <s v="100.0X200.0X001.0"/>
    <s v="NARANJA"/>
    <n v="260"/>
    <x v="203"/>
  </r>
  <r>
    <x v="11"/>
    <s v="PT - LAMINA ESPUMA D-12.0"/>
    <s v="100.0X200.0X002.0"/>
    <s v="BLANCO"/>
    <n v="48"/>
    <x v="100"/>
  </r>
  <r>
    <x v="11"/>
    <s v="PT - LAMINA ESPUMA D-12.0"/>
    <s v="100.0X200.0X003.0"/>
    <s v="BLANCO"/>
    <n v="24.48"/>
    <x v="73"/>
  </r>
  <r>
    <x v="11"/>
    <s v="PT - LAMINA ESPUMA D-18.0"/>
    <s v="100.0X200.0X001.0"/>
    <s v="ROSADO"/>
    <n v="36"/>
    <x v="297"/>
  </r>
  <r>
    <x v="11"/>
    <s v="PT - LAMINA ESPUMA D-18.0"/>
    <s v="100.0X200.0X002.0"/>
    <s v="ROSADO"/>
    <n v="108"/>
    <x v="292"/>
  </r>
  <r>
    <x v="11"/>
    <s v="PT - LAMINA ESPUMA D-18.0"/>
    <s v="100.0X200.0X003.0"/>
    <s v="ROSADO"/>
    <n v="106.92"/>
    <x v="37"/>
  </r>
  <r>
    <x v="11"/>
    <s v="PT - LAMINA ESPUMA D-23.0"/>
    <s v="100.0X200.0X002.0"/>
    <s v="NARANJA"/>
    <n v="184"/>
    <x v="39"/>
  </r>
  <r>
    <x v="11"/>
    <s v="PT - LAMINA ESPUMA D-23.0"/>
    <s v="100.0X200.0X005.0"/>
    <s v="NARANJA"/>
    <n v="138"/>
    <x v="41"/>
  </r>
  <r>
    <x v="11"/>
    <s v="PT - LAMINA ESPUMA D-23.0"/>
    <s v="100.0X200.0X010.0"/>
    <s v="NARANJA"/>
    <n v="138"/>
    <x v="146"/>
  </r>
  <r>
    <x v="11"/>
    <s v="PT - LAMINA ESPUMA D-26.0 PENTA"/>
    <s v="100.0X200.0X001.7"/>
    <s v="GRIS"/>
    <n v="4.42"/>
    <x v="345"/>
  </r>
  <r>
    <x v="11"/>
    <s v="PT - LAMINA ESPUMA D-20.0"/>
    <s v="100.0X200.0X005.0"/>
    <s v="NARANJA"/>
    <n v="200"/>
    <x v="78"/>
  </r>
  <r>
    <x v="11"/>
    <s v="PT - LAMINA ESPUMA D-15.0"/>
    <s v="100.0X200.0X002.8"/>
    <s v="ROSADO"/>
    <n v="0.84"/>
    <x v="19"/>
  </r>
  <r>
    <x v="11"/>
    <s v="PT - LAMINA ESPUMA D-26.0"/>
    <s v="100.0X200.0X007.0"/>
    <s v="NARANJA"/>
    <n v="3.64"/>
    <x v="34"/>
  </r>
  <r>
    <x v="11"/>
    <s v="PT - LAMINA ESPUMA D-26.0"/>
    <s v="100.0X200.0X003.0"/>
    <s v="NARANJA"/>
    <n v="1.56"/>
    <x v="6"/>
  </r>
  <r>
    <x v="11"/>
    <s v="PT - LAMINA ESPUMA D-26.0"/>
    <s v="100.0X200.0X004.5"/>
    <s v="NARANJA"/>
    <n v="2.34"/>
    <x v="16"/>
  </r>
  <r>
    <x v="11"/>
    <s v="PT - LAMINA ESPUMA D-26.0"/>
    <s v="100.0X190.0X004.5"/>
    <s v="NARANJA"/>
    <n v="97.811999999999998"/>
    <x v="298"/>
  </r>
  <r>
    <x v="11"/>
    <s v="PT - LAMINA ESPUMA D-26.0"/>
    <s v="100.0X200.0X007.0"/>
    <s v="NARANJA"/>
    <n v="50.96"/>
    <x v="34"/>
  </r>
  <r>
    <x v="11"/>
    <s v="PT - LAMINA ESPUMA D-20.0"/>
    <s v="100.0X200.0X005.0"/>
    <s v="NARANJA"/>
    <n v="40"/>
    <x v="78"/>
  </r>
  <r>
    <x v="11"/>
    <s v="PT - LAMINA ESPUMA D-26.0"/>
    <s v="100.0X200.0X006.0"/>
    <s v="NARANJA"/>
    <n v="53.04"/>
    <x v="110"/>
  </r>
  <r>
    <x v="11"/>
    <s v="PT - LAMINA ESPUMA D-26.0"/>
    <s v="140.0X180.0X001.4"/>
    <s v="GRIS"/>
    <n v="130.25659999999999"/>
    <x v="98"/>
  </r>
  <r>
    <x v="11"/>
    <s v="PT - LAMINA ESPUMA D-30.0"/>
    <s v="150.0X200.0X001.5"/>
    <s v="LILA"/>
    <n v="542.70000000000005"/>
    <x v="243"/>
  </r>
  <r>
    <x v="11"/>
    <s v="PT - LAMINA ESPUMA D-20.0"/>
    <s v="100.0X200.0X004.0"/>
    <s v="NARANJA"/>
    <n v="16"/>
    <x v="11"/>
  </r>
  <r>
    <x v="11"/>
    <s v="PT - LAMINA ESPUMA D-20.0"/>
    <s v="100.0X200.0X006.0"/>
    <s v="NARANJA"/>
    <n v="7.1999999999999993"/>
    <x v="12"/>
  </r>
  <r>
    <x v="11"/>
    <s v="PT - LAMINA ESPUMA D-20.0 ANTIESCARA"/>
    <s v="100.0X200.0X004.0"/>
    <s v="GRIS"/>
    <n v="1.6"/>
    <x v="348"/>
  </r>
  <r>
    <x v="11"/>
    <s v="PT - LAMINA ESPUMA D-12.0"/>
    <s v="100.0X200.0X001.0"/>
    <s v="BLANCO"/>
    <n v="48"/>
    <x v="129"/>
  </r>
  <r>
    <x v="11"/>
    <s v="PT - LAMINA ESPUMA D-12.0"/>
    <s v="100.0X200.0X001.8"/>
    <s v="BLANCO"/>
    <n v="23.759999999999998"/>
    <x v="26"/>
  </r>
  <r>
    <x v="11"/>
    <s v="PT - LAMINA ESPUMA D-26.0"/>
    <s v="100.0X200.0X002.8"/>
    <s v="NARANJA"/>
    <n v="50.96"/>
    <x v="314"/>
  </r>
  <r>
    <x v="11"/>
    <s v="PT - LAMINA ESPUMA D-30.0"/>
    <s v="100.0X200.0X004.8"/>
    <s v="NARANJA"/>
    <n v="57.599999999999994"/>
    <x v="237"/>
  </r>
  <r>
    <x v="11"/>
    <s v="PT - LAMINA ESPUMA D-26.0"/>
    <s v="100.0X200.0X004.5"/>
    <s v="NARANJA"/>
    <n v="2.34"/>
    <x v="16"/>
  </r>
  <r>
    <x v="11"/>
    <s v="PT - LAMINA ESPUMA D-15.0"/>
    <s v="100.0X200.0X002.8"/>
    <s v="ROSADO"/>
    <n v="1.68"/>
    <x v="19"/>
  </r>
  <r>
    <x v="11"/>
    <s v="PT - LAMINA ESPUMA D-15.0"/>
    <s v="100.0X200.0X004.0"/>
    <s v="ROSADO"/>
    <n v="1.2"/>
    <x v="2"/>
  </r>
  <r>
    <x v="11"/>
    <s v="PT - LAMINA ESPUMA D-26.0"/>
    <s v="100.0X200.0X003.0"/>
    <s v="NARANJA"/>
    <n v="1.56"/>
    <x v="6"/>
  </r>
  <r>
    <x v="11"/>
    <s v="PT - LAMINA ESPUMA D-15.0"/>
    <s v="100.0X200.0X004.0"/>
    <s v="ROSADO"/>
    <n v="2.4"/>
    <x v="2"/>
  </r>
  <r>
    <x v="11"/>
    <s v="PT - LAMINA ESPUMA D-26.0"/>
    <s v="100.0X200.0X003.0"/>
    <s v="NARANJA"/>
    <n v="1.56"/>
    <x v="6"/>
  </r>
  <r>
    <x v="11"/>
    <s v="PT - LAMINA ESPUMA D-20.0 ANTIESCARA"/>
    <s v="100.0X200.0X004.0"/>
    <s v="GRIS"/>
    <n v="1.6"/>
    <x v="348"/>
  </r>
  <r>
    <x v="11"/>
    <s v="PT - LAMINA ESPUMA D-23.0"/>
    <s v="100.0X200.0X004.3"/>
    <s v="NARANJA"/>
    <n v="23.736000000000001"/>
    <x v="14"/>
  </r>
  <r>
    <x v="11"/>
    <s v="PT - LAMINA ESPUMA D-23.0"/>
    <s v="100.0X200.0X006.0"/>
    <s v="NARANJA"/>
    <n v="22.08"/>
    <x v="15"/>
  </r>
  <r>
    <x v="11"/>
    <s v="PT - LAMINA ESPUMA D-26.0"/>
    <s v="100.0X200.0X007.0"/>
    <s v="NARANJA"/>
    <n v="10.92"/>
    <x v="34"/>
  </r>
  <r>
    <x v="11"/>
    <s v="PT - LAMINA ESPUMA D-20.0"/>
    <s v="100.0X200.0X000.9"/>
    <s v="NARANJA"/>
    <n v="0.72"/>
    <x v="25"/>
  </r>
  <r>
    <x v="11"/>
    <s v="PT - LAMINA ESPUMA D-12.0"/>
    <s v="100.0X200.0X000.5"/>
    <s v="BLANCO"/>
    <n v="1.2"/>
    <x v="0"/>
  </r>
  <r>
    <x v="11"/>
    <s v="PT - LAMINA ESPUMA D-23.0"/>
    <s v="100.0X200.0X006.0"/>
    <s v="NARANJA"/>
    <n v="8.2799999999999994"/>
    <x v="15"/>
  </r>
  <r>
    <x v="11"/>
    <s v="PT - LAMINA ESPUMA D-26.0"/>
    <s v="100.0X200.0X003.0"/>
    <s v="NARANJA"/>
    <n v="1.56"/>
    <x v="6"/>
  </r>
  <r>
    <x v="11"/>
    <s v="PT - LAMINA ESPUMA D-20.0"/>
    <s v="100.0X200.0X000.9"/>
    <s v="NARANJA"/>
    <n v="4.32"/>
    <x v="25"/>
  </r>
  <r>
    <x v="11"/>
    <s v="PT - LAMINA ESPUMA D-26.0 PENTA"/>
    <s v="100.0X200.0X001.7"/>
    <s v="GRIS"/>
    <n v="1.768"/>
    <x v="345"/>
  </r>
  <r>
    <x v="11"/>
    <s v="PT - LAMINA ESPUMA D-23.0"/>
    <s v="100.0X200.0X008.5"/>
    <s v="NARANJA"/>
    <n v="140.76"/>
    <x v="325"/>
  </r>
  <r>
    <x v="11"/>
    <s v="PT - LAMINA ESPUMA D-20.0 ANTIESCARA"/>
    <s v="100.0X200.0X004.0"/>
    <s v="GRIS"/>
    <n v="3.2"/>
    <x v="348"/>
  </r>
  <r>
    <x v="11"/>
    <s v="PT - LAMINA ESPUMA D-12.0"/>
    <s v="100.0X200.0X004.0"/>
    <s v="BLANCO"/>
    <n v="1.92"/>
    <x v="1"/>
  </r>
  <r>
    <x v="11"/>
    <s v="PT - LAMINA ESPUMA D-12.0"/>
    <s v="100.0X200.0X001.3"/>
    <s v="BLANCO"/>
    <n v="4.056"/>
    <x v="9"/>
  </r>
  <r>
    <x v="11"/>
    <s v="PT - LAMINA ESPUMA D-20.0"/>
    <s v="100.0X200.0X000.9"/>
    <s v="NARANJA"/>
    <n v="0.72"/>
    <x v="25"/>
  </r>
  <r>
    <x v="11"/>
    <s v="PT - LAMINA ESPUMA D-20.0"/>
    <s v="100.0X200.0X006.0"/>
    <s v="NARANJA"/>
    <n v="12"/>
    <x v="12"/>
  </r>
  <r>
    <x v="11"/>
    <s v="PT - LAMINA ESPUMA D-20.0"/>
    <s v="100.0X200.0X009.0"/>
    <s v="NARANJA"/>
    <n v="19.8"/>
    <x v="384"/>
  </r>
  <r>
    <x v="11"/>
    <s v="PT - LAMINA ESPUMA D-23.0"/>
    <s v="100.0X200.0X009.0"/>
    <s v="NARANJA"/>
    <n v="4.1399999999999997"/>
    <x v="5"/>
  </r>
  <r>
    <x v="11"/>
    <s v="PT - LAMINA ESPUMA D-20.0"/>
    <s v="100.0X200.0X004.0"/>
    <s v="NARANJA"/>
    <n v="9.6000000000000014"/>
    <x v="11"/>
  </r>
  <r>
    <x v="11"/>
    <s v="PT - LAMINA ESPUMA D-23.0"/>
    <s v="100.0X200.0X004.3"/>
    <s v="NARANJA"/>
    <n v="5.9340000000000002"/>
    <x v="14"/>
  </r>
  <r>
    <x v="11"/>
    <s v="PT - LAMINA ESPUMA D-23.0"/>
    <s v="100.0X200.0X006.0"/>
    <s v="NARANJA"/>
    <n v="33.119999999999997"/>
    <x v="15"/>
  </r>
  <r>
    <x v="11"/>
    <s v="PT - LAMINA ESPUMA D-26.0"/>
    <s v="060.0X120.0X008.0"/>
    <s v="ROSADO"/>
    <n v="94.348799999999997"/>
    <x v="385"/>
  </r>
  <r>
    <x v="11"/>
    <s v="PT - LAMINA ESPUMA D-12.0"/>
    <s v="100.0X200.0X002.0"/>
    <s v="BLANCO"/>
    <n v="24"/>
    <x v="100"/>
  </r>
  <r>
    <x v="11"/>
    <s v="PT - LAMINA ESPUMA D-12.0"/>
    <s v="100.0X200.0X005.0"/>
    <s v="BLANCO"/>
    <n v="24"/>
    <x v="142"/>
  </r>
  <r>
    <x v="11"/>
    <s v="PT - LAMINA ESPUMA D-18.0"/>
    <s v="100.0X200.0X005.0"/>
    <s v="ROSADO"/>
    <n v="36"/>
    <x v="38"/>
  </r>
  <r>
    <x v="11"/>
    <s v="PT - LAMINA ESPUMA D-26.0"/>
    <s v="100.0X200.0X007.0"/>
    <s v="NARANJA"/>
    <n v="50.96"/>
    <x v="34"/>
  </r>
  <r>
    <x v="11"/>
    <s v="PT - LAMINA ESPUMA D-20.0"/>
    <s v="100.0X200.0X006.0"/>
    <s v="NARANJA"/>
    <n v="40.799999999999997"/>
    <x v="12"/>
  </r>
  <r>
    <x v="11"/>
    <s v="PT - LAMINA ESPUMA D-26.0 PENTA"/>
    <s v="100.0X200.0X005.0"/>
    <s v="GRIS"/>
    <n v="52"/>
    <x v="81"/>
  </r>
  <r>
    <x v="11"/>
    <s v="PT - LAMINA ESPUMA D-15.0"/>
    <s v="100.0X200.0X004.0"/>
    <s v="ROSADO"/>
    <n v="30"/>
    <x v="2"/>
  </r>
  <r>
    <x v="11"/>
    <s v="PT - LAMINA ESPUMA D-12.0"/>
    <s v="100.0X200.0X002.0"/>
    <s v="BLANCO"/>
    <n v="24"/>
    <x v="100"/>
  </r>
  <r>
    <x v="11"/>
    <s v="PT - LAMINA ESPUMA D-12.0"/>
    <s v="100.0X200.0X001.0"/>
    <s v="BLANCO"/>
    <n v="24"/>
    <x v="129"/>
  </r>
  <r>
    <x v="11"/>
    <s v="PT - LAMINA ESPUMA D-20.0"/>
    <s v="100.0X190.0X015.5"/>
    <s v="NARANJA"/>
    <n v="35.339999999999996"/>
    <x v="390"/>
  </r>
  <r>
    <x v="11"/>
    <s v="PT - LAMINA ESPUMA D-18.0"/>
    <s v="100.0X200.0X001.5"/>
    <s v="ROSADO"/>
    <n v="35.64"/>
    <x v="159"/>
  </r>
  <r>
    <x v="11"/>
    <s v="PT - LAMINA ESPUMA D-26.0"/>
    <s v="100.0X200.0X004.5"/>
    <s v="NARANJA"/>
    <n v="2.34"/>
    <x v="16"/>
  </r>
  <r>
    <x v="11"/>
    <s v="PT - LAMINA ESPUMA D-26.0"/>
    <s v="100.0X200.0X006.5"/>
    <s v="NARANJA"/>
    <n v="3.38"/>
    <x v="23"/>
  </r>
  <r>
    <x v="11"/>
    <s v="PT - LAMINA ESPUMA D-18.0"/>
    <s v="100.0X200.0X003.0"/>
    <s v="ROSADO"/>
    <n v="2.16"/>
    <x v="37"/>
  </r>
  <r>
    <x v="11"/>
    <s v="PT - LAMINA ESPUMA D-26.0"/>
    <s v="100.0X200.0X005.0"/>
    <s v="NARANJA"/>
    <n v="104"/>
    <x v="60"/>
  </r>
  <r>
    <x v="11"/>
    <s v="PT - LAMINA ESPUMA D-23.0"/>
    <s v="100.0X200.0X002.0"/>
    <s v="NARANJA"/>
    <n v="46"/>
    <x v="39"/>
  </r>
  <r>
    <x v="11"/>
    <s v="PT - LAMINA ESPUMA D-23.0"/>
    <s v="100.0X200.0X003.0"/>
    <s v="NARANJA"/>
    <n v="136.61999999999998"/>
    <x v="40"/>
  </r>
  <r>
    <x v="11"/>
    <s v="PT - LAMINA ESPUMA D-23.0"/>
    <s v="100.0X200.0X005.0"/>
    <s v="NARANJA"/>
    <n v="184"/>
    <x v="41"/>
  </r>
  <r>
    <x v="11"/>
    <s v="PT - LAMINA ESPUMA D-18.0"/>
    <s v="100.0X200.0X005.0"/>
    <s v="ROSADO"/>
    <n v="108"/>
    <x v="38"/>
  </r>
  <r>
    <x v="11"/>
    <s v="PT - LAMINA ESPUMA D-26.0 PENTA"/>
    <s v="100.0X200.0X005.0"/>
    <s v="GRIS"/>
    <n v="156"/>
    <x v="81"/>
  </r>
  <r>
    <x v="11"/>
    <s v="PT - LAMINA ESPUMA D-26.0 PENTA"/>
    <s v="100.0X200.0X008.0"/>
    <s v="GRIS"/>
    <n v="49.92"/>
    <x v="89"/>
  </r>
  <r>
    <x v="11"/>
    <s v="PT - LAMINA ESPUMA D-12.0"/>
    <s v="100.0X200.0X001.3"/>
    <s v="BLANCO"/>
    <n v="0.93599999999999994"/>
    <x v="9"/>
  </r>
  <r>
    <x v="11"/>
    <s v="PT - LAMINA ESPUMA D-23.0"/>
    <s v="100.0X200.0X009.0"/>
    <s v="NARANJA"/>
    <n v="8.2799999999999994"/>
    <x v="5"/>
  </r>
  <r>
    <x v="11"/>
    <s v="PT - LAMINA ESPUMA D-23.0"/>
    <s v="100.0X200.0X003.0"/>
    <s v="NARANJA"/>
    <n v="45.54"/>
    <x v="40"/>
  </r>
  <r>
    <x v="11"/>
    <s v="PT - LAMINA ESPUMA D-23.0"/>
    <s v="100.0X200.0X008.0"/>
    <s v="NARANJA"/>
    <n v="44.160000000000004"/>
    <x v="145"/>
  </r>
  <r>
    <x v="11"/>
    <s v="PT - LAMINA ESPUMA D-26.0"/>
    <s v="100.0X200.0X005.0"/>
    <s v="NARANJA"/>
    <n v="104"/>
    <x v="60"/>
  </r>
  <r>
    <x v="11"/>
    <s v="PT - LAMINA ESPUMA D-26.0"/>
    <s v="100.0X200.0X008.0"/>
    <s v="NARANJA"/>
    <n v="99.84"/>
    <x v="104"/>
  </r>
  <r>
    <x v="11"/>
    <s v="PT - LAMINA ESPUMA D-30.0"/>
    <s v="100.0X200.0X005.0"/>
    <s v="NARANJA"/>
    <n v="120"/>
    <x v="153"/>
  </r>
  <r>
    <x v="11"/>
    <s v="PT - LAMINA ESPUMA D-30.0"/>
    <s v="100.0X200.0X008.0"/>
    <s v="NARANJA"/>
    <n v="57.599999999999994"/>
    <x v="112"/>
  </r>
  <r>
    <x v="11"/>
    <s v="PT - LAMINA ESPUMA D-23.0"/>
    <s v="100.0X200.0X001.5"/>
    <s v="NARANJA"/>
    <n v="82.8"/>
    <x v="151"/>
  </r>
  <r>
    <x v="11"/>
    <s v="PT - LAMINA ESPUMA D-23.0"/>
    <s v="100.0X200.0X002.0"/>
    <s v="NARANJA"/>
    <n v="46"/>
    <x v="39"/>
  </r>
  <r>
    <x v="11"/>
    <s v="PT - LAMINA ESPUMA D-26.0"/>
    <s v="100.0X200.0X001.0"/>
    <s v="NARANJA"/>
    <n v="104"/>
    <x v="203"/>
  </r>
  <r>
    <x v="11"/>
    <s v="PT - LAMINA ESPUMA D-15.0"/>
    <s v="100.0X200.0X004.0"/>
    <s v="ROSADO"/>
    <n v="1.2"/>
    <x v="2"/>
  </r>
  <r>
    <x v="11"/>
    <s v="PT - LAMINA ESPUMA D-15.0"/>
    <s v="100.0X200.0X006.0"/>
    <s v="ROSADO"/>
    <n v="1.8"/>
    <x v="21"/>
  </r>
  <r>
    <x v="11"/>
    <s v="PT - LAMINA ESPUMA D-26.0"/>
    <s v="100.0X200.0X004.5"/>
    <s v="NARANJA"/>
    <n v="2.34"/>
    <x v="16"/>
  </r>
  <r>
    <x v="11"/>
    <s v="PT - LAMINA ESPUMA D-23.0"/>
    <s v="100.0X200.0X008.0"/>
    <s v="NARANJA"/>
    <n v="88.320000000000007"/>
    <x v="145"/>
  </r>
  <r>
    <x v="11"/>
    <s v="PT - LAMINA ESPUMA D-26.0"/>
    <s v="100.0X200.0X005.0"/>
    <s v="NARANJA"/>
    <n v="52"/>
    <x v="60"/>
  </r>
  <r>
    <x v="11"/>
    <s v="PT - LAMINA ESPUMA D-26.0"/>
    <s v="100.0X200.0X008.0"/>
    <s v="NARANJA"/>
    <n v="49.92"/>
    <x v="104"/>
  </r>
  <r>
    <x v="11"/>
    <s v="PT - LAMINA ESPUMA D-26.0"/>
    <s v="150.0X200.0X001.2"/>
    <s v="GRIS"/>
    <n v="77.688000000000002"/>
    <x v="113"/>
  </r>
  <r>
    <x v="11"/>
    <s v="PT - LAMINA ESPUMA D-26.0"/>
    <s v="150.0X200.0X001.4"/>
    <s v="GRIS"/>
    <n v="155.06400000000002"/>
    <x v="111"/>
  </r>
  <r>
    <x v="11"/>
    <s v="PT - LAMINA ESPUMA D-26.0"/>
    <s v="150.0X200.0X001.6"/>
    <s v="GRIS"/>
    <n v="154.75200000000001"/>
    <x v="374"/>
  </r>
  <r>
    <x v="11"/>
    <s v="PT - LAMINA ESPUMA D-26.0"/>
    <s v="140.0X180.0X001.4"/>
    <s v="GRIS"/>
    <n v="130.25659999999999"/>
    <x v="98"/>
  </r>
  <r>
    <x v="11"/>
    <s v="PT - LAMINA ESPUMA D-26.0"/>
    <s v="100.0X200.0X007.0"/>
    <s v="NARANJA"/>
    <n v="7.28"/>
    <x v="34"/>
  </r>
  <r>
    <x v="11"/>
    <s v="PT - LAMINA ESPUMA D-20.0"/>
    <s v="100.0X200.0X000.9"/>
    <s v="NARANJA"/>
    <n v="3.5999999999999996"/>
    <x v="25"/>
  </r>
  <r>
    <x v="11"/>
    <s v="PT - LAMINA ESPUMA D-26.0 PENTA"/>
    <s v="100.0X200.0X001.7"/>
    <s v="GRIS"/>
    <n v="8.84"/>
    <x v="345"/>
  </r>
  <r>
    <x v="11"/>
    <s v="PT - LAMINA ESPUMA D-26.0"/>
    <s v="100.0X200.0X004.5"/>
    <s v="NARANJA"/>
    <n v="2.34"/>
    <x v="16"/>
  </r>
  <r>
    <x v="11"/>
    <s v="PT - LAMINA ESPUMA D-26.0"/>
    <s v="100.0X200.0X007.0"/>
    <s v="NARANJA"/>
    <n v="3.64"/>
    <x v="34"/>
  </r>
  <r>
    <x v="11"/>
    <s v="PT - LAMINA ESPUMA D-26.0 PENTA"/>
    <s v="100.0X200.0X002.5"/>
    <s v="GRIS"/>
    <n v="6.5"/>
    <x v="499"/>
  </r>
  <r>
    <x v="11"/>
    <s v="PT - LAMINA ESPUMA D-26.0 PENTA"/>
    <s v="100.0X200.0X004.5"/>
    <s v="GRIS"/>
    <n v="4.68"/>
    <x v="96"/>
  </r>
  <r>
    <x v="11"/>
    <s v="PT - LAMINA ESPUMA D-26.0 PENTA"/>
    <s v="100.0X200.0X007.0"/>
    <s v="GRIS"/>
    <n v="10.92"/>
    <x v="188"/>
  </r>
  <r>
    <x v="11"/>
    <s v="PT - LAMINA ESPUMA D-15.0"/>
    <s v="100.0X200.0X001.8"/>
    <s v="ROSADO"/>
    <n v="6.48"/>
    <x v="28"/>
  </r>
  <r>
    <x v="11"/>
    <s v="PT - LAMINA ESPUMA D-26.0"/>
    <s v="100.0X200.0X003.0"/>
    <s v="NARANJA"/>
    <n v="4.68"/>
    <x v="6"/>
  </r>
  <r>
    <x v="11"/>
    <s v="PT - LAMINA ESPUMA D-15.0"/>
    <s v="100.0X200.0X001.8"/>
    <s v="ROSADO"/>
    <n v="105.84"/>
    <x v="28"/>
  </r>
  <r>
    <x v="11"/>
    <s v="PT - LAMINA ESPUMA D-26.0"/>
    <s v="150.0X200.0X001.3"/>
    <s v="ROSADO"/>
    <n v="141.96"/>
    <x v="61"/>
  </r>
  <r>
    <x v="11"/>
    <s v="PT - LAMINA ESPUMA D-18.0"/>
    <s v="100.0X200.0X002.5"/>
    <s v="ROSADO"/>
    <n v="36"/>
    <x v="525"/>
  </r>
  <r>
    <x v="11"/>
    <s v="PT - LAMINA ESPUMA D-18.0"/>
    <s v="100.0X200.0X003.5"/>
    <s v="ROSADO"/>
    <n v="35.28"/>
    <x v="526"/>
  </r>
  <r>
    <x v="11"/>
    <s v="PT - LAMINA ESPUMA D-26.0"/>
    <s v="100.0X200.0X002.5"/>
    <s v="NARANJA"/>
    <n v="78"/>
    <x v="438"/>
  </r>
  <r>
    <x v="11"/>
    <s v="PT - LAMINA ESPUMA D-26.0"/>
    <s v="100.0X200.0X006.5"/>
    <s v="NARANJA"/>
    <n v="101.39999999999999"/>
    <x v="23"/>
  </r>
  <r>
    <x v="11"/>
    <s v="PT - LAMINA ESPUMA D-26.0 PENTA"/>
    <s v="100.0X200.0X006.0"/>
    <s v="GRIS"/>
    <n v="78"/>
    <x v="336"/>
  </r>
  <r>
    <x v="11"/>
    <s v="PT - LAMINA ESPUMA D-20.5 PENTA"/>
    <s v="140.0X190.0X004.5"/>
    <s v="BLANCO"/>
    <n v="24.539000000000001"/>
    <x v="355"/>
  </r>
  <r>
    <x v="11"/>
    <s v="PT - LAMINA ESPUMA D-20.5 PENTA"/>
    <s v="140.0X190.0X004.5"/>
    <s v="BLANCO"/>
    <n v="29.4468"/>
    <x v="355"/>
  </r>
  <r>
    <x v="11"/>
    <s v="PT - LAMINA ESPUMA D-15.0"/>
    <s v="100.0X200.0X001.8"/>
    <s v="ROSADO"/>
    <n v="1.08"/>
    <x v="28"/>
  </r>
  <r>
    <x v="11"/>
    <s v="PT - LAMINA ESPUMA D-26.0"/>
    <s v="100.0X200.0X003.0"/>
    <s v="NARANJA"/>
    <n v="1.56"/>
    <x v="6"/>
  </r>
  <r>
    <x v="11"/>
    <s v="PT - LAMINA ESPUMA D-26.0"/>
    <s v="100.0X200.0X004.5"/>
    <s v="NARANJA"/>
    <n v="4.68"/>
    <x v="16"/>
  </r>
  <r>
    <x v="11"/>
    <s v="PT - LAMINA ESPUMA D-26.0 PENTA"/>
    <s v="100.0X200.0X004.5"/>
    <s v="GRIS"/>
    <n v="4.68"/>
    <x v="96"/>
  </r>
  <r>
    <x v="11"/>
    <s v="PT - LAMINA ESPUMA D-23.0"/>
    <s v="150.0X200.0X001.3"/>
    <s v="GRIS CLARO"/>
    <n v="414.41399999999999"/>
    <x v="70"/>
  </r>
  <r>
    <x v="11"/>
    <s v="PT - LAMINA ESPUMA D-15.0"/>
    <s v="100.0X200.0X001.5"/>
    <s v="ROSADO"/>
    <n v="60.300000000000004"/>
    <x v="287"/>
  </r>
  <r>
    <x v="11"/>
    <s v="PT - LAMINA ESPUMA D-15.0"/>
    <s v="100.0X200.0X003.8"/>
    <s v="ROSADO"/>
    <n v="29.639999999999997"/>
    <x v="51"/>
  </r>
  <r>
    <x v="11"/>
    <s v="PT - LAMINA ESPUMA D-20.0"/>
    <s v="100.0X200.0X004.0"/>
    <s v="NARANJA"/>
    <n v="40"/>
    <x v="11"/>
  </r>
  <r>
    <x v="11"/>
    <s v="PT - LAMINA ESPUMA D-26.0"/>
    <s v="100.0X200.0X002.5"/>
    <s v="NARANJA"/>
    <n v="26"/>
    <x v="438"/>
  </r>
  <r>
    <x v="11"/>
    <s v="PT - LAMINA ESPUMA D-26.0 PENTA"/>
    <s v="100.0X200.0X006.0"/>
    <s v="GRIS"/>
    <n v="28.080000000000002"/>
    <x v="336"/>
  </r>
  <r>
    <x v="11"/>
    <s v="PT - LAMINA ESPUMA D-15.0"/>
    <s v="100.0X200.0X001.8"/>
    <s v="ROSADO"/>
    <n v="15.120000000000001"/>
    <x v="28"/>
  </r>
  <r>
    <x v="11"/>
    <s v="PT - LAMINA ESPUMA D-26.0 PENTA"/>
    <s v="098.0X188.0X004.5"/>
    <s v="GRIS"/>
    <n v="94.846400000000003"/>
    <x v="422"/>
  </r>
  <r>
    <x v="11"/>
    <s v="PT - LAMINA ESPUMA D-26.0 PENTA"/>
    <s v="118.0X188.0X004.5"/>
    <s v="GRIS"/>
    <n v="114.202"/>
    <x v="448"/>
  </r>
  <r>
    <x v="11"/>
    <s v="PT - LAMINA ESPUMA D-26.0 PENTA"/>
    <s v="138.0X188.0X004.5"/>
    <s v="GRIS"/>
    <n v="267.11520000000002"/>
    <x v="424"/>
  </r>
  <r>
    <x v="11"/>
    <s v="PT - LAMINA ESPUMA D-12.0"/>
    <s v="100.0X200.0X000.8"/>
    <s v="BLANCO"/>
    <n v="0.38400000000000001"/>
    <x v="8"/>
  </r>
  <r>
    <x v="11"/>
    <s v="PT - LAMINA ESPUMA D-26.0"/>
    <s v="100.0X200.0X006.5"/>
    <s v="NARANJA"/>
    <n v="10.14"/>
    <x v="23"/>
  </r>
  <r>
    <x v="11"/>
    <s v="PT - LAMINA CASATA D-70.0"/>
    <s v="100.0X200.0X002.0"/>
    <s v=""/>
    <n v="280"/>
    <x v="156"/>
  </r>
  <r>
    <x v="11"/>
    <s v="PT - LAMINA CASATA D-70.0"/>
    <s v="100.0X200.0X003.0"/>
    <s v=""/>
    <n v="277.2"/>
    <x v="157"/>
  </r>
  <r>
    <x v="11"/>
    <s v="PT - LAMINA ESPUMA D-20.0 ANTIESCARA"/>
    <s v="100.0X200.0X004.0"/>
    <s v="GRIS"/>
    <n v="1.6"/>
    <x v="348"/>
  </r>
  <r>
    <x v="11"/>
    <s v="PT - LAMINA ESPUMA D-12.0"/>
    <s v="100.0X200.0X000.8"/>
    <s v="BLANCO"/>
    <n v="0.38400000000000001"/>
    <x v="8"/>
  </r>
  <r>
    <x v="11"/>
    <s v="PT - LAMINA ESPUMA D-23.0"/>
    <s v="100.0X200.0X009.0"/>
    <s v="NARANJA"/>
    <n v="4.1399999999999997"/>
    <x v="5"/>
  </r>
  <r>
    <x v="11"/>
    <s v="PT - LAMINA ESPUMA D-26.0"/>
    <s v="100.0X200.0X007.0"/>
    <s v="NARANJA"/>
    <n v="3.64"/>
    <x v="34"/>
  </r>
  <r>
    <x v="11"/>
    <s v="PT - LAMINA ESPUMA D-23.0"/>
    <s v="100.0X200.0X004.3"/>
    <s v="NARANJA"/>
    <n v="19.78"/>
    <x v="14"/>
  </r>
  <r>
    <x v="11"/>
    <s v="PT - LAMINA ESPUMA D-23.0"/>
    <s v="100.0X200.0X006.0"/>
    <s v="NARANJA"/>
    <n v="41.4"/>
    <x v="15"/>
  </r>
  <r>
    <x v="11"/>
    <s v="PT - LAMINA ESPUMA D-26.0"/>
    <s v="100.0X200.0X004.5"/>
    <s v="NARANJA"/>
    <n v="2.34"/>
    <x v="16"/>
  </r>
  <r>
    <x v="11"/>
    <s v="PT - LAMINA ESPUMA D-18.0"/>
    <s v="100.0X200.0X004.5"/>
    <s v="ROSADO"/>
    <n v="35.64"/>
    <x v="54"/>
  </r>
  <r>
    <x v="11"/>
    <s v="PT - LAMINA ESPUMA D-23.0"/>
    <s v="100.0X200.0X004.3"/>
    <s v="NARANJA"/>
    <n v="45.494"/>
    <x v="14"/>
  </r>
  <r>
    <x v="11"/>
    <s v="PT - LAMINA ESPUMA D-26.0 PENTA"/>
    <s v="100.0X200.0X004.5"/>
    <s v="GRIS"/>
    <n v="51.48"/>
    <x v="96"/>
  </r>
  <r>
    <x v="11"/>
    <s v="PT - LAMINA ESPUMA D-18.0"/>
    <s v="100.0X200.0X004.0"/>
    <s v="ROSADO"/>
    <n v="72"/>
    <x v="74"/>
  </r>
  <r>
    <x v="11"/>
    <s v="PT - LAMINA ESPUMA D-23.0"/>
    <s v="100.0X200.0X005.0"/>
    <s v="NARANJA"/>
    <n v="46"/>
    <x v="41"/>
  </r>
  <r>
    <x v="11"/>
    <s v="PT - LAMINA ESPUMA D-26.0"/>
    <s v="100.0X200.0X007.0"/>
    <s v="NARANJA"/>
    <n v="254.8"/>
    <x v="34"/>
  </r>
  <r>
    <x v="11"/>
    <s v="PT - LAMINA ESPUMA D-26.0"/>
    <s v="100.0X200.0X005.0"/>
    <s v="NARANJA"/>
    <n v="104"/>
    <x v="60"/>
  </r>
  <r>
    <x v="11"/>
    <s v="PT - LAMINA ESPUMA D-26.0 PENTA"/>
    <s v="100.0X200.0X005.0"/>
    <s v="GRIS"/>
    <n v="104"/>
    <x v="81"/>
  </r>
  <r>
    <x v="11"/>
    <s v="PT - LAMINA ESPUMA D-20.0"/>
    <s v="100.0X200.0X005.8"/>
    <s v="NARANJA"/>
    <n v="39.44"/>
    <x v="342"/>
  </r>
  <r>
    <x v="11"/>
    <s v="PT - LAMINA ESPUMA D-20.0 ANTIESCARA"/>
    <s v="100.0X200.0X004.0"/>
    <s v="GRIS"/>
    <n v="1.6"/>
    <x v="348"/>
  </r>
  <r>
    <x v="11"/>
    <s v="PT - LAMINA ESPUMA D-30.0"/>
    <s v="100.0X200.0X008.0"/>
    <s v="NARANJA"/>
    <n v="115.19999999999999"/>
    <x v="112"/>
  </r>
  <r>
    <x v="11"/>
    <s v="PT - LAMINA ESPUMA D-26.0 PENTA"/>
    <s v="118.0X188.0X007.0"/>
    <s v="GRIS"/>
    <n v="56.524999999999991"/>
    <x v="527"/>
  </r>
  <r>
    <x v="11"/>
    <s v="PT - LAMINA ESPUMA D-26.0 PENTA"/>
    <s v="138.0X188.0X007.0"/>
    <s v="GRIS"/>
    <n v="66.105199999999996"/>
    <x v="485"/>
  </r>
  <r>
    <x v="11"/>
    <s v="PT - LAMINA ESPUMA D-23.0"/>
    <s v="100.0X200.0X009.0"/>
    <s v="NARANJA"/>
    <n v="8.2799999999999994"/>
    <x v="5"/>
  </r>
  <r>
    <x v="11"/>
    <s v="PT - LAMINA ESPUMA D-20.0"/>
    <s v="100.0X200.0X004.0"/>
    <s v="NARANJA"/>
    <n v="11.200000000000001"/>
    <x v="11"/>
  </r>
  <r>
    <x v="11"/>
    <s v="PT - LAMINA ESPUMA D-20.0"/>
    <s v="100.0X200.0X006.0"/>
    <s v="NARANJA"/>
    <n v="7.1999999999999993"/>
    <x v="12"/>
  </r>
  <r>
    <x v="11"/>
    <s v="PT - LAMINA ESPUMA D-20.0"/>
    <s v="100.0X200.0X009.0"/>
    <s v="NARANJA"/>
    <n v="15.84"/>
    <x v="384"/>
  </r>
  <r>
    <x v="11"/>
    <s v="PT - LAMINA ESPUMA D-26.0"/>
    <s v="100.0X200.0X004.5"/>
    <s v="NARANJA"/>
    <n v="2.34"/>
    <x v="16"/>
  </r>
  <r>
    <x v="11"/>
    <s v="PT - LAMINA ESPUMA D-12.0"/>
    <s v="100.0X200.0X000.5"/>
    <s v="BLANCO"/>
    <n v="0.6"/>
    <x v="0"/>
  </r>
  <r>
    <x v="11"/>
    <s v="PT - LAMINA ESPUMA D-12.0"/>
    <s v="100.0X200.0X000.8"/>
    <s v="BLANCO"/>
    <n v="0.96"/>
    <x v="8"/>
  </r>
  <r>
    <x v="11"/>
    <s v="PT - LAMINA ESPUMA D-15.0"/>
    <s v="100.0X200.0X004.0"/>
    <s v="ROSADO"/>
    <n v="1.2"/>
    <x v="2"/>
  </r>
  <r>
    <x v="11"/>
    <s v="PT - LAMINA ESPUMA D-26.0"/>
    <s v="100.0X200.0X003.0"/>
    <s v="NARANJA"/>
    <n v="1.56"/>
    <x v="6"/>
  </r>
  <r>
    <x v="11"/>
    <s v="PT - LAMINA ESPUMA D-15.0"/>
    <s v="100.0X200.0X004.0"/>
    <s v="ROSADO"/>
    <n v="1.2"/>
    <x v="2"/>
  </r>
  <r>
    <x v="11"/>
    <s v="PT - LAMINA ESPUMA D-26.0 PENTA"/>
    <s v="100.0X200.0X002.5"/>
    <s v="GRIS"/>
    <n v="2.6"/>
    <x v="499"/>
  </r>
  <r>
    <x v="11"/>
    <s v="PT - LAMINA ESPUMA D-26.0 PENTA"/>
    <s v="100.0X200.0X004.5"/>
    <s v="GRIS"/>
    <n v="4.68"/>
    <x v="96"/>
  </r>
  <r>
    <x v="11"/>
    <s v="PT - LAMINA ESPUMA D-26.0 PENTA"/>
    <s v="100.0X200.0X007.0"/>
    <s v="GRIS"/>
    <n v="25.48"/>
    <x v="188"/>
  </r>
  <r>
    <x v="11"/>
    <s v="PT - LAMINA ESPUMA D-15.0"/>
    <s v="100.0X200.0X003.0"/>
    <s v="ROSADO"/>
    <n v="59.4"/>
    <x v="109"/>
  </r>
  <r>
    <x v="11"/>
    <s v="PT - LAMINA ESPUMA D-20.0"/>
    <s v="100.0X200.0X009.4"/>
    <s v="NARANJA"/>
    <n v="82.72"/>
    <x v="323"/>
  </r>
  <r>
    <x v="11"/>
    <s v="PT - LAMINA ESPUMA D-12.0"/>
    <s v="100.0X200.0X003.0"/>
    <s v="BLANCO"/>
    <n v="23.04"/>
    <x v="73"/>
  </r>
  <r>
    <x v="11"/>
    <s v="PT - LAMINA ESPUMA D-18.0"/>
    <s v="100.0X200.0X010.0"/>
    <s v="ROSADO"/>
    <n v="360"/>
    <x v="222"/>
  </r>
  <r>
    <x v="11"/>
    <s v="PT - LAMINA ESPUMA D-23.0"/>
    <s v="100.0X200.0X005.0"/>
    <s v="NARANJA"/>
    <n v="322"/>
    <x v="41"/>
  </r>
  <r>
    <x v="11"/>
    <s v="PT - LAMINA ESPUMA D-26.0"/>
    <s v="100.0X200.0X006.8"/>
    <s v="NARANJA"/>
    <n v="159.12"/>
    <x v="31"/>
  </r>
  <r>
    <x v="11"/>
    <s v="PT - LAMINA ESPUMA D-18.0"/>
    <s v="100.0X200.0X010.0"/>
    <s v="ROSADO"/>
    <n v="360"/>
    <x v="222"/>
  </r>
  <r>
    <x v="11"/>
    <s v="PT - LAMINA ESPUMA D-23.0"/>
    <s v="100.0X200.0X005.0"/>
    <s v="NARANJA"/>
    <n v="322"/>
    <x v="41"/>
  </r>
  <r>
    <x v="11"/>
    <s v="PT - LAMINA ESPUMA D-26.0 PENTA"/>
    <s v="100.0X200.0X003.0"/>
    <s v="GRIS"/>
    <n v="51.480000000000004"/>
    <x v="44"/>
  </r>
  <r>
    <x v="11"/>
    <s v="PT - LAMINA ESPUMA D-23.0"/>
    <s v="100.0X200.0X004.0"/>
    <s v="NARANJA"/>
    <n v="46"/>
    <x v="101"/>
  </r>
  <r>
    <x v="11"/>
    <s v="PT - LAMINA ESPUMA D-26.0 PENTA"/>
    <s v="100.0X200.0X004.8"/>
    <s v="GRIS"/>
    <n v="157.24799999999999"/>
    <x v="80"/>
  </r>
  <r>
    <x v="11"/>
    <s v="PT - LAMINA ESPUMA D-26.0 PENTA"/>
    <s v="100.0X200.0X003.0"/>
    <s v="GRIS"/>
    <n v="51.480000000000004"/>
    <x v="44"/>
  </r>
  <r>
    <x v="11"/>
    <s v="PT - LAMINA ESPUMA D-26.0"/>
    <s v="100.0X200.0X004.8"/>
    <s v="NARANJA"/>
    <n v="102.336"/>
    <x v="42"/>
  </r>
  <r>
    <x v="11"/>
    <s v="PT - LAMINA ESPUMA D-26.0"/>
    <s v="100.0X200.0X002.7"/>
    <s v="NARANJA"/>
    <n v="103.89599999999999"/>
    <x v="59"/>
  </r>
  <r>
    <x v="11"/>
    <s v="PT - LAMINA ESPUMA D-23.0"/>
    <s v="090.0X190.0X014.0"/>
    <s v="NARANJA"/>
    <n v="165.18599999999998"/>
    <x v="528"/>
  </r>
  <r>
    <x v="11"/>
    <s v="PT - LAMINA ESPUMA D-23.0"/>
    <s v="090.0X190.0X009.0"/>
    <s v="NARANJA"/>
    <n v="38.936700000000002"/>
    <x v="529"/>
  </r>
  <r>
    <x v="11"/>
    <s v="PT - LAMINA ESPUMA D-26.0"/>
    <s v="100.0X200.0X004.8"/>
    <s v="NARANJA"/>
    <n v="54.911999999999999"/>
    <x v="42"/>
  </r>
  <r>
    <x v="11"/>
    <s v="PT - LAMINA ESPUMA D-26.0"/>
    <s v="100.0X200.0X006.0"/>
    <s v="NARANJA"/>
    <n v="53.04"/>
    <x v="110"/>
  </r>
  <r>
    <x v="11"/>
    <s v="PT - LAMINA ESPUMA D-18.0"/>
    <s v="100.0X200.0X001.0"/>
    <s v="ROSADO"/>
    <n v="36"/>
    <x v="297"/>
  </r>
  <r>
    <x v="11"/>
    <s v="PT - LAMINA ESPUMA D-18.0"/>
    <s v="100.0X200.0X004.8"/>
    <s v="ROSADO"/>
    <n v="34.56"/>
    <x v="192"/>
  </r>
  <r>
    <x v="11"/>
    <s v="PT - LAMINA ESPUMA D-26.0"/>
    <s v="100.0X200.0X004.8"/>
    <s v="NARANJA"/>
    <n v="49.92"/>
    <x v="42"/>
  </r>
  <r>
    <x v="11"/>
    <s v="PT - LAMINA ESPUMA D-30.0"/>
    <s v="100.0X200.0X004.8"/>
    <s v="NARANJA"/>
    <n v="57.599999999999994"/>
    <x v="237"/>
  </r>
  <r>
    <x v="11"/>
    <s v="PT - LAMINA ESPUMA D-26.0"/>
    <s v="100.0X200.0X007.0"/>
    <s v="NARANJA"/>
    <n v="3.64"/>
    <x v="34"/>
  </r>
  <r>
    <x v="11"/>
    <s v="PT - LAMINA ESPUMA D-26.0 PENTA"/>
    <s v="100.0X200.0X004.5"/>
    <s v="GRIS"/>
    <n v="7.02"/>
    <x v="96"/>
  </r>
  <r>
    <x v="11"/>
    <s v="PT - LAMINA ESPUMA D-23.0"/>
    <s v="100.0X200.0X004.3"/>
    <s v="NARANJA"/>
    <n v="21.757999999999999"/>
    <x v="14"/>
  </r>
  <r>
    <x v="11"/>
    <s v="PT - LAMINA ESPUMA D-23.0"/>
    <s v="100.0X200.0X006.0"/>
    <s v="NARANJA"/>
    <n v="27.599999999999998"/>
    <x v="15"/>
  </r>
  <r>
    <x v="11"/>
    <s v="PT - LAMINA ESPUMA D-23.0"/>
    <s v="100.0X200.0X009.0"/>
    <s v="NARANJA"/>
    <n v="4.1399999999999997"/>
    <x v="5"/>
  </r>
  <r>
    <x v="11"/>
    <s v="PT - LAMINA ESPUMA D-12.0"/>
    <s v="100.0X200.0X001.3"/>
    <s v="BLANCO"/>
    <n v="0.624"/>
    <x v="9"/>
  </r>
  <r>
    <x v="11"/>
    <s v="PT - LAMINA ESPUMA D-26.0 PENTA"/>
    <s v="100.0X200.0X007.0"/>
    <s v="GRIS"/>
    <n v="32.76"/>
    <x v="188"/>
  </r>
  <r>
    <x v="11"/>
    <s v="PT - LAMINA ESPUMA D-20.0"/>
    <s v="100.0X200.0X004.0"/>
    <s v="NARANJA"/>
    <n v="6.4"/>
    <x v="11"/>
  </r>
  <r>
    <x v="11"/>
    <s v="PT - LAMINA ESPUMA D-20.0"/>
    <s v="100.0X200.0X006.0"/>
    <s v="NARANJA"/>
    <n v="16.8"/>
    <x v="12"/>
  </r>
  <r>
    <x v="11"/>
    <s v="PT - LAMINA ESPUMA D-20.0"/>
    <s v="100.0X200.0X009.0"/>
    <s v="NARANJA"/>
    <n v="7.92"/>
    <x v="384"/>
  </r>
  <r>
    <x v="11"/>
    <s v="PT - LAMINA ESPUMA D-20.0"/>
    <s v="100.0X200.0X006.0"/>
    <s v="NARANJA"/>
    <n v="2.4"/>
    <x v="12"/>
  </r>
  <r>
    <x v="11"/>
    <s v="PT - LAMINA ESPUMA D-23.0"/>
    <s v="100.0X200.0X006.0"/>
    <s v="NARANJA"/>
    <n v="5.52"/>
    <x v="15"/>
  </r>
  <r>
    <x v="11"/>
    <s v="PT - LAMINA ESPUMA D-20.0"/>
    <s v="100.0X200.0X000.9"/>
    <s v="NARANJA"/>
    <n v="7.92"/>
    <x v="25"/>
  </r>
  <r>
    <x v="11"/>
    <s v="PT - LAMINA ESPUMA D-12.0"/>
    <s v="100.0X200.0X000.8"/>
    <s v="BLANCO"/>
    <n v="0.192"/>
    <x v="8"/>
  </r>
  <r>
    <x v="11"/>
    <s v="PT - LAMINA ESPUMA D-15.0"/>
    <s v="100.0X200.0X001.8"/>
    <s v="ROSADO"/>
    <n v="0.54"/>
    <x v="28"/>
  </r>
  <r>
    <x v="11"/>
    <s v="PT - LAMINA ESPUMA D-15.0"/>
    <s v="100.0X200.0X004.0"/>
    <s v="ROSADO"/>
    <n v="10.799999999999999"/>
    <x v="2"/>
  </r>
  <r>
    <x v="11"/>
    <s v="PT - LAMINA ESPUMA D-12.0"/>
    <s v="100.0X200.0X001.0"/>
    <s v="BLANCO"/>
    <n v="24"/>
    <x v="129"/>
  </r>
  <r>
    <x v="11"/>
    <s v="PT - LAMINA ESPUMA D-12.0"/>
    <s v="100.0X200.0X000.8"/>
    <s v="BLANCO"/>
    <n v="0.57600000000000007"/>
    <x v="8"/>
  </r>
  <r>
    <x v="11"/>
    <s v="PT - LAMINA ESPUMA D-15.0"/>
    <s v="100.0X200.0X002.8"/>
    <s v="ROSADO"/>
    <n v="1.68"/>
    <x v="19"/>
  </r>
  <r>
    <x v="11"/>
    <s v="PT - LAMINA ESPUMA D-15.0"/>
    <s v="100.0X200.0X004.0"/>
    <s v="ROSADO"/>
    <n v="6"/>
    <x v="2"/>
  </r>
  <r>
    <x v="11"/>
    <s v="PT - LAMINA ESPUMA D-20.0"/>
    <s v="100.0X200.0X000.9"/>
    <s v="NARANJA"/>
    <n v="0.36"/>
    <x v="25"/>
  </r>
  <r>
    <x v="11"/>
    <s v="PT - LAMINA ESPUMA D-26.0 PENTA"/>
    <s v="100.0X200.0X003.0"/>
    <s v="GRIS"/>
    <n v="102.96000000000001"/>
    <x v="44"/>
  </r>
  <r>
    <x v="11"/>
    <s v="PT - LAMINA ESPUMA D-26.0 PENTA"/>
    <s v="100.0X200.0X003.0"/>
    <s v="GRIS"/>
    <n v="51.480000000000004"/>
    <x v="44"/>
  </r>
  <r>
    <x v="11"/>
    <s v="PT - LAMINA ESPUMA D-26.0 PENTA"/>
    <s v="100.0X200.0X005.0"/>
    <s v="GRIS"/>
    <n v="104"/>
    <x v="81"/>
  </r>
  <r>
    <x v="11"/>
    <s v="PT - LAMINA ESPUMA D-23.0"/>
    <s v="100.0X200.0X007.0"/>
    <s v="NARANJA"/>
    <n v="225.4"/>
    <x v="184"/>
  </r>
  <r>
    <x v="11"/>
    <s v="PT - LAMINA ESPUMA D-23.0"/>
    <s v="100.0X200.0X007.0"/>
    <s v="NARANJA"/>
    <n v="135.24"/>
    <x v="184"/>
  </r>
  <r>
    <x v="11"/>
    <s v="PT - LAMINA ESPUMA D-30.0"/>
    <s v="100.0X200.0X005.0"/>
    <s v="NARANJA"/>
    <n v="210"/>
    <x v="153"/>
  </r>
  <r>
    <x v="11"/>
    <s v="PT - LAMINA ESPUMA D-26.0"/>
    <s v="100.0X200.0X005.0"/>
    <s v="NARANJA"/>
    <n v="52"/>
    <x v="60"/>
  </r>
  <r>
    <x v="11"/>
    <s v="PT - LAMINA ESPUMA D-26.0"/>
    <s v="100.0X200.0X003.0"/>
    <s v="NARANJA"/>
    <n v="51.480000000000004"/>
    <x v="6"/>
  </r>
  <r>
    <x v="11"/>
    <s v="PT - LAMINA CASATA D-90.0"/>
    <s v="100.0X200.0X003.0"/>
    <s v=""/>
    <n v="189"/>
    <x v="268"/>
  </r>
  <r>
    <x v="11"/>
    <s v="PT - LAMINA CASATA D-90.0"/>
    <s v="100.0X200.0X005.0"/>
    <s v=""/>
    <n v="72"/>
    <x v="335"/>
  </r>
  <r>
    <x v="11"/>
    <s v="PT - LAMINA ESPUMA D-18.0 OPTICO"/>
    <s v="100.0X200.0X002.5"/>
    <s v="AMARILLO"/>
    <n v="72"/>
    <x v="502"/>
  </r>
  <r>
    <x v="11"/>
    <s v="PT - LAMINA ESPUMA D-12.0"/>
    <s v="100.0X200.0X001.3"/>
    <s v="BLANCO"/>
    <n v="0.312"/>
    <x v="9"/>
  </r>
  <r>
    <x v="11"/>
    <s v="PT - LAMINA ESPUMA D-20.0"/>
    <s v="100.0X200.0X004.0"/>
    <s v="NARANJA"/>
    <n v="1.6"/>
    <x v="11"/>
  </r>
  <r>
    <x v="11"/>
    <s v="PT - LAMINA ESPUMA D-23.0"/>
    <s v="100.0X200.0X009.0"/>
    <s v="NARANJA"/>
    <n v="4.1399999999999997"/>
    <x v="5"/>
  </r>
  <r>
    <x v="11"/>
    <s v="PT - LAMINA ESPUMA D-26.0"/>
    <s v="100.0X200.0X006.5"/>
    <s v="NARANJA"/>
    <n v="27.04"/>
    <x v="23"/>
  </r>
  <r>
    <x v="11"/>
    <s v="PT - LAMINA ESPUMA D-26.0 PENTA"/>
    <s v="100.0X200.0X004.5"/>
    <s v="GRIS"/>
    <n v="2.34"/>
    <x v="96"/>
  </r>
  <r>
    <x v="11"/>
    <s v="PT - LAMINA ESPUMA D-26.0"/>
    <s v="100.0X200.0X006.5"/>
    <s v="NARANJA"/>
    <n v="50.699999999999996"/>
    <x v="23"/>
  </r>
  <r>
    <x v="11"/>
    <s v="PT - LAMINA ESPUMA D-23.0"/>
    <s v="100.0X200.0X006.0"/>
    <s v="NARANJA"/>
    <n v="46.919999999999995"/>
    <x v="15"/>
  </r>
  <r>
    <x v="11"/>
    <s v="PT - LAMINA ESPUMA D-20.0"/>
    <s v="100.0X200.0X006.0"/>
    <s v="NARANJA"/>
    <n v="40.799999999999997"/>
    <x v="12"/>
  </r>
  <r>
    <x v="11"/>
    <s v="PT - LAMINA ESPUMA D-23.0"/>
    <s v="100.0X200.0X004.0"/>
    <s v="NARANJA"/>
    <n v="46"/>
    <x v="101"/>
  </r>
  <r>
    <x v="11"/>
    <s v="PT - LAMINA ESPUMA D-26.0"/>
    <s v="100.0X200.0X006.5"/>
    <s v="NARANJA"/>
    <n v="50.699999999999996"/>
    <x v="23"/>
  </r>
  <r>
    <x v="11"/>
    <s v="PT - LAMINA ESPUMA D-23.0"/>
    <s v="100.0X200.0X005.0"/>
    <s v="NARANJA"/>
    <n v="322"/>
    <x v="41"/>
  </r>
  <r>
    <x v="11"/>
    <s v="PT - LAMINA ESPUMA D-18.0"/>
    <s v="100.0X200.0X010.0"/>
    <s v="ROSADO"/>
    <n v="360"/>
    <x v="222"/>
  </r>
  <r>
    <x v="11"/>
    <s v="PT - LAMINA ESPUMA D-26.0"/>
    <s v="100.0X200.0X004.3"/>
    <s v="NARANJA"/>
    <n v="102.85600000000001"/>
    <x v="139"/>
  </r>
  <r>
    <x v="11"/>
    <s v="PT - LAMINA ESPUMA D-15.0"/>
    <s v="100.0X200.0X004.3"/>
    <s v="ROSADO"/>
    <n v="89.01"/>
    <x v="29"/>
  </r>
  <r>
    <x v="11"/>
    <s v="PT - LAMINA ESPUMA D-23.0"/>
    <s v="100.0X200.0X004.3"/>
    <s v="NARANJA"/>
    <n v="90.988"/>
    <x v="14"/>
  </r>
  <r>
    <x v="11"/>
    <s v="PT - LAMINA ESPUMA D-23.0"/>
    <s v="100.0X200.0X007.3"/>
    <s v="NARANJA"/>
    <n v="47.012"/>
    <x v="263"/>
  </r>
  <r>
    <x v="11"/>
    <s v="PT - LAMINA ESPUMA D-23.0"/>
    <s v="100.0X200.0X012.0"/>
    <s v="NARANJA"/>
    <n v="44.16"/>
    <x v="162"/>
  </r>
  <r>
    <x v="11"/>
    <s v="PT - LAMINA ESPUMA D-23.0"/>
    <s v="100.0X200.0X004.3"/>
    <s v="NARANJA"/>
    <n v="21.757999999999999"/>
    <x v="14"/>
  </r>
  <r>
    <x v="11"/>
    <s v="PT - LAMINA ESPUMA D-23.0"/>
    <s v="100.0X200.0X006.0"/>
    <s v="NARANJA"/>
    <n v="44.16"/>
    <x v="15"/>
  </r>
  <r>
    <x v="11"/>
    <s v="PT - LAMINA ESPUMA D-26.0"/>
    <s v="100.0X200.0X007.0"/>
    <s v="NARANJA"/>
    <n v="7.28"/>
    <x v="34"/>
  </r>
  <r>
    <x v="11"/>
    <s v="PT - LAMINA ESPUMA D-18.0"/>
    <s v="100.0X200.0X004.5"/>
    <s v="ROSADO"/>
    <n v="35.64"/>
    <x v="54"/>
  </r>
  <r>
    <x v="11"/>
    <s v="PT - LAMINA ESPUMA D-12.0"/>
    <s v="100.0X200.0X001.5"/>
    <s v="BLANCO"/>
    <n v="48.239999999999995"/>
    <x v="72"/>
  </r>
  <r>
    <x v="11"/>
    <s v="PT - LAMINA ESPUMA D-12.0"/>
    <s v="100.0X200.0X002.0"/>
    <s v="BLANCO"/>
    <n v="24"/>
    <x v="100"/>
  </r>
  <r>
    <x v="11"/>
    <s v="PT - LAMINA ESPUMA D-12.0"/>
    <s v="100.0X200.0X001.0"/>
    <s v="BLANCO"/>
    <n v="48"/>
    <x v="129"/>
  </r>
  <r>
    <x v="11"/>
    <s v="PT - LAMINA ESPUMA D-12.0"/>
    <s v="100.0X200.0X001.5"/>
    <s v="BLANCO"/>
    <n v="24.119999999999997"/>
    <x v="72"/>
  </r>
  <r>
    <x v="11"/>
    <s v="PT - LAMINA ESPUMA D-15.0"/>
    <s v="100.0X200.0X001.8"/>
    <s v="ROSADO"/>
    <n v="60.480000000000004"/>
    <x v="28"/>
  </r>
  <r>
    <x v="11"/>
    <s v="PT - LAMINA ESPUMA D-23.0"/>
    <s v="100.0X200.0X003.0"/>
    <s v="NARANJA"/>
    <n v="45.54"/>
    <x v="40"/>
  </r>
  <r>
    <x v="11"/>
    <s v="PT - LAMINA ESPUMA D-26.0"/>
    <s v="100.0X200.0X006.0"/>
    <s v="NARANJA"/>
    <n v="106.08"/>
    <x v="110"/>
  </r>
  <r>
    <x v="11"/>
    <s v="PT - LAMINA ESPUMA D-12.0"/>
    <s v="100.0X200.0X001.3"/>
    <s v="BLANCO"/>
    <n v="0.624"/>
    <x v="9"/>
  </r>
  <r>
    <x v="11"/>
    <s v="PT - LAMINA ESPUMA D-15.0"/>
    <s v="100.0X200.0X004.0"/>
    <s v="ROSADO"/>
    <n v="1.2"/>
    <x v="2"/>
  </r>
  <r>
    <x v="11"/>
    <s v="PT - LAMINA ESPUMA D-26.0"/>
    <s v="100.0X200.0X003.0"/>
    <s v="NARANJA"/>
    <n v="1.56"/>
    <x v="6"/>
  </r>
  <r>
    <x v="11"/>
    <s v="PT - LAMINA ESPUMA D-12.0"/>
    <s v="100.0X200.0X000.8"/>
    <s v="BLANCO"/>
    <n v="0.38400000000000001"/>
    <x v="8"/>
  </r>
  <r>
    <x v="11"/>
    <s v="PT - LAMINA ESPUMA D-15.0"/>
    <s v="100.0X200.0X001.8"/>
    <s v="ROSADO"/>
    <n v="0.54"/>
    <x v="28"/>
  </r>
  <r>
    <x v="11"/>
    <s v="PT - LAMINA ESPUMA D-15.0"/>
    <s v="100.0X200.0X002.8"/>
    <s v="ROSADO"/>
    <n v="0.84"/>
    <x v="19"/>
  </r>
  <r>
    <x v="11"/>
    <s v="PT - LAMINA ESPUMA D-15.0"/>
    <s v="100.0X200.0X004.0"/>
    <s v="ROSADO"/>
    <n v="1.2"/>
    <x v="2"/>
  </r>
  <r>
    <x v="11"/>
    <s v="PT - LAMINA CASATA D-70.0"/>
    <s v="140.0X190.0X014.0"/>
    <s v=""/>
    <n v="104.27200000000001"/>
    <x v="228"/>
  </r>
  <r>
    <x v="11"/>
    <s v="PT - LAMINA CASATA D-70.0"/>
    <s v="140.0X190.0X018.0"/>
    <s v=""/>
    <n v="134.06399999999999"/>
    <x v="399"/>
  </r>
  <r>
    <x v="11"/>
    <s v="PT - LAMINA ESPUMA D-23.0"/>
    <s v="100.0X200.0X009.0"/>
    <s v="NARANJA"/>
    <n v="45.54"/>
    <x v="5"/>
  </r>
  <r>
    <x v="11"/>
    <s v="PT - LAMINA ESPUMA D-23.0"/>
    <s v="100.0X200.0X006.5"/>
    <s v="NARANJA"/>
    <n v="44.85"/>
    <x v="130"/>
  </r>
  <r>
    <x v="11"/>
    <s v="PT - LAMINA ESPUMA D-20.0"/>
    <s v="100.0X200.0X001.0"/>
    <s v="NARANJA"/>
    <n v="120"/>
    <x v="75"/>
  </r>
  <r>
    <x v="11"/>
    <s v="PT - LAMINA ESPUMA D-20.0"/>
    <s v="100.0X200.0X001.5"/>
    <s v="NARANJA"/>
    <n v="40.199999999999996"/>
    <x v="76"/>
  </r>
  <r>
    <x v="11"/>
    <s v="PT - LAMINA ESPUMA D-20.0"/>
    <s v="100.0X200.0X002.0"/>
    <s v="NARANJA"/>
    <n v="40"/>
    <x v="138"/>
  </r>
  <r>
    <x v="11"/>
    <s v="PT - LAMINA ESPUMA D-23.0"/>
    <s v="100.0X200.0X006.8"/>
    <s v="NARANJA"/>
    <n v="46.92"/>
    <x v="30"/>
  </r>
  <r>
    <x v="11"/>
    <s v="PT - LAMINA ESPUMA D-26.0"/>
    <s v="100.0X200.0X006.8"/>
    <s v="NARANJA"/>
    <n v="53.04"/>
    <x v="31"/>
  </r>
  <r>
    <x v="11"/>
    <s v="PT - LAMINA ESPUMA D-26.0 PENTA"/>
    <s v="100.0X200.0X002.8"/>
    <s v="GRIS"/>
    <n v="52.415999999999997"/>
    <x v="32"/>
  </r>
  <r>
    <x v="11"/>
    <s v="PT - LAMINA ESPUMA D-18.0"/>
    <s v="100.0X200.0X002.8"/>
    <s v="ROSADO"/>
    <n v="36.287999999999997"/>
    <x v="191"/>
  </r>
  <r>
    <x v="11"/>
    <s v="PT - LAMINA ESPUMA D-23.0"/>
    <s v="100.0X200.0X004.5"/>
    <s v="NARANJA"/>
    <n v="45.54"/>
    <x v="4"/>
  </r>
  <r>
    <x v="11"/>
    <s v="PT - LAMINA ESPUMA D-20.0"/>
    <s v="100.0X200.0X006.0"/>
    <s v="NARANJA"/>
    <n v="16.8"/>
    <x v="12"/>
  </r>
  <r>
    <x v="11"/>
    <s v="PT - LAMINA ESPUMA D-20.0"/>
    <s v="100.0X200.0X009.0"/>
    <s v="NARANJA"/>
    <n v="3.96"/>
    <x v="384"/>
  </r>
  <r>
    <x v="11"/>
    <s v="PT - LAMINA ESPUMA D-26.0"/>
    <s v="100.0X200.0X006.5"/>
    <s v="NARANJA"/>
    <n v="13.52"/>
    <x v="23"/>
  </r>
  <r>
    <x v="11"/>
    <s v="PT - LAMINA ESPUMA D-26.0 PENTA"/>
    <s v="100.0X200.0X004.5"/>
    <s v="GRIS"/>
    <n v="9.36"/>
    <x v="96"/>
  </r>
  <r>
    <x v="11"/>
    <s v="PT - LAMINA ESPUMA D-26.0 PENTA"/>
    <s v="100.0X200.0X007.0"/>
    <s v="GRIS"/>
    <n v="3.64"/>
    <x v="188"/>
  </r>
  <r>
    <x v="11"/>
    <s v="PT - LAMINA ESPUMA D-15.0"/>
    <s v="100.0X200.0X001.8"/>
    <s v="ROSADO"/>
    <n v="8.1000000000000014"/>
    <x v="28"/>
  </r>
  <r>
    <x v="11"/>
    <s v="PT - LAMINA ESPUMA D-26.0 PENTA"/>
    <s v="100.0X200.0X004.5"/>
    <s v="GRIS"/>
    <n v="7.02"/>
    <x v="96"/>
  </r>
  <r>
    <x v="11"/>
    <s v="PT - LAMINA ESPUMA D-26.0 PENTA"/>
    <s v="100.0X200.0X007.0"/>
    <s v="GRIS"/>
    <n v="10.92"/>
    <x v="188"/>
  </r>
  <r>
    <x v="11"/>
    <s v="PT - LAMINA ESPUMA D-23.0"/>
    <s v="100.0X200.0X006.5"/>
    <s v="NARANJA"/>
    <n v="5.98"/>
    <x v="130"/>
  </r>
  <r>
    <x v="11"/>
    <s v="PT - LAMINA ESPUMA D-26.0"/>
    <s v="100.0X200.0X003.0"/>
    <s v="NARANJA"/>
    <n v="3.12"/>
    <x v="6"/>
  </r>
  <r>
    <x v="11"/>
    <s v="PT - LAMINA ESPUMA D-26.0"/>
    <s v="100.0X200.0X004.5"/>
    <s v="NARANJA"/>
    <n v="4.68"/>
    <x v="16"/>
  </r>
  <r>
    <x v="11"/>
    <s v="PT - LAMINA ESPUMA D-26.0"/>
    <s v="100.0X200.0X007.0"/>
    <s v="NARANJA"/>
    <n v="7.28"/>
    <x v="34"/>
  </r>
  <r>
    <x v="11"/>
    <s v="PT - LAMINA ESPUMA D-23.0"/>
    <s v="100.0X200.0X004.3"/>
    <s v="NARANJA"/>
    <n v="7.9119999999999999"/>
    <x v="14"/>
  </r>
  <r>
    <x v="11"/>
    <s v="PT - LAMINA ESPUMA D-26.0"/>
    <s v="100.0X200.0X004.5"/>
    <s v="NARANJA"/>
    <n v="2.34"/>
    <x v="16"/>
  </r>
  <r>
    <x v="11"/>
    <s v="PT - LAMINA ESPUMA D-26.0"/>
    <s v="100.0X200.0X009.0"/>
    <s v="NARANJA"/>
    <n v="4.68"/>
    <x v="7"/>
  </r>
  <r>
    <x v="11"/>
    <s v="PT - LAMINA ESPUMA D-12.0"/>
    <s v="100.0X200.0X000.5"/>
    <s v="BLANCO"/>
    <n v="1.2"/>
    <x v="0"/>
  </r>
  <r>
    <x v="11"/>
    <s v="PT - LAMINA ESPUMA D-15.0"/>
    <s v="100.0X200.0X004.0"/>
    <s v="ROSADO"/>
    <n v="2.4"/>
    <x v="2"/>
  </r>
  <r>
    <x v="11"/>
    <s v="PT - LAMINA ESPUMA D-26.0"/>
    <s v="100.0X200.0X007.0"/>
    <s v="NARANJA"/>
    <n v="7.28"/>
    <x v="34"/>
  </r>
  <r>
    <x v="11"/>
    <s v="PT - LAMINA ESPUMA D-26.0"/>
    <s v="100.0X200.0X004.3"/>
    <s v="NARANJA"/>
    <n v="51.428000000000004"/>
    <x v="139"/>
  </r>
  <r>
    <x v="11"/>
    <s v="PT - LAMINA ESPUMA D-26.0"/>
    <s v="100.0X200.0X007.0"/>
    <s v="NARANJA"/>
    <n v="50.96"/>
    <x v="34"/>
  </r>
  <r>
    <x v="11"/>
    <s v="PT - LAMINA ESPUMA D-12.0"/>
    <s v="100.0X200.0X000.5"/>
    <s v="BLANCO"/>
    <n v="24"/>
    <x v="0"/>
  </r>
  <r>
    <x v="11"/>
    <s v="PT - LAMINA ESPUMA D-12.0"/>
    <s v="100.0X200.0X001.5"/>
    <s v="BLANCO"/>
    <n v="24.119999999999997"/>
    <x v="72"/>
  </r>
  <r>
    <x v="11"/>
    <s v="PT - LAMINA ESPUMA D-23.0"/>
    <s v="100.0X200.0X004.3"/>
    <s v="NARANJA"/>
    <n v="45.494"/>
    <x v="14"/>
  </r>
  <r>
    <x v="11"/>
    <s v="PT - LAMINA ESPUMA D-23.0"/>
    <s v="100.0X200.0X007.0"/>
    <s v="NARANJA"/>
    <n v="45.080000000000005"/>
    <x v="184"/>
  </r>
  <r>
    <x v="11"/>
    <s v="PT - LAMINA ESPUMA D-26.0"/>
    <s v="100.0X200.0X007.0"/>
    <s v="NARANJA"/>
    <n v="50.96"/>
    <x v="34"/>
  </r>
  <r>
    <x v="11"/>
    <s v="PT - LAMINA ESPUMA D-23.0"/>
    <s v="100.0X200.0X006.8"/>
    <s v="NARANJA"/>
    <n v="131.376"/>
    <x v="30"/>
  </r>
  <r>
    <x v="11"/>
    <s v="PT - LAMINA ESPUMA D-18.0"/>
    <s v="100.0X200.0X004.5"/>
    <s v="ROSADO"/>
    <n v="35.64"/>
    <x v="54"/>
  </r>
  <r>
    <x v="11"/>
    <s v="PT - LAMINA ESPUMA D-26.0"/>
    <s v="100.0X200.0X004.5"/>
    <s v="NARANJA"/>
    <n v="51.48"/>
    <x v="16"/>
  </r>
  <r>
    <x v="11"/>
    <s v="PT - LAMINA ESPUMA D-26.0"/>
    <s v="100.0X200.0X004.5"/>
    <s v="NARANJA"/>
    <n v="51.48"/>
    <x v="16"/>
  </r>
  <r>
    <x v="11"/>
    <s v="PT - LAMINA ESPUMA D-26.0"/>
    <s v="100.0X200.0X007.0"/>
    <s v="NARANJA"/>
    <n v="101.92"/>
    <x v="34"/>
  </r>
  <r>
    <x v="11"/>
    <s v="PT - LAMINA ESPUMA D-26.0"/>
    <s v="100.0X200.0X010.0"/>
    <s v="NARANJA"/>
    <n v="104"/>
    <x v="94"/>
  </r>
  <r>
    <x v="11"/>
    <s v="PT - LAMINA ESPUMA D-12.0"/>
    <s v="100.0X200.0X001.3"/>
    <s v="BLANCO"/>
    <n v="0.312"/>
    <x v="9"/>
  </r>
  <r>
    <x v="11"/>
    <s v="PT - LAMINA ESPUMA D-20.0"/>
    <s v="100.0X200.0X004.0"/>
    <s v="NARANJA"/>
    <n v="1.6"/>
    <x v="11"/>
  </r>
  <r>
    <x v="11"/>
    <s v="PT - LAMINA ESPUMA D-26.0"/>
    <s v="150.0X190.0X001.7"/>
    <s v="GRIS"/>
    <n v="148.6446"/>
    <x v="318"/>
  </r>
  <r>
    <x v="11"/>
    <s v="PT - LAMINA ESPUMA D-23.0"/>
    <s v="150.0X190.0X001.5"/>
    <s v="GRIS CLARO"/>
    <n v="131.74879999999999"/>
    <x v="306"/>
  </r>
  <r>
    <x v="11"/>
    <s v="PT - LAMINA ESPUMA D-26.0"/>
    <s v="140.0X180.0X001.4"/>
    <s v="GRIS"/>
    <n v="390.76979999999998"/>
    <x v="98"/>
  </r>
  <r>
    <x v="11"/>
    <s v="PT - LAMINA ESPUMA D-23.0"/>
    <s v="140.0X180.0X001.3"/>
    <s v="GRIS CLARO"/>
    <n v="146.179"/>
    <x v="241"/>
  </r>
  <r>
    <x v="11"/>
    <s v="PT - LAMINA ESPUMA D-26.0"/>
    <s v="100.0X200.0X006.5"/>
    <s v="NARANJA"/>
    <n v="6.76"/>
    <x v="23"/>
  </r>
  <r>
    <x v="11"/>
    <s v="PT - LAMINA ESPUMA D-12.0"/>
    <s v="100.0X200.0X000.8"/>
    <s v="BLANCO"/>
    <n v="3.84"/>
    <x v="8"/>
  </r>
  <r>
    <x v="11"/>
    <s v="PT - LAMINA ESPUMA D-20.0"/>
    <s v="100.0X200.0X004.0"/>
    <s v="NARANJA"/>
    <n v="3.2"/>
    <x v="11"/>
  </r>
  <r>
    <x v="11"/>
    <s v="PT - LAMINA ESPUMA D-26.0 PENTA"/>
    <s v="140.0X190.0X005.0"/>
    <s v="GRIS"/>
    <n v="69.16"/>
    <x v="377"/>
  </r>
  <r>
    <x v="11"/>
    <s v="PT - LAMINA ESPUMA D-18.0"/>
    <s v="100.0X200.0X004.0"/>
    <s v="ROSADO"/>
    <n v="36"/>
    <x v="74"/>
  </r>
  <r>
    <x v="11"/>
    <s v="PT - LAMINA ESPUMA D-23.0"/>
    <s v="140.0X180.0X001.3"/>
    <s v="GRIS CLARO"/>
    <n v="85.899000000000001"/>
    <x v="241"/>
  </r>
  <r>
    <x v="11"/>
    <s v="PT - LAMINA ESPUMA D-23.0"/>
    <s v="100.0X200.0X006.0"/>
    <s v="NARANJA"/>
    <n v="27.599999999999998"/>
    <x v="15"/>
  </r>
  <r>
    <x v="11"/>
    <s v="PT - LAMINA ESPUMA D-26.0"/>
    <s v="100.0X200.0X007.0"/>
    <s v="NARANJA"/>
    <n v="7.28"/>
    <x v="34"/>
  </r>
  <r>
    <x v="11"/>
    <s v="PT - LAMINA ESPUMA D-23.0"/>
    <s v="100.0X200.0X004.3"/>
    <s v="NARANJA"/>
    <n v="21.757999999999999"/>
    <x v="14"/>
  </r>
  <r>
    <x v="11"/>
    <s v="PT - LAMINA ESPUMA D-12.0"/>
    <s v="100.0X200.0X000.5"/>
    <s v="BLANCO"/>
    <n v="1.7999999999999998"/>
    <x v="0"/>
  </r>
  <r>
    <x v="11"/>
    <s v="PT - LAMINA ESPUMA D-12.0"/>
    <s v="100.0X200.0X000.5"/>
    <s v="BLANCO"/>
    <n v="1.2"/>
    <x v="0"/>
  </r>
  <r>
    <x v="11"/>
    <s v="PT - LAMINA ESPUMA D-12.0"/>
    <s v="100.0X200.0X000.8"/>
    <s v="BLANCO"/>
    <n v="0.76800000000000002"/>
    <x v="8"/>
  </r>
  <r>
    <x v="11"/>
    <s v="PT - LAMINA ESPUMA D-12.0"/>
    <s v="100.0X200.0X001.3"/>
    <s v="BLANCO"/>
    <n v="0.312"/>
    <x v="9"/>
  </r>
  <r>
    <x v="11"/>
    <s v="PT - LAMINA ESPUMA D-15.0"/>
    <s v="100.0X200.0X006.0"/>
    <s v="ROSADO"/>
    <n v="1.8"/>
    <x v="21"/>
  </r>
  <r>
    <x v="11"/>
    <s v="PT - LAMINA ESPUMA D-26.0"/>
    <s v="100.0X200.0X003.0"/>
    <s v="NARANJA"/>
    <n v="1.56"/>
    <x v="6"/>
  </r>
  <r>
    <x v="11"/>
    <s v="PT - LAMINA ESPUMA D-26.0"/>
    <s v="100.0X200.0X004.5"/>
    <s v="NARANJA"/>
    <n v="2.34"/>
    <x v="16"/>
  </r>
  <r>
    <x v="11"/>
    <s v="PT - LAMINA ESPUMA D-20.0"/>
    <s v="100.0X200.0X000.9"/>
    <s v="NARANJA"/>
    <n v="1.44"/>
    <x v="25"/>
  </r>
  <r>
    <x v="11"/>
    <s v="PT - LAMINA ESPUMA D-23.0"/>
    <s v="100.0X200.0X006.8"/>
    <s v="NARANJA"/>
    <n v="46.92"/>
    <x v="30"/>
  </r>
  <r>
    <x v="11"/>
    <s v="PT - LAMINA ESPUMA D-23.0"/>
    <s v="100.0X200.0X004.3"/>
    <s v="NARANJA"/>
    <n v="136.482"/>
    <x v="14"/>
  </r>
  <r>
    <x v="11"/>
    <s v="PT - LAMINA ESPUMA D-23.0"/>
    <s v="100.0X200.0X007.3"/>
    <s v="NARANJA"/>
    <n v="94.024000000000001"/>
    <x v="263"/>
  </r>
  <r>
    <x v="11"/>
    <s v="PT - LAMINA ESPUMA D-26.0"/>
    <s v="100.0X200.0X009.3"/>
    <s v="NARANJA"/>
    <n v="53.196000000000005"/>
    <x v="274"/>
  </r>
  <r>
    <x v="11"/>
    <s v="PT - LAMINA ESPUMA D-23.0"/>
    <s v="100.0X200.0X006.8"/>
    <s v="NARANJA"/>
    <n v="46.92"/>
    <x v="30"/>
  </r>
  <r>
    <x v="11"/>
    <s v="PT - LAMINA ESPUMA D-26.0 PENTA"/>
    <s v="140.0X190.0X002.5"/>
    <s v="GRIS"/>
    <n v="69.16"/>
    <x v="509"/>
  </r>
  <r>
    <x v="11"/>
    <s v="PT - LAMINA ESPUMA D-30.0"/>
    <s v="140.0X190.0X004.0"/>
    <s v="NARANJA"/>
    <n v="239.4"/>
    <x v="332"/>
  </r>
  <r>
    <x v="11"/>
    <s v="PT - LAMINA ESPUMA D-15.0"/>
    <s v="100.0X200.0X004.0"/>
    <s v="ROSADO"/>
    <n v="1.2"/>
    <x v="2"/>
  </r>
  <r>
    <x v="11"/>
    <s v="PT - LAMINA ESPUMA D-20.0"/>
    <s v="100.0X200.0X004.0"/>
    <s v="NARANJA"/>
    <n v="8"/>
    <x v="11"/>
  </r>
  <r>
    <x v="11"/>
    <s v="PT - LAMINA ESPUMA D-20.0"/>
    <s v="100.0X200.0X006.0"/>
    <s v="NARANJA"/>
    <n v="14.399999999999999"/>
    <x v="12"/>
  </r>
  <r>
    <x v="11"/>
    <s v="PT - LAMINA ESPUMA D-20.0"/>
    <s v="100.0X200.0X009.0"/>
    <s v="NARANJA"/>
    <n v="11.879999999999999"/>
    <x v="384"/>
  </r>
  <r>
    <x v="11"/>
    <s v="PT - LAMINA ESPUMA D-23.0"/>
    <s v="100.0X200.0X009.0"/>
    <s v="NARANJA"/>
    <n v="4.1399999999999997"/>
    <x v="5"/>
  </r>
  <r>
    <x v="11"/>
    <s v="PT - LAMINA ESPUMA D-12.0"/>
    <s v="100.0X200.0X001.3"/>
    <s v="BLANCO"/>
    <n v="1.8719999999999999"/>
    <x v="9"/>
  </r>
  <r>
    <x v="11"/>
    <s v="PT - LAMINA ESPUMA D-15.0"/>
    <s v="100.0X200.0X001.8"/>
    <s v="ROSADO"/>
    <n v="0.54"/>
    <x v="28"/>
  </r>
  <r>
    <x v="11"/>
    <s v="PT - LAMINA ESPUMA D-15.0"/>
    <s v="100.0X200.0X004.0"/>
    <s v="ROSADO"/>
    <n v="2.4"/>
    <x v="2"/>
  </r>
  <r>
    <x v="11"/>
    <s v="PT - LAMINA ESPUMA D-26.0"/>
    <s v="100.0X200.0X004.5"/>
    <s v="NARANJA"/>
    <n v="2.34"/>
    <x v="16"/>
  </r>
  <r>
    <x v="11"/>
    <s v="PT - LAMINA ESPUMA D-12.0"/>
    <s v="100.0X200.0X003.0"/>
    <s v="BLANCO"/>
    <n v="-23.04"/>
    <x v="73"/>
  </r>
  <r>
    <x v="11"/>
    <s v="PT - LAMINA ESPUMA D-18.0"/>
    <s v="100.0X200.0X010.0"/>
    <s v="ROSADO"/>
    <n v="-360"/>
    <x v="222"/>
  </r>
  <r>
    <x v="11"/>
    <s v="PT - LAMINA ESPUMA D-23.0"/>
    <s v="100.0X200.0X005.0"/>
    <s v="NARANJA"/>
    <n v="-322"/>
    <x v="41"/>
  </r>
  <r>
    <x v="11"/>
    <s v="PT - LAMINA ESPUMA D-18.0"/>
    <s v="100.0X200.0X010.0"/>
    <s v="ROSADO"/>
    <n v="-360"/>
    <x v="222"/>
  </r>
  <r>
    <x v="11"/>
    <s v="PT - LAMINA ESPUMA D-23.0"/>
    <s v="100.0X200.0X005.0"/>
    <s v="NARANJA"/>
    <n v="-322"/>
    <x v="41"/>
  </r>
  <r>
    <x v="11"/>
    <s v="PT - LAMINA ESPUMA D-15.0"/>
    <s v="100.0X200.0X004.0"/>
    <s v="ROSADO"/>
    <n v="1.2"/>
    <x v="2"/>
  </r>
  <r>
    <x v="11"/>
    <s v="PT - LAMINA ESPUMA D-23.0"/>
    <s v="100.0X200.0X006.5"/>
    <s v="NARANJA"/>
    <n v="2.99"/>
    <x v="130"/>
  </r>
  <r>
    <x v="11"/>
    <s v="PT - LAMINA ESPUMA D-26.0"/>
    <s v="100.0X200.0X003.0"/>
    <s v="NARANJA"/>
    <n v="1.56"/>
    <x v="6"/>
  </r>
  <r>
    <x v="11"/>
    <s v="PT - LAMINA ESPUMA D-20.0"/>
    <s v="100.0X200.0X000.9"/>
    <s v="NARANJA"/>
    <n v="3.5999999999999996"/>
    <x v="25"/>
  </r>
  <r>
    <x v="11"/>
    <s v="PT - LAMINA ESPUMA D-26.0"/>
    <s v="100.0X200.0X003.0"/>
    <s v="NARANJA"/>
    <n v="3.12"/>
    <x v="6"/>
  </r>
  <r>
    <x v="11"/>
    <s v="PT - LAMINA ESPUMA D-26.0 PENTA"/>
    <s v="100.0X200.0X007.0"/>
    <s v="GRIS"/>
    <n v="7.28"/>
    <x v="188"/>
  </r>
  <r>
    <x v="11"/>
    <s v="PT - LAMINA ESPUMA D-12.0"/>
    <s v="100.0X200.0X004.0"/>
    <s v="BLANCO"/>
    <n v="3.84"/>
    <x v="1"/>
  </r>
  <r>
    <x v="11"/>
    <s v="PT - LAMINA ESPUMA D-26.0 PENTA"/>
    <s v="100.0X200.0X005.0"/>
    <s v="GRIS"/>
    <n v="26"/>
    <x v="81"/>
  </r>
  <r>
    <x v="11"/>
    <s v="PT - LAMINA ESPUMA D-30.0"/>
    <s v="100.0X200.0X005.0"/>
    <s v="NARANJA"/>
    <n v="90"/>
    <x v="153"/>
  </r>
  <r>
    <x v="11"/>
    <s v="PT - LAMINA ESPUMA D-26.0 PENTA"/>
    <s v="100.0X200.0X003.0"/>
    <s v="GRIS"/>
    <n v="154.44"/>
    <x v="44"/>
  </r>
  <r>
    <x v="11"/>
    <s v="PT - LAMINA ESPUMA D-26.0"/>
    <s v="100.0X200.0X005.0"/>
    <s v="NARANJA"/>
    <n v="260"/>
    <x v="60"/>
  </r>
  <r>
    <x v="11"/>
    <s v="PT - LAMINA ESPUMA D-26.0"/>
    <s v="100.0X200.0X010.0"/>
    <s v="NARANJA"/>
    <n v="156"/>
    <x v="94"/>
  </r>
  <r>
    <x v="11"/>
    <s v="PT - LAMINA ESPUMA D-26.0"/>
    <s v="140.0X180.0X001.4"/>
    <s v="GRIS"/>
    <n v="358.66430000000003"/>
    <x v="98"/>
  </r>
  <r>
    <x v="11"/>
    <s v="PT - LAMINA ESPUMA D-23.0"/>
    <s v="140.0X180.0X001.3"/>
    <s v="GRIS CLARO"/>
    <n v="232.07799999999997"/>
    <x v="241"/>
  </r>
  <r>
    <x v="11"/>
    <s v="PT - LAMINA ESPUMA D-26.0"/>
    <s v="150.0X190.0X001.7"/>
    <s v="GRIS"/>
    <n v="37.791000000000004"/>
    <x v="318"/>
  </r>
  <r>
    <x v="11"/>
    <s v="PT - LAMINA ESPUMA D-23.0"/>
    <s v="150.0X190.0X001.5"/>
    <s v="GRIS CLARO"/>
    <n v="131.74879999999999"/>
    <x v="306"/>
  </r>
  <r>
    <x v="11"/>
    <s v="PT - LAMINA ESPUMA D-12.0"/>
    <s v="100.0X200.0X001.3"/>
    <s v="BLANCO"/>
    <n v="0.312"/>
    <x v="9"/>
  </r>
  <r>
    <x v="11"/>
    <s v="PT - LAMINA ESPUMA D-20.0"/>
    <s v="100.0X200.0X004.0"/>
    <s v="NARANJA"/>
    <n v="1.6"/>
    <x v="11"/>
  </r>
  <r>
    <x v="11"/>
    <s v="PT - LAMINA ESPUMA D-23.0"/>
    <s v="100.0X200.0X009.0"/>
    <s v="NARANJA"/>
    <n v="4.1399999999999997"/>
    <x v="5"/>
  </r>
  <r>
    <x v="11"/>
    <s v="PT - LAMINA ESPUMA D-26.0"/>
    <s v="150.0X190.0X001.7"/>
    <s v="GRIS"/>
    <n v="110.8536"/>
    <x v="318"/>
  </r>
  <r>
    <x v="11"/>
    <s v="PT - LAMINA ESPUMA D-26.0"/>
    <s v="140.0X180.0X001.4"/>
    <s v="GRIS"/>
    <n v="32.105499999999999"/>
    <x v="98"/>
  </r>
  <r>
    <x v="11"/>
    <s v="PT - LAMINA ESPUMA D-12.0"/>
    <s v="100.0X200.0X002.0"/>
    <s v="BLANCO"/>
    <n v="24"/>
    <x v="100"/>
  </r>
  <r>
    <x v="11"/>
    <s v="PT - LAMINA ESPUMA D-23.0"/>
    <s v="100.0X200.0X002.5"/>
    <s v="NARANJA"/>
    <n v="92"/>
    <x v="177"/>
  </r>
  <r>
    <x v="11"/>
    <s v="PT - LAMINA ESPUMA D-12.0"/>
    <s v="100.0X200.0X001.0"/>
    <s v="BLANCO"/>
    <n v="48"/>
    <x v="129"/>
  </r>
  <r>
    <x v="11"/>
    <s v="PT - LAMINA ESPUMA D-18.0"/>
    <s v="100.0X200.0X004.5"/>
    <s v="ROSADO"/>
    <n v="71.28"/>
    <x v="54"/>
  </r>
  <r>
    <x v="11"/>
    <s v="PT - LAMINA ESPUMA D-26.0 PENTA"/>
    <s v="100.0X200.0X005.0"/>
    <s v="GRIS"/>
    <n v="130"/>
    <x v="81"/>
  </r>
  <r>
    <x v="11"/>
    <s v="PT - LAMINA ESPUMA D-23.0"/>
    <s v="100.0X200.0X004.3"/>
    <s v="NARANJA"/>
    <n v="19.78"/>
    <x v="14"/>
  </r>
  <r>
    <x v="11"/>
    <s v="PT - LAMINA ESPUMA D-23.0"/>
    <s v="100.0X200.0X006.0"/>
    <s v="NARANJA"/>
    <n v="22.08"/>
    <x v="15"/>
  </r>
  <r>
    <x v="11"/>
    <s v="PT - LAMINA ESPUMA D-26.0"/>
    <s v="100.0X200.0X007.0"/>
    <s v="NARANJA"/>
    <n v="3.64"/>
    <x v="34"/>
  </r>
  <r>
    <x v="11"/>
    <s v="PT - LAMINA ESPUMA D-12.0"/>
    <s v="100.0X200.0X000.5"/>
    <s v="BLANCO"/>
    <n v="0.24"/>
    <x v="0"/>
  </r>
  <r>
    <x v="11"/>
    <s v="PT - LAMINA ESPUMA D-12.0"/>
    <s v="100.0X200.0X000.8"/>
    <s v="BLANCO"/>
    <n v="0.38400000000000001"/>
    <x v="8"/>
  </r>
  <r>
    <x v="11"/>
    <s v="PT - LAMINA ESPUMA D-12.0"/>
    <s v="100.0X200.0X004.0"/>
    <s v="BLANCO"/>
    <n v="1.92"/>
    <x v="1"/>
  </r>
  <r>
    <x v="11"/>
    <s v="PT - LAMINA ESPUMA D-15.0"/>
    <s v="100.0X200.0X001.8"/>
    <s v="ROSADO"/>
    <n v="0.54"/>
    <x v="28"/>
  </r>
  <r>
    <x v="11"/>
    <s v="PT - LAMINA ESPUMA D-15.0"/>
    <s v="100.0X200.0X006.0"/>
    <s v="ROSADO"/>
    <n v="3.6"/>
    <x v="21"/>
  </r>
  <r>
    <x v="11"/>
    <s v="PT - LAMINA ESPUMA D-18.0"/>
    <s v="100.0X200.0X002.8"/>
    <s v="ROSADO CLARO"/>
    <n v="105.84"/>
    <x v="530"/>
  </r>
  <r>
    <x v="11"/>
    <s v="PT - LAMINA ESPUMA D-26.0 PENTA"/>
    <s v="100.0X200.0X004.8"/>
    <s v="GRIS"/>
    <n v="49.92"/>
    <x v="80"/>
  </r>
  <r>
    <x v="11"/>
    <s v="PT - LAMINA ESPUMA D-12.0"/>
    <s v="100.0X200.0X000.4"/>
    <s v="BLANCO"/>
    <n v="24"/>
    <x v="197"/>
  </r>
  <r>
    <x v="11"/>
    <s v="PT - LAMINA ESPUMA D-18.0"/>
    <s v="100.0X200.0X002.8"/>
    <s v="ROSADO CLARO"/>
    <n v="105.84"/>
    <x v="530"/>
  </r>
  <r>
    <x v="11"/>
    <s v="PT - LAMINA ESPUMA D-26.0"/>
    <s v="100.0X200.0X004.8"/>
    <s v="ROSADO CLARO"/>
    <n v="149.76"/>
    <x v="181"/>
  </r>
  <r>
    <x v="11"/>
    <s v="PT - LAMINA CASATA D-70.0"/>
    <s v="100.0X190.0X010.0"/>
    <s v=""/>
    <n v="140"/>
    <x v="114"/>
  </r>
  <r>
    <x v="11"/>
    <s v="PT - LAMINA CASATA D-70.0"/>
    <s v="140.0X190.0X010.0"/>
    <s v=""/>
    <n v="186.20000000000002"/>
    <x v="185"/>
  </r>
  <r>
    <x v="11"/>
    <s v="PT - LAMINA ESPUMA D-23.0"/>
    <s v="100.0X200.0X008.5"/>
    <s v="NARANJA"/>
    <n v="140.76"/>
    <x v="325"/>
  </r>
  <r>
    <x v="11"/>
    <s v="PT - LAMINA ESPUMA D-30.0"/>
    <s v="100.0X200.0X010.0"/>
    <s v="NARANJA"/>
    <n v="120"/>
    <x v="154"/>
  </r>
  <r>
    <x v="11"/>
    <s v="PT - LAMINA ESPUMA D-23.0"/>
    <s v="100.0X200.0X005.0"/>
    <s v="NARANJA"/>
    <n v="184"/>
    <x v="41"/>
  </r>
  <r>
    <x v="11"/>
    <s v="PT - LAMINA ESPUMA D-23.0"/>
    <s v="100.0X200.0X008.0"/>
    <s v="NARANJA"/>
    <n v="88.320000000000007"/>
    <x v="145"/>
  </r>
  <r>
    <x v="11"/>
    <s v="PT - LAMINA ESPUMA D-26.0"/>
    <s v="100.0X200.0X008.0"/>
    <s v="NARANJA"/>
    <n v="99.84"/>
    <x v="104"/>
  </r>
  <r>
    <x v="11"/>
    <s v="PT - LAMINA ESPUMA D-15.0"/>
    <s v="100.0X200.0X004.5"/>
    <s v="ROSADO"/>
    <n v="59.400000000000006"/>
    <x v="3"/>
  </r>
  <r>
    <x v="11"/>
    <s v="PT - LAMINA ESPUMA D-26.0"/>
    <s v="100.0X200.0X006.5"/>
    <s v="NARANJA"/>
    <n v="10.14"/>
    <x v="23"/>
  </r>
  <r>
    <x v="11"/>
    <s v="PT - LAMINA ESPUMA D-26.0"/>
    <s v="100.0X200.0X004.5"/>
    <s v="NARANJA"/>
    <n v="2.34"/>
    <x v="16"/>
  </r>
  <r>
    <x v="11"/>
    <s v="PT - LAMINA ESPUMA D-20.0 ANTIESCARA"/>
    <s v="100.0X200.0X004.0"/>
    <s v="GRIS"/>
    <n v="3.2"/>
    <x v="34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9">
  <r>
    <s v="001-OPP-00000438"/>
    <s v="1. Item OP"/>
    <x v="0"/>
    <x v="0"/>
    <s v="BLANCO              "/>
    <d v="2023-11-03T00:00:00"/>
    <d v="2023-11-03T00:00:00"/>
    <x v="0"/>
    <s v=" "/>
    <s v=" "/>
    <s v=" "/>
    <s v=" "/>
    <s v="3. Cumplida"/>
    <s v="BLQ "/>
    <n v="65"/>
    <n v="0"/>
    <s v="0:0000"/>
    <s v="0:0000"/>
    <s v="0:0000"/>
    <s v=" "/>
    <s v=" "/>
    <n v="39526670.479999997"/>
    <n v="445972.59"/>
    <n v="924950.1"/>
    <n v="40897593.170000002"/>
    <n v="608102.62280000001"/>
    <n v="6861.1167999999998"/>
    <n v="14230.0015"/>
    <n v="629193.74109999998"/>
  </r>
  <r>
    <s v="001-OPP-00000438"/>
    <s v="1. Item OP"/>
    <x v="1"/>
    <x v="1"/>
    <s v="BLANCO              "/>
    <d v="2023-11-03T00:00:00"/>
    <d v="2023-11-03T00:00:00"/>
    <x v="0"/>
    <s v=" "/>
    <s v=" "/>
    <s v=" "/>
    <s v=" "/>
    <s v="3. Cumplida"/>
    <s v="BLQ "/>
    <n v="18"/>
    <n v="0"/>
    <s v="0:0000"/>
    <s v="0:0000"/>
    <s v="0:0000"/>
    <s v=" "/>
    <s v=" "/>
    <n v="15956906.18"/>
    <n v="183435.03"/>
    <n v="380445.48"/>
    <n v="16520786.689999999"/>
    <n v="886494.78780000005"/>
    <n v="10190.834999999999"/>
    <n v="21135.86"/>
    <n v="917821.4828"/>
  </r>
  <r>
    <s v="001-OPP-00000444"/>
    <s v="1. Item OP"/>
    <x v="2"/>
    <x v="2"/>
    <s v="NARANJA             "/>
    <d v="2023-11-08T00:00:00"/>
    <d v="2023-11-09T00:00:00"/>
    <x v="0"/>
    <s v=" "/>
    <s v=" "/>
    <s v=" "/>
    <s v=" "/>
    <s v="3. Cumplida"/>
    <s v="BLQ "/>
    <n v="6"/>
    <n v="0"/>
    <s v="0:0000"/>
    <s v="0:0000"/>
    <s v="0:0000"/>
    <s v=" "/>
    <s v=" "/>
    <n v="4794728.2699999996"/>
    <n v="57529.31"/>
    <n v="119316.13"/>
    <n v="4971573.71"/>
    <n v="799121.37829999998"/>
    <n v="9588.2183000000005"/>
    <n v="19886.021700000001"/>
    <n v="828595.61829999997"/>
  </r>
  <r>
    <s v="001-OPP-00000444"/>
    <s v="1. Item OP"/>
    <x v="2"/>
    <x v="3"/>
    <s v="NARANJA             "/>
    <d v="2023-11-08T00:00:00"/>
    <d v="2023-11-09T00:00:00"/>
    <x v="0"/>
    <s v=" "/>
    <s v=" "/>
    <s v=" "/>
    <s v=" "/>
    <s v="3. Cumplida"/>
    <s v="BLQ "/>
    <n v="6"/>
    <n v="0"/>
    <s v="0:0000"/>
    <s v="0:0000"/>
    <s v="0:0000"/>
    <s v=" "/>
    <s v=" "/>
    <n v="5584048.2199999997"/>
    <n v="67096.42"/>
    <n v="139158.41"/>
    <n v="5790303.0499999998"/>
    <n v="930674.70330000005"/>
    <n v="11182.736699999999"/>
    <n v="23193.068299999999"/>
    <n v="965050.50829999999"/>
  </r>
  <r>
    <s v="001-OPP-00000444"/>
    <s v="1. Item OP"/>
    <x v="2"/>
    <x v="4"/>
    <s v="NARANJA             "/>
    <d v="2023-11-08T00:00:00"/>
    <d v="2023-11-09T00:00:00"/>
    <x v="0"/>
    <s v=" "/>
    <s v=" "/>
    <s v=" "/>
    <s v=" "/>
    <s v="3. Cumplida"/>
    <s v="BLQ "/>
    <n v="11"/>
    <n v="0"/>
    <s v="0:0000"/>
    <s v="0:0000"/>
    <s v="0:0000"/>
    <s v=" "/>
    <s v=" "/>
    <n v="10965800.91"/>
    <n v="131539.47"/>
    <n v="272813.7"/>
    <n v="11370154.08"/>
    <n v="996890.99179999996"/>
    <n v="11958.133599999999"/>
    <n v="24801.245500000001"/>
    <n v="1033650.3709"/>
  </r>
  <r>
    <s v="001-OPP-00000444"/>
    <s v="1. Item OP"/>
    <x v="3"/>
    <x v="2"/>
    <s v="NARANJA             "/>
    <d v="2023-11-08T00:00:00"/>
    <d v="2023-11-09T00:00:00"/>
    <x v="0"/>
    <s v=" "/>
    <s v=" "/>
    <s v=" "/>
    <s v=" "/>
    <s v="3. Cumplida"/>
    <s v="BLQ "/>
    <n v="4"/>
    <n v="0"/>
    <s v="0:0000"/>
    <s v="0:0000"/>
    <s v="0:0000"/>
    <s v=" "/>
    <s v=" "/>
    <n v="4042141.98"/>
    <n v="45837.08"/>
    <n v="95066.4"/>
    <n v="4183045.46"/>
    <n v="1010535.495"/>
    <n v="11459.27"/>
    <n v="23766.6"/>
    <n v="1045761.365"/>
  </r>
  <r>
    <s v="001-OPP-00000444"/>
    <s v="1. Item OP"/>
    <x v="3"/>
    <x v="3"/>
    <s v="NARANJA             "/>
    <d v="2023-11-08T00:00:00"/>
    <d v="2023-11-09T00:00:00"/>
    <x v="0"/>
    <s v=" "/>
    <s v=" "/>
    <s v=" "/>
    <s v=" "/>
    <s v="3. Cumplida"/>
    <s v="BLQ "/>
    <n v="5"/>
    <n v="0"/>
    <s v="0:0000"/>
    <s v="0:0000"/>
    <s v="0:0000"/>
    <s v=" "/>
    <s v=" "/>
    <n v="5892700.0599999996"/>
    <n v="66692.210000000006"/>
    <n v="138320.07"/>
    <n v="6097712.3399999999"/>
    <n v="1178540.0120000001"/>
    <n v="13338.441999999999"/>
    <n v="27664.013999999999"/>
    <n v="1219542.4680000001"/>
  </r>
  <r>
    <s v="001-OPP-00000444"/>
    <s v="1. Item OP"/>
    <x v="3"/>
    <x v="4"/>
    <s v="GRIS CLARO          "/>
    <d v="2023-11-08T00:00:00"/>
    <d v="2023-11-09T00:00:00"/>
    <x v="0"/>
    <s v=" "/>
    <s v=" "/>
    <s v=" "/>
    <s v=" "/>
    <s v="3. Cumplida"/>
    <s v="BLQ "/>
    <n v="6"/>
    <n v="0"/>
    <s v="0:0000"/>
    <s v="0:0000"/>
    <s v="0:0000"/>
    <s v=" "/>
    <s v=" "/>
    <n v="7596267.7999999998"/>
    <n v="85549.86"/>
    <n v="177430.95"/>
    <n v="7859248.6100000003"/>
    <n v="1266044.6333000001"/>
    <n v="14258.31"/>
    <n v="29571.825000000001"/>
    <n v="1309874.7683000001"/>
  </r>
  <r>
    <s v="001-OPP-00000444"/>
    <s v="1. Item OP"/>
    <x v="3"/>
    <x v="4"/>
    <s v="NARANJA             "/>
    <d v="2023-11-08T00:00:00"/>
    <d v="2023-11-09T00:00:00"/>
    <x v="0"/>
    <s v=" "/>
    <s v=" "/>
    <s v=" "/>
    <s v=" "/>
    <s v="3. Cumplida"/>
    <s v="BLQ "/>
    <n v="7"/>
    <n v="0"/>
    <s v="0:0000"/>
    <s v="0:0000"/>
    <s v="0:0000"/>
    <s v=" "/>
    <s v=" "/>
    <n v="8826245.9000000004"/>
    <n v="99898.49"/>
    <n v="207190.16"/>
    <n v="9133334.5500000007"/>
    <n v="1260892.2714"/>
    <n v="14271.2129"/>
    <n v="29598.594300000001"/>
    <n v="1304762.0785999999"/>
  </r>
  <r>
    <s v="001-OPP-00000444"/>
    <s v="1. Item OP"/>
    <x v="4"/>
    <x v="2"/>
    <s v="NARANJA             "/>
    <d v="2023-11-08T00:00:00"/>
    <d v="2023-11-09T00:00:00"/>
    <x v="0"/>
    <s v=" "/>
    <s v=" "/>
    <s v=" "/>
    <s v=" "/>
    <s v="3. Cumplida"/>
    <s v="BLQ "/>
    <n v="6"/>
    <n v="0"/>
    <s v="0:0000"/>
    <s v="0:0000"/>
    <s v="0:0000"/>
    <s v=" "/>
    <s v=" "/>
    <n v="7320066.71"/>
    <n v="78936.100000000006"/>
    <n v="163713.99"/>
    <n v="7562716.7999999998"/>
    <n v="1220011.1183"/>
    <n v="13156.0167"/>
    <n v="27285.665000000001"/>
    <n v="1260452.8"/>
  </r>
  <r>
    <s v="001-OPP-00000444"/>
    <s v="1. Item OP"/>
    <x v="4"/>
    <x v="3"/>
    <s v="NARANJA             "/>
    <d v="2023-11-08T00:00:00"/>
    <d v="2023-11-09T00:00:00"/>
    <x v="0"/>
    <s v=" "/>
    <s v=" "/>
    <s v=" "/>
    <s v=" "/>
    <s v="3. Cumplida"/>
    <s v="BLQ "/>
    <n v="10"/>
    <n v="0"/>
    <s v="0:0000"/>
    <s v="0:0000"/>
    <s v="0:0000"/>
    <s v=" "/>
    <s v=" "/>
    <n v="14213683.560000001"/>
    <n v="153203.88"/>
    <n v="317745.84000000003"/>
    <n v="14684633.279999999"/>
    <n v="1421368.3559999999"/>
    <n v="15320.388000000001"/>
    <n v="31774.583999999999"/>
    <n v="1468463.328"/>
  </r>
  <r>
    <s v="001-OPP-00000444"/>
    <s v="1. Item OP"/>
    <x v="4"/>
    <x v="2"/>
    <s v="ROSADO              "/>
    <d v="2023-11-08T00:00:00"/>
    <d v="2023-11-09T00:00:00"/>
    <x v="0"/>
    <s v=" "/>
    <s v=" "/>
    <s v=" "/>
    <s v=" "/>
    <s v="3. Cumplida"/>
    <s v="BLQ "/>
    <n v="11"/>
    <n v="0"/>
    <s v="0:0000"/>
    <s v="0:0000"/>
    <s v="0:0000"/>
    <s v=" "/>
    <s v=" "/>
    <n v="13108150.75"/>
    <n v="144718.01999999999"/>
    <n v="300146.15999999997"/>
    <n v="13553014.93"/>
    <n v="1191650.0682000001"/>
    <n v="13156.1836"/>
    <n v="27286.014500000001"/>
    <n v="1232092.2663"/>
  </r>
  <r>
    <s v="001-OPP-00000444"/>
    <s v="1. Item OP"/>
    <x v="4"/>
    <x v="3"/>
    <s v="GRIS                "/>
    <d v="2023-11-08T00:00:00"/>
    <d v="2023-11-09T00:00:00"/>
    <x v="0"/>
    <s v=" "/>
    <s v=" "/>
    <s v=" "/>
    <s v=" "/>
    <s v="3. Cumplida"/>
    <s v="BLQ "/>
    <n v="5"/>
    <n v="0"/>
    <s v="0:0000"/>
    <s v="0:0000"/>
    <s v="0:0000"/>
    <s v=" "/>
    <s v=" "/>
    <n v="6710884.3399999999"/>
    <n v="76213.929999999993"/>
    <n v="158068.17000000001"/>
    <n v="6945166.4400000004"/>
    <n v="1342176.868"/>
    <n v="15242.786"/>
    <n v="31613.633999999998"/>
    <n v="1389033.2879999999"/>
  </r>
  <r>
    <s v="001-OPP-00000444"/>
    <s v="1. Item OP"/>
    <x v="4"/>
    <x v="2"/>
    <s v="GRIS                "/>
    <d v="2023-11-08T00:00:00"/>
    <d v="2023-11-09T00:00:00"/>
    <x v="0"/>
    <s v=" "/>
    <s v=" "/>
    <s v=" "/>
    <s v=" "/>
    <s v="3. Cumplida"/>
    <s v="BLQ "/>
    <n v="1"/>
    <n v="0"/>
    <s v="0:0000"/>
    <s v="0:0000"/>
    <s v="0:0000"/>
    <s v=" "/>
    <s v=" "/>
    <n v="1088904.08"/>
    <n v="13150.48"/>
    <n v="27274.18"/>
    <n v="1129328.74"/>
    <n v="1088904.08"/>
    <n v="13150.48"/>
    <n v="27274.18"/>
    <n v="1129328.74"/>
  </r>
  <r>
    <s v="001-OPP-00000444"/>
    <s v="1. Item OP"/>
    <x v="1"/>
    <x v="3"/>
    <s v="BLANCO              "/>
    <d v="2023-11-08T00:00:00"/>
    <d v="2023-11-09T00:00:00"/>
    <x v="0"/>
    <s v=" "/>
    <s v=" "/>
    <s v=" "/>
    <s v=" "/>
    <s v="3. Cumplida"/>
    <s v="BLQ "/>
    <n v="10"/>
    <n v="0"/>
    <s v="0:0000"/>
    <s v="0:0000"/>
    <s v="0:0000"/>
    <s v=" "/>
    <s v=" "/>
    <n v="7124822.5599999996"/>
    <n v="92199.2"/>
    <n v="191221.73"/>
    <n v="7408243.4900000002"/>
    <n v="712482.25600000005"/>
    <n v="9219.92"/>
    <n v="19122.172999999999"/>
    <n v="740824.34900000005"/>
  </r>
  <r>
    <s v="001-OPP-00000444"/>
    <s v="1. Item OP"/>
    <x v="1"/>
    <x v="2"/>
    <s v="BLANCO              "/>
    <d v="2023-11-08T00:00:00"/>
    <d v="2023-11-09T00:00:00"/>
    <x v="0"/>
    <s v=" "/>
    <s v=" "/>
    <s v=" "/>
    <s v=" "/>
    <s v="3. Cumplida"/>
    <s v="BLQ "/>
    <n v="7"/>
    <n v="0"/>
    <s v="0:0000"/>
    <s v="0:0000"/>
    <s v="0:0000"/>
    <s v=" "/>
    <s v=" "/>
    <n v="4788165.17"/>
    <n v="52706.46"/>
    <n v="109313.55"/>
    <n v="4950185.18"/>
    <n v="684023.59569999995"/>
    <n v="7529.4943000000003"/>
    <n v="15616.2214"/>
    <n v="707169.31140000001"/>
  </r>
  <r>
    <s v="001-OPP-00000444"/>
    <s v="1. Item OP"/>
    <x v="1"/>
    <x v="4"/>
    <s v="BLANCO              "/>
    <d v="2023-11-08T00:00:00"/>
    <d v="2023-11-09T00:00:00"/>
    <x v="0"/>
    <s v=" "/>
    <s v=" "/>
    <s v=" "/>
    <s v=" "/>
    <s v="3. Cumplida"/>
    <s v="BLQ "/>
    <n v="9"/>
    <n v="0"/>
    <s v="0:0000"/>
    <s v="0:0000"/>
    <s v="0:0000"/>
    <s v=" "/>
    <s v=" "/>
    <n v="6795782.1699999999"/>
    <n v="87861.16"/>
    <n v="182224.6"/>
    <n v="7065867.9299999997"/>
    <n v="755086.90780000004"/>
    <n v="9762.3510999999999"/>
    <n v="20247.177800000001"/>
    <n v="785096.43669999996"/>
  </r>
  <r>
    <s v="001-OPP-00000448"/>
    <s v="1. Item OP"/>
    <x v="5"/>
    <x v="1"/>
    <s v="ROSADO              "/>
    <d v="2023-11-11T00:00:00"/>
    <d v="2023-11-11T00:00:00"/>
    <x v="0"/>
    <s v=" "/>
    <s v=" "/>
    <s v=" "/>
    <s v=" "/>
    <s v="3. Cumplida"/>
    <s v="BLQ "/>
    <n v="7"/>
    <n v="0"/>
    <s v="0:0000"/>
    <s v="0:0000"/>
    <s v="0:0000"/>
    <s v=" "/>
    <s v=" "/>
    <n v="6879319.8899999997"/>
    <n v="74756.37"/>
    <n v="155045.19"/>
    <n v="7109121.4500000002"/>
    <n v="982759.98430000001"/>
    <n v="10679.481400000001"/>
    <n v="22149.312900000001"/>
    <n v="1015588.7786"/>
  </r>
  <r>
    <s v="001-OPP-00000448"/>
    <s v="1. Item OP"/>
    <x v="2"/>
    <x v="1"/>
    <s v="ROSADO              "/>
    <d v="2023-11-11T00:00:00"/>
    <d v="2023-11-11T00:00:00"/>
    <x v="0"/>
    <s v=" "/>
    <s v=" "/>
    <s v=" "/>
    <s v=" "/>
    <s v="3. Cumplida"/>
    <s v="BLQ "/>
    <n v="9"/>
    <n v="0"/>
    <s v="0:0000"/>
    <s v="0:0000"/>
    <s v="0:0000"/>
    <s v=" "/>
    <s v=" "/>
    <n v="9529000.9499999993"/>
    <n v="112874.32"/>
    <n v="234102.06"/>
    <n v="9875977.3300000001"/>
    <n v="1058777.8833000001"/>
    <n v="12541.5911"/>
    <n v="26011.34"/>
    <n v="1097330.8144"/>
  </r>
  <r>
    <s v="001-OPP-00000448"/>
    <s v="1. Item OP"/>
    <x v="6"/>
    <x v="1"/>
    <s v="NARANJA             "/>
    <d v="2023-11-11T00:00:00"/>
    <d v="2023-11-11T00:00:00"/>
    <x v="0"/>
    <s v=" "/>
    <s v=" "/>
    <s v=" "/>
    <s v=" "/>
    <s v="3. Cumplida"/>
    <s v="BLQ "/>
    <n v="9"/>
    <n v="0"/>
    <s v="0:0000"/>
    <s v="0:0000"/>
    <s v="0:0000"/>
    <s v=" "/>
    <s v=" "/>
    <n v="10498012.24"/>
    <n v="117331.88"/>
    <n v="243347.1"/>
    <n v="10858691.220000001"/>
    <n v="1166445.8044"/>
    <n v="13036.875599999999"/>
    <n v="27038.566699999999"/>
    <n v="1206521.2467"/>
  </r>
  <r>
    <s v="001-OPP-00000448"/>
    <s v="1. Item OP"/>
    <x v="3"/>
    <x v="1"/>
    <s v="GRIS CLARO          "/>
    <d v="2023-11-11T00:00:00"/>
    <d v="2023-11-11T00:00:00"/>
    <x v="0"/>
    <s v=" "/>
    <s v=" "/>
    <s v=" "/>
    <s v=" "/>
    <s v="3. Cumplida"/>
    <s v="BLQ "/>
    <n v="5"/>
    <n v="0"/>
    <s v="0:0000"/>
    <s v="0:0000"/>
    <s v="0:0000"/>
    <s v=" "/>
    <s v=" "/>
    <n v="6132586.2300000004"/>
    <n v="74787.539999999994"/>
    <n v="155109.88"/>
    <n v="6362483.6500000004"/>
    <n v="1226517.246"/>
    <n v="14957.508"/>
    <n v="31021.975999999999"/>
    <n v="1272496.73"/>
  </r>
  <r>
    <s v="001-OPP-00000448"/>
    <s v="1. Item OP"/>
    <x v="3"/>
    <x v="1"/>
    <s v="NARANJA             "/>
    <d v="2023-11-11T00:00:00"/>
    <d v="2023-11-11T00:00:00"/>
    <x v="0"/>
    <s v=" "/>
    <s v=" "/>
    <s v=" "/>
    <s v=" "/>
    <s v="3. Cumplida"/>
    <s v="BLQ "/>
    <n v="13"/>
    <n v="0"/>
    <s v="0:0000"/>
    <s v="0:0000"/>
    <s v="0:0000"/>
    <s v=" "/>
    <s v=" "/>
    <n v="17033813.870000001"/>
    <n v="194457.11"/>
    <n v="403305.33"/>
    <n v="17631576.309999999"/>
    <n v="1310293.3746"/>
    <n v="14958.2392"/>
    <n v="31023.4869"/>
    <n v="1356275.1007000001"/>
  </r>
  <r>
    <s v="001-OPP-00000448"/>
    <s v="1. Item OP"/>
    <x v="4"/>
    <x v="1"/>
    <s v="NARANJA             "/>
    <d v="2023-11-11T00:00:00"/>
    <d v="2023-11-11T00:00:00"/>
    <x v="0"/>
    <s v=" "/>
    <s v=" "/>
    <s v=" "/>
    <s v=" "/>
    <s v="3. Cumplida"/>
    <s v="BLQ "/>
    <n v="17"/>
    <n v="0"/>
    <s v="0:0000"/>
    <s v="0:0000"/>
    <s v="0:0000"/>
    <s v=" "/>
    <s v=" "/>
    <n v="25299657.579999998"/>
    <n v="291583.57"/>
    <n v="604746.25"/>
    <n v="26195987.399999999"/>
    <n v="1488215.1518000001"/>
    <n v="17151.974699999999"/>
    <n v="35573.308799999999"/>
    <n v="1540940.4353"/>
  </r>
  <r>
    <s v="001-OPP-00000448"/>
    <s v="1. Item OP"/>
    <x v="7"/>
    <x v="1"/>
    <s v="GRIS                "/>
    <d v="2023-11-11T00:00:00"/>
    <d v="2023-11-11T00:00:00"/>
    <x v="0"/>
    <s v=" "/>
    <s v=" "/>
    <s v=" "/>
    <s v=" "/>
    <s v="3. Cumplida"/>
    <s v="BLQ "/>
    <n v="9"/>
    <n v="0"/>
    <s v="0:0000"/>
    <s v="0:0000"/>
    <s v="0:0000"/>
    <s v=" "/>
    <s v=" "/>
    <n v="14832232.470000001"/>
    <n v="162859.56"/>
    <n v="337771.81"/>
    <n v="15332863.84"/>
    <n v="1648025.83"/>
    <n v="18095.506700000002"/>
    <n v="37530.201099999998"/>
    <n v="1703651.5378"/>
  </r>
  <r>
    <s v="001-OPP-00000448"/>
    <s v="1. Item OP"/>
    <x v="8"/>
    <x v="1"/>
    <s v="LILA                "/>
    <d v="2023-11-11T00:00:00"/>
    <d v="2023-11-11T00:00:00"/>
    <x v="0"/>
    <s v=" "/>
    <s v=" "/>
    <s v=" "/>
    <s v=" "/>
    <s v="3. Cumplida"/>
    <s v="BLQ "/>
    <n v="7"/>
    <n v="0"/>
    <s v="0:0000"/>
    <s v="0:0000"/>
    <s v="0:0000"/>
    <s v=" "/>
    <s v=" "/>
    <n v="12858889.5"/>
    <n v="118218.53"/>
    <n v="245186"/>
    <n v="13222294.029999999"/>
    <n v="1836984.2143000001"/>
    <n v="16888.361400000002"/>
    <n v="35026.571400000001"/>
    <n v="1888899.1470999999"/>
  </r>
  <r>
    <s v="001-OPP-00000452"/>
    <s v="1. Item OP"/>
    <x v="0"/>
    <x v="0"/>
    <s v="BLANCO              "/>
    <d v="2023-11-15T00:00:00"/>
    <d v="2023-11-15T00:00:00"/>
    <x v="0"/>
    <s v=" "/>
    <s v=" "/>
    <s v=" "/>
    <s v=" "/>
    <s v="3. Cumplida"/>
    <s v="BLQ "/>
    <n v="51"/>
    <n v="0"/>
    <s v="0:0000"/>
    <s v="0:0000"/>
    <s v="0:0000"/>
    <s v=" "/>
    <s v=" "/>
    <n v="30075876.739999998"/>
    <n v="351821.7"/>
    <n v="729680.54"/>
    <n v="31157378.98"/>
    <n v="589723.07330000005"/>
    <n v="6898.4647000000004"/>
    <n v="14307.461600000001"/>
    <n v="610928.99959999998"/>
  </r>
  <r>
    <s v="001-OPP-00000452"/>
    <s v="1. Item OP"/>
    <x v="9"/>
    <x v="1"/>
    <s v="AMARILLO            "/>
    <d v="2023-11-15T00:00:00"/>
    <d v="2023-11-15T00:00:00"/>
    <x v="0"/>
    <s v=" "/>
    <s v=" "/>
    <s v=" "/>
    <s v=" "/>
    <s v="3. Cumplida"/>
    <s v="BLQ "/>
    <n v="7"/>
    <n v="0"/>
    <s v="0:0000"/>
    <s v="0:0000"/>
    <s v="0:0000"/>
    <s v=" "/>
    <s v=" "/>
    <n v="8168657.04"/>
    <n v="99088.72"/>
    <n v="205510.7"/>
    <n v="8473256.4600000009"/>
    <n v="1166951.0057000001"/>
    <n v="14155.5314"/>
    <n v="29358.671399999999"/>
    <n v="1210465.2084999999"/>
  </r>
  <r>
    <s v="001-OPP-00000452"/>
    <s v="1. Item OP"/>
    <x v="1"/>
    <x v="1"/>
    <s v="BLANCO              "/>
    <d v="2023-11-15T00:00:00"/>
    <d v="2023-11-15T00:00:00"/>
    <x v="0"/>
    <s v=" "/>
    <s v=" "/>
    <s v=" "/>
    <s v=" "/>
    <s v="3. Cumplida"/>
    <s v="BLQ "/>
    <n v="26"/>
    <n v="0"/>
    <s v="0:0000"/>
    <s v="0:0000"/>
    <s v="0:0000"/>
    <s v=" "/>
    <s v=" "/>
    <n v="20528601.760000002"/>
    <n v="262957.44"/>
    <n v="545375.44999999995"/>
    <n v="21336934.649999999"/>
    <n v="789561.60620000004"/>
    <n v="10113.7477"/>
    <n v="20975.978800000001"/>
    <n v="820651.33270000003"/>
  </r>
  <r>
    <s v="001-OPP-00000453"/>
    <s v="1. Item OP"/>
    <x v="6"/>
    <x v="1"/>
    <s v="NARANJA             "/>
    <d v="2023-11-16T00:00:00"/>
    <d v="2023-11-17T00:00:00"/>
    <x v="0"/>
    <s v=" "/>
    <s v=" "/>
    <s v=" "/>
    <s v=" "/>
    <s v="3. Cumplida"/>
    <s v="BLQ "/>
    <n v="16"/>
    <n v="0"/>
    <s v="0:0000"/>
    <s v="0:0000"/>
    <s v="0:0000"/>
    <s v=" "/>
    <s v=" "/>
    <n v="17675609.309999999"/>
    <n v="203178.99"/>
    <n v="421394.59"/>
    <n v="18300182.890000001"/>
    <n v="1104725.5819000001"/>
    <n v="12698.686900000001"/>
    <n v="26337.161899999999"/>
    <n v="1143761.4306999999"/>
  </r>
  <r>
    <s v="001-OPP-00000453"/>
    <s v="1. Item OP"/>
    <x v="3"/>
    <x v="1"/>
    <s v="NARANJA             "/>
    <d v="2023-11-16T00:00:00"/>
    <d v="2023-11-17T00:00:00"/>
    <x v="0"/>
    <s v=" "/>
    <s v=" "/>
    <s v=" "/>
    <s v=" "/>
    <s v="3. Cumplida"/>
    <s v="BLQ "/>
    <n v="8"/>
    <n v="0"/>
    <s v="0:0000"/>
    <s v="0:0000"/>
    <s v="0:0000"/>
    <s v=" "/>
    <s v=" "/>
    <n v="11119327.470000001"/>
    <n v="119669.56"/>
    <n v="248195.48"/>
    <n v="11487192.51"/>
    <n v="1389915.9338"/>
    <n v="14958.695"/>
    <n v="31024.435000000001"/>
    <n v="1435899.0637999999"/>
  </r>
  <r>
    <s v="001-OPP-00000453"/>
    <s v="1. Item OP"/>
    <x v="4"/>
    <x v="1"/>
    <s v="NARANJA             "/>
    <d v="2023-11-16T00:00:00"/>
    <d v="2023-11-17T00:00:00"/>
    <x v="0"/>
    <s v=" "/>
    <s v=" "/>
    <s v=" "/>
    <s v=" "/>
    <s v="3. Cumplida"/>
    <s v="BLQ "/>
    <n v="38"/>
    <n v="0"/>
    <s v="0:0000"/>
    <s v="0:0000"/>
    <s v="0:0000"/>
    <s v=" "/>
    <s v=" "/>
    <n v="53746565.75"/>
    <n v="651633.61"/>
    <n v="1351492.44"/>
    <n v="55749691.799999997"/>
    <n v="1414383.3092"/>
    <n v="17148.252899999999"/>
    <n v="35565.590499999998"/>
    <n v="1467097.1525999999"/>
  </r>
  <r>
    <s v="001-OPP-00000453"/>
    <s v="1. Item OP"/>
    <x v="7"/>
    <x v="1"/>
    <s v="GRIS                "/>
    <d v="2023-11-16T00:00:00"/>
    <d v="2023-11-17T00:00:00"/>
    <x v="0"/>
    <s v=" "/>
    <s v=" "/>
    <s v=" "/>
    <s v=" "/>
    <s v="3. Cumplida"/>
    <s v="BLQ "/>
    <n v="5"/>
    <n v="0"/>
    <s v="0:0000"/>
    <s v="0:0000"/>
    <s v="0:0000"/>
    <s v=" "/>
    <s v=" "/>
    <n v="9094196.2100000009"/>
    <n v="89595.520000000004"/>
    <n v="185821.68"/>
    <n v="9369613.4100000001"/>
    <n v="1818839.2420000001"/>
    <n v="17919.103999999999"/>
    <n v="37164.336000000003"/>
    <n v="1873922.682"/>
  </r>
  <r>
    <s v="001-OPP-00000459"/>
    <s v="1. Item OP"/>
    <x v="0"/>
    <x v="0"/>
    <s v="BLANCO              "/>
    <d v="2023-11-21T00:00:00"/>
    <d v="2023-11-21T00:00:00"/>
    <x v="0"/>
    <s v=" "/>
    <s v=" "/>
    <s v=" "/>
    <s v=" "/>
    <s v="3. Cumplida"/>
    <s v="BLQ "/>
    <n v="62"/>
    <n v="0"/>
    <s v="0:0000"/>
    <s v="0:0000"/>
    <s v="0:0000"/>
    <s v=" "/>
    <s v=" "/>
    <n v="36624583.520000003"/>
    <n v="427726.41"/>
    <n v="887107.4"/>
    <n v="37939417.329999998"/>
    <n v="590719.08900000004"/>
    <n v="6898.8131000000003"/>
    <n v="14308.1839"/>
    <n v="611926.08600000001"/>
  </r>
  <r>
    <s v="001-OPP-00000459"/>
    <s v="1. Item OP"/>
    <x v="10"/>
    <x v="0"/>
    <s v="BLANCO              "/>
    <d v="2023-11-21T00:00:00"/>
    <d v="2023-11-21T00:00:00"/>
    <x v="0"/>
    <s v=" "/>
    <s v=" "/>
    <s v=" "/>
    <s v=" "/>
    <s v="3. Cumplida"/>
    <s v="BLQ "/>
    <n v="1"/>
    <n v="0"/>
    <s v="0:0000"/>
    <s v="0:0000"/>
    <s v="0:0000"/>
    <s v=" "/>
    <s v=" "/>
    <n v="736100.39"/>
    <n v="7734.35"/>
    <n v="16041.06"/>
    <n v="759875.8"/>
    <n v="736100.39"/>
    <n v="7734.35"/>
    <n v="16041.06"/>
    <n v="759875.8"/>
  </r>
  <r>
    <s v="001-OPP-00000459"/>
    <s v="1. Item OP"/>
    <x v="10"/>
    <x v="1"/>
    <s v="BLANCO              "/>
    <d v="2023-11-21T00:00:00"/>
    <d v="2023-11-21T00:00:00"/>
    <x v="0"/>
    <s v=" "/>
    <s v=" "/>
    <s v=" "/>
    <s v=" "/>
    <s v="3. Cumplida"/>
    <s v="BLQ "/>
    <n v="5"/>
    <n v="0"/>
    <s v="0:0000"/>
    <s v="0:0000"/>
    <s v="0:0000"/>
    <s v=" "/>
    <s v=" "/>
    <n v="5629328.2800000003"/>
    <n v="69524.84"/>
    <n v="144194.97"/>
    <n v="5843048.0899999999"/>
    <n v="1125865.656"/>
    <n v="13904.968000000001"/>
    <n v="28838.993999999999"/>
    <n v="1168609.618"/>
  </r>
  <r>
    <s v="001-OPP-00000459"/>
    <s v="1. Item OP"/>
    <x v="1"/>
    <x v="1"/>
    <s v="BLANCO              "/>
    <d v="2023-11-21T00:00:00"/>
    <d v="2023-11-21T00:00:00"/>
    <x v="0"/>
    <s v=" "/>
    <s v=" "/>
    <s v=" "/>
    <s v=" "/>
    <s v="3. Cumplida"/>
    <s v="BLQ "/>
    <n v="21"/>
    <n v="0"/>
    <s v="0:0000"/>
    <s v="0:0000"/>
    <s v="0:0000"/>
    <s v=" "/>
    <s v=" "/>
    <n v="20308382.18"/>
    <n v="210859.22"/>
    <n v="437323.43"/>
    <n v="20956564.829999998"/>
    <n v="967065.81810000003"/>
    <n v="10040.915199999999"/>
    <n v="20824.925200000001"/>
    <n v="997931.65850000002"/>
  </r>
  <r>
    <s v="001-OPP-00000466"/>
    <s v="1. Item OP"/>
    <x v="5"/>
    <x v="1"/>
    <s v="ROSADO CLARO        "/>
    <d v="2023-11-24T00:00:00"/>
    <d v="2023-11-24T00:00:00"/>
    <x v="0"/>
    <s v=" "/>
    <s v=" "/>
    <s v=" "/>
    <s v=" "/>
    <s v="3. Cumplida"/>
    <s v="BLQ "/>
    <n v="6"/>
    <n v="0"/>
    <s v="0:0000"/>
    <s v="0:0000"/>
    <s v="0:0000"/>
    <s v=" "/>
    <s v=" "/>
    <n v="5254998.96"/>
    <n v="68347.679999999993"/>
    <n v="141753.54999999999"/>
    <n v="5465100.1900000004"/>
    <n v="875833.16"/>
    <n v="11391.28"/>
    <n v="23625.591700000001"/>
    <n v="910850.03170000005"/>
  </r>
  <r>
    <s v="001-OPP-00000466"/>
    <s v="1. Item OP"/>
    <x v="5"/>
    <x v="1"/>
    <s v="ROSADO              "/>
    <d v="2023-11-24T00:00:00"/>
    <d v="2023-11-24T00:00:00"/>
    <x v="0"/>
    <s v=" "/>
    <s v=" "/>
    <s v=" "/>
    <s v=" "/>
    <s v="3. Cumplida"/>
    <s v="BLQ "/>
    <n v="11"/>
    <n v="0"/>
    <s v="0:0000"/>
    <s v="0:0000"/>
    <s v="0:0000"/>
    <s v=" "/>
    <s v=" "/>
    <n v="10162140.460000001"/>
    <n v="119948.75"/>
    <n v="248774.48"/>
    <n v="10530863.689999999"/>
    <n v="923830.95090000005"/>
    <n v="10904.4318"/>
    <n v="22615.861799999999"/>
    <n v="957351.24450000003"/>
  </r>
  <r>
    <s v="001-OPP-00000466"/>
    <s v="1. Item OP"/>
    <x v="2"/>
    <x v="1"/>
    <s v="ROSADO              "/>
    <d v="2023-11-24T00:00:00"/>
    <d v="2023-11-24T00:00:00"/>
    <x v="0"/>
    <s v=" "/>
    <s v=" "/>
    <s v=" "/>
    <s v=" "/>
    <s v="3. Cumplida"/>
    <s v="BLQ "/>
    <n v="10"/>
    <n v="0"/>
    <s v="0:0000"/>
    <s v="0:0000"/>
    <s v="0:0000"/>
    <s v=" "/>
    <s v=" "/>
    <n v="10212678.689999999"/>
    <n v="125462.86"/>
    <n v="260210.81"/>
    <n v="10598352.359999999"/>
    <n v="1021267.8689999999"/>
    <n v="12546.286"/>
    <n v="26021.080999999998"/>
    <n v="1059835.236"/>
  </r>
  <r>
    <s v="001-OPP-00000466"/>
    <s v="1. Item OP"/>
    <x v="2"/>
    <x v="1"/>
    <s v="ROSADO CLARO        "/>
    <d v="2023-11-24T00:00:00"/>
    <d v="2023-11-24T00:00:00"/>
    <x v="0"/>
    <s v=" "/>
    <s v=" "/>
    <s v=" "/>
    <s v=" "/>
    <s v="3. Cumplida"/>
    <s v="BLQ "/>
    <n v="6"/>
    <n v="0"/>
    <s v="0:0000"/>
    <s v="0:0000"/>
    <s v="0:0000"/>
    <s v=" "/>
    <s v=" "/>
    <n v="6029084.3600000003"/>
    <n v="75331.710000000006"/>
    <n v="156238.46"/>
    <n v="6260654.5300000003"/>
    <n v="1004847.3933"/>
    <n v="12555.285"/>
    <n v="26039.743299999998"/>
    <n v="1043442.4216"/>
  </r>
  <r>
    <s v="001-OPP-00000466"/>
    <s v="1. Item OP"/>
    <x v="3"/>
    <x v="1"/>
    <s v="NARANJA             "/>
    <d v="2023-11-24T00:00:00"/>
    <d v="2023-11-24T00:00:00"/>
    <x v="0"/>
    <s v=" "/>
    <s v=" "/>
    <s v=" "/>
    <s v=" "/>
    <s v="3. Cumplida"/>
    <s v="BLQ "/>
    <n v="11"/>
    <n v="0"/>
    <s v="0:0000"/>
    <s v="0:0000"/>
    <s v="0:0000"/>
    <s v=" "/>
    <s v=" "/>
    <n v="14318941.08"/>
    <n v="164929.13"/>
    <n v="342064.12"/>
    <n v="14825934.33"/>
    <n v="1301721.9164"/>
    <n v="14993.5573"/>
    <n v="31096.7382"/>
    <n v="1347812.2119"/>
  </r>
  <r>
    <s v="001-OPP-00000466"/>
    <s v="1. Item OP"/>
    <x v="4"/>
    <x v="1"/>
    <s v="ROSADO CLARO        "/>
    <d v="2023-11-24T00:00:00"/>
    <d v="2023-11-24T00:00:00"/>
    <x v="0"/>
    <s v=" "/>
    <s v=" "/>
    <s v=" "/>
    <s v=" "/>
    <s v="3. Cumplida"/>
    <s v="BLQ "/>
    <n v="5"/>
    <n v="0"/>
    <s v="0:0000"/>
    <s v="0:0000"/>
    <s v="0:0000"/>
    <s v=" "/>
    <s v=" "/>
    <n v="6188114.6699999999"/>
    <n v="85863.72"/>
    <n v="178081.92000000001"/>
    <n v="6452060.3099999996"/>
    <n v="1237622.9339999999"/>
    <n v="17172.743999999999"/>
    <n v="35616.383999999998"/>
    <n v="1290412.0619999999"/>
  </r>
  <r>
    <s v="001-OPP-00000466"/>
    <s v="1. Item OP"/>
    <x v="4"/>
    <x v="1"/>
    <s v="ROSADO              "/>
    <d v="2023-11-24T00:00:00"/>
    <d v="2023-11-24T00:00:00"/>
    <x v="0"/>
    <s v=" "/>
    <s v=" "/>
    <s v=" "/>
    <s v=" "/>
    <s v="3. Cumplida"/>
    <s v="BLQ "/>
    <n v="5"/>
    <n v="0"/>
    <s v="0:0000"/>
    <s v="0:0000"/>
    <s v="0:0000"/>
    <s v=" "/>
    <s v=" "/>
    <n v="7212235.4199999999"/>
    <n v="85863.72"/>
    <n v="178081.92000000001"/>
    <n v="7476181.0599999996"/>
    <n v="1442447.084"/>
    <n v="17172.743999999999"/>
    <n v="35616.383999999998"/>
    <n v="1495236.2120000001"/>
  </r>
  <r>
    <s v="001-OPP-00000466"/>
    <s v="1. Item OP"/>
    <x v="4"/>
    <x v="1"/>
    <s v="NARANJA             "/>
    <d v="2023-11-24T00:00:00"/>
    <d v="2023-11-24T00:00:00"/>
    <x v="0"/>
    <s v=" "/>
    <s v=" "/>
    <s v=" "/>
    <s v=" "/>
    <s v="3. Cumplida"/>
    <s v="BLQ "/>
    <n v="15"/>
    <n v="0"/>
    <s v="0:0000"/>
    <s v="0:0000"/>
    <s v="0:0000"/>
    <s v=" "/>
    <s v=" "/>
    <n v="23360668.210000001"/>
    <n v="257442.61"/>
    <n v="533937.68999999994"/>
    <n v="24152048.510000002"/>
    <n v="1557377.8807000001"/>
    <n v="17162.840700000001"/>
    <n v="35595.845999999998"/>
    <n v="1610136.5674000001"/>
  </r>
  <r>
    <s v="001-OPP-00000466"/>
    <s v="1. Item OP"/>
    <x v="7"/>
    <x v="1"/>
    <s v="GRIS                "/>
    <d v="2023-11-24T00:00:00"/>
    <d v="2023-11-24T00:00:00"/>
    <x v="0"/>
    <s v=" "/>
    <s v=" "/>
    <s v=" "/>
    <s v=" "/>
    <s v="3. Cumplida"/>
    <s v="BLQ "/>
    <n v="7"/>
    <n v="0"/>
    <s v="0:0000"/>
    <s v="0:0000"/>
    <s v="0:0000"/>
    <s v=" "/>
    <s v=" "/>
    <n v="12067174.949999999"/>
    <n v="125924.2"/>
    <n v="261167.6"/>
    <n v="12454266.75"/>
    <n v="1723882.1357"/>
    <n v="17989.171399999999"/>
    <n v="37309.657099999997"/>
    <n v="1779180.9642"/>
  </r>
  <r>
    <s v="001-OPP-00000466"/>
    <s v="1. Item OP"/>
    <x v="8"/>
    <x v="1"/>
    <s v="NARANJA             "/>
    <d v="2023-11-24T00:00:00"/>
    <d v="2023-11-24T00:00:00"/>
    <x v="0"/>
    <s v=" "/>
    <s v=" "/>
    <s v=" "/>
    <s v=" "/>
    <s v="3. Cumplida"/>
    <s v="BLQ "/>
    <n v="7"/>
    <n v="0"/>
    <s v="0:0000"/>
    <s v="0:0000"/>
    <s v="0:0000"/>
    <s v=" "/>
    <s v=" "/>
    <n v="12467485.529999999"/>
    <n v="118355.73"/>
    <n v="245470.54"/>
    <n v="12831311.800000001"/>
    <n v="1781069.3614000001"/>
    <n v="16907.9614"/>
    <n v="35067.22"/>
    <n v="1833044.5427999999"/>
  </r>
  <r>
    <s v="001-OPP-00000468"/>
    <s v="1. Item OP"/>
    <x v="2"/>
    <x v="4"/>
    <s v="NARANJA             "/>
    <d v="2023-11-27T00:00:00"/>
    <d v="2023-11-27T00:00:00"/>
    <x v="0"/>
    <s v=" "/>
    <s v=" "/>
    <s v=" "/>
    <s v=" "/>
    <s v="3. Cumplida"/>
    <s v="BLQ "/>
    <n v="6"/>
    <n v="0"/>
    <s v="0:0000"/>
    <s v="0:0000"/>
    <s v="0:0000"/>
    <s v=" "/>
    <s v=" "/>
    <n v="6771770.2300000004"/>
    <n v="67904.45"/>
    <n v="140834.29"/>
    <n v="6980508.9699999997"/>
    <n v="1128628.3717"/>
    <n v="11317.408299999999"/>
    <n v="23472.381700000002"/>
    <n v="1163418.1617000001"/>
  </r>
  <r>
    <s v="001-OPP-00000468"/>
    <s v="1. Item OP"/>
    <x v="2"/>
    <x v="2"/>
    <s v="NARANJA             "/>
    <d v="2023-11-27T00:00:00"/>
    <d v="2023-11-27T00:00:00"/>
    <x v="0"/>
    <s v=" "/>
    <s v=" "/>
    <s v=" "/>
    <s v=" "/>
    <s v="3. Cumplida"/>
    <s v="BLQ "/>
    <n v="7"/>
    <n v="0"/>
    <s v="0:0000"/>
    <s v="0:0000"/>
    <s v="0:0000"/>
    <s v=" "/>
    <s v=" "/>
    <n v="5729926.9400000004"/>
    <n v="66933.98"/>
    <n v="138821.49"/>
    <n v="5935682.4100000001"/>
    <n v="818560.99140000006"/>
    <n v="9561.9971000000005"/>
    <n v="19831.6414"/>
    <n v="847954.62990000006"/>
  </r>
  <r>
    <s v="001-OPP-00000468"/>
    <s v="1. Item OP"/>
    <x v="2"/>
    <x v="3"/>
    <s v="NARANJA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4774540.2699999996"/>
    <n v="55840.18"/>
    <n v="115812.89"/>
    <n v="4946193.34"/>
    <n v="954908.054"/>
    <n v="11168.036"/>
    <n v="23162.578000000001"/>
    <n v="989238.66799999995"/>
  </r>
  <r>
    <s v="001-OPP-00000468"/>
    <s v="1. Item OP"/>
    <x v="3"/>
    <x v="5"/>
    <s v="NARANJA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5948834.8200000003"/>
    <n v="64029.99"/>
    <n v="132798.57999999999"/>
    <n v="6145663.3899999997"/>
    <n v="1189766.9639999999"/>
    <n v="12805.998"/>
    <n v="26559.716"/>
    <n v="1229132.6780000001"/>
  </r>
  <r>
    <s v="001-OPP-00000468"/>
    <s v="1. Item OP"/>
    <x v="3"/>
    <x v="2"/>
    <s v="NARANJA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5302278.46"/>
    <n v="57084.41"/>
    <n v="118393.42"/>
    <n v="5477756.29"/>
    <n v="1060455.692"/>
    <n v="11416.882"/>
    <n v="23678.684000000001"/>
    <n v="1095551.2579999999"/>
  </r>
  <r>
    <s v="001-OPP-00000468"/>
    <s v="1. Item OP"/>
    <x v="3"/>
    <x v="4"/>
    <s v="GRIS CLARO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6105022.2000000002"/>
    <n v="71082.59"/>
    <n v="147425.76999999999"/>
    <n v="6323530.5599999996"/>
    <n v="1221004.44"/>
    <n v="14216.518"/>
    <n v="29485.153999999999"/>
    <n v="1264706.112"/>
  </r>
  <r>
    <s v="001-OPP-00000468"/>
    <s v="1. Item OP"/>
    <x v="3"/>
    <x v="3"/>
    <s v="NARANJA             "/>
    <d v="2023-11-27T00:00:00"/>
    <d v="2023-11-27T00:00:00"/>
    <x v="0"/>
    <s v=" "/>
    <s v=" "/>
    <s v=" "/>
    <s v=" "/>
    <s v="3. Cumplida"/>
    <s v="BLQ "/>
    <n v="8"/>
    <n v="0"/>
    <s v="0:0000"/>
    <s v="0:0000"/>
    <s v="0:0000"/>
    <s v=" "/>
    <s v=" "/>
    <n v="9878183.9900000002"/>
    <n v="106300.64"/>
    <n v="220468.25"/>
    <n v="10204952.880000001"/>
    <n v="1234772.9987999999"/>
    <n v="13287.58"/>
    <n v="27558.531299999999"/>
    <n v="1275619.1100999999"/>
  </r>
  <r>
    <s v="001-OPP-00000468"/>
    <s v="1. Item OP"/>
    <x v="3"/>
    <x v="3"/>
    <s v="GRIS CLARO          "/>
    <d v="2023-11-27T00:00:00"/>
    <d v="2023-11-27T00:00:00"/>
    <x v="0"/>
    <s v=" "/>
    <s v=" "/>
    <s v=" "/>
    <s v=" "/>
    <s v="3. Cumplida"/>
    <s v="BLQ "/>
    <n v="1"/>
    <n v="0"/>
    <s v="0:0000"/>
    <s v="0:0000"/>
    <s v="0:0000"/>
    <s v=" "/>
    <s v=" "/>
    <n v="1139440.2"/>
    <n v="13239.96"/>
    <n v="27459.73"/>
    <n v="1180139.8899999999"/>
    <n v="1139440.2"/>
    <n v="13239.96"/>
    <n v="27459.73"/>
    <n v="1180139.8899999999"/>
  </r>
  <r>
    <s v="001-OPP-00000468"/>
    <s v="1. Item OP"/>
    <x v="4"/>
    <x v="2"/>
    <s v="NARANJA             "/>
    <d v="2023-11-27T00:00:00"/>
    <d v="2023-11-27T00:00:00"/>
    <x v="0"/>
    <s v=" "/>
    <s v=" "/>
    <s v=" "/>
    <s v=" "/>
    <s v="3. Cumplida"/>
    <s v="BLQ "/>
    <n v="4"/>
    <n v="0"/>
    <s v="0:0000"/>
    <s v="0:0000"/>
    <s v="0:0000"/>
    <s v=" "/>
    <s v=" "/>
    <n v="4618193.22"/>
    <n v="52473.01"/>
    <n v="108829.36"/>
    <n v="4779495.59"/>
    <n v="1154548.3049999999"/>
    <n v="13118.252500000001"/>
    <n v="27207.34"/>
    <n v="1194873.8975"/>
  </r>
  <r>
    <s v="001-OPP-00000468"/>
    <s v="1. Item OP"/>
    <x v="4"/>
    <x v="3"/>
    <s v="GRIS   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7409746.3099999996"/>
    <n v="76448.679999999993"/>
    <n v="158555.06"/>
    <n v="7644750.0499999998"/>
    <n v="1481949.2620000001"/>
    <n v="15289.736000000001"/>
    <n v="31711.011999999999"/>
    <n v="1528950.01"/>
  </r>
  <r>
    <s v="001-OPP-00000468"/>
    <s v="1. Item OP"/>
    <x v="4"/>
    <x v="3"/>
    <s v="NARANJA             "/>
    <d v="2023-11-27T00:00:00"/>
    <d v="2023-11-27T00:00:00"/>
    <x v="0"/>
    <s v=" "/>
    <s v=" "/>
    <s v=" "/>
    <s v=" "/>
    <s v="3. Cumplida"/>
    <s v="BLQ "/>
    <n v="8"/>
    <n v="0"/>
    <s v="0:0000"/>
    <s v="0:0000"/>
    <s v="0:0000"/>
    <s v=" "/>
    <s v=" "/>
    <n v="10726048.470000001"/>
    <n v="122156.31"/>
    <n v="253353.01"/>
    <n v="11101557.789999999"/>
    <n v="1340756.0588"/>
    <n v="15269.5388"/>
    <n v="31669.1263"/>
    <n v="1387694.7239000001"/>
  </r>
  <r>
    <s v="001-OPP-00000468"/>
    <s v="1. Item OP"/>
    <x v="4"/>
    <x v="4"/>
    <s v="NARANJA             "/>
    <d v="2023-11-27T00:00:00"/>
    <d v="2023-11-27T00:00:00"/>
    <x v="0"/>
    <s v=" "/>
    <s v=" "/>
    <s v=" "/>
    <s v=" "/>
    <s v="3. Cumplida"/>
    <s v="BLQ "/>
    <n v="6"/>
    <n v="0"/>
    <s v="0:0000"/>
    <s v="0:0000"/>
    <s v="0:0000"/>
    <s v=" "/>
    <s v=" "/>
    <n v="8615648.0399999991"/>
    <n v="98233.22"/>
    <n v="203736.33"/>
    <n v="8917617.5899999999"/>
    <n v="1435941.34"/>
    <n v="16372.203299999999"/>
    <n v="33956.055"/>
    <n v="1486269.5983"/>
  </r>
  <r>
    <s v="001-OPP-00000468"/>
    <s v="1. Item OP"/>
    <x v="8"/>
    <x v="3"/>
    <s v="NARANJA             "/>
    <d v="2023-11-27T00:00:00"/>
    <d v="2023-11-27T00:00:00"/>
    <x v="0"/>
    <s v=" "/>
    <s v=" "/>
    <s v=" "/>
    <s v=" "/>
    <s v="3. Cumplida"/>
    <s v="BLQ "/>
    <n v="6"/>
    <n v="0"/>
    <s v="0:0000"/>
    <s v="0:0000"/>
    <s v="0:0000"/>
    <s v=" "/>
    <s v=" "/>
    <n v="9175933.3000000007"/>
    <n v="93654.46"/>
    <n v="194239.96"/>
    <n v="9463827.7200000007"/>
    <n v="1529322.2167"/>
    <n v="15609.0767"/>
    <n v="32373.326700000001"/>
    <n v="1577304.6200999999"/>
  </r>
  <r>
    <s v="001-OPP-00000468"/>
    <s v="1. Item OP"/>
    <x v="8"/>
    <x v="2"/>
    <s v="NARANJA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6572240.1200000001"/>
    <n v="67075.22"/>
    <n v="139114.46"/>
    <n v="6778429.7999999998"/>
    <n v="1314448.024"/>
    <n v="13415.044"/>
    <n v="27822.892"/>
    <n v="1355685.96"/>
  </r>
  <r>
    <s v="001-OPP-00000468"/>
    <s v="1. Item OP"/>
    <x v="11"/>
    <x v="2"/>
    <s v="GRIS   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6477746.8200000003"/>
    <n v="77834.27"/>
    <n v="161428.75"/>
    <n v="6717009.8399999999"/>
    <n v="1295549.3640000001"/>
    <n v="15566.853999999999"/>
    <n v="32285.75"/>
    <n v="1343401.9680000001"/>
  </r>
  <r>
    <s v="001-OPP-00000468"/>
    <s v="1. Item OP"/>
    <x v="11"/>
    <x v="3"/>
    <s v="GRIS                "/>
    <d v="2023-11-27T00:00:00"/>
    <d v="2023-11-27T00:00:00"/>
    <x v="0"/>
    <s v=" "/>
    <s v=" "/>
    <s v=" "/>
    <s v=" "/>
    <s v="3. Cumplida"/>
    <s v="BLQ "/>
    <n v="5"/>
    <n v="0"/>
    <s v="0:0000"/>
    <s v="0:0000"/>
    <s v="0:0000"/>
    <s v=" "/>
    <s v=" "/>
    <n v="7521301"/>
    <n v="90365.94"/>
    <n v="187419.55"/>
    <n v="7799086.4900000002"/>
    <n v="1504260.2"/>
    <n v="18073.187999999998"/>
    <n v="37483.910000000003"/>
    <n v="1559817.298"/>
  </r>
  <r>
    <s v="001-OPP-00000468"/>
    <s v="1. Item OP"/>
    <x v="11"/>
    <x v="4"/>
    <s v="GRIS                "/>
    <d v="2023-11-27T00:00:00"/>
    <d v="2023-11-27T00:00:00"/>
    <x v="0"/>
    <s v=" "/>
    <s v=" "/>
    <s v=" "/>
    <s v=" "/>
    <s v="3. Cumplida"/>
    <s v="BLQ "/>
    <n v="4"/>
    <n v="0"/>
    <s v="0:0000"/>
    <s v="0:0000"/>
    <s v="0:0000"/>
    <s v=" "/>
    <s v=" "/>
    <n v="7086697.0999999996"/>
    <n v="76420.44"/>
    <n v="158496.49"/>
    <n v="7321614.0300000003"/>
    <n v="1771674.2749999999"/>
    <n v="19105.11"/>
    <n v="39624.122499999998"/>
    <n v="1830403.5075000001"/>
  </r>
  <r>
    <s v="001-OPP-00000472"/>
    <s v="1. Item OP"/>
    <x v="5"/>
    <x v="1"/>
    <s v="ROSADO CLARO        "/>
    <d v="2023-11-29T00:00:00"/>
    <d v="2023-11-30T00:00:00"/>
    <x v="0"/>
    <s v=" "/>
    <s v=" "/>
    <s v=" "/>
    <s v=" "/>
    <s v="3. Cumplida"/>
    <s v="BLQ "/>
    <n v="6"/>
    <n v="0"/>
    <s v="0:0000"/>
    <s v="0:0000"/>
    <s v="0:0000"/>
    <s v=" "/>
    <s v=" "/>
    <n v="5433094.4500000002"/>
    <n v="68310.710000000006"/>
    <n v="141676.87"/>
    <n v="5643082.0300000003"/>
    <n v="905515.74170000001"/>
    <n v="11385.1183"/>
    <n v="23612.811699999998"/>
    <n v="940513.67169999995"/>
  </r>
  <r>
    <s v="001-OPP-00000472"/>
    <s v="1. Item OP"/>
    <x v="5"/>
    <x v="1"/>
    <s v="ROSADO              "/>
    <d v="2023-11-29T00:00:00"/>
    <d v="2023-11-30T00:00:00"/>
    <x v="0"/>
    <s v=" "/>
    <s v=" "/>
    <s v=" "/>
    <s v=" "/>
    <s v="3. Cumplida"/>
    <s v="BLQ "/>
    <n v="8"/>
    <n v="0"/>
    <s v="0:0000"/>
    <s v="0:0000"/>
    <s v="0:0000"/>
    <s v=" "/>
    <s v=" "/>
    <n v="7757187.3399999999"/>
    <n v="85142.06"/>
    <n v="176585.17"/>
    <n v="8018914.5700000003"/>
    <n v="969648.41749999998"/>
    <n v="10642.7575"/>
    <n v="22073.1463"/>
    <n v="1002364.3213"/>
  </r>
  <r>
    <s v="001-OPP-00000472"/>
    <s v="1. Item OP"/>
    <x v="2"/>
    <x v="1"/>
    <s v="ROSADO              "/>
    <d v="2023-11-29T00:00:00"/>
    <d v="2023-11-30T00:00:00"/>
    <x v="0"/>
    <s v=" "/>
    <s v=" "/>
    <s v=" "/>
    <s v=" "/>
    <s v="3. Cumplida"/>
    <s v="BLQ "/>
    <n v="7"/>
    <n v="0"/>
    <s v="0:0000"/>
    <s v="0:0000"/>
    <s v="0:0000"/>
    <s v=" "/>
    <s v=" "/>
    <n v="7540584.8899999997"/>
    <n v="88006.11"/>
    <n v="182525.23"/>
    <n v="7811116.2300000004"/>
    <n v="1077226.4129000001"/>
    <n v="12572.3014"/>
    <n v="26075.032899999998"/>
    <n v="1115873.7472000001"/>
  </r>
  <r>
    <s v="001-OPP-00000472"/>
    <s v="1. Item OP"/>
    <x v="6"/>
    <x v="1"/>
    <s v="NARANJA             "/>
    <d v="2023-11-29T00:00:00"/>
    <d v="2023-11-30T00:00:00"/>
    <x v="0"/>
    <s v=" "/>
    <s v=" "/>
    <s v=" "/>
    <s v=" "/>
    <s v="3. Cumplida"/>
    <s v="BLQ "/>
    <n v="9"/>
    <n v="0"/>
    <s v="0:0000"/>
    <s v="0:0000"/>
    <s v="0:0000"/>
    <s v=" "/>
    <s v=" "/>
    <n v="9902856.3599999994"/>
    <n v="117469.95"/>
    <n v="243633.45"/>
    <n v="10263959.76"/>
    <n v="1100317.3733000001"/>
    <n v="13052.216700000001"/>
    <n v="27070.383300000001"/>
    <n v="1140439.9733"/>
  </r>
  <r>
    <s v="001-OPP-00000472"/>
    <s v="1. Item OP"/>
    <x v="3"/>
    <x v="1"/>
    <s v="NARANJA             "/>
    <d v="2023-11-29T00:00:00"/>
    <d v="2023-11-30T00:00:00"/>
    <x v="0"/>
    <s v=" "/>
    <s v=" "/>
    <s v=" "/>
    <s v=" "/>
    <s v="3. Cumplida"/>
    <s v="BLQ "/>
    <n v="9"/>
    <n v="0"/>
    <s v="0:0000"/>
    <s v="0:0000"/>
    <s v="0:0000"/>
    <s v=" "/>
    <s v=" "/>
    <n v="11862650.93"/>
    <n v="134623.73000000001"/>
    <n v="279210.5"/>
    <n v="12276485.16"/>
    <n v="1318072.3256000001"/>
    <n v="14958.1922"/>
    <n v="31023.388900000002"/>
    <n v="1364053.9066999999"/>
  </r>
  <r>
    <s v="001-OPP-00000472"/>
    <s v="1. Item OP"/>
    <x v="4"/>
    <x v="1"/>
    <s v="NARANJA             "/>
    <d v="2023-11-29T00:00:00"/>
    <d v="2023-11-30T00:00:00"/>
    <x v="0"/>
    <s v=" "/>
    <s v=" "/>
    <s v=" "/>
    <s v=" "/>
    <s v="3. Cumplida"/>
    <s v="BLQ "/>
    <n v="17"/>
    <n v="0"/>
    <s v="0:0000"/>
    <s v="0:0000"/>
    <s v="0:0000"/>
    <s v=" "/>
    <s v=" "/>
    <n v="26009633.210000001"/>
    <n v="291929.59999999998"/>
    <n v="605463.91"/>
    <n v="26907026.719999999"/>
    <n v="1529978.4240999999"/>
    <n v="17172.329399999999"/>
    <n v="35615.524100000002"/>
    <n v="1582766.2775999999"/>
  </r>
  <r>
    <s v="001-OPP-00000472"/>
    <s v="1. Item OP"/>
    <x v="7"/>
    <x v="1"/>
    <s v="GRIS                "/>
    <d v="2023-11-29T00:00:00"/>
    <d v="2023-11-30T00:00:00"/>
    <x v="0"/>
    <s v=" "/>
    <s v=" "/>
    <s v=" "/>
    <s v=" "/>
    <s v="3. Cumplida"/>
    <s v="BLQ "/>
    <n v="7"/>
    <n v="0"/>
    <s v="0:0000"/>
    <s v="0:0000"/>
    <s v="0:0000"/>
    <s v=" "/>
    <s v=" "/>
    <n v="12107717.789999999"/>
    <n v="126759.28"/>
    <n v="262899.59000000003"/>
    <n v="12497376.66"/>
    <n v="1729673.97"/>
    <n v="18108.4686"/>
    <n v="37557.084300000002"/>
    <n v="1785339.5229"/>
  </r>
  <r>
    <s v="001-OPP-00000472"/>
    <s v="1. Item OP"/>
    <x v="8"/>
    <x v="1"/>
    <s v="LILA                "/>
    <d v="2023-11-29T00:00:00"/>
    <d v="2023-11-30T00:00:00"/>
    <x v="0"/>
    <s v=" "/>
    <s v=" "/>
    <s v=" "/>
    <s v=" "/>
    <s v="3. Cumplida"/>
    <s v="BLQ "/>
    <n v="8"/>
    <n v="0"/>
    <s v="0:0000"/>
    <s v="0:0000"/>
    <s v="0:0000"/>
    <s v=" "/>
    <s v=" "/>
    <n v="13791636.640000001"/>
    <n v="135194.03"/>
    <n v="280393.31"/>
    <n v="14207223.98"/>
    <n v="1723954.58"/>
    <n v="16899.253799999999"/>
    <n v="35049.163800000002"/>
    <n v="1775902.9975999999"/>
  </r>
  <r>
    <s v="001-OPP-00000472"/>
    <s v="1. Item OP"/>
    <x v="8"/>
    <x v="1"/>
    <s v="NARANJA             "/>
    <d v="2023-11-29T00:00:00"/>
    <d v="2023-11-30T00:00:00"/>
    <x v="0"/>
    <s v=" "/>
    <s v=" "/>
    <s v=" "/>
    <s v=" "/>
    <s v="3. Cumplida"/>
    <s v="BLQ "/>
    <n v="6"/>
    <n v="0"/>
    <s v="0:0000"/>
    <s v="0:0000"/>
    <s v="0:0000"/>
    <s v=" "/>
    <s v=" "/>
    <n v="9694179.8499999996"/>
    <n v="101449.59"/>
    <n v="210407.14"/>
    <n v="10006036.58"/>
    <n v="1615696.6417"/>
    <n v="16908.264999999999"/>
    <n v="35067.856699999997"/>
    <n v="1667672.7634000001"/>
  </r>
  <r>
    <s v="001-OPP-00000477"/>
    <s v="1. Item OP"/>
    <x v="5"/>
    <x v="1"/>
    <s v="ROSADO              "/>
    <d v="2023-12-04T00:00:00"/>
    <d v="2023-12-04T00:00:00"/>
    <x v="1"/>
    <s v=" "/>
    <s v=" "/>
    <s v=" "/>
    <s v=" "/>
    <s v="3. Cumplida"/>
    <s v="BLQ "/>
    <n v="11"/>
    <n v="0"/>
    <s v="0:0000"/>
    <s v="0:0000"/>
    <s v="0:0000"/>
    <s v=" "/>
    <s v=" "/>
    <n v="9563865.0199999996"/>
    <n v="124992.89"/>
    <n v="259236.04"/>
    <n v="9948093.9499999993"/>
    <n v="869442.27450000006"/>
    <n v="11362.99"/>
    <n v="23566.912700000001"/>
    <n v="904372.17720000003"/>
  </r>
  <r>
    <s v="001-OPP-00000477"/>
    <s v="1. Item OP"/>
    <x v="0"/>
    <x v="0"/>
    <s v="BLANCO              "/>
    <d v="2023-12-04T00:00:00"/>
    <d v="2023-12-04T00:00:00"/>
    <x v="1"/>
    <s v=" "/>
    <s v=" "/>
    <s v=" "/>
    <s v=" "/>
    <s v="3. Cumplida"/>
    <s v="BLQ "/>
    <n v="51"/>
    <n v="0"/>
    <s v="0:0000"/>
    <s v="0:0000"/>
    <s v="0:0000"/>
    <s v=" "/>
    <s v=" "/>
    <n v="29980983.98"/>
    <n v="350813.72"/>
    <n v="727589.97"/>
    <n v="31059387.670000002"/>
    <n v="587862.43099999998"/>
    <n v="6878.7003999999997"/>
    <n v="14266.47"/>
    <n v="609007.60140000004"/>
  </r>
  <r>
    <s v="001-OPP-00000477"/>
    <s v="1. Item OP"/>
    <x v="0"/>
    <x v="1"/>
    <s v="BLANCO              "/>
    <d v="2023-12-04T00:00:00"/>
    <d v="2023-12-04T00:00:00"/>
    <x v="1"/>
    <s v=" "/>
    <s v=" "/>
    <s v=" "/>
    <s v=" "/>
    <s v="3. Cumplida"/>
    <s v="BLQ "/>
    <n v="1"/>
    <n v="0"/>
    <s v="0:0000"/>
    <s v="0:0000"/>
    <s v="0:0000"/>
    <s v=" "/>
    <s v=" "/>
    <n v="857337.85"/>
    <n v="11294.37"/>
    <n v="23424.59"/>
    <n v="892056.81"/>
    <n v="857337.85"/>
    <n v="11294.37"/>
    <n v="23424.59"/>
    <n v="892056.81"/>
  </r>
  <r>
    <s v="001-OPP-00000477"/>
    <s v="1. Item OP"/>
    <x v="1"/>
    <x v="1"/>
    <s v="BLANCO              "/>
    <d v="2023-12-04T00:00:00"/>
    <d v="2023-12-04T00:00:00"/>
    <x v="1"/>
    <s v=" "/>
    <s v=" "/>
    <s v=" "/>
    <s v=" "/>
    <s v="3. Cumplida"/>
    <s v="BLQ "/>
    <n v="11"/>
    <n v="0"/>
    <s v="0:0000"/>
    <s v="0:0000"/>
    <s v="0:0000"/>
    <s v=" "/>
    <s v=" "/>
    <n v="8523939.9900000002"/>
    <n v="113971.76"/>
    <n v="236378.2"/>
    <n v="8874289.9499999993"/>
    <n v="774903.63549999997"/>
    <n v="10361.069100000001"/>
    <n v="21488.927299999999"/>
    <n v="806753.63190000004"/>
  </r>
  <r>
    <s v="001-OPP-00000477"/>
    <s v="1. Item OP"/>
    <x v="1"/>
    <x v="6"/>
    <s v="BLANCO              "/>
    <d v="2023-12-04T00:00:00"/>
    <d v="2023-12-04T00:00:00"/>
    <x v="1"/>
    <s v=" "/>
    <s v=" "/>
    <s v=" "/>
    <s v=" "/>
    <s v="3. Cumplida"/>
    <s v="BLQ "/>
    <n v="9"/>
    <n v="0"/>
    <s v="0:0000"/>
    <s v="0:0000"/>
    <s v="0:0000"/>
    <s v=" "/>
    <s v=" "/>
    <n v="6685391.4500000002"/>
    <n v="71310.98"/>
    <n v="147899.46"/>
    <n v="6904601.8899999997"/>
    <n v="742821.27220000001"/>
    <n v="7923.4422000000004"/>
    <n v="16433.273300000001"/>
    <n v="767177.98770000006"/>
  </r>
  <r>
    <s v="001-OPP-00000477"/>
    <s v="1. Item OP"/>
    <x v="1"/>
    <x v="7"/>
    <s v="BLANCO              "/>
    <d v="2023-12-04T00:00:00"/>
    <d v="2023-12-04T00:00:00"/>
    <x v="1"/>
    <s v=" "/>
    <s v=" "/>
    <s v=" "/>
    <s v=" "/>
    <s v="3. Cumplida"/>
    <s v="BLQ "/>
    <n v="10"/>
    <n v="0"/>
    <s v="0:0000"/>
    <s v="0:0000"/>
    <s v="0:0000"/>
    <s v=" "/>
    <s v=" "/>
    <n v="7988340.75"/>
    <n v="96782.81"/>
    <n v="200728.18"/>
    <n v="8285851.7400000002"/>
    <n v="798834.07499999995"/>
    <n v="9678.2810000000009"/>
    <n v="20072.817999999999"/>
    <n v="828585.174"/>
  </r>
  <r>
    <s v="001-OPP-00000477"/>
    <s v="1. Item OP"/>
    <x v="1"/>
    <x v="8"/>
    <s v="BLANCO              "/>
    <d v="2023-12-04T00:00:00"/>
    <d v="2023-12-04T00:00:00"/>
    <x v="1"/>
    <s v=" "/>
    <s v=" "/>
    <s v=" "/>
    <s v=" "/>
    <s v="3. Cumplida"/>
    <s v="BLQ "/>
    <n v="1"/>
    <n v="0"/>
    <s v="0:0000"/>
    <s v="0:0000"/>
    <s v="0:0000"/>
    <s v=" "/>
    <s v=" "/>
    <n v="1109286.1299999999"/>
    <n v="10192.18"/>
    <n v="21138.62"/>
    <n v="1140616.93"/>
    <n v="1109286.1299999999"/>
    <n v="10192.18"/>
    <n v="21138.62"/>
    <n v="1140616.93"/>
  </r>
  <r>
    <s v="001-OPP-00000481"/>
    <s v="1. Item OP"/>
    <x v="12"/>
    <x v="2"/>
    <s v="ROSADO              "/>
    <d v="2023-12-05T00:00:00"/>
    <d v="2023-12-05T00:00:00"/>
    <x v="1"/>
    <s v=" "/>
    <s v=" "/>
    <s v=" "/>
    <s v=" "/>
    <s v="3. Cumplida"/>
    <s v="BLQ "/>
    <n v="10"/>
    <n v="0"/>
    <s v="0:0000"/>
    <s v="0:0000"/>
    <s v="0:0000"/>
    <s v=" "/>
    <s v=" "/>
    <n v="9542201.4600000009"/>
    <n v="95172.52"/>
    <n v="197388.41"/>
    <n v="9834762.3900000006"/>
    <n v="954220.14599999995"/>
    <n v="9517.2520000000004"/>
    <n v="19738.841"/>
    <n v="983476.23899999994"/>
  </r>
  <r>
    <s v="001-OPP-00000481"/>
    <s v="1. Item OP"/>
    <x v="12"/>
    <x v="3"/>
    <s v="ROSADO              "/>
    <d v="2023-12-05T00:00:00"/>
    <d v="2023-12-05T00:00:00"/>
    <x v="1"/>
    <s v=" "/>
    <s v=" "/>
    <s v=" "/>
    <s v=" "/>
    <s v="3. Cumplida"/>
    <s v="BLQ "/>
    <n v="15"/>
    <n v="0"/>
    <s v="0:0000"/>
    <s v="0:0000"/>
    <s v="0:0000"/>
    <s v=" "/>
    <s v=" "/>
    <n v="15864845.59"/>
    <n v="167645.82999999999"/>
    <n v="347698.54"/>
    <n v="16380189.960000001"/>
    <n v="1057656.3726999999"/>
    <n v="11176.3887"/>
    <n v="23179.902699999999"/>
    <n v="1092012.6640999999"/>
  </r>
  <r>
    <s v="001-OPP-00000481"/>
    <s v="1. Item OP"/>
    <x v="3"/>
    <x v="5"/>
    <s v="NARANJA             "/>
    <d v="2023-12-05T00:00:00"/>
    <d v="2023-12-05T00:00:00"/>
    <x v="1"/>
    <s v=" "/>
    <s v=" "/>
    <s v=" "/>
    <s v=" "/>
    <s v="3. Cumplida"/>
    <s v="BLQ "/>
    <n v="16"/>
    <n v="0"/>
    <s v="0:0000"/>
    <s v="0:0000"/>
    <s v="0:0000"/>
    <s v=" "/>
    <s v=" "/>
    <n v="20457454.510000002"/>
    <n v="201123.73"/>
    <n v="417131.96"/>
    <n v="21075710.199999999"/>
    <n v="1278590.9069000001"/>
    <n v="12570.233099999999"/>
    <n v="26070.747500000001"/>
    <n v="1317231.8875"/>
  </r>
  <r>
    <s v="001-OPP-00000481"/>
    <s v="1. Item OP"/>
    <x v="13"/>
    <x v="3"/>
    <s v="GRIS CLARO          "/>
    <d v="2023-12-05T00:00:00"/>
    <d v="2023-12-05T00:00:00"/>
    <x v="1"/>
    <s v=" "/>
    <s v=" "/>
    <s v=" "/>
    <s v=" "/>
    <s v="3. Cumplida"/>
    <s v="BLQ "/>
    <n v="20"/>
    <n v="0"/>
    <s v="0:0000"/>
    <s v="0:0000"/>
    <s v="0:0000"/>
    <s v=" "/>
    <s v=" "/>
    <n v="23300421.550000001"/>
    <n v="266100.08"/>
    <n v="551893.32999999996"/>
    <n v="24118414.960000001"/>
    <n v="1165021.0774999999"/>
    <n v="13305.004000000001"/>
    <n v="27594.666499999999"/>
    <n v="1205920.7479999999"/>
  </r>
  <r>
    <s v="001-OPP-00000481"/>
    <s v="1. Item OP"/>
    <x v="13"/>
    <x v="4"/>
    <s v="GRIS CLARO          "/>
    <d v="2023-12-05T00:00:00"/>
    <d v="2023-12-05T00:00:00"/>
    <x v="1"/>
    <s v=" "/>
    <s v=" "/>
    <s v=" "/>
    <s v=" "/>
    <s v="3. Cumplida"/>
    <s v="BLQ "/>
    <n v="12"/>
    <n v="0"/>
    <s v="0:0000"/>
    <s v="0:0000"/>
    <s v="0:0000"/>
    <s v=" "/>
    <s v=" "/>
    <n v="15128766.539999999"/>
    <n v="170826.22"/>
    <n v="354294.68"/>
    <n v="15653887.439999999"/>
    <n v="1260730.5449999999"/>
    <n v="14235.5183"/>
    <n v="29524.556700000001"/>
    <n v="1304490.6200000001"/>
  </r>
  <r>
    <s v="001-OPP-00000481"/>
    <s v="1. Item OP"/>
    <x v="13"/>
    <x v="2"/>
    <s v="GRIS CLARO          "/>
    <d v="2023-12-05T00:00:00"/>
    <d v="2023-12-05T00:00:00"/>
    <x v="1"/>
    <s v=" "/>
    <s v=" "/>
    <s v=" "/>
    <s v=" "/>
    <s v="3. Cumplida"/>
    <s v="BLQ "/>
    <n v="11"/>
    <n v="0"/>
    <s v="0:0000"/>
    <s v="0:0000"/>
    <s v="0:0000"/>
    <s v=" "/>
    <s v=" "/>
    <n v="11119841.51"/>
    <n v="156505.75"/>
    <n v="324593.95"/>
    <n v="11600941.210000001"/>
    <n v="1010894.6827"/>
    <n v="14227.7955"/>
    <n v="29508.5409"/>
    <n v="1054631.0190999999"/>
  </r>
  <r>
    <s v="001-OPP-00000481"/>
    <s v="1. Item OP"/>
    <x v="4"/>
    <x v="3"/>
    <s v="NARANJA             "/>
    <d v="2023-12-05T00:00:00"/>
    <d v="2023-12-05T00:00:00"/>
    <x v="1"/>
    <s v=" "/>
    <s v=" "/>
    <s v=" "/>
    <s v=" "/>
    <s v="3. Cumplida"/>
    <s v="BLQ "/>
    <n v="7"/>
    <n v="0"/>
    <s v="0:0000"/>
    <s v="0:0000"/>
    <s v="0:0000"/>
    <s v=" "/>
    <s v=" "/>
    <n v="9626267.5800000001"/>
    <n v="106863.45"/>
    <n v="221635.49"/>
    <n v="9954766.5199999996"/>
    <n v="1375181.0829"/>
    <n v="15266.2071"/>
    <n v="31662.212899999999"/>
    <n v="1422109.5029"/>
  </r>
  <r>
    <s v="001-OPP-00000481"/>
    <s v="1. Item OP"/>
    <x v="4"/>
    <x v="2"/>
    <s v="ROSADO              "/>
    <d v="2023-12-05T00:00:00"/>
    <d v="2023-12-05T00:00:00"/>
    <x v="1"/>
    <s v=" "/>
    <s v=" "/>
    <s v=" "/>
    <s v=" "/>
    <s v="3. Cumplida"/>
    <s v="BLQ "/>
    <n v="14"/>
    <n v="0"/>
    <s v="0:0000"/>
    <s v="0:0000"/>
    <s v="0:0000"/>
    <s v=" "/>
    <s v=" "/>
    <n v="16413587.109999999"/>
    <n v="183537.42"/>
    <n v="380657.82"/>
    <n v="16977782.350000001"/>
    <n v="1172399.0793000001"/>
    <n v="13109.815699999999"/>
    <n v="27189.844300000001"/>
    <n v="1212698.7393"/>
  </r>
  <r>
    <s v="001-OPP-00000485"/>
    <s v="1. Item OP"/>
    <x v="0"/>
    <x v="0"/>
    <s v="BLANCO              "/>
    <d v="2023-12-07T00:00:00"/>
    <d v="2023-12-07T00:00:00"/>
    <x v="1"/>
    <s v=" "/>
    <s v=" "/>
    <s v=" "/>
    <s v=" "/>
    <s v="3. Cumplida"/>
    <s v="BLQ "/>
    <n v="51"/>
    <n v="0"/>
    <s v="0:0000"/>
    <s v="0:0000"/>
    <s v="0:0000"/>
    <s v=" "/>
    <s v=" "/>
    <n v="30386346.800000001"/>
    <n v="351426.08"/>
    <n v="728860.01"/>
    <n v="31466632.890000001"/>
    <n v="595810.72160000005"/>
    <n v="6890.7075000000004"/>
    <n v="14291.3727"/>
    <n v="616992.80180000002"/>
  </r>
  <r>
    <s v="001-OPP-00000485"/>
    <s v="1. Item OP"/>
    <x v="0"/>
    <x v="1"/>
    <s v="BLANCO              "/>
    <d v="2023-12-07T00:00:00"/>
    <d v="2023-12-07T00:00:00"/>
    <x v="1"/>
    <s v=" "/>
    <s v=" "/>
    <s v=" "/>
    <s v=" "/>
    <s v="3. Cumplida"/>
    <s v="BLQ "/>
    <n v="1"/>
    <n v="0"/>
    <s v="0:0000"/>
    <s v="0:0000"/>
    <s v="0:0000"/>
    <s v=" "/>
    <s v=" "/>
    <n v="874944.58"/>
    <n v="11291.27"/>
    <n v="23418.16"/>
    <n v="909654.01"/>
    <n v="874944.58"/>
    <n v="11291.27"/>
    <n v="23418.16"/>
    <n v="909654.01"/>
  </r>
  <r>
    <s v="001-OPP-00000483"/>
    <s v="1. Item OP"/>
    <x v="2"/>
    <x v="2"/>
    <s v="NARANJA             "/>
    <d v="2023-12-06T00:00:00"/>
    <d v="2023-12-07T00:00:00"/>
    <x v="1"/>
    <s v=" "/>
    <s v=" "/>
    <s v=" "/>
    <s v=" "/>
    <s v="3. Cumplida"/>
    <s v="BLQ "/>
    <n v="7"/>
    <n v="0"/>
    <s v="0:0000"/>
    <s v="0:0000"/>
    <s v="0:0000"/>
    <s v=" "/>
    <s v=" "/>
    <n v="5372263.4699999997"/>
    <n v="67135.47"/>
    <n v="139239.4"/>
    <n v="5578638.3399999999"/>
    <n v="767466.21"/>
    <n v="9590.7813999999998"/>
    <n v="19891.3429"/>
    <n v="796948.33429999999"/>
  </r>
  <r>
    <s v="001-OPP-00000483"/>
    <s v="1. Item OP"/>
    <x v="2"/>
    <x v="4"/>
    <s v="NARANJA             "/>
    <d v="2023-12-06T00:00:00"/>
    <d v="2023-12-07T00:00:00"/>
    <x v="1"/>
    <s v=" "/>
    <s v=" "/>
    <s v=" "/>
    <s v=" "/>
    <s v="3. Cumplida"/>
    <s v="BLQ "/>
    <n v="10"/>
    <n v="0"/>
    <s v="0:0000"/>
    <s v="0:0000"/>
    <s v="0:0000"/>
    <s v=" "/>
    <s v=" "/>
    <n v="9570336.2699999996"/>
    <n v="119643.85"/>
    <n v="248142.1"/>
    <n v="9938122.2200000007"/>
    <n v="957033.62699999998"/>
    <n v="11964.385"/>
    <n v="24814.21"/>
    <n v="993812.22199999995"/>
  </r>
  <r>
    <s v="001-OPP-00000485"/>
    <s v="1. Item OP"/>
    <x v="2"/>
    <x v="1"/>
    <s v="NARANJA             "/>
    <d v="2023-12-07T00:00:00"/>
    <d v="2023-12-07T00:00:00"/>
    <x v="1"/>
    <s v=" "/>
    <s v=" "/>
    <s v=" "/>
    <s v=" "/>
    <s v="3. Cumplida"/>
    <s v="BLQ "/>
    <n v="7"/>
    <n v="0"/>
    <s v="0:0000"/>
    <s v="0:0000"/>
    <s v="0:0000"/>
    <s v=" "/>
    <s v=" "/>
    <n v="6769181.6600000001"/>
    <n v="88006.11"/>
    <n v="182525.23"/>
    <n v="7039713"/>
    <n v="967025.95140000002"/>
    <n v="12572.3014"/>
    <n v="26075.032899999998"/>
    <n v="1005673.2857"/>
  </r>
  <r>
    <s v="001-OPP-00000483"/>
    <s v="1. Item OP"/>
    <x v="2"/>
    <x v="3"/>
    <s v="NARANJA             "/>
    <d v="2023-12-06T00:00:00"/>
    <d v="2023-12-07T00:00:00"/>
    <x v="1"/>
    <s v=" "/>
    <s v=" "/>
    <s v=" "/>
    <s v=" "/>
    <s v="3. Cumplida"/>
    <s v="BLQ "/>
    <n v="10"/>
    <n v="0"/>
    <s v="0:0000"/>
    <s v="0:0000"/>
    <s v="0:0000"/>
    <s v=" "/>
    <s v=" "/>
    <n v="8934021.4299999997"/>
    <n v="111803.66"/>
    <n v="231881.53"/>
    <n v="9277706.6199999992"/>
    <n v="893402.14300000004"/>
    <n v="11180.366"/>
    <n v="23188.152999999998"/>
    <n v="927770.66200000001"/>
  </r>
  <r>
    <s v="001-OPP-00000483"/>
    <s v="1. Item OP"/>
    <x v="3"/>
    <x v="3"/>
    <s v="NARANJA             "/>
    <d v="2023-12-06T00:00:00"/>
    <d v="2023-12-07T00:00:00"/>
    <x v="1"/>
    <s v=" "/>
    <s v=" "/>
    <s v=" "/>
    <s v=" "/>
    <s v="3. Cumplida"/>
    <s v="BLQ "/>
    <n v="8"/>
    <n v="0"/>
    <s v="0:0000"/>
    <s v="0:0000"/>
    <s v="0:0000"/>
    <s v=" "/>
    <s v=" "/>
    <n v="8966343.2400000002"/>
    <n v="106300.64"/>
    <n v="220468.25"/>
    <n v="9293112.1300000008"/>
    <n v="1120792.905"/>
    <n v="13287.58"/>
    <n v="27558.531299999999"/>
    <n v="1161639.0163"/>
  </r>
  <r>
    <s v="001-OPP-00000483"/>
    <s v="1. Item OP"/>
    <x v="3"/>
    <x v="4"/>
    <s v="NARANJA             "/>
    <d v="2023-12-06T00:00:00"/>
    <d v="2023-12-07T00:00:00"/>
    <x v="1"/>
    <s v=" "/>
    <s v=" "/>
    <s v=" "/>
    <s v=" "/>
    <s v="3. Cumplida"/>
    <s v="BLQ "/>
    <n v="1"/>
    <n v="0"/>
    <s v="0:0000"/>
    <s v="0:0000"/>
    <s v="0:0000"/>
    <s v=" "/>
    <s v=" "/>
    <n v="1215215.74"/>
    <n v="14166.75"/>
    <n v="29381.919999999998"/>
    <n v="1258764.4099999999"/>
    <n v="1215215.74"/>
    <n v="14166.75"/>
    <n v="29381.919999999998"/>
    <n v="1258764.4099999999"/>
  </r>
  <r>
    <s v="001-OPP-00000483"/>
    <s v="1. Item OP"/>
    <x v="4"/>
    <x v="2"/>
    <s v="NARANJA             "/>
    <d v="2023-12-06T00:00:00"/>
    <d v="2023-12-07T00:00:00"/>
    <x v="1"/>
    <s v=" "/>
    <s v=" "/>
    <s v=" "/>
    <s v=" "/>
    <s v="3. Cumplida"/>
    <s v="BLQ "/>
    <n v="5"/>
    <n v="0"/>
    <s v="0:0000"/>
    <s v="0:0000"/>
    <s v="0:0000"/>
    <s v=" "/>
    <s v=" "/>
    <n v="6157393.3799999999"/>
    <n v="65546.3"/>
    <n v="135943.43"/>
    <n v="6358883.1100000003"/>
    <n v="1231478.676"/>
    <n v="13109.26"/>
    <n v="27188.686000000002"/>
    <n v="1271776.622"/>
  </r>
  <r>
    <s v="001-OPP-00000483"/>
    <s v="1. Item OP"/>
    <x v="4"/>
    <x v="3"/>
    <s v="GRIS                "/>
    <d v="2023-12-06T00:00:00"/>
    <d v="2023-12-07T00:00:00"/>
    <x v="1"/>
    <s v=" "/>
    <s v=" "/>
    <s v=" "/>
    <s v=" "/>
    <s v="3. Cumplida"/>
    <s v="BLQ "/>
    <n v="6"/>
    <n v="0"/>
    <s v="0:0000"/>
    <s v="0:0000"/>
    <s v="0:0000"/>
    <s v=" "/>
    <s v=" "/>
    <n v="7243825.1699999999"/>
    <n v="91628.98"/>
    <n v="190039.08"/>
    <n v="7525493.2300000004"/>
    <n v="1207304.1950000001"/>
    <n v="15271.4967"/>
    <n v="31673.18"/>
    <n v="1254248.8717"/>
  </r>
  <r>
    <s v="001-OPP-00000483"/>
    <s v="1. Item OP"/>
    <x v="4"/>
    <x v="3"/>
    <s v="NARANJA             "/>
    <d v="2023-12-06T00:00:00"/>
    <d v="2023-12-07T00:00:00"/>
    <x v="1"/>
    <s v=" "/>
    <s v=" "/>
    <s v=" "/>
    <s v=" "/>
    <s v="3. Cumplida"/>
    <s v="BLQ "/>
    <n v="10"/>
    <n v="0"/>
    <s v="0:0000"/>
    <s v="0:0000"/>
    <s v="0:0000"/>
    <s v=" "/>
    <s v=" "/>
    <n v="14361357.34"/>
    <n v="152672.23000000001"/>
    <n v="316643.19"/>
    <n v="14830672.76"/>
    <n v="1436135.7339999999"/>
    <n v="15267.223"/>
    <n v="31664.319"/>
    <n v="1483067.2760000001"/>
  </r>
  <r>
    <s v="001-OPP-00000483"/>
    <s v="1. Item OP"/>
    <x v="4"/>
    <x v="4"/>
    <s v="NARANJA             "/>
    <d v="2023-12-06T00:00:00"/>
    <d v="2023-12-07T00:00:00"/>
    <x v="1"/>
    <s v=" "/>
    <s v=" "/>
    <s v=" "/>
    <s v=" "/>
    <s v="3. Cumplida"/>
    <s v="BLQ "/>
    <n v="5"/>
    <n v="0"/>
    <s v="0:0000"/>
    <s v="0:0000"/>
    <s v="0:0000"/>
    <s v=" "/>
    <s v=" "/>
    <n v="7677429.4900000002"/>
    <n v="81830.5"/>
    <n v="169716.99"/>
    <n v="7928976.9800000004"/>
    <n v="1535485.898"/>
    <n v="16366.1"/>
    <n v="33943.398000000001"/>
    <n v="1585795.3959999999"/>
  </r>
  <r>
    <s v="001-OPP-00000483"/>
    <s v="1. Item OP"/>
    <x v="8"/>
    <x v="3"/>
    <s v="NARANJA             "/>
    <d v="2023-12-06T00:00:00"/>
    <d v="2023-12-07T00:00:00"/>
    <x v="1"/>
    <s v=" "/>
    <s v=" "/>
    <s v=" "/>
    <s v=" "/>
    <s v="3. Cumplida"/>
    <s v="BLQ "/>
    <n v="5"/>
    <n v="0"/>
    <s v="0:0000"/>
    <s v="0:0000"/>
    <s v="0:0000"/>
    <s v=" "/>
    <s v=" "/>
    <n v="8189547.5099999998"/>
    <n v="78198.84"/>
    <n v="162184.88"/>
    <n v="8429931.2300000004"/>
    <n v="1637909.5020000001"/>
    <n v="15639.768"/>
    <n v="32436.975999999999"/>
    <n v="1685986.246"/>
  </r>
  <r>
    <s v="001-OPP-00000483"/>
    <s v="1. Item OP"/>
    <x v="11"/>
    <x v="2"/>
    <s v="GRIS                "/>
    <d v="2023-12-06T00:00:00"/>
    <d v="2023-12-07T00:00:00"/>
    <x v="1"/>
    <s v=" "/>
    <s v=" "/>
    <s v=" "/>
    <s v=" "/>
    <s v="3. Cumplida"/>
    <s v="BLQ "/>
    <n v="3"/>
    <n v="0"/>
    <s v="0:0000"/>
    <s v="0:0000"/>
    <s v="0:0000"/>
    <s v=" "/>
    <s v=" "/>
    <n v="4734986.9000000004"/>
    <n v="45399.98"/>
    <n v="94159.84"/>
    <n v="4874546.72"/>
    <n v="1578328.9667"/>
    <n v="15133.3267"/>
    <n v="31386.613300000001"/>
    <n v="1624848.9066999999"/>
  </r>
  <r>
    <s v="001-OPP-00000483"/>
    <s v="1. Item OP"/>
    <x v="11"/>
    <x v="3"/>
    <s v="GRIS                "/>
    <d v="2023-12-06T00:00:00"/>
    <d v="2023-12-07T00:00:00"/>
    <x v="1"/>
    <s v=" "/>
    <s v=" "/>
    <s v=" "/>
    <s v=" "/>
    <s v="3. Cumplida"/>
    <s v="BLQ "/>
    <n v="5"/>
    <n v="0"/>
    <s v="0:0000"/>
    <s v="0:0000"/>
    <s v="0:0000"/>
    <s v=" "/>
    <s v=" "/>
    <n v="7928087.71"/>
    <n v="90307.44"/>
    <n v="187298.23"/>
    <n v="8205693.3799999999"/>
    <n v="1585617.5419999999"/>
    <n v="18061.488000000001"/>
    <n v="37459.646000000001"/>
    <n v="1641138.676"/>
  </r>
  <r>
    <s v="001-OPP-00000483"/>
    <s v="1. Item OP"/>
    <x v="11"/>
    <x v="4"/>
    <s v="GRIS                "/>
    <d v="2023-12-06T00:00:00"/>
    <d v="2023-12-07T00:00:00"/>
    <x v="1"/>
    <s v=" "/>
    <s v=" "/>
    <s v=" "/>
    <s v=" "/>
    <s v="3. Cumplida"/>
    <s v="BLQ "/>
    <n v="3"/>
    <n v="0"/>
    <s v="0:0000"/>
    <s v="0:0000"/>
    <s v="0:0000"/>
    <s v=" "/>
    <s v=" "/>
    <n v="5091238.9800000004"/>
    <n v="58011.92"/>
    <n v="120317.1"/>
    <n v="5269568"/>
    <n v="1697079.66"/>
    <n v="19337.306700000001"/>
    <n v="40105.699999999997"/>
    <n v="1756522.6666999999"/>
  </r>
  <r>
    <s v="001-OPP-00000483"/>
    <s v="1. Item OP"/>
    <x v="1"/>
    <x v="4"/>
    <s v="BLANCO              "/>
    <d v="2023-12-06T00:00:00"/>
    <d v="2023-12-07T00:00:00"/>
    <x v="1"/>
    <s v=" "/>
    <s v=" "/>
    <s v=" "/>
    <s v=" "/>
    <s v="3. Cumplida"/>
    <s v="BLQ "/>
    <n v="13"/>
    <n v="0"/>
    <s v="0:0000"/>
    <s v="0:0000"/>
    <s v="0:0000"/>
    <s v=" "/>
    <s v=" "/>
    <n v="10154218.35"/>
    <n v="128092.5"/>
    <n v="265664.65999999997"/>
    <n v="10547975.51"/>
    <n v="781093.71920000005"/>
    <n v="9853.2692000000006"/>
    <n v="20435.7431"/>
    <n v="811382.73149999999"/>
  </r>
  <r>
    <s v="001-OPP-00000485"/>
    <s v="1. Item OP"/>
    <x v="1"/>
    <x v="1"/>
    <s v="BLANCO              "/>
    <d v="2023-12-07T00:00:00"/>
    <d v="2023-12-07T00:00:00"/>
    <x v="1"/>
    <s v=" "/>
    <s v=" "/>
    <s v=" "/>
    <s v=" "/>
    <s v="3. Cumplida"/>
    <s v="BLQ "/>
    <n v="21"/>
    <n v="0"/>
    <s v="0:0000"/>
    <s v="0:0000"/>
    <s v="0:0000"/>
    <s v=" "/>
    <s v=" "/>
    <n v="17628592.66"/>
    <n v="213888.94"/>
    <n v="443607.08"/>
    <n v="18286088.68"/>
    <n v="839456.79330000002"/>
    <n v="10185.187599999999"/>
    <n v="21124.146700000001"/>
    <n v="870766.12760000001"/>
  </r>
  <r>
    <s v="001-OPP-00000483"/>
    <s v="1. Item OP"/>
    <x v="1"/>
    <x v="2"/>
    <s v="BLANCO              "/>
    <d v="2023-12-06T00:00:00"/>
    <d v="2023-12-07T00:00:00"/>
    <x v="1"/>
    <s v=" "/>
    <s v=" "/>
    <s v=" "/>
    <s v=" "/>
    <s v="3. Cumplida"/>
    <s v="BLQ "/>
    <n v="10"/>
    <n v="0"/>
    <s v="0:0000"/>
    <s v="0:0000"/>
    <s v="0:0000"/>
    <s v=" "/>
    <s v=" "/>
    <n v="6747509.1399999997"/>
    <n v="76307.16"/>
    <n v="158261.54999999999"/>
    <n v="6982077.8499999996"/>
    <n v="674750.91399999999"/>
    <n v="7630.7160000000003"/>
    <n v="15826.155000000001"/>
    <n v="698207.78500000003"/>
  </r>
  <r>
    <s v="001-OPP-00000483"/>
    <s v="1. Item OP"/>
    <x v="1"/>
    <x v="3"/>
    <s v="BLANCO              "/>
    <d v="2023-12-06T00:00:00"/>
    <d v="2023-12-07T00:00:00"/>
    <x v="1"/>
    <s v=" "/>
    <s v=" "/>
    <s v=" "/>
    <s v=" "/>
    <s v="3. Cumplida"/>
    <s v="BLQ "/>
    <n v="15"/>
    <n v="0"/>
    <s v="0:0000"/>
    <s v="0:0000"/>
    <s v="0:0000"/>
    <s v=" "/>
    <s v=" "/>
    <n v="10941290.41"/>
    <n v="138212.72"/>
    <n v="286654.09999999998"/>
    <n v="11366157.23"/>
    <n v="729419.36069999996"/>
    <n v="9214.1813000000002"/>
    <n v="19110.273300000001"/>
    <n v="757743.81530000002"/>
  </r>
  <r>
    <s v="001-OPP-00000487"/>
    <s v="1. Item OP"/>
    <x v="6"/>
    <x v="1"/>
    <s v="NARANJA             "/>
    <d v="2023-12-11T00:00:00"/>
    <d v="2023-12-11T00:00:00"/>
    <x v="1"/>
    <s v=" "/>
    <s v=" "/>
    <s v=" "/>
    <s v=" "/>
    <s v="3. Cumplida"/>
    <s v="BLQ "/>
    <n v="11"/>
    <n v="0"/>
    <s v="0:0000"/>
    <s v="0:0000"/>
    <s v="0:0000"/>
    <s v=" "/>
    <s v=" "/>
    <n v="14021681.449999999"/>
    <n v="139862.06"/>
    <n v="290074.84999999998"/>
    <n v="14451618.359999999"/>
    <n v="1274698.3136"/>
    <n v="12714.7327"/>
    <n v="26370.440900000001"/>
    <n v="1313783.4872000001"/>
  </r>
  <r>
    <s v="001-OPP-00000487"/>
    <s v="1. Item OP"/>
    <x v="3"/>
    <x v="1"/>
    <s v="GRIS CLARO          "/>
    <d v="2023-12-11T00:00:00"/>
    <d v="2023-12-11T00:00:00"/>
    <x v="1"/>
    <s v=" "/>
    <s v=" "/>
    <s v=" "/>
    <s v=" "/>
    <s v="3. Cumplida"/>
    <s v="BLQ "/>
    <n v="6"/>
    <n v="0"/>
    <s v="0:0000"/>
    <s v="0:0000"/>
    <s v="0:0000"/>
    <s v=" "/>
    <s v=" "/>
    <n v="7651231.1100000003"/>
    <n v="89800.34"/>
    <n v="186246.48"/>
    <n v="7927277.9299999997"/>
    <n v="1275205.1850000001"/>
    <n v="14966.7233"/>
    <n v="31041.08"/>
    <n v="1321212.9883000001"/>
  </r>
  <r>
    <s v="001-OPP-00000487"/>
    <s v="1. Item OP"/>
    <x v="3"/>
    <x v="1"/>
    <s v="NARANJA             "/>
    <d v="2023-12-11T00:00:00"/>
    <d v="2023-12-11T00:00:00"/>
    <x v="1"/>
    <s v=" "/>
    <s v=" "/>
    <s v=" "/>
    <s v=" "/>
    <s v="3. Cumplida"/>
    <s v="BLQ "/>
    <n v="16"/>
    <n v="0"/>
    <s v="0:0000"/>
    <s v="0:0000"/>
    <s v="0:0000"/>
    <s v=" "/>
    <s v=" "/>
    <n v="21544984.68"/>
    <n v="239478.72"/>
    <n v="496680.43"/>
    <n v="22281143.829999998"/>
    <n v="1346561.5425"/>
    <n v="14967.42"/>
    <n v="31042.526900000001"/>
    <n v="1392571.4894000001"/>
  </r>
  <r>
    <s v="001-OPP-00000487"/>
    <s v="1. Item OP"/>
    <x v="4"/>
    <x v="1"/>
    <s v="GRIS                "/>
    <d v="2023-12-11T00:00:00"/>
    <d v="2023-12-11T00:00:00"/>
    <x v="1"/>
    <s v=" "/>
    <s v=" "/>
    <s v=" "/>
    <s v=" "/>
    <s v="3. Cumplida"/>
    <s v="BLQ "/>
    <n v="6"/>
    <n v="0"/>
    <s v="0:0000"/>
    <s v="0:0000"/>
    <s v="0:0000"/>
    <s v=" "/>
    <s v=" "/>
    <n v="10222692.390000001"/>
    <n v="101621.59"/>
    <n v="210763.87"/>
    <n v="10535077.85"/>
    <n v="1703782.0649999999"/>
    <n v="16936.931700000001"/>
    <n v="35127.311699999998"/>
    <n v="1755846.3084"/>
  </r>
  <r>
    <s v="001-OPP-00000487"/>
    <s v="1. Item OP"/>
    <x v="4"/>
    <x v="1"/>
    <s v="NARANJA             "/>
    <d v="2023-12-11T00:00:00"/>
    <d v="2023-12-11T00:00:00"/>
    <x v="1"/>
    <s v=" "/>
    <s v=" "/>
    <s v=" "/>
    <s v=" "/>
    <s v="3. Cumplida"/>
    <s v="BLQ "/>
    <n v="22"/>
    <n v="0"/>
    <s v="0:0000"/>
    <s v="0:0000"/>
    <s v="0:0000"/>
    <s v=" "/>
    <s v=" "/>
    <n v="33997462.210000001"/>
    <n v="377262"/>
    <n v="782443.87"/>
    <n v="35157168.079999998"/>
    <n v="1545339.1913999999"/>
    <n v="17148.272700000001"/>
    <n v="35565.630499999999"/>
    <n v="1598053.0946"/>
  </r>
  <r>
    <s v="001-OPP-00000487"/>
    <s v="1. Item OP"/>
    <x v="4"/>
    <x v="9"/>
    <s v="GRIS                "/>
    <d v="2023-12-11T00:00:00"/>
    <d v="2023-12-11T00:00:00"/>
    <x v="1"/>
    <s v=" "/>
    <s v=" "/>
    <s v=" "/>
    <s v=" "/>
    <s v="3. Cumplida"/>
    <s v="BLQ "/>
    <n v="1"/>
    <n v="0"/>
    <s v="0:0000"/>
    <s v="0:0000"/>
    <s v="0:0000"/>
    <s v=" "/>
    <s v=" "/>
    <n v="529236.53"/>
    <n v="8742.15"/>
    <n v="18131.259999999998"/>
    <n v="556109.93999999994"/>
    <n v="529236.53"/>
    <n v="8742.15"/>
    <n v="18131.259999999998"/>
    <n v="556109.93999999994"/>
  </r>
  <r>
    <s v="001-OPP-00000491"/>
    <s v="1. Item OP"/>
    <x v="2"/>
    <x v="1"/>
    <s v="ROSADO              "/>
    <d v="2023-12-13T00:00:00"/>
    <d v="2023-12-13T00:00:00"/>
    <x v="1"/>
    <s v=" "/>
    <s v=" "/>
    <s v=" "/>
    <s v=" "/>
    <s v="3. Cumplida"/>
    <s v="BLQ "/>
    <n v="7"/>
    <n v="0"/>
    <s v="0:0000"/>
    <s v="0:0000"/>
    <s v="0:0000"/>
    <s v=" "/>
    <s v=" "/>
    <n v="6681398.0899999999"/>
    <n v="87853.31"/>
    <n v="182208.31"/>
    <n v="6951459.71"/>
    <n v="954485.44140000001"/>
    <n v="12550.472900000001"/>
    <n v="26029.758600000001"/>
    <n v="993065.67290000001"/>
  </r>
  <r>
    <s v="001-OPP-00000491"/>
    <s v="1. Item OP"/>
    <x v="2"/>
    <x v="1"/>
    <s v="NARANJA             "/>
    <d v="2023-12-13T00:00:00"/>
    <d v="2023-12-13T00:00:00"/>
    <x v="1"/>
    <s v=" "/>
    <s v=" "/>
    <s v=" "/>
    <s v=" "/>
    <s v="3. Cumplida"/>
    <s v="BLQ "/>
    <n v="7"/>
    <n v="0"/>
    <s v="0:0000"/>
    <s v="0:0000"/>
    <s v="0:0000"/>
    <s v=" "/>
    <s v=" "/>
    <n v="7910891.5999999996"/>
    <n v="83882.8"/>
    <n v="173973.44"/>
    <n v="8168747.8399999999"/>
    <n v="1130127.3714000001"/>
    <n v="11983.257100000001"/>
    <n v="24853.348600000001"/>
    <n v="1166963.9771"/>
  </r>
  <r>
    <s v="001-OPP-00000491"/>
    <s v="1. Item OP"/>
    <x v="6"/>
    <x v="1"/>
    <s v="NARANJA             "/>
    <d v="2023-12-13T00:00:00"/>
    <d v="2023-12-13T00:00:00"/>
    <x v="1"/>
    <s v=" "/>
    <s v=" "/>
    <s v=" "/>
    <s v=" "/>
    <s v="3. Cumplida"/>
    <s v="BLQ "/>
    <n v="11"/>
    <n v="0"/>
    <s v="0:0000"/>
    <s v="0:0000"/>
    <s v="0:0000"/>
    <s v=" "/>
    <s v=" "/>
    <n v="12336676.619999999"/>
    <n v="143627.49"/>
    <n v="297884.38"/>
    <n v="12778188.49"/>
    <n v="1121516.0563999999"/>
    <n v="13057.0445"/>
    <n v="27080.3982"/>
    <n v="1161653.4990999999"/>
  </r>
  <r>
    <s v="001-OPP-00000491"/>
    <s v="1. Item OP"/>
    <x v="3"/>
    <x v="1"/>
    <s v="NARANJA             "/>
    <d v="2023-12-13T00:00:00"/>
    <d v="2023-12-13T00:00:00"/>
    <x v="1"/>
    <s v=" "/>
    <s v=" "/>
    <s v=" "/>
    <s v=" "/>
    <s v="3. Cumplida"/>
    <s v="BLQ "/>
    <n v="22"/>
    <n v="0"/>
    <s v="0:0000"/>
    <s v="0:0000"/>
    <s v="0:0000"/>
    <s v=" "/>
    <s v=" "/>
    <n v="29769994.34"/>
    <n v="329280.43"/>
    <n v="682929.79"/>
    <n v="30782204.559999999"/>
    <n v="1353181.5608999999"/>
    <n v="14967.292299999999"/>
    <n v="31042.263200000001"/>
    <n v="1399191.1163999999"/>
  </r>
  <r>
    <s v="001-OPP-00000491"/>
    <s v="1. Item OP"/>
    <x v="4"/>
    <x v="1"/>
    <s v="NARANJA             "/>
    <d v="2023-12-13T00:00:00"/>
    <d v="2023-12-13T00:00:00"/>
    <x v="1"/>
    <s v=" "/>
    <s v=" "/>
    <s v=" "/>
    <s v=" "/>
    <s v="3. Cumplida"/>
    <s v="BLQ "/>
    <n v="28"/>
    <n v="0"/>
    <s v="0:0000"/>
    <s v="0:0000"/>
    <s v="0:0000"/>
    <s v=" "/>
    <s v=" "/>
    <n v="40784846.479999997"/>
    <n v="480716.13"/>
    <n v="997008.42"/>
    <n v="42262571.030000001"/>
    <n v="1456601.66"/>
    <n v="17168.433199999999"/>
    <n v="35607.443599999999"/>
    <n v="1509377.5367999999"/>
  </r>
  <r>
    <s v="001-OPP-00000491"/>
    <s v="1. Item OP"/>
    <x v="8"/>
    <x v="1"/>
    <s v="LILA                "/>
    <d v="2023-12-13T00:00:00"/>
    <d v="2023-12-13T00:00:00"/>
    <x v="1"/>
    <s v=" "/>
    <s v=" "/>
    <s v=" "/>
    <s v=" "/>
    <s v="3. Cumplida"/>
    <s v="BLQ "/>
    <n v="5"/>
    <n v="0"/>
    <s v="0:0000"/>
    <s v="0:0000"/>
    <s v="0:0000"/>
    <s v=" "/>
    <s v=" "/>
    <n v="10187018.060000001"/>
    <n v="83150.8"/>
    <n v="172455.31"/>
    <n v="10442624.17"/>
    <n v="2037403.612"/>
    <n v="16630.16"/>
    <n v="34491.061999999998"/>
    <n v="2088524.834"/>
  </r>
  <r>
    <s v="001-OPP-00000491"/>
    <s v="1. Item OP"/>
    <x v="8"/>
    <x v="1"/>
    <s v="NARANJA             "/>
    <d v="2023-12-13T00:00:00"/>
    <d v="2023-12-13T00:00:00"/>
    <x v="1"/>
    <s v=" "/>
    <s v=" "/>
    <s v=" "/>
    <s v=" "/>
    <s v="3. Cumplida"/>
    <s v="BLQ "/>
    <n v="6"/>
    <n v="0"/>
    <s v="0:0000"/>
    <s v="0:0000"/>
    <s v="0:0000"/>
    <s v=" "/>
    <s v=" "/>
    <n v="9377294.9399999995"/>
    <n v="101392.76"/>
    <n v="210289.26"/>
    <n v="9688976.9600000009"/>
    <n v="1562882.49"/>
    <n v="16898.793300000001"/>
    <n v="35048.21"/>
    <n v="1614829.4933"/>
  </r>
  <r>
    <s v="001-OPP-00000493"/>
    <s v="1. Item OP"/>
    <x v="0"/>
    <x v="0"/>
    <s v="BLANCO              "/>
    <d v="2023-12-14T00:00:00"/>
    <d v="2023-12-14T00:00:00"/>
    <x v="1"/>
    <s v=" "/>
    <s v=" "/>
    <s v=" "/>
    <s v=" "/>
    <s v="3. Cumplida"/>
    <s v="BLQ "/>
    <n v="60"/>
    <n v="0"/>
    <s v="0:0000"/>
    <s v="0:0000"/>
    <s v="0:0000"/>
    <s v=" "/>
    <s v=" "/>
    <n v="34298650.149999999"/>
    <n v="412609.72"/>
    <n v="855755.27"/>
    <n v="35567015.140000001"/>
    <n v="571644.1692"/>
    <n v="6876.8287"/>
    <n v="14262.587799999999"/>
    <n v="592783.58570000005"/>
  </r>
  <r>
    <s v="001-OPP-00000493"/>
    <s v="1. Item OP"/>
    <x v="1"/>
    <x v="1"/>
    <s v="BLANCO              "/>
    <d v="2023-12-14T00:00:00"/>
    <d v="2023-12-14T00:00:00"/>
    <x v="1"/>
    <s v=" "/>
    <s v=" "/>
    <s v=" "/>
    <s v=" "/>
    <s v="3. Cumplida"/>
    <s v="BLQ "/>
    <n v="22"/>
    <n v="0"/>
    <s v="0:0000"/>
    <s v="0:0000"/>
    <s v="0:0000"/>
    <s v=" "/>
    <s v=" "/>
    <n v="17343057.960000001"/>
    <n v="224420.95"/>
    <n v="465450.51"/>
    <n v="18032929.420000002"/>
    <n v="788320.81640000001"/>
    <n v="10200.952300000001"/>
    <n v="21156.841400000001"/>
    <n v="819678.61010000005"/>
  </r>
  <r>
    <s v="001-OPP-00000498"/>
    <s v="1. Item OP"/>
    <x v="2"/>
    <x v="2"/>
    <s v="NARANJA             "/>
    <d v="2023-12-18T00:00:00"/>
    <d v="2023-12-18T00:00:00"/>
    <x v="1"/>
    <s v=" "/>
    <s v=" "/>
    <s v=" "/>
    <s v=" "/>
    <s v="3. Cumplida"/>
    <s v="BLQ "/>
    <n v="6"/>
    <n v="0"/>
    <s v="0:0000"/>
    <s v="0:0000"/>
    <s v="0:0000"/>
    <s v=" "/>
    <s v=" "/>
    <n v="5258185.7"/>
    <n v="53683.64"/>
    <n v="111340.19"/>
    <n v="5423209.5300000003"/>
    <n v="876364.28330000001"/>
    <n v="8947.2733000000007"/>
    <n v="18556.6983"/>
    <n v="903868.25490000006"/>
  </r>
  <r>
    <s v="001-OPP-00000498"/>
    <s v="1. Item OP"/>
    <x v="2"/>
    <x v="4"/>
    <s v="NARANJA             "/>
    <d v="2023-12-18T00:00:00"/>
    <d v="2023-12-18T00:00:00"/>
    <x v="1"/>
    <s v=" "/>
    <s v=" "/>
    <s v=" "/>
    <s v=" "/>
    <s v="3. Cumplida"/>
    <s v="BLQ "/>
    <n v="8"/>
    <n v="0"/>
    <s v="0:0000"/>
    <s v="0:0000"/>
    <s v="0:0000"/>
    <s v=" "/>
    <s v=" "/>
    <n v="7765601.2199999997"/>
    <n v="95542.61"/>
    <n v="198155.97"/>
    <n v="8059299.7999999998"/>
    <n v="970700.15249999997"/>
    <n v="11942.826300000001"/>
    <n v="24769.496299999999"/>
    <n v="1007412.4751"/>
  </r>
  <r>
    <s v="001-OPP-00000498"/>
    <s v="1. Item OP"/>
    <x v="2"/>
    <x v="3"/>
    <s v="NARANJA             "/>
    <d v="2023-12-18T00:00:00"/>
    <d v="2023-12-18T00:00:00"/>
    <x v="1"/>
    <s v=" "/>
    <s v=" "/>
    <s v=" "/>
    <s v=" "/>
    <s v="3. Cumplida"/>
    <s v="BLQ "/>
    <n v="7"/>
    <n v="0"/>
    <s v="0:0000"/>
    <s v="0:0000"/>
    <s v="0:0000"/>
    <s v=" "/>
    <s v=" "/>
    <n v="5554439.1500000004"/>
    <n v="78164.509999999995"/>
    <n v="162113.69"/>
    <n v="5794717.3499999996"/>
    <n v="793491.30709999998"/>
    <n v="11166.3586"/>
    <n v="23159.098600000001"/>
    <n v="827816.76430000004"/>
  </r>
  <r>
    <s v="001-OPP-00000498"/>
    <s v="1. Item OP"/>
    <x v="2"/>
    <x v="5"/>
    <s v="NARANJA             "/>
    <d v="2023-12-18T00:00:00"/>
    <d v="2023-12-18T00:00:00"/>
    <x v="1"/>
    <s v=" "/>
    <s v=" "/>
    <s v=" "/>
    <s v=" "/>
    <s v="3. Cumplida"/>
    <s v="BLQ "/>
    <n v="1"/>
    <n v="0"/>
    <s v="0:0000"/>
    <s v="0:0000"/>
    <s v="0:0000"/>
    <s v=" "/>
    <s v=" "/>
    <n v="877679.59"/>
    <n v="10746.41"/>
    <n v="22288.13"/>
    <n v="910714.13"/>
    <n v="877679.59"/>
    <n v="10746.41"/>
    <n v="22288.13"/>
    <n v="910714.13"/>
  </r>
  <r>
    <s v="001-OPP-00000498"/>
    <s v="1. Item OP"/>
    <x v="6"/>
    <x v="2"/>
    <s v="ROSADO              "/>
    <d v="2023-12-18T00:00:00"/>
    <d v="2023-12-18T00:00:00"/>
    <x v="1"/>
    <s v=" "/>
    <s v=" "/>
    <s v=" "/>
    <s v=" "/>
    <s v="3. Cumplida"/>
    <s v="BLQ "/>
    <n v="1"/>
    <n v="0"/>
    <s v="0:0000"/>
    <s v="0:0000"/>
    <s v="0:0000"/>
    <s v=" "/>
    <s v=" "/>
    <n v="879604.04"/>
    <n v="9953.19"/>
    <n v="20642.939999999999"/>
    <n v="910200.17"/>
    <n v="879604.04"/>
    <n v="9953.19"/>
    <n v="20642.939999999999"/>
    <n v="910200.17"/>
  </r>
  <r>
    <s v="001-OPP-00000498"/>
    <s v="1. Item OP"/>
    <x v="6"/>
    <x v="5"/>
    <s v="ROSADO              "/>
    <d v="2023-12-18T00:00:00"/>
    <d v="2023-12-18T00:00:00"/>
    <x v="1"/>
    <s v=" "/>
    <s v=" "/>
    <s v=" "/>
    <s v=" "/>
    <s v="3. Cumplida"/>
    <s v="BLQ "/>
    <n v="9"/>
    <n v="0"/>
    <s v="0:0000"/>
    <s v="0:0000"/>
    <s v="0:0000"/>
    <s v=" "/>
    <s v=" "/>
    <n v="8950728.1699999999"/>
    <n v="100471.07"/>
    <n v="208377.69"/>
    <n v="9259576.9299999997"/>
    <n v="994525.35219999996"/>
    <n v="11163.4522"/>
    <n v="23153.076700000001"/>
    <n v="1028841.8811"/>
  </r>
  <r>
    <s v="001-OPP-00000498"/>
    <s v="1. Item OP"/>
    <x v="3"/>
    <x v="2"/>
    <s v="NARANJA             "/>
    <d v="2023-12-18T00:00:00"/>
    <d v="2023-12-18T00:00:00"/>
    <x v="1"/>
    <s v=" "/>
    <s v=" "/>
    <s v=" "/>
    <s v=" "/>
    <s v="3. Cumplida"/>
    <s v="BLQ "/>
    <n v="5"/>
    <n v="0"/>
    <s v="0:0000"/>
    <s v="0:0000"/>
    <s v="0:0000"/>
    <s v=" "/>
    <s v=" "/>
    <n v="5247266.3099999996"/>
    <n v="57054.6"/>
    <n v="118331.59"/>
    <n v="5422652.5"/>
    <n v="1049453.2620000001"/>
    <n v="11410.92"/>
    <n v="23666.317999999999"/>
    <n v="1084530.5"/>
  </r>
  <r>
    <s v="001-OPP-00000498"/>
    <s v="1. Item OP"/>
    <x v="3"/>
    <x v="3"/>
    <s v="NARANJA             "/>
    <d v="2023-12-18T00:00:00"/>
    <d v="2023-12-18T00:00:00"/>
    <x v="1"/>
    <s v=" "/>
    <s v=" "/>
    <s v=" "/>
    <s v=" "/>
    <s v="3. Cumplida"/>
    <s v="BLQ "/>
    <n v="8"/>
    <n v="0"/>
    <s v="0:0000"/>
    <s v="0:0000"/>
    <s v="0:0000"/>
    <s v=" "/>
    <s v=" "/>
    <n v="9506213.9900000002"/>
    <n v="106300.64"/>
    <n v="220468.25"/>
    <n v="9832982.8800000008"/>
    <n v="1188276.7487999999"/>
    <n v="13287.58"/>
    <n v="27558.531299999999"/>
    <n v="1229122.8600999999"/>
  </r>
  <r>
    <s v="001-OPP-00000498"/>
    <s v="1. Item OP"/>
    <x v="13"/>
    <x v="4"/>
    <s v="GRIS CLARO          "/>
    <d v="2023-12-18T00:00:00"/>
    <d v="2023-12-18T00:00:00"/>
    <x v="1"/>
    <s v=" "/>
    <s v=" "/>
    <s v=" "/>
    <s v=" "/>
    <s v="3. Cumplida"/>
    <s v="BLQ "/>
    <n v="5"/>
    <n v="0"/>
    <s v="0:0000"/>
    <s v="0:0000"/>
    <s v="0:0000"/>
    <s v=" "/>
    <s v=" "/>
    <n v="6176819.1699999999"/>
    <n v="71202.11"/>
    <n v="147673.65"/>
    <n v="6395694.9299999997"/>
    <n v="1235363.834"/>
    <n v="14240.422"/>
    <n v="29534.73"/>
    <n v="1279138.986"/>
  </r>
  <r>
    <s v="001-OPP-00000498"/>
    <s v="1. Item OP"/>
    <x v="13"/>
    <x v="2"/>
    <s v="GRIS CLARO          "/>
    <d v="2023-12-18T00:00:00"/>
    <d v="2023-12-18T00:00:00"/>
    <x v="1"/>
    <s v=" "/>
    <s v=" "/>
    <s v=" "/>
    <s v=" "/>
    <s v="3. Cumplida"/>
    <s v="BLQ "/>
    <n v="4"/>
    <n v="0"/>
    <s v="0:0000"/>
    <s v="0:0000"/>
    <s v="0:0000"/>
    <s v=" "/>
    <s v=" "/>
    <n v="4528344.74"/>
    <n v="55994.28"/>
    <n v="116132.48"/>
    <n v="4700471.5"/>
    <n v="1132086.1850000001"/>
    <n v="13998.57"/>
    <n v="29033.119999999999"/>
    <n v="1175117.875"/>
  </r>
  <r>
    <s v="001-OPP-00000498"/>
    <s v="1. Item OP"/>
    <x v="13"/>
    <x v="3"/>
    <s v="GRIS CLARO          "/>
    <d v="2023-12-18T00:00:00"/>
    <d v="2023-12-18T00:00:00"/>
    <x v="1"/>
    <s v=" "/>
    <s v=" "/>
    <s v=" "/>
    <s v=" "/>
    <s v="3. Cumplida"/>
    <s v="BLQ "/>
    <n v="15"/>
    <n v="0"/>
    <s v="0:0000"/>
    <s v="0:0000"/>
    <s v="0:0000"/>
    <s v=" "/>
    <s v=" "/>
    <n v="17296450.719999999"/>
    <n v="199696.56"/>
    <n v="414171.98"/>
    <n v="17910319.260000002"/>
    <n v="1153096.7146999999"/>
    <n v="13313.103999999999"/>
    <n v="27611.4653"/>
    <n v="1194021.284"/>
  </r>
  <r>
    <s v="001-OPP-00000498"/>
    <s v="1. Item OP"/>
    <x v="4"/>
    <x v="3"/>
    <s v="NARANJA             "/>
    <d v="2023-12-18T00:00:00"/>
    <d v="2023-12-18T00:00:00"/>
    <x v="1"/>
    <s v=" "/>
    <s v=" "/>
    <s v=" "/>
    <s v=" "/>
    <s v="3. Cumplida"/>
    <s v="BLQ "/>
    <n v="10"/>
    <n v="0"/>
    <s v="0:0000"/>
    <s v="0:0000"/>
    <s v="0:0000"/>
    <s v=" "/>
    <s v=" "/>
    <n v="13100815.09"/>
    <n v="152766.29"/>
    <n v="316838.27"/>
    <n v="13570419.65"/>
    <n v="1310081.5090000001"/>
    <n v="15276.629000000001"/>
    <n v="31683.827000000001"/>
    <n v="1357041.9650000001"/>
  </r>
  <r>
    <s v="001-OPP-00000500"/>
    <s v="1. Item OP"/>
    <x v="3"/>
    <x v="1"/>
    <s v="NARANJA             "/>
    <d v="2023-12-19T00:00:00"/>
    <d v="2023-12-19T00:00:00"/>
    <x v="1"/>
    <s v=" "/>
    <s v=" "/>
    <s v=" "/>
    <s v=" "/>
    <s v="3. Cumplida"/>
    <s v="BLQ "/>
    <n v="19"/>
    <n v="0"/>
    <s v="0:0000"/>
    <s v="0:0000"/>
    <s v="0:0000"/>
    <s v=" "/>
    <s v=" "/>
    <n v="25759652.010000002"/>
    <n v="280065.40999999997"/>
    <n v="580857.51"/>
    <n v="26620574.93"/>
    <n v="1355771.1584000001"/>
    <n v="14740.2847"/>
    <n v="30571.447899999999"/>
    <n v="1401082.8910000001"/>
  </r>
  <r>
    <s v="001-OPP-00000500"/>
    <s v="1. Item OP"/>
    <x v="4"/>
    <x v="1"/>
    <s v="NARANJA             "/>
    <d v="2023-12-19T00:00:00"/>
    <d v="2023-12-19T00:00:00"/>
    <x v="1"/>
    <s v=" "/>
    <s v=" "/>
    <s v=" "/>
    <s v=" "/>
    <s v="3. Cumplida"/>
    <s v="BLQ "/>
    <n v="19"/>
    <n v="0"/>
    <s v="0:0000"/>
    <s v="0:0000"/>
    <s v="0:0000"/>
    <s v=" "/>
    <s v=" "/>
    <n v="28998483.620000001"/>
    <n v="325876.62"/>
    <n v="675870.26"/>
    <n v="30000230.5"/>
    <n v="1526235.98"/>
    <n v="17151.401099999999"/>
    <n v="35572.118900000001"/>
    <n v="1578959.5"/>
  </r>
  <r>
    <s v="001-OPP-00000500"/>
    <s v="1. Item OP"/>
    <x v="4"/>
    <x v="1"/>
    <s v="GRIS                "/>
    <d v="2023-12-19T00:00:00"/>
    <d v="2023-12-19T00:00:00"/>
    <x v="1"/>
    <s v=" "/>
    <s v=" "/>
    <s v=" "/>
    <s v=" "/>
    <s v="3. Cumplida"/>
    <s v="BLQ "/>
    <n v="6"/>
    <n v="0"/>
    <s v="0:0000"/>
    <s v="0:0000"/>
    <s v="0:0000"/>
    <s v=" "/>
    <s v=" "/>
    <n v="8440928.9000000004"/>
    <n v="102946.37"/>
    <n v="213511.48"/>
    <n v="8757386.75"/>
    <n v="1406821.4833"/>
    <n v="17157.728299999999"/>
    <n v="35585.246700000003"/>
    <n v="1459564.4583000001"/>
  </r>
  <r>
    <s v="001-OPP-00000500"/>
    <s v="1. Item OP"/>
    <x v="7"/>
    <x v="1"/>
    <s v="GRIS                "/>
    <d v="2023-12-19T00:00:00"/>
    <d v="2023-12-19T00:00:00"/>
    <x v="1"/>
    <s v=" "/>
    <s v=" "/>
    <s v=" "/>
    <s v=" "/>
    <s v="3. Cumplida"/>
    <s v="BLQ "/>
    <n v="10"/>
    <n v="0"/>
    <s v="0:0000"/>
    <s v="0:0000"/>
    <s v="0:0000"/>
    <s v=" "/>
    <s v=" "/>
    <n v="15636244.390000001"/>
    <n v="181300.5"/>
    <n v="376018.44"/>
    <n v="16193563.33"/>
    <n v="1563624.439"/>
    <n v="18130.05"/>
    <n v="37601.843999999997"/>
    <n v="1619356.3330000001"/>
  </r>
  <r>
    <s v="001-OPP-00000502"/>
    <s v="1. Item OP"/>
    <x v="14"/>
    <x v="4"/>
    <s v="ROSADO              "/>
    <d v="2023-12-20T00:00:00"/>
    <d v="2023-12-21T00:00:00"/>
    <x v="1"/>
    <s v=" "/>
    <s v=" "/>
    <s v=" "/>
    <s v=" "/>
    <s v="3. Cumplida"/>
    <s v="BLQ "/>
    <n v="10"/>
    <n v="0"/>
    <s v="0:0000"/>
    <s v="0:0000"/>
    <s v="0:0000"/>
    <s v=" "/>
    <s v=" "/>
    <n v="9332717.2100000009"/>
    <n v="102193.4"/>
    <n v="211949.79"/>
    <n v="9646860.4000000004"/>
    <n v="933271.72100000002"/>
    <n v="10219.34"/>
    <n v="21194.978999999999"/>
    <n v="964686.04"/>
  </r>
  <r>
    <s v="001-OPP-00000502"/>
    <s v="1. Item OP"/>
    <x v="14"/>
    <x v="3"/>
    <s v="ROSADO              "/>
    <d v="2023-12-20T00:00:00"/>
    <d v="2023-12-21T00:00:00"/>
    <x v="1"/>
    <s v=" "/>
    <s v=" "/>
    <s v=" "/>
    <s v=" "/>
    <s v="3. Cumplida"/>
    <s v="BLQ "/>
    <n v="8"/>
    <n v="0"/>
    <s v="0:0000"/>
    <s v="0:0000"/>
    <s v="0:0000"/>
    <s v=" "/>
    <s v=" "/>
    <n v="6979336.6699999999"/>
    <n v="76350.210000000006"/>
    <n v="158350.84"/>
    <n v="7214037.7199999997"/>
    <n v="872417.08380000002"/>
    <n v="9543.7762999999995"/>
    <n v="19793.855"/>
    <n v="901754.71510000003"/>
  </r>
  <r>
    <s v="001-OPP-00000502"/>
    <s v="1. Item OP"/>
    <x v="14"/>
    <x v="2"/>
    <s v="ROSADO              "/>
    <d v="2023-12-20T00:00:00"/>
    <d v="2023-12-21T00:00:00"/>
    <x v="1"/>
    <s v=" "/>
    <s v=" "/>
    <s v=" "/>
    <s v=" "/>
    <s v="3. Cumplida"/>
    <s v="BLQ "/>
    <n v="11"/>
    <n v="0"/>
    <s v="0:0000"/>
    <s v="0:0000"/>
    <s v="0:0000"/>
    <s v=" "/>
    <s v=" "/>
    <n v="8893366.6500000004"/>
    <n v="89239.360000000001"/>
    <n v="185083"/>
    <n v="9167689.0099999998"/>
    <n v="808487.87730000005"/>
    <n v="8112.6691000000001"/>
    <n v="16825.727299999999"/>
    <n v="833426.27370000002"/>
  </r>
  <r>
    <s v="001-OPP-00000502"/>
    <s v="1. Item OP"/>
    <x v="1"/>
    <x v="4"/>
    <s v="BLANCO              "/>
    <d v="2023-12-20T00:00:00"/>
    <d v="2023-12-21T00:00:00"/>
    <x v="1"/>
    <s v=" "/>
    <s v=" "/>
    <s v=" "/>
    <s v=" "/>
    <s v="3. Cumplida"/>
    <s v="BLQ "/>
    <n v="12"/>
    <n v="0"/>
    <s v="0:0000"/>
    <s v="0:0000"/>
    <s v="0:0000"/>
    <s v=" "/>
    <s v=" "/>
    <n v="8741449.3900000006"/>
    <n v="117907.98"/>
    <n v="244541.91"/>
    <n v="9103899.2799999993"/>
    <n v="728454.11580000003"/>
    <n v="9825.6650000000009"/>
    <n v="20378.4925"/>
    <n v="758658.2733"/>
  </r>
  <r>
    <s v="001-OPP-00000502"/>
    <s v="1. Item OP"/>
    <x v="1"/>
    <x v="2"/>
    <s v="BLANCO              "/>
    <d v="2023-12-20T00:00:00"/>
    <d v="2023-12-21T00:00:00"/>
    <x v="1"/>
    <s v=" "/>
    <s v=" "/>
    <s v=" "/>
    <s v=" "/>
    <s v="3. Cumplida"/>
    <s v="BLQ "/>
    <n v="10"/>
    <n v="0"/>
    <s v="0:0000"/>
    <s v="0:0000"/>
    <s v="0:0000"/>
    <s v=" "/>
    <s v=" "/>
    <n v="6319212.0199999996"/>
    <n v="75970.960000000006"/>
    <n v="157564.25"/>
    <n v="6552747.2300000004"/>
    <n v="631921.20200000005"/>
    <n v="7597.0959999999995"/>
    <n v="15756.424999999999"/>
    <n v="655274.723"/>
  </r>
  <r>
    <s v="001-OPP-00000502"/>
    <s v="1. Item OP"/>
    <x v="1"/>
    <x v="3"/>
    <s v="BLANCO              "/>
    <d v="2023-12-20T00:00:00"/>
    <d v="2023-12-21T00:00:00"/>
    <x v="1"/>
    <s v=" "/>
    <s v=" "/>
    <s v=" "/>
    <s v=" "/>
    <s v="3. Cumplida"/>
    <s v="BLQ "/>
    <n v="15"/>
    <n v="0"/>
    <s v="0:0000"/>
    <s v="0:0000"/>
    <s v="0:0000"/>
    <s v=" "/>
    <s v=" "/>
    <n v="10200139.48"/>
    <n v="137829.15"/>
    <n v="285858.59000000003"/>
    <n v="10623827.220000001"/>
    <n v="680009.29870000004"/>
    <n v="9188.61"/>
    <n v="19057.239300000001"/>
    <n v="708255.14800000004"/>
  </r>
  <r>
    <s v="001-OPP-00000505"/>
    <s v="1. Item OP"/>
    <x v="0"/>
    <x v="0"/>
    <s v="BLANCO              "/>
    <d v="2023-12-22T00:00:00"/>
    <d v="2023-12-22T00:00:00"/>
    <x v="1"/>
    <s v=" "/>
    <s v=" "/>
    <s v=" "/>
    <s v=" "/>
    <s v="3. Cumplida"/>
    <s v="BLQ "/>
    <n v="73"/>
    <n v="0"/>
    <s v="0:0000"/>
    <s v="0:0000"/>
    <s v="0:0000"/>
    <s v=" "/>
    <s v=" "/>
    <n v="41229244.149999999"/>
    <n v="503153.31"/>
    <n v="1043543.28"/>
    <n v="42775940.740000002"/>
    <n v="564784.16639999999"/>
    <n v="6892.5110999999997"/>
    <n v="14295.1134"/>
    <n v="585971.79090000002"/>
  </r>
  <r>
    <s v="001-OPP-00000505"/>
    <s v="1. Item OP"/>
    <x v="2"/>
    <x v="1"/>
    <s v="NARANJA             "/>
    <d v="2023-12-22T00:00:00"/>
    <d v="2023-12-22T00:00:00"/>
    <x v="1"/>
    <s v=" "/>
    <s v=" "/>
    <s v=" "/>
    <s v=" "/>
    <s v="3. Cumplida"/>
    <s v="BLQ "/>
    <n v="6"/>
    <n v="0"/>
    <s v="0:0000"/>
    <s v="0:0000"/>
    <s v="0:0000"/>
    <s v=" "/>
    <s v=" "/>
    <n v="6177952.7800000003"/>
    <n v="75381.009999999995"/>
    <n v="156340.71"/>
    <n v="6409674.5"/>
    <n v="1029658.7966999999"/>
    <n v="12563.501700000001"/>
    <n v="26056.785"/>
    <n v="1068279.0833999999"/>
  </r>
  <r>
    <s v="001-OPP-00000505"/>
    <s v="1. Item OP"/>
    <x v="2"/>
    <x v="0"/>
    <s v="NARANJA             "/>
    <d v="2023-12-22T00:00:00"/>
    <d v="2023-12-22T00:00:00"/>
    <x v="1"/>
    <s v=" "/>
    <s v=" "/>
    <s v=" "/>
    <s v=" "/>
    <s v="3. Cumplida"/>
    <s v="BLQ "/>
    <n v="1"/>
    <n v="0"/>
    <s v="0:0000"/>
    <s v="0:0000"/>
    <s v="0:0000"/>
    <s v=" "/>
    <s v=" "/>
    <n v="708035.16"/>
    <n v="9999.8700000000008"/>
    <n v="20739.8"/>
    <n v="738774.83"/>
    <n v="708035.16"/>
    <n v="9999.8700000000008"/>
    <n v="20739.8"/>
    <n v="738774.83"/>
  </r>
  <r>
    <s v="001-OPP-00000505"/>
    <s v="1. Item OP"/>
    <x v="1"/>
    <x v="1"/>
    <s v="BLANCO              "/>
    <d v="2023-12-22T00:00:00"/>
    <d v="2023-12-22T00:00:00"/>
    <x v="1"/>
    <s v=" "/>
    <s v=" "/>
    <s v=" "/>
    <s v=" "/>
    <s v="3. Cumplida"/>
    <s v="BLQ "/>
    <n v="16"/>
    <n v="0"/>
    <s v="0:0000"/>
    <s v="0:0000"/>
    <s v="0:0000"/>
    <s v=" "/>
    <s v=" "/>
    <n v="13269359.890000001"/>
    <n v="161920.95000000001"/>
    <n v="335825.15"/>
    <n v="13767105.99"/>
    <n v="829334.99309999996"/>
    <n v="10120.0594"/>
    <n v="20989.071899999999"/>
    <n v="860444.12439999997"/>
  </r>
  <r>
    <s v="001-OPP-00000505"/>
    <s v="1. Item OP"/>
    <x v="5"/>
    <x v="1"/>
    <s v="ROSADO              "/>
    <d v="2023-12-22T00:00:00"/>
    <d v="2023-12-22T00:00:00"/>
    <x v="1"/>
    <s v=" "/>
    <s v=" "/>
    <s v=" "/>
    <s v=" "/>
    <s v="3. Cumplida"/>
    <s v="BLQ "/>
    <n v="9"/>
    <n v="0"/>
    <s v="0:0000"/>
    <s v="0:0000"/>
    <s v="0:0000"/>
    <s v=" "/>
    <s v=" "/>
    <n v="7429636.9900000002"/>
    <n v="103339.45"/>
    <n v="214326.69"/>
    <n v="7747303.1299999999"/>
    <n v="825515.22109999997"/>
    <n v="11482.161099999999"/>
    <n v="23814.076700000001"/>
    <n v="860811.45889999997"/>
  </r>
  <r>
    <s v="001-OPP-00000510"/>
    <s v="1. Item OP"/>
    <x v="2"/>
    <x v="1"/>
    <s v="ROSADO              "/>
    <d v="2023-12-27T00:00:00"/>
    <d v="2023-12-28T00:00:00"/>
    <x v="1"/>
    <s v=" "/>
    <s v=" "/>
    <s v=" "/>
    <s v=" "/>
    <s v="3. Cumplida"/>
    <s v="BLQ "/>
    <n v="8"/>
    <n v="0"/>
    <s v="0:0000"/>
    <s v="0:0000"/>
    <s v="0:0000"/>
    <s v=" "/>
    <s v=" "/>
    <n v="9146915.5399999991"/>
    <n v="96384.18"/>
    <n v="199901.44"/>
    <n v="9443201.1600000001"/>
    <n v="1143364.4424999999"/>
    <n v="12048.022499999999"/>
    <n v="24987.68"/>
    <n v="1180400.145"/>
  </r>
  <r>
    <s v="001-OPP-00000510"/>
    <s v="1. Item OP"/>
    <x v="6"/>
    <x v="1"/>
    <s v="NARANJA             "/>
    <d v="2023-12-27T00:00:00"/>
    <d v="2023-12-28T00:00:00"/>
    <x v="1"/>
    <s v=" "/>
    <s v=" "/>
    <s v=" "/>
    <s v=" "/>
    <s v="3. Cumplida"/>
    <s v="BLQ "/>
    <n v="7"/>
    <n v="0"/>
    <s v="0:0000"/>
    <s v="0:0000"/>
    <s v="0:0000"/>
    <s v=" "/>
    <s v=" "/>
    <n v="7574646.6399999997"/>
    <n v="91288.08"/>
    <n v="189332.05"/>
    <n v="7855266.7699999996"/>
    <n v="1082092.3770999999"/>
    <n v="13041.1543"/>
    <n v="27047.435700000002"/>
    <n v="1122180.9671"/>
  </r>
  <r>
    <s v="001-OPP-00000510"/>
    <s v="1. Item OP"/>
    <x v="3"/>
    <x v="1"/>
    <s v="GRIS CLARO          "/>
    <d v="2023-12-27T00:00:00"/>
    <d v="2023-12-28T00:00:00"/>
    <x v="1"/>
    <s v=" "/>
    <s v=" "/>
    <s v=" "/>
    <s v=" "/>
    <s v="3. Cumplida"/>
    <s v="BLQ "/>
    <n v="6"/>
    <n v="0"/>
    <s v="0:0000"/>
    <s v="0:0000"/>
    <s v="0:0000"/>
    <s v=" "/>
    <s v=" "/>
    <n v="7792982.4699999997"/>
    <n v="89800.34"/>
    <n v="186246.48"/>
    <n v="8069029.29"/>
    <n v="1298830.4117000001"/>
    <n v="14966.7233"/>
    <n v="31041.08"/>
    <n v="1344838.2150000001"/>
  </r>
  <r>
    <s v="001-OPP-00000510"/>
    <s v="1. Item OP"/>
    <x v="3"/>
    <x v="1"/>
    <s v="NARANJA             "/>
    <d v="2023-12-27T00:00:00"/>
    <d v="2023-12-28T00:00:00"/>
    <x v="1"/>
    <s v=" "/>
    <s v=" "/>
    <s v=" "/>
    <s v=" "/>
    <s v="3. Cumplida"/>
    <s v="BLQ "/>
    <n v="11"/>
    <n v="0"/>
    <s v="0:0000"/>
    <s v="0:0000"/>
    <s v="0:0000"/>
    <s v=" "/>
    <s v=" "/>
    <n v="13430571.060000001"/>
    <n v="164643.70000000001"/>
    <n v="341472.15"/>
    <n v="13936686.91"/>
    <n v="1220961.0055"/>
    <n v="14967.6091"/>
    <n v="31042.922699999999"/>
    <n v="1266971.5373"/>
  </r>
  <r>
    <s v="001-OPP-00000510"/>
    <s v="1. Item OP"/>
    <x v="4"/>
    <x v="1"/>
    <s v="NARANJA             "/>
    <d v="2023-12-27T00:00:00"/>
    <d v="2023-12-28T00:00:00"/>
    <x v="1"/>
    <s v=" "/>
    <s v=" "/>
    <s v=" "/>
    <s v=" "/>
    <s v="3. Cumplida"/>
    <s v="BLQ "/>
    <n v="11"/>
    <n v="0"/>
    <s v="0:0000"/>
    <s v="0:0000"/>
    <s v="0:0000"/>
    <s v=" "/>
    <s v=" "/>
    <n v="15349533.189999999"/>
    <n v="188808.49"/>
    <n v="391590.07"/>
    <n v="15929931.75"/>
    <n v="1395412.1081999999"/>
    <n v="17164.408200000002"/>
    <n v="35599.097300000001"/>
    <n v="1448175.6137000001"/>
  </r>
  <r>
    <s v="001-OPP-00000510"/>
    <s v="1. Item OP"/>
    <x v="4"/>
    <x v="1"/>
    <s v="ROSADO              "/>
    <d v="2023-12-27T00:00:00"/>
    <d v="2023-12-28T00:00:00"/>
    <x v="1"/>
    <s v=" "/>
    <s v=" "/>
    <s v=" "/>
    <s v=" "/>
    <s v="3. Cumplida"/>
    <s v="BLQ "/>
    <n v="4"/>
    <n v="0"/>
    <s v="0:0000"/>
    <s v="0:0000"/>
    <s v="0:0000"/>
    <s v=" "/>
    <s v=" "/>
    <n v="7030635.3099999996"/>
    <n v="68634.14"/>
    <n v="142347.63"/>
    <n v="7241617.0800000001"/>
    <n v="1757658.8274999999"/>
    <n v="17158.535"/>
    <n v="35586.907500000001"/>
    <n v="1810404.27"/>
  </r>
  <r>
    <s v="001-OPP-00000510"/>
    <s v="1. Item OP"/>
    <x v="4"/>
    <x v="7"/>
    <s v="GRIS                "/>
    <d v="2023-12-27T00:00:00"/>
    <d v="2023-12-28T00:00:00"/>
    <x v="1"/>
    <s v=" "/>
    <s v=" "/>
    <s v=" "/>
    <s v=" "/>
    <s v="3. Cumplida"/>
    <s v="BLQ "/>
    <n v="6"/>
    <n v="0"/>
    <s v="0:0000"/>
    <s v="0:0000"/>
    <s v="0:0000"/>
    <s v=" "/>
    <s v=" "/>
    <n v="7797031.2800000003"/>
    <n v="96061.29"/>
    <n v="199231.73"/>
    <n v="8092324.2999999998"/>
    <n v="1299505.2132999999"/>
    <n v="16010.215"/>
    <n v="33205.2883"/>
    <n v="1348720.7165999999"/>
  </r>
  <r>
    <s v="001-OPP-00000510"/>
    <s v="1. Item OP"/>
    <x v="7"/>
    <x v="7"/>
    <s v="GRIS                "/>
    <d v="2023-12-27T00:00:00"/>
    <d v="2023-12-28T00:00:00"/>
    <x v="1"/>
    <s v=" "/>
    <s v=" "/>
    <s v=" "/>
    <s v=" "/>
    <s v="3. Cumplida"/>
    <s v="BLQ "/>
    <n v="4"/>
    <n v="0"/>
    <s v="0:0000"/>
    <s v="0:0000"/>
    <s v="0:0000"/>
    <s v=" "/>
    <s v=" "/>
    <n v="5449933.1399999997"/>
    <n v="68012.960000000006"/>
    <n v="141059.32999999999"/>
    <n v="5659005.4299999997"/>
    <n v="1362483.2849999999"/>
    <n v="17003.240000000002"/>
    <n v="35264.832499999997"/>
    <n v="1414751.3574999999"/>
  </r>
  <r>
    <s v="001-OPP-00000510"/>
    <s v="1. Item OP"/>
    <x v="7"/>
    <x v="1"/>
    <s v="GRIS                "/>
    <d v="2023-12-27T00:00:00"/>
    <d v="2023-12-28T00:00:00"/>
    <x v="1"/>
    <s v=" "/>
    <s v=" "/>
    <s v=" "/>
    <s v=" "/>
    <s v="3. Cumplida"/>
    <s v="BLQ "/>
    <n v="10"/>
    <n v="0"/>
    <s v="0:0000"/>
    <s v="0:0000"/>
    <s v="0:0000"/>
    <s v=" "/>
    <s v=" "/>
    <n v="15157676.279999999"/>
    <n v="181354.64"/>
    <n v="376130.73"/>
    <n v="15715161.65"/>
    <n v="1515767.628"/>
    <n v="18135.464"/>
    <n v="37613.072999999997"/>
    <n v="1571516.165"/>
  </r>
  <r>
    <s v="001-OPP-00000512"/>
    <s v="1. Item OP"/>
    <x v="15"/>
    <x v="10"/>
    <s v="BLANCO              "/>
    <d v="2023-12-28T00:00:00"/>
    <d v="2023-12-28T00:00:00"/>
    <x v="1"/>
    <s v=" "/>
    <s v=" "/>
    <s v=" "/>
    <s v=" "/>
    <s v="3. Cumplida"/>
    <s v="BLQ "/>
    <n v="1"/>
    <n v="0"/>
    <s v="0:0000"/>
    <s v="0:0000"/>
    <s v="0:0000"/>
    <s v=" "/>
    <s v=" "/>
    <n v="894623.26"/>
    <n v="15057.18"/>
    <n v="31228.67"/>
    <n v="940909.11"/>
    <n v="894623.26"/>
    <n v="15057.18"/>
    <n v="31228.67"/>
    <n v="940909.11"/>
  </r>
  <r>
    <s v="001-OPP-00000512"/>
    <s v="1. Item OP"/>
    <x v="16"/>
    <x v="1"/>
    <s v="GRIS                "/>
    <d v="2023-12-28T00:00:00"/>
    <d v="2023-12-28T00:00:00"/>
    <x v="1"/>
    <s v=" "/>
    <s v=" "/>
    <s v=" "/>
    <s v=" "/>
    <s v="3. Cumplida"/>
    <s v="BLQ "/>
    <n v="1"/>
    <n v="0"/>
    <s v="0:0000"/>
    <s v="0:0000"/>
    <s v="0:0000"/>
    <s v=" "/>
    <s v=" "/>
    <n v="1667318.01"/>
    <n v="17780.22"/>
    <n v="36876.300000000003"/>
    <n v="1721974.53"/>
    <n v="1667318.01"/>
    <n v="17780.22"/>
    <n v="36876.300000000003"/>
    <n v="1721974.53"/>
  </r>
  <r>
    <s v="001-OPP-00000516"/>
    <s v="1. Item OP"/>
    <x v="0"/>
    <x v="0"/>
    <s v="BLANCO              "/>
    <d v="2024-01-05T00:00:00"/>
    <d v="2024-01-05T00:00:00"/>
    <x v="2"/>
    <s v=" "/>
    <s v=" "/>
    <s v=" "/>
    <s v=" "/>
    <s v="3. Cumplida"/>
    <s v="BLQ "/>
    <n v="68"/>
    <n v="0"/>
    <s v="0:0000"/>
    <s v="0:0000"/>
    <s v="0:0000"/>
    <s v=" "/>
    <s v=" "/>
    <n v="38461350.119999997"/>
    <n v="469143.62"/>
    <n v="973006.94"/>
    <n v="39903500.68"/>
    <n v="565608.09"/>
    <n v="6899.1709000000001"/>
    <n v="14308.9256"/>
    <n v="586816.18649999995"/>
  </r>
  <r>
    <s v="001-OPP-00000516"/>
    <s v="1. Item OP"/>
    <x v="2"/>
    <x v="1"/>
    <s v="NARANJA             "/>
    <d v="2024-01-05T00:00:00"/>
    <d v="2024-01-05T00:00:00"/>
    <x v="2"/>
    <s v=" "/>
    <s v=" "/>
    <s v=" "/>
    <s v=" "/>
    <s v="3. Cumplida"/>
    <s v="BLQ "/>
    <n v="7"/>
    <n v="0"/>
    <s v="0:0000"/>
    <s v="0:0000"/>
    <s v="0:0000"/>
    <s v=" "/>
    <s v=" "/>
    <n v="6459341.1299999999"/>
    <n v="87654.29"/>
    <n v="181795.54"/>
    <n v="6728790.96"/>
    <n v="922763.01859999995"/>
    <n v="12522.0414"/>
    <n v="25970.791399999998"/>
    <n v="961255.85140000004"/>
  </r>
  <r>
    <s v="001-OPP-00000516"/>
    <s v="1. Item OP"/>
    <x v="1"/>
    <x v="6"/>
    <s v="BLANCO              "/>
    <d v="2024-01-05T00:00:00"/>
    <d v="2024-01-05T00:00:00"/>
    <x v="2"/>
    <s v=" "/>
    <s v=" "/>
    <s v=" "/>
    <s v=" "/>
    <s v="3. Cumplida"/>
    <s v="BLQ "/>
    <n v="6"/>
    <n v="0"/>
    <s v="0:0000"/>
    <s v="0:0000"/>
    <s v="0:0000"/>
    <s v=" "/>
    <s v=" "/>
    <n v="4836914.96"/>
    <n v="43553.1"/>
    <n v="90329.42"/>
    <n v="4970797.4800000004"/>
    <n v="806152.49329999997"/>
    <n v="7258.85"/>
    <n v="15054.9033"/>
    <n v="828466.24659999995"/>
  </r>
  <r>
    <s v="001-OPP-00000516"/>
    <s v="1. Item OP"/>
    <x v="1"/>
    <x v="7"/>
    <s v="BLANCO              "/>
    <d v="2024-01-05T00:00:00"/>
    <d v="2024-01-05T00:00:00"/>
    <x v="2"/>
    <s v=" "/>
    <s v=" "/>
    <s v=" "/>
    <s v=" "/>
    <s v="3. Cumplida"/>
    <s v="BLQ "/>
    <n v="8"/>
    <n v="0"/>
    <s v="0:0000"/>
    <s v="0:0000"/>
    <s v="0:0000"/>
    <s v=" "/>
    <s v=" "/>
    <n v="6063299.1100000003"/>
    <n v="77063.360000000001"/>
    <n v="159829.9"/>
    <n v="6300192.3700000001"/>
    <n v="757912.38879999996"/>
    <n v="9632.92"/>
    <n v="19978.737499999999"/>
    <n v="787524.04630000005"/>
  </r>
  <r>
    <s v="001-OPP-00000516"/>
    <s v="1. Item OP"/>
    <x v="1"/>
    <x v="1"/>
    <s v="BLANCO              "/>
    <d v="2024-01-05T00:00:00"/>
    <d v="2024-01-05T00:00:00"/>
    <x v="2"/>
    <s v=" "/>
    <s v=" "/>
    <s v=" "/>
    <s v=" "/>
    <s v="3. Cumplida"/>
    <s v="BLQ "/>
    <n v="13"/>
    <n v="0"/>
    <s v="0:0000"/>
    <s v="0:0000"/>
    <s v="0:0000"/>
    <s v=" "/>
    <s v=" "/>
    <n v="10790078.119999999"/>
    <n v="133098.88"/>
    <n v="276047.96000000002"/>
    <n v="11199224.960000001"/>
    <n v="830006.00919999997"/>
    <n v="10238.375400000001"/>
    <n v="21234.458500000001"/>
    <n v="861478.84310000006"/>
  </r>
  <r>
    <s v="001-OPP-00000516"/>
    <s v="1. Item OP"/>
    <x v="5"/>
    <x v="1"/>
    <s v="ROSADO              "/>
    <d v="2024-01-05T00:00:00"/>
    <d v="2024-01-05T00:00:00"/>
    <x v="2"/>
    <s v=" "/>
    <s v=" "/>
    <s v=" "/>
    <s v=" "/>
    <s v="3. Cumplida"/>
    <s v="BLQ "/>
    <n v="6"/>
    <n v="0"/>
    <s v="0:0000"/>
    <s v="0:0000"/>
    <s v="0:0000"/>
    <s v=" "/>
    <s v=" "/>
    <n v="4753421.2300000004"/>
    <n v="68924.25"/>
    <n v="142949.35999999999"/>
    <n v="4965294.84"/>
    <n v="792236.87170000002"/>
    <n v="11487.375"/>
    <n v="23824.8933"/>
    <n v="827549.14"/>
  </r>
  <r>
    <s v="001-OPP-00000521"/>
    <s v="1. Item OP"/>
    <x v="1"/>
    <x v="4"/>
    <s v="BLANCO              "/>
    <d v="2024-01-12T00:00:00"/>
    <d v="2024-01-12T00:00:00"/>
    <x v="2"/>
    <s v=" "/>
    <s v=" "/>
    <s v=" "/>
    <s v=" "/>
    <s v="3. Cumplida"/>
    <s v="BLQ "/>
    <n v="4"/>
    <n v="0"/>
    <s v="0:0000"/>
    <s v="0:0000"/>
    <s v="0:0000"/>
    <s v=" "/>
    <s v=" "/>
    <n v="4113677.86"/>
    <n v="39166.51"/>
    <n v="81231.56"/>
    <n v="4234075.93"/>
    <n v="1028419.465"/>
    <n v="9791.6275000000005"/>
    <n v="20307.89"/>
    <n v="1058518.9824999999"/>
  </r>
  <r>
    <s v="001-OPP-00000521"/>
    <s v="1. Item OP"/>
    <x v="1"/>
    <x v="2"/>
    <s v="BLANCO              "/>
    <d v="2024-01-12T00:00:00"/>
    <d v="2024-01-12T00:00:00"/>
    <x v="2"/>
    <s v=" "/>
    <s v=" "/>
    <s v=" "/>
    <s v=" "/>
    <s v="3. Cumplida"/>
    <s v="BLQ "/>
    <n v="9"/>
    <n v="0"/>
    <s v="0:0000"/>
    <s v="0:0000"/>
    <s v="0:0000"/>
    <s v=" "/>
    <s v=" "/>
    <n v="8217220.3399999999"/>
    <n v="67851.429999999993"/>
    <n v="140724.29999999999"/>
    <n v="8425796.0700000003"/>
    <n v="913024.48219999997"/>
    <n v="7539.0478000000003"/>
    <n v="15636.033299999999"/>
    <n v="936199.56330000004"/>
  </r>
  <r>
    <s v="001-OPP-00000521"/>
    <s v="1. Item OP"/>
    <x v="1"/>
    <x v="11"/>
    <s v="BLANCO              "/>
    <d v="2024-01-12T00:00:00"/>
    <d v="2024-01-12T00:00:00"/>
    <x v="2"/>
    <s v=" "/>
    <s v=" "/>
    <s v=" "/>
    <s v=" "/>
    <s v="3. Cumplida"/>
    <s v="BLQ "/>
    <n v="4"/>
    <n v="0"/>
    <s v="0:0000"/>
    <s v="0:0000"/>
    <s v="0:0000"/>
    <s v=" "/>
    <s v=" "/>
    <n v="4668443.03"/>
    <n v="19245.05"/>
    <n v="39914.36"/>
    <n v="4727602.4400000004"/>
    <n v="1167110.7575000001"/>
    <n v="4811.2624999999998"/>
    <n v="9978.59"/>
    <n v="1181900.6100000001"/>
  </r>
  <r>
    <s v="001-OPP-00000521"/>
    <s v="1. Item OP"/>
    <x v="1"/>
    <x v="3"/>
    <s v="BLANCO              "/>
    <d v="2024-01-12T00:00:00"/>
    <d v="2024-01-12T00:00:00"/>
    <x v="2"/>
    <s v=" "/>
    <s v=" "/>
    <s v=" "/>
    <s v=" "/>
    <s v="3. Cumplida"/>
    <s v="BLQ "/>
    <n v="2"/>
    <n v="0"/>
    <s v="0:0000"/>
    <s v="0:0000"/>
    <s v="0:0000"/>
    <s v=" "/>
    <s v=" "/>
    <n v="1923178.16"/>
    <n v="18316.39"/>
    <n v="37988.33"/>
    <n v="1979482.88"/>
    <n v="961589.08"/>
    <n v="9158.1949999999997"/>
    <n v="18994.165000000001"/>
    <n v="989741.44"/>
  </r>
  <r>
    <s v="001-OPP-00000527"/>
    <s v="1. Item OP"/>
    <x v="0"/>
    <x v="0"/>
    <s v="BLANCO              "/>
    <d v="2024-01-17T00:00:00"/>
    <d v="2024-01-17T00:00:00"/>
    <x v="2"/>
    <s v=" "/>
    <s v=" "/>
    <s v=" "/>
    <s v=" "/>
    <s v="3. Cumplida"/>
    <s v="BLQ "/>
    <n v="72"/>
    <n v="0"/>
    <s v="0:0000"/>
    <s v="0:0000"/>
    <s v="0:0000"/>
    <s v=" "/>
    <s v=" "/>
    <n v="40555418.140000001"/>
    <n v="496289.21"/>
    <n v="1029307.11"/>
    <n v="42081014.460000001"/>
    <n v="563269.69640000002"/>
    <n v="6892.9057000000003"/>
    <n v="14295.9321"/>
    <n v="584458.53419999999"/>
  </r>
  <r>
    <s v="001-OPP-00000527"/>
    <s v="1. Item OP"/>
    <x v="1"/>
    <x v="0"/>
    <s v="BLANCO              "/>
    <d v="2024-01-17T00:00:00"/>
    <d v="2024-01-17T00:00:00"/>
    <x v="2"/>
    <s v=" "/>
    <s v=" "/>
    <s v=" "/>
    <s v=" "/>
    <s v="3. Cumplida"/>
    <s v="BLQ "/>
    <n v="1"/>
    <n v="0"/>
    <s v="0:0000"/>
    <s v="0:0000"/>
    <s v="0:0000"/>
    <s v=" "/>
    <s v=" "/>
    <n v="527037.57999999996"/>
    <n v="7318.84"/>
    <n v="15179.32"/>
    <n v="549535.74"/>
    <n v="527037.57999999996"/>
    <n v="7318.84"/>
    <n v="15179.32"/>
    <n v="549535.74"/>
  </r>
  <r>
    <s v="001-OPP-00000527"/>
    <s v="1. Item OP"/>
    <x v="1"/>
    <x v="1"/>
    <s v="BLANCO              "/>
    <d v="2024-01-17T00:00:00"/>
    <d v="2024-01-17T00:00:00"/>
    <x v="2"/>
    <s v=" "/>
    <s v=" "/>
    <s v=" "/>
    <s v=" "/>
    <s v="3. Cumplida"/>
    <s v="BLQ "/>
    <n v="19"/>
    <n v="0"/>
    <s v="0:0000"/>
    <s v="0:0000"/>
    <s v="0:0000"/>
    <s v=" "/>
    <s v=" "/>
    <n v="14887938.310000001"/>
    <n v="193156.24"/>
    <n v="400607.29"/>
    <n v="15481701.84"/>
    <n v="783575.70050000004"/>
    <n v="10166.117899999999"/>
    <n v="21084.5942"/>
    <n v="814826.41260000004"/>
  </r>
  <r>
    <s v="001-OPP-00000524"/>
    <s v="1. Item OP"/>
    <x v="2"/>
    <x v="2"/>
    <s v="NARANJA             "/>
    <d v="2024-01-15T00:00:00"/>
    <d v="2024-01-18T00:00:00"/>
    <x v="2"/>
    <s v=" "/>
    <s v=" "/>
    <s v=" "/>
    <s v=" "/>
    <s v="3. Cumplida"/>
    <s v="BLQ "/>
    <n v="3"/>
    <n v="0"/>
    <s v="0:0000"/>
    <s v="0:0000"/>
    <s v="0:0000"/>
    <s v=" "/>
    <s v=" "/>
    <n v="2875523.9"/>
    <n v="25249.06"/>
    <n v="52366.71"/>
    <n v="2953139.67"/>
    <n v="958507.96669999999"/>
    <n v="8416.3533000000007"/>
    <n v="17455.57"/>
    <n v="984379.89"/>
  </r>
  <r>
    <s v="001-OPP-00000524"/>
    <s v="1. Item OP"/>
    <x v="2"/>
    <x v="3"/>
    <s v="NARANJA             "/>
    <d v="2024-01-15T00:00:00"/>
    <d v="2024-01-18T00:00:00"/>
    <x v="2"/>
    <s v=" "/>
    <s v=" "/>
    <s v=" "/>
    <s v=" "/>
    <s v="3. Cumplida"/>
    <s v="BLQ "/>
    <n v="6"/>
    <n v="0"/>
    <s v="0:0000"/>
    <s v="0:0000"/>
    <s v="0:0000"/>
    <s v=" "/>
    <s v=" "/>
    <n v="5432505.9000000004"/>
    <n v="67012.789999999994"/>
    <n v="138984.95000000001"/>
    <n v="5638503.6399999997"/>
    <n v="905417.65"/>
    <n v="11168.7983"/>
    <n v="23164.158299999999"/>
    <n v="939750.60660000006"/>
  </r>
  <r>
    <s v="001-OPP-00000524"/>
    <s v="1. Item OP"/>
    <x v="2"/>
    <x v="4"/>
    <s v="NARANJA             "/>
    <d v="2024-01-15T00:00:00"/>
    <d v="2024-01-18T00:00:00"/>
    <x v="2"/>
    <s v=" "/>
    <s v=" "/>
    <s v=" "/>
    <s v=" "/>
    <s v="3. Cumplida"/>
    <s v="BLQ "/>
    <n v="3"/>
    <n v="0"/>
    <s v="0:0000"/>
    <s v="0:0000"/>
    <s v="0:0000"/>
    <s v=" "/>
    <s v=" "/>
    <n v="2903241.91"/>
    <n v="35829.17"/>
    <n v="74309.94"/>
    <n v="3013381.02"/>
    <n v="967747.30330000003"/>
    <n v="11943.056699999999"/>
    <n v="24769.98"/>
    <n v="1004460.34"/>
  </r>
  <r>
    <s v="001-OPP-00000524"/>
    <s v="1. Item OP"/>
    <x v="12"/>
    <x v="4"/>
    <s v="ROSADO              "/>
    <d v="2024-01-15T00:00:00"/>
    <d v="2024-01-18T00:00:00"/>
    <x v="2"/>
    <s v=" "/>
    <s v=" "/>
    <s v=" "/>
    <s v=" "/>
    <s v="3. Cumplida"/>
    <s v="BLQ "/>
    <n v="5"/>
    <n v="0"/>
    <s v="0:0000"/>
    <s v="0:0000"/>
    <s v="0:0000"/>
    <s v=" "/>
    <s v=" "/>
    <n v="5659907.79"/>
    <n v="59104.52"/>
    <n v="122583.2"/>
    <n v="5841595.5099999998"/>
    <n v="1131981.558"/>
    <n v="11820.904"/>
    <n v="24516.639999999999"/>
    <n v="1168319.102"/>
  </r>
  <r>
    <s v="001-OPP-00000524"/>
    <s v="1. Item OP"/>
    <x v="12"/>
    <x v="3"/>
    <s v="ROSADO              "/>
    <d v="2024-01-15T00:00:00"/>
    <d v="2024-01-18T00:00:00"/>
    <x v="2"/>
    <s v=" "/>
    <s v=" "/>
    <s v=" "/>
    <s v=" "/>
    <s v="3. Cumplida"/>
    <s v="BLQ "/>
    <n v="11"/>
    <n v="0"/>
    <s v="0:0000"/>
    <s v="0:0000"/>
    <s v="0:0000"/>
    <s v=" "/>
    <s v=" "/>
    <n v="10653802.57"/>
    <n v="123167.15"/>
    <n v="255449.47"/>
    <n v="11032419.189999999"/>
    <n v="968527.50639999995"/>
    <n v="11197.0136"/>
    <n v="23222.679100000001"/>
    <n v="1002947.1991"/>
  </r>
  <r>
    <s v="001-OPP-00000524"/>
    <s v="1. Item OP"/>
    <x v="3"/>
    <x v="3"/>
    <s v="NARANJA             "/>
    <d v="2024-01-15T00:00:00"/>
    <d v="2024-01-18T00:00:00"/>
    <x v="2"/>
    <s v=" "/>
    <s v=" "/>
    <s v=" "/>
    <s v=" "/>
    <s v="3. Cumplida"/>
    <s v="BLQ "/>
    <n v="7"/>
    <n v="0"/>
    <s v="0:0000"/>
    <s v="0:0000"/>
    <s v="0:0000"/>
    <s v=" "/>
    <s v=" "/>
    <n v="7693615.6799999997"/>
    <n v="93121.5"/>
    <n v="193134.57"/>
    <n v="7979871.75"/>
    <n v="1099087.9543000001"/>
    <n v="13303.071400000001"/>
    <n v="27590.652900000001"/>
    <n v="1139981.6786"/>
  </r>
  <r>
    <s v="001-OPP-00000524"/>
    <s v="1. Item OP"/>
    <x v="3"/>
    <x v="2"/>
    <s v="NARANJA             "/>
    <d v="2024-01-15T00:00:00"/>
    <d v="2024-01-18T00:00:00"/>
    <x v="2"/>
    <s v=" "/>
    <s v=" "/>
    <s v=" "/>
    <s v=" "/>
    <s v="3. Cumplida"/>
    <s v="BLQ "/>
    <n v="9"/>
    <n v="0"/>
    <s v="0:0000"/>
    <s v="0:0000"/>
    <s v="0:0000"/>
    <s v=" "/>
    <s v=" "/>
    <n v="8508343.0600000005"/>
    <n v="102783.52"/>
    <n v="213173.68"/>
    <n v="8824300.2599999998"/>
    <n v="945371.45109999995"/>
    <n v="11420.391100000001"/>
    <n v="23685.964400000001"/>
    <n v="980477.80660000001"/>
  </r>
  <r>
    <s v="001-OPP-00000524"/>
    <s v="1. Item OP"/>
    <x v="13"/>
    <x v="2"/>
    <s v="GRIS CLARO          "/>
    <d v="2024-01-15T00:00:00"/>
    <d v="2024-01-18T00:00:00"/>
    <x v="2"/>
    <s v=" "/>
    <s v=" "/>
    <s v=" "/>
    <s v=" "/>
    <s v="3. Cumplida"/>
    <s v="BLQ "/>
    <n v="7"/>
    <n v="0"/>
    <s v="0:0000"/>
    <s v="0:0000"/>
    <s v="0:0000"/>
    <s v=" "/>
    <s v=" "/>
    <n v="6997975.5300000003"/>
    <n v="99775.77"/>
    <n v="206935.62"/>
    <n v="7304686.9199999999"/>
    <n v="999710.79"/>
    <n v="14253.681399999999"/>
    <n v="29562.231400000001"/>
    <n v="1043526.7028"/>
  </r>
  <r>
    <s v="001-OPP-00000524"/>
    <s v="1. Item OP"/>
    <x v="13"/>
    <x v="3"/>
    <s v="GRIS CLARO          "/>
    <d v="2024-01-15T00:00:00"/>
    <d v="2024-01-18T00:00:00"/>
    <x v="2"/>
    <s v=" "/>
    <s v=" "/>
    <s v=" "/>
    <s v=" "/>
    <s v="3. Cumplida"/>
    <s v="BLQ "/>
    <n v="14"/>
    <n v="0"/>
    <s v="0:0000"/>
    <s v="0:0000"/>
    <s v="0:0000"/>
    <s v=" "/>
    <s v=" "/>
    <n v="16319867.949999999"/>
    <n v="186538.9"/>
    <n v="386882.89"/>
    <n v="16893289.739999998"/>
    <n v="1165704.8536"/>
    <n v="13324.2071"/>
    <n v="27634.492099999999"/>
    <n v="1206663.5527999999"/>
  </r>
  <r>
    <s v="001-OPP-00000524"/>
    <s v="1. Item OP"/>
    <x v="4"/>
    <x v="2"/>
    <s v="NARANJA             "/>
    <d v="2024-01-15T00:00:00"/>
    <d v="2024-01-18T00:00:00"/>
    <x v="2"/>
    <s v=" "/>
    <s v=" "/>
    <s v=" "/>
    <s v=" "/>
    <s v="3. Cumplida"/>
    <s v="BLQ "/>
    <n v="5"/>
    <n v="0"/>
    <s v="0:0000"/>
    <s v="0:0000"/>
    <s v="0:0000"/>
    <s v=" "/>
    <s v=" "/>
    <n v="5793900.6299999999"/>
    <n v="65546.3"/>
    <n v="135943.43"/>
    <n v="5995390.3600000003"/>
    <n v="1158780.1259999999"/>
    <n v="13109.26"/>
    <n v="27188.686000000002"/>
    <n v="1199078.0719999999"/>
  </r>
  <r>
    <s v="001-OPP-00000524"/>
    <s v="1. Item OP"/>
    <x v="4"/>
    <x v="3"/>
    <s v="NARANJA             "/>
    <d v="2024-01-15T00:00:00"/>
    <d v="2024-01-18T00:00:00"/>
    <x v="2"/>
    <s v=" "/>
    <s v=" "/>
    <s v=" "/>
    <s v=" "/>
    <s v="3. Cumplida"/>
    <s v="BLQ "/>
    <n v="15"/>
    <n v="0"/>
    <s v="0:0000"/>
    <s v="0:0000"/>
    <s v="0:0000"/>
    <s v=" "/>
    <s v=" "/>
    <n v="20401243.82"/>
    <n v="229083.8"/>
    <n v="475121.31"/>
    <n v="21105448.93"/>
    <n v="1360082.9213"/>
    <n v="15272.2533"/>
    <n v="31674.754000000001"/>
    <n v="1407029.9286"/>
  </r>
  <r>
    <s v="001-OPP-00000524"/>
    <s v="1. Item OP"/>
    <x v="4"/>
    <x v="4"/>
    <s v="NARANJA             "/>
    <d v="2024-01-15T00:00:00"/>
    <d v="2024-01-18T00:00:00"/>
    <x v="2"/>
    <s v=" "/>
    <s v=" "/>
    <s v=" "/>
    <s v=" "/>
    <s v="3. Cumplida"/>
    <s v="BLQ "/>
    <n v="9"/>
    <n v="0"/>
    <s v="0:0000"/>
    <s v="0:0000"/>
    <s v="0:0000"/>
    <s v=" "/>
    <s v=" "/>
    <n v="13101258.949999999"/>
    <n v="147248.03"/>
    <n v="305393.36"/>
    <n v="13553900.34"/>
    <n v="1455695.4389"/>
    <n v="16360.8922"/>
    <n v="33932.595600000001"/>
    <n v="1505988.9267"/>
  </r>
  <r>
    <s v="001-OPP-00000524"/>
    <s v="1. Item OP"/>
    <x v="8"/>
    <x v="3"/>
    <s v="NARANJA             "/>
    <d v="2024-01-15T00:00:00"/>
    <d v="2024-01-18T00:00:00"/>
    <x v="2"/>
    <s v=" "/>
    <s v=" "/>
    <s v=" "/>
    <s v=" "/>
    <s v="3. Cumplida"/>
    <s v="BLQ "/>
    <n v="7"/>
    <n v="0"/>
    <s v="0:0000"/>
    <s v="0:0000"/>
    <s v="0:0000"/>
    <s v=" "/>
    <s v=" "/>
    <n v="9406059.3499999996"/>
    <n v="109344.66"/>
    <n v="226781.53"/>
    <n v="9742185.5399999991"/>
    <n v="1343722.7642999999"/>
    <n v="15620.6657"/>
    <n v="32397.361400000002"/>
    <n v="1391740.7914"/>
  </r>
  <r>
    <s v="001-OPP-00000529"/>
    <s v="1. Item OP"/>
    <x v="5"/>
    <x v="1"/>
    <s v="ROSADO CLARO        "/>
    <d v="2024-01-18T00:00:00"/>
    <d v="2024-01-19T00:00:00"/>
    <x v="2"/>
    <s v=" "/>
    <s v=" "/>
    <s v=" "/>
    <s v=" "/>
    <s v="3. Cumplida"/>
    <s v="BLQ "/>
    <n v="5"/>
    <n v="0"/>
    <s v="0:0000"/>
    <s v="0:0000"/>
    <s v="0:0000"/>
    <s v=" "/>
    <s v=" "/>
    <n v="4226695.28"/>
    <n v="57471.56"/>
    <n v="119196.38"/>
    <n v="4403363.22"/>
    <n v="845339.05599999998"/>
    <n v="11494.312"/>
    <n v="23839.276000000002"/>
    <n v="880672.64399999997"/>
  </r>
  <r>
    <s v="001-OPP-00000529"/>
    <s v="1. Item OP"/>
    <x v="2"/>
    <x v="1"/>
    <s v="NARANJA             "/>
    <d v="2024-01-18T00:00:00"/>
    <d v="2024-01-19T00:00:00"/>
    <x v="2"/>
    <s v=" "/>
    <s v=" "/>
    <s v=" "/>
    <s v=" "/>
    <s v="3. Cumplida"/>
    <s v="BLQ "/>
    <n v="6"/>
    <n v="0"/>
    <s v="0:0000"/>
    <s v="0:0000"/>
    <s v="0:0000"/>
    <s v=" "/>
    <s v=" "/>
    <n v="5458356.0099999998"/>
    <n v="75552.899999999994"/>
    <n v="156697.21"/>
    <n v="5690606.1200000001"/>
    <n v="909726.00170000002"/>
    <n v="12592.15"/>
    <n v="26116.201700000001"/>
    <n v="948434.35340000002"/>
  </r>
  <r>
    <s v="001-OPP-00000529"/>
    <s v="1. Item OP"/>
    <x v="2"/>
    <x v="1"/>
    <s v="ROSADO              "/>
    <d v="2024-01-18T00:00:00"/>
    <d v="2024-01-19T00:00:00"/>
    <x v="2"/>
    <s v=" "/>
    <s v=" "/>
    <s v=" "/>
    <s v=" "/>
    <s v="3. Cumplida"/>
    <s v="BLQ "/>
    <n v="14"/>
    <n v="0"/>
    <s v="0:0000"/>
    <s v="0:0000"/>
    <s v="0:0000"/>
    <s v=" "/>
    <s v=" "/>
    <n v="13467881.949999999"/>
    <n v="175806.38"/>
    <n v="364623.6"/>
    <n v="14008311.93"/>
    <n v="961991.56790000002"/>
    <n v="12557.598599999999"/>
    <n v="26044.5429"/>
    <n v="1000593.7094000001"/>
  </r>
  <r>
    <s v="001-OPP-00000529"/>
    <s v="1. Item OP"/>
    <x v="2"/>
    <x v="1"/>
    <s v="ROSADO CLARO        "/>
    <d v="2024-01-18T00:00:00"/>
    <d v="2024-01-19T00:00:00"/>
    <x v="2"/>
    <s v=" "/>
    <s v=" "/>
    <s v=" "/>
    <s v=" "/>
    <s v="3. Cumplida"/>
    <s v="BLQ "/>
    <n v="5"/>
    <n v="0"/>
    <s v="0:0000"/>
    <s v="0:0000"/>
    <s v="0:0000"/>
    <s v=" "/>
    <s v=" "/>
    <n v="4750169.17"/>
    <n v="62846.53"/>
    <n v="130344.1"/>
    <n v="4943359.8"/>
    <n v="950033.83400000003"/>
    <n v="12569.306"/>
    <n v="26068.82"/>
    <n v="988671.96"/>
  </r>
  <r>
    <s v="001-OPP-00000529"/>
    <s v="1. Item OP"/>
    <x v="6"/>
    <x v="1"/>
    <s v="NARANJA             "/>
    <d v="2024-01-18T00:00:00"/>
    <d v="2024-01-19T00:00:00"/>
    <x v="2"/>
    <s v=" "/>
    <s v=" "/>
    <s v=" "/>
    <s v=" "/>
    <s v="3. Cumplida"/>
    <s v="BLQ "/>
    <n v="7"/>
    <n v="0"/>
    <s v="0:0000"/>
    <s v="0:0000"/>
    <s v="0:0000"/>
    <s v=" "/>
    <s v=" "/>
    <n v="7203807.6600000001"/>
    <n v="91393.19"/>
    <n v="189550.05"/>
    <n v="7484750.9000000004"/>
    <n v="1029115.38"/>
    <n v="13056.17"/>
    <n v="27078.578600000001"/>
    <n v="1069250.1285999999"/>
  </r>
  <r>
    <s v="001-OPP-00000529"/>
    <s v="1. Item OP"/>
    <x v="3"/>
    <x v="1"/>
    <s v="NARANJA             "/>
    <d v="2024-01-18T00:00:00"/>
    <d v="2024-01-19T00:00:00"/>
    <x v="2"/>
    <s v=" "/>
    <s v=" "/>
    <s v=" "/>
    <s v=" "/>
    <s v="3. Cumplida"/>
    <s v="BLQ "/>
    <n v="12"/>
    <n v="0"/>
    <s v="0:0000"/>
    <s v="0:0000"/>
    <s v="0:0000"/>
    <s v=" "/>
    <s v=" "/>
    <n v="14665745.77"/>
    <n v="179818.77"/>
    <n v="372945.34"/>
    <n v="15218509.880000001"/>
    <n v="1222145.4808"/>
    <n v="14984.897499999999"/>
    <n v="31078.778300000002"/>
    <n v="1268209.1566000001"/>
  </r>
  <r>
    <s v="001-OPP-00000529"/>
    <s v="1. Item OP"/>
    <x v="4"/>
    <x v="1"/>
    <s v="NARANJA             "/>
    <d v="2024-01-18T00:00:00"/>
    <d v="2024-01-19T00:00:00"/>
    <x v="2"/>
    <s v=" "/>
    <s v=" "/>
    <s v=" "/>
    <s v=" "/>
    <s v="3. Cumplida"/>
    <s v="BLQ "/>
    <n v="16"/>
    <n v="0"/>
    <s v="0:0000"/>
    <s v="0:0000"/>
    <s v="0:0000"/>
    <s v=" "/>
    <s v=" "/>
    <n v="23389095.079999998"/>
    <n v="274370.03999999998"/>
    <n v="569045.27"/>
    <n v="24232510.390000001"/>
    <n v="1461818.4424999999"/>
    <n v="17148.127499999999"/>
    <n v="35565.329400000002"/>
    <n v="1514531.8994"/>
  </r>
  <r>
    <s v="001-OPP-00000529"/>
    <s v="1. Item OP"/>
    <x v="4"/>
    <x v="1"/>
    <s v="ROSADO CLARO        "/>
    <d v="2024-01-18T00:00:00"/>
    <d v="2024-01-19T00:00:00"/>
    <x v="2"/>
    <s v=" "/>
    <s v=" "/>
    <s v=" "/>
    <s v=" "/>
    <s v="3. Cumplida"/>
    <s v="BLQ "/>
    <n v="5"/>
    <n v="0"/>
    <s v="0:0000"/>
    <s v="0:0000"/>
    <s v="0:0000"/>
    <s v=" "/>
    <s v=" "/>
    <n v="7608491.9199999999"/>
    <n v="85804.44"/>
    <n v="177958.99"/>
    <n v="7872255.3499999996"/>
    <n v="1521698.3840000001"/>
    <n v="17160.887999999999"/>
    <n v="35591.798000000003"/>
    <n v="1574451.07"/>
  </r>
  <r>
    <s v="001-OPP-00000529"/>
    <s v="1. Item OP"/>
    <x v="7"/>
    <x v="1"/>
    <s v="GRIS                "/>
    <d v="2024-01-18T00:00:00"/>
    <d v="2024-01-19T00:00:00"/>
    <x v="2"/>
    <s v=" "/>
    <s v=" "/>
    <s v=" "/>
    <s v=" "/>
    <s v="3. Cumplida"/>
    <s v="BLQ "/>
    <n v="6"/>
    <n v="0"/>
    <s v="0:0000"/>
    <s v="0:0000"/>
    <s v="0:0000"/>
    <s v=" "/>
    <s v=" "/>
    <n v="8541183.4900000002"/>
    <n v="108982.87"/>
    <n v="226031.21"/>
    <n v="8876197.5700000003"/>
    <n v="1423530.5817"/>
    <n v="18163.811699999998"/>
    <n v="37671.868300000002"/>
    <n v="1479366.2616999999"/>
  </r>
  <r>
    <s v="001-OPP-00000529"/>
    <s v="1. Item OP"/>
    <x v="8"/>
    <x v="1"/>
    <s v="NARANJA             "/>
    <d v="2024-01-18T00:00:00"/>
    <d v="2024-01-19T00:00:00"/>
    <x v="2"/>
    <s v=" "/>
    <s v=" "/>
    <s v=" "/>
    <s v=" "/>
    <s v="3. Cumplida"/>
    <s v="BLQ "/>
    <n v="7"/>
    <n v="0"/>
    <s v="0:0000"/>
    <s v="0:0000"/>
    <s v="0:0000"/>
    <s v=" "/>
    <s v=" "/>
    <n v="10775667.43"/>
    <n v="118425.23"/>
    <n v="245614.69"/>
    <n v="11139707.35"/>
    <n v="1539381.0614"/>
    <n v="16917.89"/>
    <n v="35087.812899999997"/>
    <n v="1591386.7642999999"/>
  </r>
  <r>
    <s v="001-OPP-00000529"/>
    <s v="1. Item OP"/>
    <x v="11"/>
    <x v="1"/>
    <s v="GRIS                "/>
    <d v="2024-01-18T00:00:00"/>
    <d v="2024-01-19T00:00:00"/>
    <x v="2"/>
    <s v=" "/>
    <s v=" "/>
    <s v=" "/>
    <s v=" "/>
    <s v="3. Cumplida"/>
    <s v="BLQ "/>
    <n v="5"/>
    <n v="0"/>
    <s v="0:0000"/>
    <s v="0:0000"/>
    <s v="0:0000"/>
    <s v=" "/>
    <s v=" "/>
    <n v="9516442.8399999999"/>
    <n v="102209.17"/>
    <n v="211982.47"/>
    <n v="9830634.4800000004"/>
    <n v="1903288.568"/>
    <n v="20441.833999999999"/>
    <n v="42396.493999999999"/>
    <n v="1966126.8959999999"/>
  </r>
  <r>
    <s v="001-OPP-00000529"/>
    <s v="1. Item OP"/>
    <x v="5"/>
    <x v="1"/>
    <s v="ROSADO              "/>
    <d v="2024-01-18T00:00:00"/>
    <d v="2024-01-19T00:00:00"/>
    <x v="2"/>
    <s v=" "/>
    <s v=" "/>
    <s v=" "/>
    <s v=" "/>
    <s v="3. Cumplida"/>
    <s v="BLQ "/>
    <n v="8"/>
    <n v="0"/>
    <s v="0:0000"/>
    <s v="0:0000"/>
    <s v="0:0000"/>
    <s v=" "/>
    <s v=" "/>
    <n v="7294454.5099999998"/>
    <n v="86065.25"/>
    <n v="178499.86"/>
    <n v="7559019.6200000001"/>
    <n v="911806.8138"/>
    <n v="10758.156300000001"/>
    <n v="22312.482499999998"/>
    <n v="944877.45259999996"/>
  </r>
  <r>
    <s v="001-OPP-00000534"/>
    <s v="1. Item OP"/>
    <x v="12"/>
    <x v="3"/>
    <s v="ROSADO              "/>
    <d v="2024-01-23T00:00:00"/>
    <d v="2024-01-23T00:00:00"/>
    <x v="2"/>
    <s v=" "/>
    <s v=" "/>
    <s v=" "/>
    <s v=" "/>
    <s v="3. Cumplida"/>
    <s v="BLQ "/>
    <n v="7"/>
    <n v="0"/>
    <s v="0:0000"/>
    <s v="0:0000"/>
    <s v="0:0000"/>
    <s v=" "/>
    <s v=" "/>
    <n v="6937452.1399999997"/>
    <n v="78381.210000000006"/>
    <n v="162563.13"/>
    <n v="7178396.4800000004"/>
    <n v="991064.59140000003"/>
    <n v="11197.315699999999"/>
    <n v="23223.3043"/>
    <n v="1025485.2114"/>
  </r>
  <r>
    <s v="001-OPP-00000534"/>
    <s v="1. Item OP"/>
    <x v="12"/>
    <x v="2"/>
    <s v="ROSADO              "/>
    <d v="2024-01-23T00:00:00"/>
    <d v="2024-01-23T00:00:00"/>
    <x v="2"/>
    <s v=" "/>
    <s v=" "/>
    <s v=" "/>
    <s v=" "/>
    <s v="3. Cumplida"/>
    <s v="BLQ "/>
    <n v="6"/>
    <n v="0"/>
    <s v="0:0000"/>
    <s v="0:0000"/>
    <s v="0:0000"/>
    <s v=" "/>
    <s v=" "/>
    <n v="5548629.4000000004"/>
    <n v="56799.18"/>
    <n v="117801.85"/>
    <n v="5723230.4299999997"/>
    <n v="924771.56669999997"/>
    <n v="9466.5300000000007"/>
    <n v="19633.6417"/>
    <n v="953871.73840000003"/>
  </r>
  <r>
    <s v="001-OPP-00000534"/>
    <s v="1. Item OP"/>
    <x v="12"/>
    <x v="4"/>
    <s v="ROSADO              "/>
    <d v="2024-01-23T00:00:00"/>
    <d v="2024-01-23T00:00:00"/>
    <x v="2"/>
    <s v=" "/>
    <s v=" "/>
    <s v=" "/>
    <s v=" "/>
    <s v="3. Cumplida"/>
    <s v="BLQ "/>
    <n v="6"/>
    <n v="0"/>
    <s v="0:0000"/>
    <s v="0:0000"/>
    <s v="0:0000"/>
    <s v=" "/>
    <s v=" "/>
    <n v="6370731.2699999996"/>
    <n v="71863.259999999995"/>
    <n v="149044.87"/>
    <n v="6591639.4000000004"/>
    <n v="1061788.5449999999"/>
    <n v="11977.21"/>
    <n v="24840.811699999998"/>
    <n v="1098606.5667000001"/>
  </r>
  <r>
    <s v="001-OPP-00000534"/>
    <s v="1. Item OP"/>
    <x v="3"/>
    <x v="3"/>
    <s v="NARANJA             "/>
    <d v="2024-01-23T00:00:00"/>
    <d v="2024-01-23T00:00:00"/>
    <x v="2"/>
    <s v=" "/>
    <s v=" "/>
    <s v=" "/>
    <s v=" "/>
    <s v="3. Cumplida"/>
    <s v="BLQ "/>
    <n v="10"/>
    <n v="0"/>
    <s v="0:0000"/>
    <s v="0:0000"/>
    <s v="0:0000"/>
    <s v=" "/>
    <s v=" "/>
    <n v="11738739.42"/>
    <n v="133061.85"/>
    <n v="275971.14"/>
    <n v="12147772.41"/>
    <n v="1173873.942"/>
    <n v="13306.184999999999"/>
    <n v="27597.114000000001"/>
    <n v="1214777.2409999999"/>
  </r>
  <r>
    <s v="001-OPP-00000534"/>
    <s v="1. Item OP"/>
    <x v="3"/>
    <x v="2"/>
    <s v="NARANJA             "/>
    <d v="2024-01-23T00:00:00"/>
    <d v="2024-01-23T00:00:00"/>
    <x v="2"/>
    <s v=" "/>
    <s v=" "/>
    <s v=" "/>
    <s v=" "/>
    <s v="3. Cumplida"/>
    <s v="BLQ "/>
    <n v="9"/>
    <n v="0"/>
    <s v="0:0000"/>
    <s v="0:0000"/>
    <s v="0:0000"/>
    <s v=" "/>
    <s v=" "/>
    <n v="9056228.5700000003"/>
    <n v="102844.3"/>
    <n v="213299.74"/>
    <n v="9372372.6099999994"/>
    <n v="1006247.6189"/>
    <n v="11427.144399999999"/>
    <n v="23699.971099999999"/>
    <n v="1041374.7344"/>
  </r>
  <r>
    <s v="001-OPP-00000534"/>
    <s v="1. Item OP"/>
    <x v="3"/>
    <x v="4"/>
    <s v="NARANJA             "/>
    <d v="2024-01-23T00:00:00"/>
    <d v="2024-01-23T00:00:00"/>
    <x v="2"/>
    <s v=" "/>
    <s v=" "/>
    <s v=" "/>
    <s v=" "/>
    <s v="3. Cumplida"/>
    <s v="BLQ "/>
    <n v="8"/>
    <n v="0"/>
    <s v="0:0000"/>
    <s v="0:0000"/>
    <s v="0:0000"/>
    <s v=" "/>
    <s v=" "/>
    <n v="10677086.439999999"/>
    <n v="109997.75999999999"/>
    <n v="228136.07"/>
    <n v="11015220.27"/>
    <n v="1334635.8049999999"/>
    <n v="13749.72"/>
    <n v="28517.0088"/>
    <n v="1376902.5338000001"/>
  </r>
  <r>
    <s v="001-OPP-00000534"/>
    <s v="1. Item OP"/>
    <x v="13"/>
    <x v="3"/>
    <s v="GRIS CLARO          "/>
    <d v="2024-01-23T00:00:00"/>
    <d v="2024-01-23T00:00:00"/>
    <x v="2"/>
    <s v=" "/>
    <s v=" "/>
    <s v=" "/>
    <s v=" "/>
    <s v="3. Cumplida"/>
    <s v="BLQ "/>
    <n v="14"/>
    <n v="0"/>
    <s v="0:0000"/>
    <s v="0:0000"/>
    <s v="0:0000"/>
    <s v=" "/>
    <s v=" "/>
    <n v="15969504.109999999"/>
    <n v="186538.9"/>
    <n v="386882.89"/>
    <n v="16542925.9"/>
    <n v="1140678.865"/>
    <n v="13324.2071"/>
    <n v="27634.492099999999"/>
    <n v="1181637.5641999999"/>
  </r>
  <r>
    <s v="001-OPP-00000534"/>
    <s v="1. Item OP"/>
    <x v="13"/>
    <x v="4"/>
    <s v="GRIS CLARO          "/>
    <d v="2024-01-23T00:00:00"/>
    <d v="2024-01-23T00:00:00"/>
    <x v="2"/>
    <s v=" "/>
    <s v=" "/>
    <s v=" "/>
    <s v=" "/>
    <s v="3. Cumplida"/>
    <s v="BLQ "/>
    <n v="6"/>
    <n v="0"/>
    <s v="0:0000"/>
    <s v="0:0000"/>
    <s v="0:0000"/>
    <s v=" "/>
    <s v=" "/>
    <n v="7331765.0800000001"/>
    <n v="85439.26"/>
    <n v="177201.55"/>
    <n v="7594405.8899999997"/>
    <n v="1221960.8467000001"/>
    <n v="14239.876700000001"/>
    <n v="29533.591700000001"/>
    <n v="1265734.3151"/>
  </r>
  <r>
    <s v="001-OPP-00000534"/>
    <s v="1. Item OP"/>
    <x v="4"/>
    <x v="2"/>
    <s v="NARANJA             "/>
    <d v="2024-01-23T00:00:00"/>
    <d v="2024-01-23T00:00:00"/>
    <x v="2"/>
    <s v=" "/>
    <s v=" "/>
    <s v=" "/>
    <s v=" "/>
    <s v="3. Cumplida"/>
    <s v="BLQ "/>
    <n v="6"/>
    <n v="0"/>
    <s v="0:0000"/>
    <s v="0:0000"/>
    <s v="0:0000"/>
    <s v=" "/>
    <s v=" "/>
    <n v="6723038.5999999996"/>
    <n v="78651.39"/>
    <n v="163123.49"/>
    <n v="6964813.4800000004"/>
    <n v="1120506.4332999999"/>
    <n v="13108.565000000001"/>
    <n v="27187.248299999999"/>
    <n v="1160802.2466"/>
  </r>
  <r>
    <s v="001-OPP-00000534"/>
    <s v="1. Item OP"/>
    <x v="4"/>
    <x v="3"/>
    <s v="NARANJA             "/>
    <d v="2024-01-23T00:00:00"/>
    <d v="2024-01-23T00:00:00"/>
    <x v="2"/>
    <s v=" "/>
    <s v=" "/>
    <s v=" "/>
    <s v=" "/>
    <s v="3. Cumplida"/>
    <s v="BLQ "/>
    <n v="10"/>
    <n v="0"/>
    <s v="0:0000"/>
    <s v="0:0000"/>
    <s v="0:0000"/>
    <s v=" "/>
    <s v=" "/>
    <n v="13088418.58"/>
    <n v="152672.23000000001"/>
    <n v="316643.19"/>
    <n v="13557734"/>
    <n v="1308841.858"/>
    <n v="15267.223"/>
    <n v="31664.319"/>
    <n v="1355773.4"/>
  </r>
  <r>
    <s v="001-OPP-00000534"/>
    <s v="1. Item OP"/>
    <x v="8"/>
    <x v="4"/>
    <s v="NARANJA             "/>
    <d v="2024-01-23T00:00:00"/>
    <d v="2024-01-23T00:00:00"/>
    <x v="2"/>
    <s v=" "/>
    <s v=" "/>
    <s v=" "/>
    <s v=" "/>
    <s v="3. Cumplida"/>
    <s v="BLQ "/>
    <n v="5"/>
    <n v="0"/>
    <s v="0:0000"/>
    <s v="0:0000"/>
    <s v="0:0000"/>
    <s v=" "/>
    <s v=" "/>
    <n v="7049055.3499999996"/>
    <n v="83820.3"/>
    <n v="173843.87"/>
    <n v="7306719.5199999996"/>
    <n v="1409811.07"/>
    <n v="16764.060000000001"/>
    <n v="34768.773999999998"/>
    <n v="1461343.9040000001"/>
  </r>
  <r>
    <s v="001-OPP-00000534"/>
    <s v="1. Item OP"/>
    <x v="11"/>
    <x v="2"/>
    <s v="GRIS                "/>
    <d v="2024-01-23T00:00:00"/>
    <d v="2024-01-23T00:00:00"/>
    <x v="2"/>
    <s v=" "/>
    <s v=" "/>
    <s v=" "/>
    <s v=" "/>
    <s v="3. Cumplida"/>
    <s v="BLQ "/>
    <n v="4"/>
    <n v="0"/>
    <s v="0:0000"/>
    <s v="0:0000"/>
    <s v="0:0000"/>
    <s v=" "/>
    <s v=" "/>
    <n v="5164523"/>
    <n v="62251.57"/>
    <n v="129110.16"/>
    <n v="5355884.7300000004"/>
    <n v="1291130.75"/>
    <n v="15562.8925"/>
    <n v="32277.54"/>
    <n v="1338971.1825000001"/>
  </r>
  <r>
    <s v="001-OPP-00000534"/>
    <s v="1. Item OP"/>
    <x v="11"/>
    <x v="3"/>
    <s v="GRIS                "/>
    <d v="2024-01-23T00:00:00"/>
    <d v="2024-01-23T00:00:00"/>
    <x v="2"/>
    <s v=" "/>
    <s v=" "/>
    <s v=" "/>
    <s v=" "/>
    <s v="3. Cumplida"/>
    <s v="BLQ "/>
    <n v="5"/>
    <n v="0"/>
    <s v="0:0000"/>
    <s v="0:0000"/>
    <s v="0:0000"/>
    <s v=" "/>
    <s v=" "/>
    <n v="7533037.7599999998"/>
    <n v="90742.1"/>
    <n v="188199.73"/>
    <n v="7811979.5899999999"/>
    <n v="1506607.5519999999"/>
    <n v="18148.419999999998"/>
    <n v="37639.946000000004"/>
    <n v="1562395.9180000001"/>
  </r>
  <r>
    <s v="001-OPP-00000534"/>
    <s v="1. Item OP"/>
    <x v="11"/>
    <x v="4"/>
    <s v="GRIS                "/>
    <d v="2024-01-23T00:00:00"/>
    <d v="2024-01-23T00:00:00"/>
    <x v="2"/>
    <s v=" "/>
    <s v=" "/>
    <s v=" "/>
    <s v=" "/>
    <s v="3. Cumplida"/>
    <s v="BLQ "/>
    <n v="3"/>
    <n v="0"/>
    <s v="0:0000"/>
    <s v="0:0000"/>
    <s v="0:0000"/>
    <s v=" "/>
    <s v=" "/>
    <n v="4826113.72"/>
    <n v="58294"/>
    <n v="120902.14"/>
    <n v="5005309.8600000003"/>
    <n v="1608704.5733"/>
    <n v="19431.333299999998"/>
    <n v="40300.713300000003"/>
    <n v="1668436.6199"/>
  </r>
  <r>
    <s v="001-OPP-00000536"/>
    <s v="1. Item OP"/>
    <x v="2"/>
    <x v="1"/>
    <s v="NARANJA             "/>
    <d v="2024-01-24T00:00:00"/>
    <d v="2024-01-24T00:00:00"/>
    <x v="2"/>
    <s v=" "/>
    <s v=" "/>
    <s v=" "/>
    <s v=" "/>
    <s v="3. Cumplida"/>
    <s v="BLQ "/>
    <n v="6"/>
    <n v="0"/>
    <s v="0:0000"/>
    <s v="0:0000"/>
    <s v="0:0000"/>
    <s v=" "/>
    <s v=" "/>
    <n v="5421481.5700000003"/>
    <n v="75466.86"/>
    <n v="156518.75"/>
    <n v="5653467.1799999997"/>
    <n v="903580.26170000003"/>
    <n v="12577.81"/>
    <n v="26086.458299999998"/>
    <n v="942244.53"/>
  </r>
  <r>
    <s v="001-OPP-00000536"/>
    <s v="1. Item OP"/>
    <x v="3"/>
    <x v="1"/>
    <s v="NARANJA             "/>
    <d v="2024-01-24T00:00:00"/>
    <d v="2024-01-24T00:00:00"/>
    <x v="2"/>
    <s v=" "/>
    <s v=" "/>
    <s v=" "/>
    <s v=" "/>
    <s v="3. Cumplida"/>
    <s v="BLQ "/>
    <n v="11"/>
    <n v="0"/>
    <s v="0:0000"/>
    <s v="0:0000"/>
    <s v="0:0000"/>
    <s v=" "/>
    <s v=" "/>
    <n v="13843884.630000001"/>
    <n v="164738.73000000001"/>
    <n v="341669.24"/>
    <n v="14350292.6"/>
    <n v="1258534.9664"/>
    <n v="14976.2482"/>
    <n v="31060.84"/>
    <n v="1304572.0545999999"/>
  </r>
  <r>
    <s v="001-OPP-00000536"/>
    <s v="1. Item OP"/>
    <x v="4"/>
    <x v="1"/>
    <s v="NARANJA             "/>
    <d v="2024-01-24T00:00:00"/>
    <d v="2024-01-24T00:00:00"/>
    <x v="2"/>
    <s v=" "/>
    <s v=" "/>
    <s v=" "/>
    <s v=" "/>
    <s v="3. Cumplida"/>
    <s v="BLQ "/>
    <n v="15"/>
    <n v="0"/>
    <s v="0:0000"/>
    <s v="0:0000"/>
    <s v="0:0000"/>
    <s v=" "/>
    <s v=" "/>
    <n v="21950864.59"/>
    <n v="257288.91"/>
    <n v="533618.91"/>
    <n v="22741772.41"/>
    <n v="1463390.9727"/>
    <n v="17152.594000000001"/>
    <n v="35574.593999999997"/>
    <n v="1516118.1606999999"/>
  </r>
  <r>
    <s v="001-OPP-00000536"/>
    <s v="1. Item OP"/>
    <x v="7"/>
    <x v="1"/>
    <s v="GRIS                "/>
    <d v="2024-01-24T00:00:00"/>
    <d v="2024-01-24T00:00:00"/>
    <x v="2"/>
    <s v=" "/>
    <s v=" "/>
    <s v=" "/>
    <s v=" "/>
    <s v="3. Cumplida"/>
    <s v="BLQ "/>
    <n v="5"/>
    <n v="0"/>
    <s v="0:0000"/>
    <s v="0:0000"/>
    <s v="0:0000"/>
    <s v=" "/>
    <s v=" "/>
    <n v="7446602.1399999997"/>
    <n v="91180.11"/>
    <n v="189108.13"/>
    <n v="7726890.3799999999"/>
    <n v="1489320.4280000001"/>
    <n v="18236.022000000001"/>
    <n v="37821.625999999997"/>
    <n v="1545378.0759999999"/>
  </r>
  <r>
    <s v="001-OPP-00000536"/>
    <s v="1. Item OP"/>
    <x v="7"/>
    <x v="7"/>
    <s v="GRIS                "/>
    <d v="2024-01-24T00:00:00"/>
    <d v="2024-01-24T00:00:00"/>
    <x v="2"/>
    <s v=" "/>
    <s v=" "/>
    <s v=" "/>
    <s v=" "/>
    <s v="3. Cumplida"/>
    <s v="BLQ "/>
    <n v="1"/>
    <n v="0"/>
    <s v="0:0000"/>
    <s v="0:0000"/>
    <s v="0:0000"/>
    <s v=" "/>
    <s v=" "/>
    <n v="1382559"/>
    <n v="17039.32"/>
    <n v="35339.65"/>
    <n v="1434937.97"/>
    <n v="1382559"/>
    <n v="17039.32"/>
    <n v="35339.65"/>
    <n v="1434937.97"/>
  </r>
  <r>
    <s v="001-OPP-00000536"/>
    <s v="1. Item OP"/>
    <x v="8"/>
    <x v="1"/>
    <s v="NARANJA             "/>
    <d v="2024-01-24T00:00:00"/>
    <d v="2024-01-24T00:00:00"/>
    <x v="2"/>
    <s v=" "/>
    <s v=" "/>
    <s v=" "/>
    <s v=" "/>
    <s v="3. Cumplida"/>
    <s v="BLQ "/>
    <n v="5"/>
    <n v="0"/>
    <s v="0:0000"/>
    <s v="0:0000"/>
    <s v="0:0000"/>
    <s v=" "/>
    <s v=" "/>
    <n v="7599657.4699999997"/>
    <n v="84608.17"/>
    <n v="175477.89"/>
    <n v="7859743.5300000003"/>
    <n v="1519931.4939999999"/>
    <n v="16921.633999999998"/>
    <n v="35095.578000000001"/>
    <n v="1571948.706"/>
  </r>
  <r>
    <s v="001-OPP-00000536"/>
    <s v="1. Item OP"/>
    <x v="1"/>
    <x v="1"/>
    <s v="BLANCO              "/>
    <d v="2024-01-24T00:00:00"/>
    <d v="2024-01-24T00:00:00"/>
    <x v="2"/>
    <s v=" "/>
    <s v=" "/>
    <s v=" "/>
    <s v=" "/>
    <s v="3. Cumplida"/>
    <s v="BLQ "/>
    <n v="13"/>
    <n v="0"/>
    <s v="0:0000"/>
    <s v="0:0000"/>
    <s v="0:0000"/>
    <s v=" "/>
    <s v=" "/>
    <n v="9537892.7200000007"/>
    <n v="134449.85"/>
    <n v="278849.86"/>
    <n v="9951192.4299999997"/>
    <n v="733684.05539999995"/>
    <n v="10342.296200000001"/>
    <n v="21449.9892"/>
    <n v="765476.34080000001"/>
  </r>
  <r>
    <s v="001-OPP-00000536"/>
    <s v="1. Item OP"/>
    <x v="1"/>
    <x v="6"/>
    <s v="BLANCO              "/>
    <d v="2024-01-24T00:00:00"/>
    <d v="2024-01-24T00:00:00"/>
    <x v="2"/>
    <s v=" "/>
    <s v=" "/>
    <s v=" "/>
    <s v=" "/>
    <s v="3. Cumplida"/>
    <s v="BLQ "/>
    <n v="15"/>
    <n v="0"/>
    <s v="0:0000"/>
    <s v="0:0000"/>
    <s v="0:0000"/>
    <s v=" "/>
    <s v=" "/>
    <n v="9138545.2599999998"/>
    <n v="122017.26"/>
    <n v="253064.61"/>
    <n v="9513627.1300000008"/>
    <n v="609236.35069999995"/>
    <n v="8134.4840000000004"/>
    <n v="16870.973999999998"/>
    <n v="634241.80870000005"/>
  </r>
  <r>
    <s v="001-OPP-00000536"/>
    <s v="1. Item OP"/>
    <x v="1"/>
    <x v="7"/>
    <s v="BLANCO              "/>
    <d v="2024-01-24T00:00:00"/>
    <d v="2024-01-24T00:00:00"/>
    <x v="2"/>
    <s v=" "/>
    <s v=" "/>
    <s v=" "/>
    <s v=" "/>
    <s v="3. Cumplida"/>
    <s v="BLQ "/>
    <n v="14"/>
    <n v="0"/>
    <s v="0:0000"/>
    <s v="0:0000"/>
    <s v="0:0000"/>
    <s v=" "/>
    <s v=" "/>
    <n v="9381021.9000000004"/>
    <n v="135680.35"/>
    <n v="281401.92"/>
    <n v="9798104.1699999999"/>
    <n v="670072.99289999995"/>
    <n v="9691.4536000000007"/>
    <n v="20100.1371"/>
    <n v="699864.58360000001"/>
  </r>
  <r>
    <s v="001-OPP-00000536"/>
    <s v="1. Item OP"/>
    <x v="5"/>
    <x v="1"/>
    <s v="ROSADO CLARO        "/>
    <d v="2024-01-24T00:00:00"/>
    <d v="2024-01-24T00:00:00"/>
    <x v="2"/>
    <s v=" "/>
    <s v=" "/>
    <s v=" "/>
    <s v=" "/>
    <s v="3. Cumplida"/>
    <s v="BLQ "/>
    <n v="10"/>
    <n v="0"/>
    <s v="0:0000"/>
    <s v="0:0000"/>
    <s v="0:0000"/>
    <s v=" "/>
    <s v=" "/>
    <n v="9218455.1899999995"/>
    <n v="109288.91"/>
    <n v="226665.92"/>
    <n v="9554410.0199999996"/>
    <n v="921845.51899999997"/>
    <n v="10928.891"/>
    <n v="22666.592000000001"/>
    <n v="955441.00199999998"/>
  </r>
  <r>
    <s v="001-OPP-00000536"/>
    <s v="1. Item OP"/>
    <x v="5"/>
    <x v="1"/>
    <s v="ROSADO              "/>
    <d v="2024-01-24T00:00:00"/>
    <d v="2024-01-24T00:00:00"/>
    <x v="2"/>
    <s v=" "/>
    <s v=" "/>
    <s v=" "/>
    <s v=" "/>
    <s v="3. Cumplida"/>
    <s v="BLQ "/>
    <n v="6"/>
    <n v="0"/>
    <s v="0:0000"/>
    <s v="0:0000"/>
    <s v="0:0000"/>
    <s v=" "/>
    <s v=" "/>
    <n v="5329833.1399999997"/>
    <n v="68924.25"/>
    <n v="142949.35999999999"/>
    <n v="5541706.75"/>
    <n v="888305.5233"/>
    <n v="11487.375"/>
    <n v="23824.8933"/>
    <n v="923617.7916"/>
  </r>
  <r>
    <s v="001-OPP-00000539"/>
    <s v="1. Item OP"/>
    <x v="0"/>
    <x v="0"/>
    <s v="BLANCO              "/>
    <d v="2024-01-26T00:00:00"/>
    <d v="2024-01-26T00:00:00"/>
    <x v="2"/>
    <s v=" "/>
    <s v=" "/>
    <s v=" "/>
    <s v=" "/>
    <s v="3. Cumplida"/>
    <s v="BLQ "/>
    <n v="76"/>
    <n v="0"/>
    <s v="0:0000"/>
    <s v="0:0000"/>
    <s v="0:0000"/>
    <s v=" "/>
    <s v=" "/>
    <n v="43916500.43"/>
    <n v="520927.34"/>
    <n v="1080406.76"/>
    <n v="45517834.530000001"/>
    <n v="577848.6899"/>
    <n v="6854.3071"/>
    <n v="14215.8784"/>
    <n v="598918.87540000002"/>
  </r>
  <r>
    <s v="001-OPP-00000541"/>
    <s v="1. Item OP"/>
    <x v="5"/>
    <x v="2"/>
    <s v="ROSADO              "/>
    <d v="2024-01-27T00:00:00"/>
    <d v="2024-01-27T00:00:00"/>
    <x v="2"/>
    <s v=" "/>
    <s v=" "/>
    <s v=" "/>
    <s v=" "/>
    <s v="3. Cumplida"/>
    <s v="BLQ "/>
    <n v="5"/>
    <n v="0"/>
    <s v="0:0000"/>
    <s v="0:0000"/>
    <s v="0:0000"/>
    <s v=" "/>
    <s v=" "/>
    <n v="3764116.98"/>
    <n v="38892.400000000001"/>
    <n v="80663.09"/>
    <n v="3883672.47"/>
    <n v="752823.39599999995"/>
    <n v="7778.48"/>
    <n v="16132.618"/>
    <n v="776734.49399999995"/>
  </r>
  <r>
    <s v="001-OPP-00000541"/>
    <s v="1. Item OP"/>
    <x v="2"/>
    <x v="2"/>
    <s v="NARANJA             "/>
    <d v="2024-01-27T00:00:00"/>
    <d v="2024-01-27T00:00:00"/>
    <x v="2"/>
    <s v=" "/>
    <s v=" "/>
    <s v=" "/>
    <s v=" "/>
    <s v="3. Cumplida"/>
    <s v="BLQ "/>
    <n v="12"/>
    <n v="0"/>
    <s v="0:0000"/>
    <s v="0:0000"/>
    <s v="0:0000"/>
    <s v=" "/>
    <s v=" "/>
    <n v="8865005.1400000006"/>
    <n v="114921.44"/>
    <n v="238347.82"/>
    <n v="9218274.4000000004"/>
    <n v="738750.42830000003"/>
    <n v="9576.7867000000006"/>
    <n v="19862.318299999999"/>
    <n v="768189.53330000001"/>
  </r>
  <r>
    <s v="001-OPP-00000541"/>
    <s v="1. Item OP"/>
    <x v="2"/>
    <x v="4"/>
    <s v="NARANJA             "/>
    <d v="2024-01-27T00:00:00"/>
    <d v="2024-01-27T00:00:00"/>
    <x v="2"/>
    <s v=" "/>
    <s v=" "/>
    <s v=" "/>
    <s v=" "/>
    <s v="3. Cumplida"/>
    <s v="BLQ "/>
    <n v="12"/>
    <n v="0"/>
    <s v="0:0000"/>
    <s v="0:0000"/>
    <s v="0:0000"/>
    <s v=" "/>
    <s v=" "/>
    <n v="11057606.34"/>
    <n v="143321.16"/>
    <n v="297249.01"/>
    <n v="11498176.51"/>
    <n v="921467.19499999995"/>
    <n v="11943.43"/>
    <n v="24770.750800000002"/>
    <n v="958181.37580000004"/>
  </r>
  <r>
    <s v="001-OPP-00000541"/>
    <s v="1. Item OP"/>
    <x v="2"/>
    <x v="3"/>
    <s v="NARANJA             "/>
    <d v="2024-01-27T00:00:00"/>
    <d v="2024-01-27T00:00:00"/>
    <x v="2"/>
    <s v=" "/>
    <s v=" "/>
    <s v=" "/>
    <s v=" "/>
    <s v="3. Cumplida"/>
    <s v="BLQ "/>
    <n v="19"/>
    <n v="0"/>
    <s v="0:0000"/>
    <s v="0:0000"/>
    <s v="0:0000"/>
    <s v=" "/>
    <s v=" "/>
    <n v="16362664.67"/>
    <n v="212068.84"/>
    <n v="439832.14"/>
    <n v="17014565.649999999"/>
    <n v="861192.8774"/>
    <n v="11161.517900000001"/>
    <n v="23149.06"/>
    <n v="895503.45530000003"/>
  </r>
  <r>
    <s v="001-OPP-00000541"/>
    <s v="1. Item OP"/>
    <x v="3"/>
    <x v="4"/>
    <s v="NARANJA             "/>
    <d v="2024-01-27T00:00:00"/>
    <d v="2024-01-27T00:00:00"/>
    <x v="2"/>
    <s v=" "/>
    <s v=" "/>
    <s v=" "/>
    <s v=" "/>
    <s v="3. Cumplida"/>
    <s v="BLQ "/>
    <n v="6"/>
    <n v="0"/>
    <s v="0:0000"/>
    <s v="0:0000"/>
    <s v="0:0000"/>
    <s v=" "/>
    <s v=" "/>
    <n v="6856950.2699999996"/>
    <n v="85297.08"/>
    <n v="176906.68"/>
    <n v="7119154.0300000003"/>
    <n v="1142825.0449999999"/>
    <n v="14216.18"/>
    <n v="29484.4467"/>
    <n v="1186525.6717000001"/>
  </r>
  <r>
    <s v="001-OPP-00000541"/>
    <s v="1. Item OP"/>
    <x v="3"/>
    <x v="4"/>
    <s v="GRIS CLARO          "/>
    <d v="2024-01-27T00:00:00"/>
    <d v="2024-01-27T00:00:00"/>
    <x v="2"/>
    <s v=" "/>
    <s v=" "/>
    <s v=" "/>
    <s v=" "/>
    <s v="3. Cumplida"/>
    <s v="BLQ "/>
    <n v="6"/>
    <n v="0"/>
    <s v="0:0000"/>
    <s v="0:0000"/>
    <s v="0:0000"/>
    <s v=" "/>
    <s v=" "/>
    <n v="8128735.0499999998"/>
    <n v="85297.08"/>
    <n v="176906.68"/>
    <n v="8390938.8100000005"/>
    <n v="1354789.175"/>
    <n v="14216.18"/>
    <n v="29484.4467"/>
    <n v="1398489.8017"/>
  </r>
  <r>
    <s v="001-OPP-00000541"/>
    <s v="1. Item OP"/>
    <x v="3"/>
    <x v="3"/>
    <s v="NARANJA             "/>
    <d v="2024-01-27T00:00:00"/>
    <d v="2024-01-27T00:00:00"/>
    <x v="2"/>
    <s v=" "/>
    <s v=" "/>
    <s v=" "/>
    <s v=" "/>
    <s v="3. Cumplida"/>
    <s v="BLQ "/>
    <n v="6"/>
    <n v="0"/>
    <s v="0:0000"/>
    <s v="0:0000"/>
    <s v="0:0000"/>
    <s v=" "/>
    <s v=" "/>
    <n v="6402487.8300000001"/>
    <n v="79781.37"/>
    <n v="165467.07"/>
    <n v="6647736.2699999996"/>
    <n v="1067081.3049999999"/>
    <n v="13296.895"/>
    <n v="27577.845000000001"/>
    <n v="1107956.0449999999"/>
  </r>
  <r>
    <s v="001-OPP-00000541"/>
    <s v="1. Item OP"/>
    <x v="4"/>
    <x v="3"/>
    <s v="GRIS                "/>
    <d v="2024-01-27T00:00:00"/>
    <d v="2024-01-27T00:00:00"/>
    <x v="2"/>
    <s v=" "/>
    <s v=" "/>
    <s v=" "/>
    <s v=" "/>
    <s v="3. Cumplida"/>
    <s v="BLQ "/>
    <n v="7"/>
    <n v="0"/>
    <s v="0:0000"/>
    <s v="0:0000"/>
    <s v="0:0000"/>
    <s v=" "/>
    <s v=" "/>
    <n v="8850938.4199999999"/>
    <n v="106927.58"/>
    <n v="221768.48"/>
    <n v="9179634.4800000004"/>
    <n v="1264419.7742999999"/>
    <n v="15275.3686"/>
    <n v="31681.2114"/>
    <n v="1311376.3543"/>
  </r>
  <r>
    <s v="001-OPP-00000541"/>
    <s v="1. Item OP"/>
    <x v="7"/>
    <x v="3"/>
    <s v="GRIS                "/>
    <d v="2024-01-27T00:00:00"/>
    <d v="2024-01-27T00:00:00"/>
    <x v="2"/>
    <s v=" "/>
    <s v=" "/>
    <s v=" "/>
    <s v=" "/>
    <s v="3. Cumplida"/>
    <s v="BLQ "/>
    <n v="5"/>
    <n v="0"/>
    <s v="0:0000"/>
    <s v="0:0000"/>
    <s v="0:0000"/>
    <s v=" "/>
    <s v=" "/>
    <n v="6415999.4699999997"/>
    <n v="84899.42"/>
    <n v="176081.95"/>
    <n v="6676980.8399999999"/>
    <n v="1283199.8940000001"/>
    <n v="16979.883999999998"/>
    <n v="35216.39"/>
    <n v="1335396.1680000001"/>
  </r>
  <r>
    <s v="001-OPP-00000541"/>
    <s v="1. Item OP"/>
    <x v="7"/>
    <x v="2"/>
    <s v="GRIS                "/>
    <d v="2024-01-27T00:00:00"/>
    <d v="2024-01-27T00:00:00"/>
    <x v="2"/>
    <s v=" "/>
    <s v=" "/>
    <s v=" "/>
    <s v=" "/>
    <s v="3. Cumplida"/>
    <s v="BLQ "/>
    <n v="1"/>
    <n v="0"/>
    <s v="0:0000"/>
    <s v="0:0000"/>
    <s v="0:0000"/>
    <s v=" "/>
    <s v=" "/>
    <n v="1329412.55"/>
    <n v="14255.47"/>
    <n v="29565.919999999998"/>
    <n v="1373233.94"/>
    <n v="1329412.55"/>
    <n v="14255.47"/>
    <n v="29565.919999999998"/>
    <n v="1373233.94"/>
  </r>
  <r>
    <s v="001-OPP-00000541"/>
    <s v="1. Item OP"/>
    <x v="5"/>
    <x v="4"/>
    <s v="ROSADO              "/>
    <d v="2024-01-27T00:00:00"/>
    <d v="2024-01-27T00:00:00"/>
    <x v="2"/>
    <s v=" "/>
    <s v=" "/>
    <s v=" "/>
    <s v=" "/>
    <s v="3. Cumplida"/>
    <s v="BLQ "/>
    <n v="6"/>
    <n v="0"/>
    <s v="0:0000"/>
    <s v="0:0000"/>
    <s v="0:0000"/>
    <s v=" "/>
    <s v=" "/>
    <n v="5039065.54"/>
    <n v="65433.64"/>
    <n v="135709.82"/>
    <n v="5240209"/>
    <n v="839844.25670000003"/>
    <n v="10905.6067"/>
    <n v="22618.3033"/>
    <n v="873368.16669999994"/>
  </r>
  <r>
    <s v="001-OPP-00000543"/>
    <s v="1. Item OP"/>
    <x v="3"/>
    <x v="1"/>
    <s v="GRIS CLARO          "/>
    <d v="2024-01-29T00:00:00"/>
    <d v="2024-01-29T00:00:00"/>
    <x v="2"/>
    <s v=" "/>
    <s v=" "/>
    <s v=" "/>
    <s v=" "/>
    <s v="3. Cumplida"/>
    <s v="BLQ "/>
    <n v="6"/>
    <n v="0"/>
    <s v="0:0000"/>
    <s v="0:0000"/>
    <s v="0:0000"/>
    <s v=" "/>
    <s v=" "/>
    <n v="7292081.6200000001"/>
    <n v="89859.03"/>
    <n v="186368.21"/>
    <n v="7568308.8600000003"/>
    <n v="1215346.9367"/>
    <n v="14976.504999999999"/>
    <n v="31061.368299999998"/>
    <n v="1261384.81"/>
  </r>
  <r>
    <s v="001-OPP-00000543"/>
    <s v="1. Item OP"/>
    <x v="3"/>
    <x v="1"/>
    <s v="NARANJA             "/>
    <d v="2024-01-29T00:00:00"/>
    <d v="2024-01-29T00:00:00"/>
    <x v="2"/>
    <s v=" "/>
    <s v=" "/>
    <s v=" "/>
    <s v=" "/>
    <s v="3. Cumplida"/>
    <s v="BLQ "/>
    <n v="12"/>
    <n v="0"/>
    <s v="0:0000"/>
    <s v="0:0000"/>
    <s v="0:0000"/>
    <s v=" "/>
    <s v=" "/>
    <n v="15975278.970000001"/>
    <n v="175800.42"/>
    <n v="364611.23"/>
    <n v="16515690.619999999"/>
    <n v="1331273.2475000001"/>
    <n v="14650.035"/>
    <n v="30384.269199999999"/>
    <n v="1376307.5517"/>
  </r>
  <r>
    <s v="001-OPP-00000543"/>
    <s v="1. Item OP"/>
    <x v="4"/>
    <x v="1"/>
    <s v="NARANJA             "/>
    <d v="2024-01-29T00:00:00"/>
    <d v="2024-01-29T00:00:00"/>
    <x v="2"/>
    <s v=" "/>
    <s v=" "/>
    <s v=" "/>
    <s v=" "/>
    <s v="3. Cumplida"/>
    <s v="BLQ "/>
    <n v="21"/>
    <n v="0"/>
    <s v="0:0000"/>
    <s v="0:0000"/>
    <s v="0:0000"/>
    <s v=" "/>
    <s v=" "/>
    <n v="31194827.48"/>
    <n v="359965.01"/>
    <n v="746569.79"/>
    <n v="32301362.280000001"/>
    <n v="1485467.9752"/>
    <n v="17141.190999999999"/>
    <n v="35550.9424"/>
    <n v="1538160.1085999999"/>
  </r>
  <r>
    <s v="001-OPP-00000543"/>
    <s v="1. Item OP"/>
    <x v="4"/>
    <x v="1"/>
    <s v="ROSADO CLARO        "/>
    <d v="2024-01-29T00:00:00"/>
    <d v="2024-01-29T00:00:00"/>
    <x v="2"/>
    <s v=" "/>
    <s v=" "/>
    <s v=" "/>
    <s v=" "/>
    <s v="3. Cumplida"/>
    <s v="BLQ "/>
    <n v="6"/>
    <n v="0"/>
    <s v="0:0000"/>
    <s v="0:0000"/>
    <s v="0:0000"/>
    <s v=" "/>
    <s v=" "/>
    <n v="8460135.3699999992"/>
    <n v="102882.36"/>
    <n v="213378.71"/>
    <n v="8776396.4399999995"/>
    <n v="1410022.5617"/>
    <n v="17147.060000000001"/>
    <n v="35563.118300000002"/>
    <n v="1462732.74"/>
  </r>
  <r>
    <s v="001-OPP-00000543"/>
    <s v="1. Item OP"/>
    <x v="7"/>
    <x v="1"/>
    <s v="GRIS                "/>
    <d v="2024-01-29T00:00:00"/>
    <d v="2024-01-29T00:00:00"/>
    <x v="2"/>
    <s v=" "/>
    <s v=" "/>
    <s v=" "/>
    <s v=" "/>
    <s v="3. Cumplida"/>
    <s v="BLQ "/>
    <n v="6"/>
    <n v="0"/>
    <s v="0:0000"/>
    <s v="0:0000"/>
    <s v="0:0000"/>
    <s v=" "/>
    <s v=" "/>
    <n v="10130764.67"/>
    <n v="108475.65"/>
    <n v="224979.23"/>
    <n v="10464219.550000001"/>
    <n v="1688460.7782999999"/>
    <n v="18079.275000000001"/>
    <n v="37496.5383"/>
    <n v="1744036.5915999999"/>
  </r>
  <r>
    <s v="001-OPP-00000546"/>
    <s v="1. Item OP"/>
    <x v="1"/>
    <x v="4"/>
    <s v="BLANCO              "/>
    <d v="2024-01-31T00:00:00"/>
    <d v="2024-01-31T00:00:00"/>
    <x v="2"/>
    <s v=" "/>
    <s v=" "/>
    <s v=" "/>
    <s v=" "/>
    <s v="3. Cumplida"/>
    <s v="BLQ "/>
    <n v="10"/>
    <n v="0"/>
    <s v="0:0000"/>
    <s v="0:0000"/>
    <s v="0:0000"/>
    <s v=" "/>
    <s v=" "/>
    <n v="7558385.9900000002"/>
    <n v="97929.91"/>
    <n v="203107.3"/>
    <n v="7859423.2000000002"/>
    <n v="755838.59900000005"/>
    <n v="9792.991"/>
    <n v="20310.73"/>
    <n v="785942.32"/>
  </r>
  <r>
    <s v="001-OPP-00000546"/>
    <s v="1. Item OP"/>
    <x v="1"/>
    <x v="2"/>
    <s v="BLANCO              "/>
    <d v="2024-01-31T00:00:00"/>
    <d v="2024-01-31T00:00:00"/>
    <x v="2"/>
    <s v=" "/>
    <s v=" "/>
    <s v=" "/>
    <s v=" "/>
    <s v="3. Cumplida"/>
    <s v="BLQ "/>
    <n v="10"/>
    <n v="0"/>
    <s v="0:0000"/>
    <s v="0:0000"/>
    <s v="0:0000"/>
    <s v=" "/>
    <s v=" "/>
    <n v="6329582.8799999999"/>
    <n v="76512.820000000007"/>
    <n v="158688.09"/>
    <n v="6564783.79"/>
    <n v="632958.28799999994"/>
    <n v="7651.2820000000002"/>
    <n v="15868.808999999999"/>
    <n v="656478.37899999996"/>
  </r>
  <r>
    <s v="001-OPP-00000546"/>
    <s v="1. Item OP"/>
    <x v="1"/>
    <x v="3"/>
    <s v="BLANCO              "/>
    <d v="2024-01-31T00:00:00"/>
    <d v="2024-01-31T00:00:00"/>
    <x v="2"/>
    <s v=" "/>
    <s v=" "/>
    <s v=" "/>
    <s v=" "/>
    <s v="3. Cumplida"/>
    <s v="BLQ "/>
    <n v="19"/>
    <n v="0"/>
    <s v="0:0000"/>
    <s v="0:0000"/>
    <s v="0:0000"/>
    <s v=" "/>
    <s v=" "/>
    <n v="12883937.99"/>
    <n v="174901.23"/>
    <n v="362746.27"/>
    <n v="13421585.49"/>
    <n v="678101.99950000003"/>
    <n v="9205.3279000000002"/>
    <n v="19091.908899999999"/>
    <n v="706399.23629999999"/>
  </r>
  <r>
    <s v="001-OPP-00000548"/>
    <s v="1. Item OP"/>
    <x v="3"/>
    <x v="3"/>
    <s v="NARANJA             "/>
    <d v="2024-02-02T00:00:00"/>
    <d v="2024-02-02T00:00:00"/>
    <x v="3"/>
    <s v=" "/>
    <s v=" "/>
    <s v=" "/>
    <s v=" "/>
    <s v="3. Cumplida"/>
    <s v="BLQ "/>
    <n v="7"/>
    <n v="0"/>
    <s v="0:0000"/>
    <s v="0:0000"/>
    <s v="0:0000"/>
    <s v=" "/>
    <s v=" "/>
    <n v="8091971.5800000001"/>
    <n v="93171.17"/>
    <n v="193237.61"/>
    <n v="8378380.3600000003"/>
    <n v="1155995.94"/>
    <n v="13310.167100000001"/>
    <n v="27605.372899999998"/>
    <n v="1196911.48"/>
  </r>
  <r>
    <s v="001-OPP-00000548"/>
    <s v="1. Item OP"/>
    <x v="3"/>
    <x v="2"/>
    <s v="NARANJA             "/>
    <d v="2024-02-02T00:00:00"/>
    <d v="2024-02-02T00:00:00"/>
    <x v="3"/>
    <s v=" "/>
    <s v=" "/>
    <s v=" "/>
    <s v=" "/>
    <s v="3. Cumplida"/>
    <s v="BLQ "/>
    <n v="5"/>
    <n v="0"/>
    <s v="0:0000"/>
    <s v="0:0000"/>
    <s v="0:0000"/>
    <s v=" "/>
    <s v=" "/>
    <n v="5566186.5199999996"/>
    <n v="53440.34"/>
    <n v="110835.6"/>
    <n v="5730462.46"/>
    <n v="1113237.304"/>
    <n v="10688.067999999999"/>
    <n v="22167.119999999999"/>
    <n v="1146092.4920000001"/>
  </r>
  <r>
    <s v="001-OPP-00000548"/>
    <s v="1. Item OP"/>
    <x v="13"/>
    <x v="2"/>
    <s v="GRIS CLARO          "/>
    <d v="2024-02-02T00:00:00"/>
    <d v="2024-02-02T00:00:00"/>
    <x v="3"/>
    <s v=" "/>
    <s v=" "/>
    <s v=" "/>
    <s v=" "/>
    <s v="3. Cumplida"/>
    <s v="BLQ "/>
    <n v="5"/>
    <n v="0"/>
    <s v="0:0000"/>
    <s v="0:0000"/>
    <s v="0:0000"/>
    <s v=" "/>
    <s v=" "/>
    <n v="5309910.49"/>
    <n v="70353.039999999994"/>
    <n v="145912.68"/>
    <n v="5526176.21"/>
    <n v="1061982.098"/>
    <n v="14070.608"/>
    <n v="29182.536"/>
    <n v="1105235.2420000001"/>
  </r>
  <r>
    <s v="001-OPP-00000548"/>
    <s v="1. Item OP"/>
    <x v="13"/>
    <x v="3"/>
    <s v="GRIS CLARO          "/>
    <d v="2024-02-02T00:00:00"/>
    <d v="2024-02-02T00:00:00"/>
    <x v="3"/>
    <s v=" "/>
    <s v=" "/>
    <s v=" "/>
    <s v=" "/>
    <s v="3. Cumplida"/>
    <s v="BLQ "/>
    <n v="15"/>
    <n v="0"/>
    <s v="0:0000"/>
    <s v="0:0000"/>
    <s v="0:0000"/>
    <s v=" "/>
    <s v=" "/>
    <n v="16856136.289999999"/>
    <n v="199806.06"/>
    <n v="414399.09"/>
    <n v="17470341.440000001"/>
    <n v="1123742.4193"/>
    <n v="13320.404"/>
    <n v="27626.606"/>
    <n v="1164689.4293"/>
  </r>
  <r>
    <s v="001-OPP-00000548"/>
    <s v="1. Item OP"/>
    <x v="13"/>
    <x v="4"/>
    <s v="GRIS CLARO          "/>
    <d v="2024-02-02T00:00:00"/>
    <d v="2024-02-02T00:00:00"/>
    <x v="3"/>
    <s v=" "/>
    <s v=" "/>
    <s v=" "/>
    <s v=" "/>
    <s v="3. Cumplida"/>
    <s v="BLQ "/>
    <n v="6"/>
    <n v="0"/>
    <s v="0:0000"/>
    <s v="0:0000"/>
    <s v="0:0000"/>
    <s v=" "/>
    <s v=" "/>
    <n v="7211476.2999999998"/>
    <n v="85439.26"/>
    <n v="177201.55"/>
    <n v="7474117.1100000003"/>
    <n v="1201912.7167"/>
    <n v="14239.876700000001"/>
    <n v="29533.591700000001"/>
    <n v="1245686.1850999999"/>
  </r>
  <r>
    <s v="001-OPP-00000548"/>
    <s v="1. Item OP"/>
    <x v="4"/>
    <x v="3"/>
    <s v="NARANJA             "/>
    <d v="2024-02-02T00:00:00"/>
    <d v="2024-02-02T00:00:00"/>
    <x v="3"/>
    <s v=" "/>
    <s v=" "/>
    <s v=" "/>
    <s v=" "/>
    <s v="3. Cumplida"/>
    <s v="BLQ "/>
    <n v="10"/>
    <n v="0"/>
    <s v="0:0000"/>
    <s v="0:0000"/>
    <s v="0:0000"/>
    <s v=" "/>
    <s v=" "/>
    <n v="13588066.59"/>
    <n v="152672.23000000001"/>
    <n v="316643.19"/>
    <n v="14057382.01"/>
    <n v="1358806.659"/>
    <n v="15267.223"/>
    <n v="31664.319"/>
    <n v="1405738.2009999999"/>
  </r>
  <r>
    <s v="001-OPP-00000548"/>
    <s v="1. Item OP"/>
    <x v="8"/>
    <x v="2"/>
    <s v="NARANJA             "/>
    <d v="2024-02-02T00:00:00"/>
    <d v="2024-02-02T00:00:00"/>
    <x v="3"/>
    <s v=" "/>
    <s v=" "/>
    <s v=" "/>
    <s v=" "/>
    <s v="3. Cumplida"/>
    <s v="BLQ "/>
    <n v="6"/>
    <n v="0"/>
    <s v="0:0000"/>
    <s v="0:0000"/>
    <s v="0:0000"/>
    <s v=" "/>
    <s v=" "/>
    <n v="6323119.8899999997"/>
    <n v="80586.559999999998"/>
    <n v="167137.06"/>
    <n v="6570843.5099999998"/>
    <n v="1053853.3149999999"/>
    <n v="13431.0933"/>
    <n v="27856.1767"/>
    <n v="1095140.585"/>
  </r>
  <r>
    <s v="001-OPP-00000548"/>
    <s v="1. Item OP"/>
    <x v="8"/>
    <x v="3"/>
    <s v="NARANJA             "/>
    <d v="2024-02-02T00:00:00"/>
    <d v="2024-02-02T00:00:00"/>
    <x v="3"/>
    <s v=" "/>
    <s v=" "/>
    <s v=" "/>
    <s v=" "/>
    <s v="3. Cumplida"/>
    <s v="BLQ "/>
    <n v="6"/>
    <n v="0"/>
    <s v="0:0000"/>
    <s v="0:0000"/>
    <s v="0:0000"/>
    <s v=" "/>
    <s v=" "/>
    <n v="7376727.3099999996"/>
    <n v="93711.31"/>
    <n v="194357.86"/>
    <n v="7664796.4800000004"/>
    <n v="1229454.5517"/>
    <n v="15618.5517"/>
    <n v="32392.976699999999"/>
    <n v="1277466.0800999999"/>
  </r>
  <r>
    <s v="001-OPP-00000548"/>
    <s v="1. Item OP"/>
    <x v="11"/>
    <x v="4"/>
    <s v="GRIS                "/>
    <d v="2024-02-02T00:00:00"/>
    <d v="2024-02-02T00:00:00"/>
    <x v="3"/>
    <s v=" "/>
    <s v=" "/>
    <s v=" "/>
    <s v=" "/>
    <s v="3. Cumplida"/>
    <s v="BLQ "/>
    <n v="5"/>
    <n v="0"/>
    <s v="0:0000"/>
    <s v="0:0000"/>
    <s v="0:0000"/>
    <s v=" "/>
    <s v=" "/>
    <n v="8065970.0999999996"/>
    <n v="97063.93"/>
    <n v="201311.23"/>
    <n v="8364345.2599999998"/>
    <n v="1613194.02"/>
    <n v="19412.786"/>
    <n v="40262.245999999999"/>
    <n v="1672869.0519999999"/>
  </r>
  <r>
    <s v="001-OPP-00000548"/>
    <s v="1. Item OP"/>
    <x v="11"/>
    <x v="3"/>
    <s v="GRIS                "/>
    <d v="2024-02-02T00:00:00"/>
    <d v="2024-02-02T00:00:00"/>
    <x v="3"/>
    <s v=" "/>
    <s v=" "/>
    <s v=" "/>
    <s v=" "/>
    <s v="3. Cumplida"/>
    <s v="BLQ "/>
    <n v="6"/>
    <n v="0"/>
    <s v="0:0000"/>
    <s v="0:0000"/>
    <s v="0:0000"/>
    <s v=" "/>
    <s v=" "/>
    <n v="9038145.5399999991"/>
    <n v="108808.36"/>
    <n v="225669.25"/>
    <n v="9372623.1500000004"/>
    <n v="1506357.59"/>
    <n v="18134.726699999999"/>
    <n v="37611.541700000002"/>
    <n v="1562103.8584"/>
  </r>
  <r>
    <s v="001-OPP-00000551"/>
    <s v="1. Item OP"/>
    <x v="5"/>
    <x v="1"/>
    <s v="ROSADO              "/>
    <d v="2024-02-05T00:00:00"/>
    <d v="2024-02-05T00:00:00"/>
    <x v="3"/>
    <s v=" "/>
    <s v=" "/>
    <s v=" "/>
    <s v=" "/>
    <s v="3. Cumplida"/>
    <s v="BLQ "/>
    <n v="9"/>
    <n v="0"/>
    <s v="0:0000"/>
    <s v="0:0000"/>
    <s v="0:0000"/>
    <s v=" "/>
    <s v=" "/>
    <n v="8448455.5"/>
    <n v="97993.18"/>
    <n v="203238.5"/>
    <n v="8749687.1799999997"/>
    <n v="938717.27780000004"/>
    <n v="10888.131100000001"/>
    <n v="22582.0556"/>
    <n v="972187.4645"/>
  </r>
  <r>
    <s v="001-OPP-00000551"/>
    <s v="1. Item OP"/>
    <x v="0"/>
    <x v="0"/>
    <s v="BLANCO              "/>
    <d v="2024-02-05T00:00:00"/>
    <d v="2024-02-05T00:00:00"/>
    <x v="3"/>
    <s v=" "/>
    <s v=" "/>
    <s v=" "/>
    <s v=" "/>
    <s v="3. Cumplida"/>
    <s v="BLQ "/>
    <n v="63"/>
    <n v="0"/>
    <s v="0:0000"/>
    <s v="0:0000"/>
    <s v="0:0000"/>
    <s v=" "/>
    <s v=" "/>
    <n v="35576701.619999997"/>
    <n v="435055.78"/>
    <n v="902308.55"/>
    <n v="36914065.950000003"/>
    <n v="564709.54949999996"/>
    <n v="6905.6472999999996"/>
    <n v="14322.357900000001"/>
    <n v="585937.55469999998"/>
  </r>
  <r>
    <s v="001-OPP-00000551"/>
    <s v="1. Item OP"/>
    <x v="2"/>
    <x v="1"/>
    <s v="ROSADO              "/>
    <d v="2024-02-05T00:00:00"/>
    <d v="2024-02-05T00:00:00"/>
    <x v="3"/>
    <s v=" "/>
    <s v=" "/>
    <s v=" "/>
    <s v=" "/>
    <s v="3. Cumplida"/>
    <s v="BLQ "/>
    <n v="10"/>
    <n v="0"/>
    <s v="0:0000"/>
    <s v="0:0000"/>
    <s v="0:0000"/>
    <s v=" "/>
    <s v=" "/>
    <n v="9139666.8000000007"/>
    <n v="125543.8"/>
    <n v="260378.67"/>
    <n v="9525589.2699999996"/>
    <n v="913966.68"/>
    <n v="12554.38"/>
    <n v="26037.866999999998"/>
    <n v="952558.92700000003"/>
  </r>
  <r>
    <s v="001-OPP-00000551"/>
    <s v="1. Item OP"/>
    <x v="2"/>
    <x v="0"/>
    <s v="ROSADO              "/>
    <d v="2024-02-05T00:00:00"/>
    <d v="2024-02-05T00:00:00"/>
    <x v="3"/>
    <s v=" "/>
    <s v=" "/>
    <s v=" "/>
    <s v=" "/>
    <s v="3. Cumplida"/>
    <s v="BLQ "/>
    <n v="1"/>
    <n v="0"/>
    <s v="0:0000"/>
    <s v="0:0000"/>
    <s v="0:0000"/>
    <s v=" "/>
    <s v=" "/>
    <n v="634504.49"/>
    <n v="9999.8700000000008"/>
    <n v="20739.8"/>
    <n v="665244.16000000003"/>
    <n v="634504.49"/>
    <n v="9999.8700000000008"/>
    <n v="20739.8"/>
    <n v="665244.16000000003"/>
  </r>
  <r>
    <s v="001-OPP-00000551"/>
    <s v="1. Item OP"/>
    <x v="9"/>
    <x v="6"/>
    <s v="AMARILLO            "/>
    <d v="2024-02-05T00:00:00"/>
    <d v="2024-02-05T00:00:00"/>
    <x v="3"/>
    <s v=" "/>
    <s v=" "/>
    <s v=" "/>
    <s v=" "/>
    <s v="3. Cumplida"/>
    <s v="BLQ "/>
    <n v="1"/>
    <n v="0"/>
    <s v="0:0000"/>
    <s v="0:0000"/>
    <s v="0:0000"/>
    <s v=" "/>
    <s v=" "/>
    <n v="794186.69"/>
    <n v="13958.91"/>
    <n v="28950.87"/>
    <n v="837096.47"/>
    <n v="794186.69"/>
    <n v="13958.91"/>
    <n v="28950.87"/>
    <n v="837096.47"/>
  </r>
  <r>
    <s v="001-OPP-00000551"/>
    <s v="1. Item OP"/>
    <x v="9"/>
    <x v="1"/>
    <s v="AMARILLO            "/>
    <d v="2024-02-05T00:00:00"/>
    <d v="2024-02-05T00:00:00"/>
    <x v="3"/>
    <s v=" "/>
    <s v=" "/>
    <s v=" "/>
    <s v=" "/>
    <s v="3. Cumplida"/>
    <s v="BLQ "/>
    <n v="9"/>
    <n v="0"/>
    <s v="0:0000"/>
    <s v="0:0000"/>
    <s v="0:0000"/>
    <s v=" "/>
    <s v=" "/>
    <n v="9182300.9499999993"/>
    <n v="130038.19"/>
    <n v="269700.07"/>
    <n v="9582039.2100000009"/>
    <n v="1020255.6611"/>
    <n v="14448.6878"/>
    <n v="29966.6744"/>
    <n v="1064671.0233"/>
  </r>
  <r>
    <s v="001-OPP-00000554"/>
    <s v="1. Item OP"/>
    <x v="5"/>
    <x v="1"/>
    <s v="ROSADO CLARO        "/>
    <d v="2024-02-08T00:00:00"/>
    <d v="2024-02-08T00:00:00"/>
    <x v="3"/>
    <s v=" "/>
    <s v=" "/>
    <s v=" "/>
    <s v=" "/>
    <s v="3. Cumplida"/>
    <s v="BLQ "/>
    <n v="7"/>
    <n v="0"/>
    <s v="0:0000"/>
    <s v="0:0000"/>
    <s v="0:0000"/>
    <s v=" "/>
    <s v=" "/>
    <n v="5888405.7199999997"/>
    <n v="80524.850000000006"/>
    <n v="167009.06"/>
    <n v="6135939.6299999999"/>
    <n v="841200.81709999999"/>
    <n v="11503.55"/>
    <n v="23858.437099999999"/>
    <n v="876562.80420000001"/>
  </r>
  <r>
    <s v="001-OPP-00000554"/>
    <s v="1. Item OP"/>
    <x v="5"/>
    <x v="1"/>
    <s v="ROSADO              "/>
    <d v="2024-02-08T00:00:00"/>
    <d v="2024-02-08T00:00:00"/>
    <x v="3"/>
    <s v=" "/>
    <s v=" "/>
    <s v=" "/>
    <s v=" "/>
    <s v="3. Cumplida"/>
    <s v="BLQ "/>
    <n v="8"/>
    <n v="0"/>
    <s v="0:0000"/>
    <s v="0:0000"/>
    <s v="0:0000"/>
    <s v=" "/>
    <s v=" "/>
    <n v="7327779.5899999999"/>
    <n v="86674.69"/>
    <n v="179763.86"/>
    <n v="7594218.1399999997"/>
    <n v="915972.44880000001"/>
    <n v="10834.336300000001"/>
    <n v="22470.482499999998"/>
    <n v="949277.26760000002"/>
  </r>
  <r>
    <s v="001-OPP-00000554"/>
    <s v="1. Item OP"/>
    <x v="6"/>
    <x v="1"/>
    <s v="NARANJA             "/>
    <d v="2024-02-08T00:00:00"/>
    <d v="2024-02-08T00:00:00"/>
    <x v="3"/>
    <s v=" "/>
    <s v=" "/>
    <s v=" "/>
    <s v=" "/>
    <s v="3. Cumplida"/>
    <s v="BLQ "/>
    <n v="11"/>
    <n v="0"/>
    <s v="0:0000"/>
    <s v="0:0000"/>
    <s v="0:0000"/>
    <s v=" "/>
    <s v=" "/>
    <n v="11338235.24"/>
    <n v="143627.49"/>
    <n v="297884.38"/>
    <n v="11779747.109999999"/>
    <n v="1030748.6581999999"/>
    <n v="13057.0445"/>
    <n v="27080.3982"/>
    <n v="1070886.1009"/>
  </r>
  <r>
    <s v="001-OPP-00000554"/>
    <s v="1. Item OP"/>
    <x v="3"/>
    <x v="1"/>
    <s v="GRIS CLARO          "/>
    <d v="2024-02-08T00:00:00"/>
    <d v="2024-02-08T00:00:00"/>
    <x v="3"/>
    <s v=" "/>
    <s v=" "/>
    <s v=" "/>
    <s v=" "/>
    <s v="3. Cumplida"/>
    <s v="BLQ "/>
    <n v="7"/>
    <n v="0"/>
    <s v="0:0000"/>
    <s v="0:0000"/>
    <s v="0:0000"/>
    <s v=" "/>
    <s v=" "/>
    <n v="8537262.8800000008"/>
    <n v="104831.33"/>
    <n v="217420.87"/>
    <n v="8859515.0800000001"/>
    <n v="1219608.9828999999"/>
    <n v="14975.9043"/>
    <n v="31060.124299999999"/>
    <n v="1265645.0115"/>
  </r>
  <r>
    <s v="001-OPP-00000554"/>
    <s v="1. Item OP"/>
    <x v="3"/>
    <x v="1"/>
    <s v="NARANJA             "/>
    <d v="2024-02-08T00:00:00"/>
    <d v="2024-02-08T00:00:00"/>
    <x v="3"/>
    <s v=" "/>
    <s v=" "/>
    <s v=" "/>
    <s v=" "/>
    <s v="3. Cumplida"/>
    <s v="BLQ "/>
    <n v="16"/>
    <n v="0"/>
    <s v="0:0000"/>
    <s v="0:0000"/>
    <s v="0:0000"/>
    <s v=" "/>
    <s v=" "/>
    <n v="21296849.539999999"/>
    <n v="239618.47"/>
    <n v="496970.27"/>
    <n v="22033438.280000001"/>
    <n v="1331053.0963000001"/>
    <n v="14976.154399999999"/>
    <n v="31060.641899999999"/>
    <n v="1377089.8925999999"/>
  </r>
  <r>
    <s v="001-OPP-00000554"/>
    <s v="1. Item OP"/>
    <x v="4"/>
    <x v="1"/>
    <s v="GRIS                "/>
    <d v="2024-02-08T00:00:00"/>
    <d v="2024-02-08T00:00:00"/>
    <x v="3"/>
    <s v=" "/>
    <s v=" "/>
    <s v=" "/>
    <s v=" "/>
    <s v="3. Cumplida"/>
    <s v="BLQ "/>
    <n v="7"/>
    <n v="0"/>
    <s v="0:0000"/>
    <s v="0:0000"/>
    <s v="0:0000"/>
    <s v=" "/>
    <s v=" "/>
    <n v="10320922.880000001"/>
    <n v="120172.76"/>
    <n v="249239.12"/>
    <n v="10690334.76"/>
    <n v="1474417.5543"/>
    <n v="17167.537100000001"/>
    <n v="35605.588600000003"/>
    <n v="1527190.68"/>
  </r>
  <r>
    <s v="001-OPP-00000554"/>
    <s v="1. Item OP"/>
    <x v="4"/>
    <x v="1"/>
    <s v="NARANJA             "/>
    <d v="2024-02-08T00:00:00"/>
    <d v="2024-02-08T00:00:00"/>
    <x v="3"/>
    <s v=" "/>
    <s v=" "/>
    <s v=" "/>
    <s v=" "/>
    <s v="3. Cumplida"/>
    <s v="BLQ "/>
    <n v="17"/>
    <n v="0"/>
    <s v="0:0000"/>
    <s v="0:0000"/>
    <s v="0:0000"/>
    <s v=" "/>
    <s v=" "/>
    <n v="25075302.510000002"/>
    <n v="291754.88"/>
    <n v="605101.55000000005"/>
    <n v="25972158.940000001"/>
    <n v="1475017.7947"/>
    <n v="17162.051800000001"/>
    <n v="35594.2088"/>
    <n v="1527774.0552999999"/>
  </r>
  <r>
    <s v="001-OPP-00000554"/>
    <s v="1. Item OP"/>
    <x v="4"/>
    <x v="6"/>
    <s v="GRIS                "/>
    <d v="2024-02-08T00:00:00"/>
    <d v="2024-02-08T00:00:00"/>
    <x v="3"/>
    <s v=" "/>
    <s v=" "/>
    <s v=" "/>
    <s v=" "/>
    <s v="3. Cumplida"/>
    <s v="BLQ "/>
    <n v="1"/>
    <n v="0"/>
    <s v="0:0000"/>
    <s v="0:0000"/>
    <s v="0:0000"/>
    <s v=" "/>
    <s v=" "/>
    <n v="1602274.59"/>
    <n v="13170.07"/>
    <n v="27314.81"/>
    <n v="1642759.47"/>
    <n v="1602274.59"/>
    <n v="13170.07"/>
    <n v="27314.81"/>
    <n v="1642759.47"/>
  </r>
  <r>
    <s v="001-OPP-00000558"/>
    <s v="1. Item OP"/>
    <x v="1"/>
    <x v="7"/>
    <s v="BLANCO              "/>
    <d v="2024-02-09T00:00:00"/>
    <d v="2024-02-09T00:00:00"/>
    <x v="3"/>
    <s v=" "/>
    <s v=" "/>
    <s v=" "/>
    <s v=" "/>
    <s v="3. Cumplida"/>
    <s v="BLQ "/>
    <n v="7"/>
    <n v="0"/>
    <s v="0:0000"/>
    <s v="0:0000"/>
    <s v="0:0000"/>
    <s v=" "/>
    <s v=" "/>
    <n v="4967738.72"/>
    <n v="67532.490000000005"/>
    <n v="140062.79999999999"/>
    <n v="5175334.01"/>
    <n v="709676.96"/>
    <n v="9647.4986000000008"/>
    <n v="20008.971399999999"/>
    <n v="739333.43"/>
  </r>
  <r>
    <s v="001-OPP-00000558"/>
    <s v="1. Item OP"/>
    <x v="1"/>
    <x v="1"/>
    <s v="BLANCO              "/>
    <d v="2024-02-09T00:00:00"/>
    <d v="2024-02-09T00:00:00"/>
    <x v="3"/>
    <s v=" "/>
    <s v=" "/>
    <s v=" "/>
    <s v=" "/>
    <s v="3. Cumplida"/>
    <s v="BLQ "/>
    <n v="18"/>
    <n v="0"/>
    <s v="0:0000"/>
    <s v="0:0000"/>
    <s v="0:0000"/>
    <s v=" "/>
    <s v=" "/>
    <n v="14243405.130000001"/>
    <n v="184647.93"/>
    <n v="382961.05"/>
    <n v="14811014.109999999"/>
    <n v="791300.28500000003"/>
    <n v="10258.2183"/>
    <n v="21275.6139"/>
    <n v="822834.11719999998"/>
  </r>
  <r>
    <s v="001-OPP-00000558"/>
    <s v="1. Item OP"/>
    <x v="1"/>
    <x v="6"/>
    <s v="BLANCO              "/>
    <d v="2024-02-09T00:00:00"/>
    <d v="2024-02-09T00:00:00"/>
    <x v="3"/>
    <s v=" "/>
    <s v=" "/>
    <s v=" "/>
    <s v=" "/>
    <s v="3. Cumplida"/>
    <s v="BLQ "/>
    <n v="7"/>
    <n v="0"/>
    <s v="0:0000"/>
    <s v="0:0000"/>
    <s v="0:0000"/>
    <s v=" "/>
    <s v=" "/>
    <n v="4741614.18"/>
    <n v="54823.8"/>
    <n v="113704.88"/>
    <n v="4910142.8600000003"/>
    <n v="677373.45429999998"/>
    <n v="7831.9714000000004"/>
    <n v="16243.5543"/>
    <n v="701448.98"/>
  </r>
  <r>
    <s v="001-OPP-00000566"/>
    <s v="1. Item OP"/>
    <x v="3"/>
    <x v="2"/>
    <s v="NARANJA             "/>
    <d v="2024-02-14T00:00:00"/>
    <d v="2024-02-14T00:00:00"/>
    <x v="3"/>
    <s v=" "/>
    <s v=" "/>
    <s v=" "/>
    <s v=" "/>
    <s v="3. Cumplida"/>
    <s v="BLQ "/>
    <n v="8"/>
    <n v="0"/>
    <s v="0:0000"/>
    <s v="0:0000"/>
    <s v="0:0000"/>
    <s v=" "/>
    <s v=" "/>
    <n v="7990775.8200000003"/>
    <n v="91502.85"/>
    <n v="189777.51"/>
    <n v="8272056.1799999997"/>
    <n v="998846.97750000004"/>
    <n v="11437.856299999999"/>
    <n v="23722.1888"/>
    <n v="1034007.0226"/>
  </r>
  <r>
    <s v="001-OPP-00000566"/>
    <s v="1. Item OP"/>
    <x v="3"/>
    <x v="3"/>
    <s v="NARANJA             "/>
    <d v="2024-02-14T00:00:00"/>
    <d v="2024-02-14T00:00:00"/>
    <x v="3"/>
    <s v=" "/>
    <s v=" "/>
    <s v=" "/>
    <s v=" "/>
    <s v="3. Cumplida"/>
    <s v="BLQ "/>
    <n v="5"/>
    <n v="0"/>
    <s v="0:0000"/>
    <s v="0:0000"/>
    <s v="0:0000"/>
    <s v=" "/>
    <s v=" "/>
    <n v="6394560.1100000003"/>
    <n v="62749.1"/>
    <n v="130142.05"/>
    <n v="6587451.2599999998"/>
    <n v="1278912.0220000001"/>
    <n v="12549.82"/>
    <n v="26028.41"/>
    <n v="1317490.2520000001"/>
  </r>
  <r>
    <s v="001-OPP-00000566"/>
    <s v="1. Item OP"/>
    <x v="13"/>
    <x v="2"/>
    <s v="GRIS CLARO          "/>
    <d v="2024-02-14T00:00:00"/>
    <d v="2024-02-14T00:00:00"/>
    <x v="3"/>
    <s v=" "/>
    <s v=" "/>
    <s v=" "/>
    <s v=" "/>
    <s v="3. Cumplida"/>
    <s v="BLQ "/>
    <n v="8"/>
    <n v="0"/>
    <s v="0:0000"/>
    <s v="0:0000"/>
    <s v="0:0000"/>
    <s v=" "/>
    <s v=" "/>
    <n v="8885718.5500000007"/>
    <n v="112249.61"/>
    <n v="232806.43"/>
    <n v="9230774.5899999999"/>
    <n v="1110714.8188"/>
    <n v="14031.201300000001"/>
    <n v="29100.803800000002"/>
    <n v="1153846.8239"/>
  </r>
  <r>
    <s v="001-OPP-00000566"/>
    <s v="1. Item OP"/>
    <x v="13"/>
    <x v="4"/>
    <s v="GRIS CLARO          "/>
    <d v="2024-02-14T00:00:00"/>
    <d v="2024-02-14T00:00:00"/>
    <x v="3"/>
    <s v=" "/>
    <s v=" "/>
    <s v=" "/>
    <s v=" "/>
    <s v="3. Cumplida"/>
    <s v="BLQ "/>
    <n v="4"/>
    <n v="0"/>
    <s v="0:0000"/>
    <s v="0:0000"/>
    <s v="0:0000"/>
    <s v=" "/>
    <s v=" "/>
    <n v="4943957.7"/>
    <n v="57051.519999999997"/>
    <n v="118325.18"/>
    <n v="5119334.4000000004"/>
    <n v="1235989.425"/>
    <n v="14262.88"/>
    <n v="29581.294999999998"/>
    <n v="1279833.6000000001"/>
  </r>
  <r>
    <s v="001-OPP-00000566"/>
    <s v="1. Item OP"/>
    <x v="13"/>
    <x v="3"/>
    <s v="GRIS CLARO          "/>
    <d v="2024-02-14T00:00:00"/>
    <d v="2024-02-14T00:00:00"/>
    <x v="3"/>
    <s v=" "/>
    <s v=" "/>
    <s v=" "/>
    <s v=" "/>
    <s v="3. Cumplida"/>
    <s v="BLQ "/>
    <n v="12"/>
    <n v="0"/>
    <s v="0:0000"/>
    <s v="0:0000"/>
    <s v="0:0000"/>
    <s v=" "/>
    <s v=" "/>
    <n v="13836700.58"/>
    <n v="159876.85999999999"/>
    <n v="331585.68"/>
    <n v="14328163.119999999"/>
    <n v="1153058.3817"/>
    <n v="13323.0717"/>
    <n v="27632.14"/>
    <n v="1194013.5933999999"/>
  </r>
  <r>
    <s v="001-OPP-00000566"/>
    <s v="1. Item OP"/>
    <x v="4"/>
    <x v="3"/>
    <s v="NARANJA             "/>
    <d v="2024-02-14T00:00:00"/>
    <d v="2024-02-14T00:00:00"/>
    <x v="3"/>
    <s v=" "/>
    <s v=" "/>
    <s v=" "/>
    <s v=" "/>
    <s v="3. Cumplida"/>
    <s v="BLQ "/>
    <n v="11"/>
    <n v="0"/>
    <s v="0:0000"/>
    <s v="0:0000"/>
    <s v="0:0000"/>
    <s v=" "/>
    <s v=" "/>
    <n v="14551569.42"/>
    <n v="167908.12"/>
    <n v="348242.55"/>
    <n v="15067720.09"/>
    <n v="1322869.9473000001"/>
    <n v="15264.3745"/>
    <n v="31658.4136"/>
    <n v="1369792.7353999999"/>
  </r>
  <r>
    <s v="001-OPP-00000566"/>
    <s v="1. Item OP"/>
    <x v="4"/>
    <x v="3"/>
    <s v="GRIS                "/>
    <d v="2024-02-14T00:00:00"/>
    <d v="2024-02-14T00:00:00"/>
    <x v="3"/>
    <s v=" "/>
    <s v=" "/>
    <s v=" "/>
    <s v=" "/>
    <s v="3. Cumplida"/>
    <s v="BLQ "/>
    <n v="4"/>
    <n v="0"/>
    <s v="0:0000"/>
    <s v="0:0000"/>
    <s v="0:0000"/>
    <s v=" "/>
    <s v=" "/>
    <n v="5405980.5099999998"/>
    <n v="61044.7"/>
    <n v="126607.09"/>
    <n v="5593632.2999999998"/>
    <n v="1351495.1274999999"/>
    <n v="15261.174999999999"/>
    <n v="31651.772499999999"/>
    <n v="1398408.075"/>
  </r>
  <r>
    <s v="001-OPP-00000566"/>
    <s v="1. Item OP"/>
    <x v="4"/>
    <x v="2"/>
    <s v="NARANJA             "/>
    <d v="2024-02-14T00:00:00"/>
    <d v="2024-02-14T00:00:00"/>
    <x v="3"/>
    <s v=" "/>
    <s v=" "/>
    <s v=" "/>
    <s v=" "/>
    <s v="3. Cumplida"/>
    <s v="BLQ "/>
    <n v="4"/>
    <n v="0"/>
    <s v="0:0000"/>
    <s v="0:0000"/>
    <s v="0:0000"/>
    <s v=" "/>
    <s v=" "/>
    <n v="4552411.1399999997"/>
    <n v="52442.41"/>
    <n v="108765.9"/>
    <n v="4713619.45"/>
    <n v="1138102.7849999999"/>
    <n v="13110.602500000001"/>
    <n v="27191.474999999999"/>
    <n v="1178404.8625"/>
  </r>
  <r>
    <s v="001-OPP-00000566"/>
    <s v="1. Item OP"/>
    <x v="4"/>
    <x v="4"/>
    <s v="GRIS                "/>
    <d v="2024-02-14T00:00:00"/>
    <d v="2024-02-14T00:00:00"/>
    <x v="3"/>
    <s v=" "/>
    <s v=" "/>
    <s v=" "/>
    <s v=" "/>
    <s v="3. Cumplida"/>
    <s v="BLQ "/>
    <n v="6"/>
    <n v="0"/>
    <s v="0:0000"/>
    <s v="0:0000"/>
    <s v="0:0000"/>
    <s v=" "/>
    <s v=" "/>
    <n v="8678697.6600000001"/>
    <n v="98121.73"/>
    <n v="203505.09"/>
    <n v="8980324.4800000004"/>
    <n v="1446449.61"/>
    <n v="16353.6217"/>
    <n v="33917.514999999999"/>
    <n v="1496720.7467"/>
  </r>
  <r>
    <s v="001-OPP-00000568"/>
    <s v="1. Item OP"/>
    <x v="0"/>
    <x v="0"/>
    <s v="BLANCO              "/>
    <d v="2024-02-15T00:00:00"/>
    <d v="2024-02-15T00:00:00"/>
    <x v="3"/>
    <s v=" "/>
    <s v=" "/>
    <s v=" "/>
    <s v=" "/>
    <s v="3. Cumplida"/>
    <s v="BLQ "/>
    <n v="77"/>
    <n v="0"/>
    <s v="0:0000"/>
    <s v="0:0000"/>
    <s v="0:0000"/>
    <s v=" "/>
    <s v=" "/>
    <n v="43802292.950000003"/>
    <n v="526219.48"/>
    <n v="1091382.69"/>
    <n v="45419895.119999997"/>
    <n v="568860.94739999995"/>
    <n v="6834.0191999999997"/>
    <n v="14173.8012"/>
    <n v="589868.76780000003"/>
  </r>
  <r>
    <s v="001-OPP-00000573"/>
    <s v="1. Item OP"/>
    <x v="5"/>
    <x v="1"/>
    <s v="ROSADO              "/>
    <d v="2024-02-19T00:00:00"/>
    <d v="2024-02-19T00:00:00"/>
    <x v="3"/>
    <s v=" "/>
    <s v=" "/>
    <s v=" "/>
    <s v=" "/>
    <s v="3. Cumplida"/>
    <s v="BLQ "/>
    <n v="8"/>
    <n v="0"/>
    <s v="0:0000"/>
    <s v="0:0000"/>
    <s v="0:0000"/>
    <s v=" "/>
    <s v=" "/>
    <n v="7375236.0300000003"/>
    <n v="85743.13"/>
    <n v="177831.8"/>
    <n v="7638810.96"/>
    <n v="921904.50379999995"/>
    <n v="10717.891299999999"/>
    <n v="22228.974999999999"/>
    <n v="954851.37009999994"/>
  </r>
  <r>
    <s v="001-OPP-00000573"/>
    <s v="1. Item OP"/>
    <x v="2"/>
    <x v="1"/>
    <s v="ROSADO              "/>
    <d v="2024-02-19T00:00:00"/>
    <d v="2024-02-19T00:00:00"/>
    <x v="3"/>
    <s v=" "/>
    <s v=" "/>
    <s v=" "/>
    <s v=" "/>
    <s v="3. Cumplida"/>
    <s v="BLQ "/>
    <n v="6"/>
    <n v="0"/>
    <s v="0:0000"/>
    <s v="0:0000"/>
    <s v="0:0000"/>
    <s v=" "/>
    <s v=" "/>
    <n v="5496681.46"/>
    <n v="75515.16"/>
    <n v="156618.93"/>
    <n v="5728815.5499999998"/>
    <n v="916113.57669999998"/>
    <n v="12585.86"/>
    <n v="26103.154999999999"/>
    <n v="954802.59169999999"/>
  </r>
  <r>
    <s v="001-OPP-00000573"/>
    <s v="1. Item OP"/>
    <x v="6"/>
    <x v="1"/>
    <s v="NARANJA             "/>
    <d v="2024-02-19T00:00:00"/>
    <d v="2024-02-19T00:00:00"/>
    <x v="3"/>
    <s v=" "/>
    <s v=" "/>
    <s v=" "/>
    <s v=" "/>
    <s v="3. Cumplida"/>
    <s v="BLQ "/>
    <n v="10"/>
    <n v="0"/>
    <s v="0:0000"/>
    <s v="0:0000"/>
    <s v="0:0000"/>
    <s v=" "/>
    <s v=" "/>
    <n v="10984794.890000001"/>
    <n v="130508.34"/>
    <n v="270675.15000000002"/>
    <n v="11385978.380000001"/>
    <n v="1098479.4890000001"/>
    <n v="13050.834000000001"/>
    <n v="27067.514999999999"/>
    <n v="1138597.838"/>
  </r>
  <r>
    <s v="001-OPP-00000573"/>
    <s v="1. Item OP"/>
    <x v="3"/>
    <x v="1"/>
    <s v="NARANJA             "/>
    <d v="2024-02-19T00:00:00"/>
    <d v="2024-02-19T00:00:00"/>
    <x v="3"/>
    <s v=" "/>
    <s v=" "/>
    <s v=" "/>
    <s v=" "/>
    <s v="3. Cumplida"/>
    <s v="BLQ "/>
    <n v="9"/>
    <n v="0"/>
    <s v="0:0000"/>
    <s v="0:0000"/>
    <s v="0:0000"/>
    <s v=" "/>
    <s v=" "/>
    <n v="10843667.76"/>
    <n v="134868.29"/>
    <n v="279717.71999999997"/>
    <n v="11258253.77"/>
    <n v="1204851.9733"/>
    <n v="14985.365599999999"/>
    <n v="31079.7467"/>
    <n v="1250917.0856000001"/>
  </r>
  <r>
    <s v="001-OPP-00000573"/>
    <s v="1. Item OP"/>
    <x v="4"/>
    <x v="1"/>
    <s v="BLANCO              "/>
    <d v="2024-02-19T00:00:00"/>
    <d v="2024-02-19T00:00:00"/>
    <x v="3"/>
    <s v=" "/>
    <s v=" "/>
    <s v=" "/>
    <s v=" "/>
    <s v="3. Cumplida"/>
    <s v="BLQ "/>
    <n v="9"/>
    <n v="0"/>
    <s v="0:0000"/>
    <s v="0:0000"/>
    <s v="0:0000"/>
    <s v=" "/>
    <s v=" "/>
    <n v="12814185.369999999"/>
    <n v="154401.76"/>
    <n v="320230.26"/>
    <n v="13288817.390000001"/>
    <n v="1423798.3744000001"/>
    <n v="17155.751100000001"/>
    <n v="35581.14"/>
    <n v="1476535.2655"/>
  </r>
  <r>
    <s v="001-OPP-00000573"/>
    <s v="1. Item OP"/>
    <x v="4"/>
    <x v="1"/>
    <s v="NARANJA             "/>
    <d v="2024-02-19T00:00:00"/>
    <d v="2024-02-19T00:00:00"/>
    <x v="3"/>
    <s v=" "/>
    <s v=" "/>
    <s v=" "/>
    <s v=" "/>
    <s v="3. Cumplida"/>
    <s v="BLQ "/>
    <n v="17"/>
    <n v="0"/>
    <s v="0:0000"/>
    <s v="0:0000"/>
    <s v="0:0000"/>
    <s v=" "/>
    <s v=" "/>
    <n v="25255234.079999998"/>
    <n v="291583.57"/>
    <n v="604746.25"/>
    <n v="26151563.899999999"/>
    <n v="1485602.0046999999"/>
    <n v="17151.974699999999"/>
    <n v="35573.308799999999"/>
    <n v="1538327.2882000001"/>
  </r>
  <r>
    <s v="001-OPP-00000573"/>
    <s v="1. Item OP"/>
    <x v="7"/>
    <x v="1"/>
    <s v="GRIS                "/>
    <d v="2024-02-19T00:00:00"/>
    <d v="2024-02-19T00:00:00"/>
    <x v="3"/>
    <s v=" "/>
    <s v=" "/>
    <s v=" "/>
    <s v=" "/>
    <s v="3. Cumplida"/>
    <s v="BLQ "/>
    <n v="7"/>
    <n v="0"/>
    <s v="0:0000"/>
    <s v="0:0000"/>
    <s v="0:0000"/>
    <s v=" "/>
    <s v=" "/>
    <n v="10023355.539999999"/>
    <n v="127504.68"/>
    <n v="264445.53000000003"/>
    <n v="10415305.75"/>
    <n v="1431907.9343000001"/>
    <n v="18214.954300000001"/>
    <n v="37777.9329"/>
    <n v="1487900.8215000001"/>
  </r>
  <r>
    <s v="001-OPP-00000573"/>
    <s v="1. Item OP"/>
    <x v="7"/>
    <x v="6"/>
    <s v="GRIS                "/>
    <d v="2024-02-19T00:00:00"/>
    <d v="2024-02-19T00:00:00"/>
    <x v="3"/>
    <s v=" "/>
    <s v=" "/>
    <s v=" "/>
    <s v=" "/>
    <s v="3. Cumplida"/>
    <s v="BLQ "/>
    <n v="1"/>
    <n v="0"/>
    <s v="0:0000"/>
    <s v="0:0000"/>
    <s v="0:0000"/>
    <s v=" "/>
    <s v=" "/>
    <n v="1634328.37"/>
    <n v="13944.82"/>
    <n v="28921.63"/>
    <n v="1677194.82"/>
    <n v="1634328.37"/>
    <n v="13944.82"/>
    <n v="28921.63"/>
    <n v="1677194.82"/>
  </r>
  <r>
    <s v="001-OPP-00000573"/>
    <s v="1. Item OP"/>
    <x v="8"/>
    <x v="1"/>
    <s v="LILA                "/>
    <d v="2024-02-19T00:00:00"/>
    <d v="2024-02-19T00:00:00"/>
    <x v="3"/>
    <s v=" "/>
    <s v=" "/>
    <s v=" "/>
    <s v=" "/>
    <s v="3. Cumplida"/>
    <s v="BLQ "/>
    <n v="6"/>
    <n v="0"/>
    <s v="0:0000"/>
    <s v="0:0000"/>
    <s v="0:0000"/>
    <s v=" "/>
    <s v=" "/>
    <n v="10271512.050000001"/>
    <n v="101449.59"/>
    <n v="210407.14"/>
    <n v="10583368.779999999"/>
    <n v="1711918.675"/>
    <n v="16908.264999999999"/>
    <n v="35067.856699999997"/>
    <n v="1763894.7967000001"/>
  </r>
  <r>
    <s v="001-OPP-00000573"/>
    <s v="1. Item OP"/>
    <x v="11"/>
    <x v="1"/>
    <s v="GRIS                "/>
    <d v="2024-02-19T00:00:00"/>
    <d v="2024-02-19T00:00:00"/>
    <x v="3"/>
    <s v=" "/>
    <s v=" "/>
    <s v=" "/>
    <s v=" "/>
    <s v="3. Cumplida"/>
    <s v="BLQ "/>
    <n v="6"/>
    <n v="0"/>
    <s v="0:0000"/>
    <s v="0:0000"/>
    <s v="0:0000"/>
    <s v=" "/>
    <s v=" "/>
    <n v="9099887.4299999997"/>
    <n v="122608.35"/>
    <n v="254290.52"/>
    <n v="9476786.3000000007"/>
    <n v="1516647.905"/>
    <n v="20434.724999999999"/>
    <n v="42381.753299999997"/>
    <n v="1579464.3833000001"/>
  </r>
  <r>
    <s v="001-OPP-00000577"/>
    <s v="1. Item OP"/>
    <x v="0"/>
    <x v="1"/>
    <s v="BLANCO              "/>
    <d v="2024-02-21T00:00:00"/>
    <d v="2024-02-21T00:00:00"/>
    <x v="3"/>
    <s v=" "/>
    <s v=" "/>
    <s v=" "/>
    <s v=" "/>
    <s v="3. Cumplida"/>
    <s v="BLQ "/>
    <n v="1"/>
    <n v="0"/>
    <s v="0:0000"/>
    <s v="0:0000"/>
    <s v="0:0000"/>
    <s v=" "/>
    <s v=" "/>
    <n v="795541.88"/>
    <n v="11294.37"/>
    <n v="23424.59"/>
    <n v="830260.84"/>
    <n v="795541.88"/>
    <n v="11294.37"/>
    <n v="23424.59"/>
    <n v="830260.84"/>
  </r>
  <r>
    <s v="001-OPP-00000577"/>
    <s v="1. Item OP"/>
    <x v="0"/>
    <x v="0"/>
    <s v="BLANCO              "/>
    <d v="2024-02-21T00:00:00"/>
    <d v="2024-02-21T00:00:00"/>
    <x v="3"/>
    <s v=" "/>
    <s v=" "/>
    <s v=" "/>
    <s v=" "/>
    <s v="3. Cumplida"/>
    <s v="BLQ "/>
    <n v="44"/>
    <n v="0"/>
    <s v="0:0000"/>
    <s v="0:0000"/>
    <s v="0:0000"/>
    <s v=" "/>
    <s v=" "/>
    <n v="23734327.489999998"/>
    <n v="302705.36"/>
    <n v="627812.93000000005"/>
    <n v="24664845.780000001"/>
    <n v="539416.53390000004"/>
    <n v="6879.6673000000001"/>
    <n v="14268.475700000001"/>
    <n v="560564.67689999996"/>
  </r>
  <r>
    <s v="001-OPP-00000577"/>
    <s v="1. Item OP"/>
    <x v="1"/>
    <x v="1"/>
    <s v="BLANCO              "/>
    <d v="2024-02-21T00:00:00"/>
    <d v="2024-02-21T00:00:00"/>
    <x v="3"/>
    <s v=" "/>
    <s v=" "/>
    <s v=" "/>
    <s v=" "/>
    <s v="3. Cumplida"/>
    <s v="BLQ "/>
    <n v="32"/>
    <n v="0"/>
    <s v="0:0000"/>
    <s v="0:0000"/>
    <s v="0:0000"/>
    <s v=" "/>
    <s v=" "/>
    <n v="24649693.66"/>
    <n v="328673.65999999997"/>
    <n v="681671.34"/>
    <n v="25660038.66"/>
    <n v="770302.92689999996"/>
    <n v="10271.0519"/>
    <n v="21302.2294"/>
    <n v="801876.20819999999"/>
  </r>
  <r>
    <s v="001-OPP-00000582"/>
    <s v="1. Item OP"/>
    <x v="5"/>
    <x v="1"/>
    <s v="ROSADO              "/>
    <d v="2024-02-23T00:00:00"/>
    <d v="2024-02-23T00:00:00"/>
    <x v="3"/>
    <s v=" "/>
    <s v=" "/>
    <s v=" "/>
    <s v=" "/>
    <s v="3. Cumplida"/>
    <s v="BLQ "/>
    <n v="11"/>
    <n v="0"/>
    <s v="0:0000"/>
    <s v="0:0000"/>
    <s v="0:0000"/>
    <s v=" "/>
    <s v=" "/>
    <n v="10153639.25"/>
    <n v="121041.72"/>
    <n v="251041.31"/>
    <n v="10525722.279999999"/>
    <n v="923058.11360000004"/>
    <n v="11003.7927"/>
    <n v="22821.937300000001"/>
    <n v="956883.84360000002"/>
  </r>
  <r>
    <s v="001-OPP-00000582"/>
    <s v="1. Item OP"/>
    <x v="2"/>
    <x v="1"/>
    <s v="ROSADO CLARO        "/>
    <d v="2024-02-23T00:00:00"/>
    <d v="2024-02-23T00:00:00"/>
    <x v="3"/>
    <s v=" "/>
    <s v=" "/>
    <s v=" "/>
    <s v=" "/>
    <s v="3. Cumplida"/>
    <s v="BLQ "/>
    <n v="6"/>
    <n v="0"/>
    <s v="0:0000"/>
    <s v="0:0000"/>
    <s v="0:0000"/>
    <s v=" "/>
    <s v=" "/>
    <n v="5345499.04"/>
    <n v="75515.16"/>
    <n v="156618.93"/>
    <n v="5577633.1299999999"/>
    <n v="890916.50670000003"/>
    <n v="12585.86"/>
    <n v="26103.154999999999"/>
    <n v="929605.52170000004"/>
  </r>
  <r>
    <s v="001-OPP-00000582"/>
    <s v="1. Item OP"/>
    <x v="3"/>
    <x v="1"/>
    <s v="NARANJA             "/>
    <d v="2024-02-23T00:00:00"/>
    <d v="2024-02-23T00:00:00"/>
    <x v="3"/>
    <s v=" "/>
    <s v=" "/>
    <s v=" "/>
    <s v=" "/>
    <s v="3. Cumplida"/>
    <s v="BLQ "/>
    <n v="12"/>
    <n v="0"/>
    <s v="0:0000"/>
    <s v="0:0000"/>
    <s v="0:0000"/>
    <s v=" "/>
    <s v=" "/>
    <n v="14488140.529999999"/>
    <n v="179818.77"/>
    <n v="372945.34"/>
    <n v="15040904.640000001"/>
    <n v="1207345.0441999999"/>
    <n v="14984.897499999999"/>
    <n v="31078.778300000002"/>
    <n v="1253408.72"/>
  </r>
  <r>
    <s v="001-OPP-00000582"/>
    <s v="1. Item OP"/>
    <x v="4"/>
    <x v="1"/>
    <s v="NARANJA             "/>
    <d v="2024-02-23T00:00:00"/>
    <d v="2024-02-23T00:00:00"/>
    <x v="3"/>
    <s v=" "/>
    <s v=" "/>
    <s v=" "/>
    <s v=" "/>
    <s v="3. Cumplida"/>
    <s v="BLQ "/>
    <n v="17"/>
    <n v="0"/>
    <s v="0:0000"/>
    <s v="0:0000"/>
    <s v="0:0000"/>
    <s v=" "/>
    <s v=" "/>
    <n v="25039143.170000002"/>
    <n v="291583.57"/>
    <n v="604746.25"/>
    <n v="25935472.989999998"/>
    <n v="1472890.7747"/>
    <n v="17151.974699999999"/>
    <n v="35573.308799999999"/>
    <n v="1525616.0582000001"/>
  </r>
  <r>
    <s v="001-OPP-00000582"/>
    <s v="1. Item OP"/>
    <x v="4"/>
    <x v="1"/>
    <s v="ROSADO CLARO        "/>
    <d v="2024-02-23T00:00:00"/>
    <d v="2024-02-23T00:00:00"/>
    <x v="3"/>
    <s v=" "/>
    <s v=" "/>
    <s v=" "/>
    <s v=" "/>
    <s v="3. Cumplida"/>
    <s v="BLQ "/>
    <n v="5"/>
    <n v="0"/>
    <s v="0:0000"/>
    <s v="0:0000"/>
    <s v="0:0000"/>
    <s v=" "/>
    <s v=" "/>
    <n v="8234844.8600000003"/>
    <n v="85753.25"/>
    <n v="177852.81"/>
    <n v="8498450.9199999999"/>
    <n v="1646968.9720000001"/>
    <n v="17150.650000000001"/>
    <n v="35570.561999999998"/>
    <n v="1699690.1839999999"/>
  </r>
  <r>
    <s v="001-OPP-00000582"/>
    <s v="1. Item OP"/>
    <x v="4"/>
    <x v="1"/>
    <s v="GRIS                "/>
    <d v="2024-02-23T00:00:00"/>
    <d v="2024-02-23T00:00:00"/>
    <x v="3"/>
    <s v=" "/>
    <s v=" "/>
    <s v=" "/>
    <s v=" "/>
    <s v="3. Cumplida"/>
    <s v="BLQ "/>
    <n v="5"/>
    <n v="0"/>
    <s v="0:0000"/>
    <s v="0:0000"/>
    <s v="0:0000"/>
    <s v=" "/>
    <s v=" "/>
    <n v="6719707.3399999999"/>
    <n v="85804.44"/>
    <n v="177958.99"/>
    <n v="6983470.7699999996"/>
    <n v="1343941.4680000001"/>
    <n v="17160.887999999999"/>
    <n v="35591.798000000003"/>
    <n v="1396694.1540000001"/>
  </r>
  <r>
    <s v="001-OPP-00000582"/>
    <s v="1. Item OP"/>
    <x v="7"/>
    <x v="1"/>
    <s v="GRIS                "/>
    <d v="2024-02-23T00:00:00"/>
    <d v="2024-02-23T00:00:00"/>
    <x v="3"/>
    <s v=" "/>
    <s v=" "/>
    <s v=" "/>
    <s v=" "/>
    <s v="3. Cumplida"/>
    <s v="BLQ "/>
    <n v="10"/>
    <n v="0"/>
    <s v="0:0000"/>
    <s v="0:0000"/>
    <s v="0:0000"/>
    <s v=" "/>
    <s v=" "/>
    <n v="14219433.74"/>
    <n v="181743.06"/>
    <n v="376936.31"/>
    <n v="14778113.109999999"/>
    <n v="1421943.3740000001"/>
    <n v="18174.306"/>
    <n v="37693.631000000001"/>
    <n v="1477811.311"/>
  </r>
  <r>
    <s v="001-OPP-00000589"/>
    <s v="1. Item OP"/>
    <x v="14"/>
    <x v="3"/>
    <s v="ROSADO 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4743328.3499999996"/>
    <n v="44542.79"/>
    <n v="92382.01"/>
    <n v="4880253.1500000004"/>
    <n v="948665.67"/>
    <n v="8908.5580000000009"/>
    <n v="18476.401999999998"/>
    <n v="976050.63"/>
  </r>
  <r>
    <s v="001-OPP-00000589"/>
    <s v="1. Item OP"/>
    <x v="14"/>
    <x v="4"/>
    <s v="ROSADO              "/>
    <d v="2024-03-04T00:00:00"/>
    <d v="2024-03-04T00:00:00"/>
    <x v="4"/>
    <s v=" "/>
    <s v=" "/>
    <s v=" "/>
    <s v=" "/>
    <s v="3. Cumplida"/>
    <s v="BLQ "/>
    <n v="8"/>
    <n v="0"/>
    <s v="0:0000"/>
    <s v="0:0000"/>
    <s v="0:0000"/>
    <s v=" "/>
    <s v=" "/>
    <n v="7182432.8499999996"/>
    <n v="81616.23"/>
    <n v="169272.61"/>
    <n v="7433321.6900000004"/>
    <n v="897804.10629999998"/>
    <n v="10202.0288"/>
    <n v="21159.076300000001"/>
    <n v="929165.21140000003"/>
  </r>
  <r>
    <s v="001-OPP-00000589"/>
    <s v="1. Item OP"/>
    <x v="2"/>
    <x v="2"/>
    <s v="NARANJA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3738577.45"/>
    <n v="47903.44"/>
    <n v="99352.04"/>
    <n v="3885832.93"/>
    <n v="747715.49"/>
    <n v="9580.6880000000001"/>
    <n v="19870.407999999999"/>
    <n v="777166.58600000001"/>
  </r>
  <r>
    <s v="001-OPP-00000589"/>
    <s v="1. Item OP"/>
    <x v="2"/>
    <x v="4"/>
    <s v="NARANJA             "/>
    <d v="2024-03-04T00:00:00"/>
    <d v="2024-03-04T00:00:00"/>
    <x v="4"/>
    <s v=" "/>
    <s v=" "/>
    <s v=" "/>
    <s v=" "/>
    <s v="3. Cumplida"/>
    <s v="BLQ "/>
    <n v="4"/>
    <n v="0"/>
    <s v="0:0000"/>
    <s v="0:0000"/>
    <s v="0:0000"/>
    <s v=" "/>
    <s v=" "/>
    <n v="3722133.55"/>
    <n v="47776.34"/>
    <n v="99088.41"/>
    <n v="3868998.3"/>
    <n v="930533.38749999995"/>
    <n v="11944.084999999999"/>
    <n v="24772.102500000001"/>
    <n v="967249.57499999995"/>
  </r>
  <r>
    <s v="001-OPP-00000589"/>
    <s v="1. Item OP"/>
    <x v="2"/>
    <x v="2"/>
    <s v="ROSADO CLARO        "/>
    <d v="2024-03-04T00:00:00"/>
    <d v="2024-03-04T00:00:00"/>
    <x v="4"/>
    <s v=" "/>
    <s v=" "/>
    <s v=" "/>
    <s v=" "/>
    <s v="3. Cumplida"/>
    <s v="BLQ "/>
    <n v="4"/>
    <n v="0"/>
    <s v="0:0000"/>
    <s v="0:0000"/>
    <s v="0:0000"/>
    <s v=" "/>
    <s v=" "/>
    <n v="3083524.16"/>
    <n v="38349.31"/>
    <n v="79536.69"/>
    <n v="3201410.16"/>
    <n v="770881.04"/>
    <n v="9587.3274999999994"/>
    <n v="19884.172500000001"/>
    <n v="800352.54"/>
  </r>
  <r>
    <s v="001-OPP-00000589"/>
    <s v="1. Item OP"/>
    <x v="2"/>
    <x v="3"/>
    <s v="NARANJA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4344962.2699999996"/>
    <n v="55872.55"/>
    <n v="115880.03"/>
    <n v="4516714.8499999996"/>
    <n v="868992.45400000003"/>
    <n v="11174.51"/>
    <n v="23176.006000000001"/>
    <n v="903342.97"/>
  </r>
  <r>
    <s v="001-OPP-00000589"/>
    <s v="1. Item OP"/>
    <x v="2"/>
    <x v="3"/>
    <s v="ROSADO CLARO        "/>
    <d v="2024-03-04T00:00:00"/>
    <d v="2024-03-04T00:00:00"/>
    <x v="4"/>
    <s v=" "/>
    <s v=" "/>
    <s v=" "/>
    <s v=" "/>
    <s v="3. Cumplida"/>
    <s v="BLQ "/>
    <n v="8"/>
    <n v="0"/>
    <s v="0:0000"/>
    <s v="0:0000"/>
    <s v="0:0000"/>
    <s v=" "/>
    <s v=" "/>
    <n v="7191301.46"/>
    <n v="89313.09"/>
    <n v="185235.95"/>
    <n v="7465850.5"/>
    <n v="898912.6825"/>
    <n v="11164.1363"/>
    <n v="23154.4938"/>
    <n v="933231.31259999995"/>
  </r>
  <r>
    <s v="001-OPP-00000589"/>
    <s v="1. Item OP"/>
    <x v="12"/>
    <x v="2"/>
    <s v="ROSADO 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4404561.37"/>
    <n v="48039.96"/>
    <n v="99635.19"/>
    <n v="4552236.5199999996"/>
    <n v="880912.27399999998"/>
    <n v="9607.9920000000002"/>
    <n v="19927.038"/>
    <n v="910447.304"/>
  </r>
  <r>
    <s v="001-OPP-00000589"/>
    <s v="1. Item OP"/>
    <x v="12"/>
    <x v="3"/>
    <s v="ROSADO 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5116808.6100000003"/>
    <n v="56028.66"/>
    <n v="116203.79"/>
    <n v="5289041.0599999996"/>
    <n v="1023361.722"/>
    <n v="11205.732"/>
    <n v="23240.758000000002"/>
    <n v="1057808.2120000001"/>
  </r>
  <r>
    <s v="001-OPP-00000589"/>
    <s v="1. Item OP"/>
    <x v="12"/>
    <x v="4"/>
    <s v="ROSADO              "/>
    <d v="2024-03-04T00:00:00"/>
    <d v="2024-03-04T00:00:00"/>
    <x v="4"/>
    <s v=" "/>
    <s v=" "/>
    <s v=" "/>
    <s v=" "/>
    <s v="3. Cumplida"/>
    <s v="BLQ "/>
    <n v="4"/>
    <n v="0"/>
    <s v="0:0000"/>
    <s v="0:0000"/>
    <s v="0:0000"/>
    <s v=" "/>
    <s v=" "/>
    <n v="4382689.05"/>
    <n v="47901.75"/>
    <n v="99348.5"/>
    <n v="4529939.3"/>
    <n v="1095672.2625"/>
    <n v="11975.4375"/>
    <n v="24837.125"/>
    <n v="1132484.825"/>
  </r>
  <r>
    <s v="001-OPP-00000589"/>
    <s v="1. Item OP"/>
    <x v="3"/>
    <x v="3"/>
    <s v="NARANJA             "/>
    <d v="2024-03-04T00:00:00"/>
    <d v="2024-03-04T00:00:00"/>
    <x v="4"/>
    <s v=" "/>
    <s v=" "/>
    <s v=" "/>
    <s v=" "/>
    <s v="3. Cumplida"/>
    <s v="BLQ "/>
    <n v="1"/>
    <n v="0"/>
    <s v="0:0000"/>
    <s v="0:0000"/>
    <s v="0:0000"/>
    <s v=" "/>
    <s v=" "/>
    <n v="1069346.1599999999"/>
    <n v="13254.79"/>
    <n v="27490.51"/>
    <n v="1110091.46"/>
    <n v="1069346.1599999999"/>
    <n v="13254.79"/>
    <n v="27490.51"/>
    <n v="1110091.46"/>
  </r>
  <r>
    <s v="001-OPP-00000589"/>
    <s v="1. Item OP"/>
    <x v="3"/>
    <x v="4"/>
    <s v="NARANJA             "/>
    <d v="2024-03-04T00:00:00"/>
    <d v="2024-03-04T00:00:00"/>
    <x v="4"/>
    <s v=" "/>
    <s v=" "/>
    <s v=" "/>
    <s v=" "/>
    <s v="3. Cumplida"/>
    <s v="BLQ "/>
    <n v="5"/>
    <n v="0"/>
    <s v="0:0000"/>
    <s v="0:0000"/>
    <s v="0:0000"/>
    <s v=" "/>
    <s v=" "/>
    <n v="5768165.7999999998"/>
    <n v="71171.520000000004"/>
    <n v="147610.22"/>
    <n v="5986947.54"/>
    <n v="1153633.1599999999"/>
    <n v="14234.304"/>
    <n v="29522.044000000002"/>
    <n v="1197389.5079999999"/>
  </r>
  <r>
    <s v="001-OPP-00000589"/>
    <s v="1. Item OP"/>
    <x v="13"/>
    <x v="4"/>
    <s v="GRIS CLARO          "/>
    <d v="2024-03-04T00:00:00"/>
    <d v="2024-03-04T00:00:00"/>
    <x v="4"/>
    <s v=" "/>
    <s v=" "/>
    <s v=" "/>
    <s v=" "/>
    <s v="3. Cumplida"/>
    <s v="BLQ "/>
    <n v="4"/>
    <n v="0"/>
    <s v="0:0000"/>
    <s v="0:0000"/>
    <s v="0:0000"/>
    <s v=" "/>
    <s v=" "/>
    <n v="4911287.42"/>
    <n v="57051.519999999997"/>
    <n v="118325.18"/>
    <n v="5086664.12"/>
    <n v="1227821.855"/>
    <n v="14262.88"/>
    <n v="29581.294999999998"/>
    <n v="1271666.03"/>
  </r>
  <r>
    <s v="001-OPP-00000589"/>
    <s v="1. Item OP"/>
    <x v="13"/>
    <x v="3"/>
    <s v="GRIS CLARO          "/>
    <d v="2024-03-04T00:00:00"/>
    <d v="2024-03-04T00:00:00"/>
    <x v="4"/>
    <s v=" "/>
    <s v=" "/>
    <s v=" "/>
    <s v=" "/>
    <s v="3. Cumplida"/>
    <s v="BLQ "/>
    <n v="15"/>
    <n v="0"/>
    <s v="0:0000"/>
    <s v="0:0000"/>
    <s v="0:0000"/>
    <s v=" "/>
    <s v=" "/>
    <n v="17242164.690000001"/>
    <n v="199806.06"/>
    <n v="414399.09"/>
    <n v="17856369.84"/>
    <n v="1149477.6459999999"/>
    <n v="13320.404"/>
    <n v="27626.606"/>
    <n v="1190424.656"/>
  </r>
  <r>
    <s v="001-OPP-00000589"/>
    <s v="1. Item OP"/>
    <x v="4"/>
    <x v="3"/>
    <s v="ROSADO CLARO        "/>
    <d v="2024-03-04T00:00:00"/>
    <d v="2024-03-04T00:00:00"/>
    <x v="4"/>
    <s v=" "/>
    <s v=" "/>
    <s v=" "/>
    <s v=" "/>
    <s v="3. Cumplida"/>
    <s v="BLQ "/>
    <n v="7"/>
    <n v="0"/>
    <s v="0:0000"/>
    <s v="0:0000"/>
    <s v="0:0000"/>
    <s v=" "/>
    <s v=" "/>
    <n v="8050119.7599999998"/>
    <n v="107308.22"/>
    <n v="222557.93"/>
    <n v="8379985.9100000001"/>
    <n v="1150017.1085999999"/>
    <n v="15329.745699999999"/>
    <n v="31793.99"/>
    <n v="1197140.8443"/>
  </r>
  <r>
    <s v="001-OPP-00000592"/>
    <s v="1. Item OP"/>
    <x v="5"/>
    <x v="1"/>
    <s v="ROSADO CLARO        "/>
    <d v="2024-03-06T00:00:00"/>
    <d v="2024-03-06T00:00:00"/>
    <x v="4"/>
    <s v=" "/>
    <s v=" "/>
    <s v=" "/>
    <s v=" "/>
    <s v="3. Cumplida"/>
    <s v="BLQ "/>
    <n v="11"/>
    <n v="0"/>
    <s v="0:0000"/>
    <s v="0:0000"/>
    <s v="0:0000"/>
    <s v=" "/>
    <s v=" "/>
    <n v="10068023.27"/>
    <n v="120920.61"/>
    <n v="250790.12"/>
    <n v="10439734"/>
    <n v="915274.84270000004"/>
    <n v="10992.7827"/>
    <n v="22799.1018"/>
    <n v="949066.72719999996"/>
  </r>
  <r>
    <s v="001-OPP-00000592"/>
    <s v="1. Item OP"/>
    <x v="0"/>
    <x v="0"/>
    <s v="BLANCO              "/>
    <d v="2024-03-06T00:00:00"/>
    <d v="2024-03-06T00:00:00"/>
    <x v="4"/>
    <s v=" "/>
    <s v=" "/>
    <s v=" "/>
    <s v=" "/>
    <s v="3. Cumplida"/>
    <s v="BLQ "/>
    <n v="94"/>
    <n v="0"/>
    <s v="0:0000"/>
    <s v="0:0000"/>
    <s v="0:0000"/>
    <s v=" "/>
    <s v=" "/>
    <n v="50169648.649999999"/>
    <n v="647915.68000000005"/>
    <n v="1343781.42"/>
    <n v="52161345.75"/>
    <n v="533719.66650000005"/>
    <n v="6892.72"/>
    <n v="14295.547"/>
    <n v="554907.93350000004"/>
  </r>
  <r>
    <s v="001-OPP-00000592"/>
    <s v="1. Item OP"/>
    <x v="2"/>
    <x v="1"/>
    <s v="ROSADO              "/>
    <d v="2024-03-06T00:00:00"/>
    <d v="2024-03-06T00:00:00"/>
    <x v="4"/>
    <s v=" "/>
    <s v=" "/>
    <s v=" "/>
    <s v=" "/>
    <s v="3. Cumplida"/>
    <s v="BLQ "/>
    <n v="11"/>
    <n v="0"/>
    <s v="0:0000"/>
    <s v="0:0000"/>
    <s v="0:0000"/>
    <s v=" "/>
    <s v=" "/>
    <n v="10635865.73"/>
    <n v="138313.37"/>
    <n v="286862.84999999998"/>
    <n v="11061041.949999999"/>
    <n v="966896.88450000004"/>
    <n v="12573.9427"/>
    <n v="26078.440900000001"/>
    <n v="1005549.2681"/>
  </r>
  <r>
    <s v="001-OPP-00000594"/>
    <s v="1. Item OP"/>
    <x v="6"/>
    <x v="1"/>
    <s v="NARANJA             "/>
    <d v="2024-03-08T00:00:00"/>
    <d v="2024-03-08T00:00:00"/>
    <x v="4"/>
    <s v=" "/>
    <s v=" "/>
    <s v=" "/>
    <s v=" "/>
    <s v="3. Cumplida"/>
    <s v="BLQ "/>
    <n v="16"/>
    <n v="0"/>
    <s v="0:0000"/>
    <s v="0:0000"/>
    <s v="0:0000"/>
    <s v=" "/>
    <s v=" "/>
    <n v="17922117.050000001"/>
    <n v="205336.56"/>
    <n v="425869.4"/>
    <n v="18553323.010000002"/>
    <n v="1120132.3156000001"/>
    <n v="12833.535"/>
    <n v="26616.837500000001"/>
    <n v="1159582.6880999999"/>
  </r>
  <r>
    <s v="001-OPP-00000594"/>
    <s v="1. Item OP"/>
    <x v="3"/>
    <x v="1"/>
    <s v="GRIS CLARO          "/>
    <d v="2024-03-08T00:00:00"/>
    <d v="2024-03-08T00:00:00"/>
    <x v="4"/>
    <s v=" "/>
    <s v=" "/>
    <s v=" "/>
    <s v=" "/>
    <s v="3. Cumplida"/>
    <s v="BLQ "/>
    <n v="7"/>
    <n v="0"/>
    <s v="0:0000"/>
    <s v="0:0000"/>
    <s v="0:0000"/>
    <s v=" "/>
    <s v=" "/>
    <n v="9143117.2799999993"/>
    <n v="104705.64"/>
    <n v="217160.19"/>
    <n v="9464983.1099999994"/>
    <n v="1306159.6114000001"/>
    <n v="14957.9486"/>
    <n v="31022.884300000002"/>
    <n v="1352140.4443000001"/>
  </r>
  <r>
    <s v="001-OPP-00000594"/>
    <s v="1. Item OP"/>
    <x v="3"/>
    <x v="1"/>
    <s v="NARANJA             "/>
    <d v="2024-03-08T00:00:00"/>
    <d v="2024-03-08T00:00:00"/>
    <x v="4"/>
    <s v=" "/>
    <s v=" "/>
    <s v=" "/>
    <s v=" "/>
    <s v="3. Cumplida"/>
    <s v="BLQ "/>
    <n v="21"/>
    <n v="0"/>
    <s v="0:0000"/>
    <s v="0:0000"/>
    <s v="0:0000"/>
    <s v=" "/>
    <s v=" "/>
    <n v="26928905.609999999"/>
    <n v="314125.27"/>
    <n v="651497.9"/>
    <n v="27894528.780000001"/>
    <n v="1282328.8385999999"/>
    <n v="14958.3462"/>
    <n v="31023.709500000001"/>
    <n v="1328310.8943"/>
  </r>
  <r>
    <s v="001-OPP-00000594"/>
    <s v="1. Item OP"/>
    <x v="4"/>
    <x v="1"/>
    <s v="NARANJA             "/>
    <d v="2024-03-08T00:00:00"/>
    <d v="2024-03-08T00:00:00"/>
    <x v="4"/>
    <s v=" "/>
    <s v=" "/>
    <s v=" "/>
    <s v=" "/>
    <s v="3. Cumplida"/>
    <s v="BLQ "/>
    <n v="26"/>
    <n v="0"/>
    <s v="0:0000"/>
    <s v="0:0000"/>
    <s v="0:0000"/>
    <s v=" "/>
    <s v=" "/>
    <n v="39609409.609999999"/>
    <n v="445852.9"/>
    <n v="924701.86"/>
    <n v="40979964.369999997"/>
    <n v="1523438.8311999999"/>
    <n v="17148.1885"/>
    <n v="35565.456200000001"/>
    <n v="1576152.4759"/>
  </r>
  <r>
    <s v="001-OPP-00000594"/>
    <s v="1. Item OP"/>
    <x v="4"/>
    <x v="1"/>
    <s v="GRIS                "/>
    <d v="2024-03-08T00:00:00"/>
    <d v="2024-03-08T00:00:00"/>
    <x v="4"/>
    <s v=" "/>
    <s v=" "/>
    <s v=" "/>
    <s v=" "/>
    <s v="3. Cumplida"/>
    <s v="BLQ "/>
    <n v="11"/>
    <n v="0"/>
    <s v="0:0000"/>
    <s v="0:0000"/>
    <s v="0:0000"/>
    <s v=" "/>
    <s v=" "/>
    <n v="16438533.08"/>
    <n v="188698.01"/>
    <n v="391360.92"/>
    <n v="17018592.010000002"/>
    <n v="1494412.0981999999"/>
    <n v="17154.3645"/>
    <n v="35578.265500000001"/>
    <n v="1547144.7282"/>
  </r>
  <r>
    <s v="001-OPP-00000594"/>
    <s v="1. Item OP"/>
    <x v="7"/>
    <x v="1"/>
    <s v="GRIS                "/>
    <d v="2024-03-08T00:00:00"/>
    <d v="2024-03-08T00:00:00"/>
    <x v="4"/>
    <s v=" "/>
    <s v=" "/>
    <s v=" "/>
    <s v=" "/>
    <s v="3. Cumplida"/>
    <s v="BLQ "/>
    <n v="7"/>
    <n v="0"/>
    <s v="0:0000"/>
    <s v="0:0000"/>
    <s v="0:0000"/>
    <s v=" "/>
    <s v=" "/>
    <n v="11106220.66"/>
    <n v="127504.68"/>
    <n v="264445.53000000003"/>
    <n v="11498170.869999999"/>
    <n v="1586602.9513999999"/>
    <n v="18214.954300000001"/>
    <n v="37777.9329"/>
    <n v="1642595.8385999999"/>
  </r>
  <r>
    <s v="001-OPP-00000594"/>
    <s v="1. Item OP"/>
    <x v="7"/>
    <x v="7"/>
    <s v="GRIS                "/>
    <d v="2024-03-08T00:00:00"/>
    <d v="2024-03-08T00:00:00"/>
    <x v="4"/>
    <s v=" "/>
    <s v=" "/>
    <s v=" "/>
    <s v=" "/>
    <s v="3. Cumplida"/>
    <s v="BLQ "/>
    <n v="1"/>
    <n v="0"/>
    <s v="0:0000"/>
    <s v="0:0000"/>
    <s v="0:0000"/>
    <s v=" "/>
    <s v=" "/>
    <n v="1471976.33"/>
    <n v="17039.32"/>
    <n v="35339.65"/>
    <n v="1524355.3"/>
    <n v="1471976.33"/>
    <n v="17039.32"/>
    <n v="35339.65"/>
    <n v="1524355.3"/>
  </r>
  <r>
    <s v="001-OPP-00000594"/>
    <s v="1. Item OP"/>
    <x v="8"/>
    <x v="1"/>
    <s v="LILA                "/>
    <d v="2024-03-08T00:00:00"/>
    <d v="2024-03-08T00:00:00"/>
    <x v="4"/>
    <s v=" "/>
    <s v=" "/>
    <s v=" "/>
    <s v=" "/>
    <s v="3. Cumplida"/>
    <s v="BLQ "/>
    <n v="12"/>
    <n v="0"/>
    <s v="0:0000"/>
    <s v="0:0000"/>
    <s v="0:0000"/>
    <s v=" "/>
    <s v=" "/>
    <n v="20398520.5"/>
    <n v="202664.1"/>
    <n v="420326.65"/>
    <n v="21021511.25"/>
    <n v="1699876.7083000001"/>
    <n v="16888.674999999999"/>
    <n v="35027.220800000003"/>
    <n v="1751792.6041000001"/>
  </r>
  <r>
    <s v="001-OPP-00000594"/>
    <s v="1. Item OP"/>
    <x v="8"/>
    <x v="1"/>
    <s v="NARANJA             "/>
    <d v="2024-03-08T00:00:00"/>
    <d v="2024-03-08T00:00:00"/>
    <x v="4"/>
    <s v=" "/>
    <s v=" "/>
    <s v=" "/>
    <s v=" "/>
    <s v="3. Cumplida"/>
    <s v="BLQ "/>
    <n v="9"/>
    <n v="0"/>
    <s v="0:0000"/>
    <s v="0:0000"/>
    <s v="0:0000"/>
    <s v=" "/>
    <s v=" "/>
    <n v="14324556.77"/>
    <n v="151978.81"/>
    <n v="315205.05"/>
    <n v="14791740.630000001"/>
    <n v="1591617.4188999999"/>
    <n v="16886.5344"/>
    <n v="35022.783300000003"/>
    <n v="1643526.7365999999"/>
  </r>
  <r>
    <s v="001-OPP-00000600"/>
    <s v="1. Item OP"/>
    <x v="5"/>
    <x v="1"/>
    <s v="ROSADO CLARO        "/>
    <d v="2024-03-13T00:00:00"/>
    <d v="2024-03-13T00:00:00"/>
    <x v="4"/>
    <s v=" "/>
    <s v=" "/>
    <s v=" "/>
    <s v=" "/>
    <s v="3. Cumplida"/>
    <s v="BLQ "/>
    <n v="9"/>
    <n v="0"/>
    <s v="0:0000"/>
    <s v="0:0000"/>
    <s v="0:0000"/>
    <s v=" "/>
    <s v=" "/>
    <n v="7191710.3099999996"/>
    <n v="103339.45"/>
    <n v="214326.69"/>
    <n v="7509376.4500000002"/>
    <n v="799078.92330000002"/>
    <n v="11482.161099999999"/>
    <n v="23814.076700000001"/>
    <n v="834375.16110000003"/>
  </r>
  <r>
    <s v="001-OPP-00000600"/>
    <s v="1. Item OP"/>
    <x v="1"/>
    <x v="1"/>
    <s v="BLANCO              "/>
    <d v="2024-03-13T00:00:00"/>
    <d v="2024-03-13T00:00:00"/>
    <x v="4"/>
    <s v=" "/>
    <s v=" "/>
    <s v=" "/>
    <s v=" "/>
    <s v="3. Cumplida"/>
    <s v="BLQ "/>
    <n v="21"/>
    <n v="0"/>
    <s v="0:0000"/>
    <s v="0:0000"/>
    <s v="0:0000"/>
    <s v=" "/>
    <s v=" "/>
    <n v="16418391.789999999"/>
    <n v="213780.85"/>
    <n v="443382.9"/>
    <n v="17075555.539999999"/>
    <n v="781828.18050000002"/>
    <n v="10180.040499999999"/>
    <n v="21113.471399999999"/>
    <n v="813121.69240000006"/>
  </r>
  <r>
    <s v="001-OPP-00000600"/>
    <s v="1. Item OP"/>
    <x v="5"/>
    <x v="1"/>
    <s v="ROSADO              "/>
    <d v="2024-03-13T00:00:00"/>
    <d v="2024-03-13T00:00:00"/>
    <x v="4"/>
    <s v=" "/>
    <s v=" "/>
    <s v=" "/>
    <s v=" "/>
    <s v="3. Cumplida"/>
    <s v="BLQ "/>
    <n v="13"/>
    <n v="0"/>
    <s v="0:0000"/>
    <s v="0:0000"/>
    <s v="0:0000"/>
    <s v=" "/>
    <s v=" "/>
    <n v="9463128.6300000008"/>
    <n v="149321.15"/>
    <n v="309693.03999999998"/>
    <n v="9922142.8200000003"/>
    <n v="727932.97149999999"/>
    <n v="11486.2423"/>
    <n v="23822.541499999999"/>
    <n v="763241.75529999996"/>
  </r>
  <r>
    <s v="001-OPP-00000600"/>
    <s v="1. Item OP"/>
    <x v="2"/>
    <x v="1"/>
    <s v="ROSADO              "/>
    <d v="2024-03-13T00:00:00"/>
    <d v="2024-03-13T00:00:00"/>
    <x v="4"/>
    <s v=" "/>
    <s v=" "/>
    <s v=" "/>
    <s v=" "/>
    <s v="3. Cumplida"/>
    <s v="BLQ "/>
    <n v="14"/>
    <n v="0"/>
    <s v="0:0000"/>
    <s v="0:0000"/>
    <s v="0:0000"/>
    <s v=" "/>
    <s v=" "/>
    <n v="13705998.49"/>
    <n v="175033.31"/>
    <n v="363020.26"/>
    <n v="14244052.060000001"/>
    <n v="978999.89210000006"/>
    <n v="12502.379300000001"/>
    <n v="25930.018599999999"/>
    <n v="1017432.29"/>
  </r>
  <r>
    <s v="001-OPP-00000602"/>
    <s v="1. Item OP"/>
    <x v="3"/>
    <x v="3"/>
    <s v="NARANJA             "/>
    <d v="2024-03-14T00:00:00"/>
    <d v="2024-03-15T00:00:00"/>
    <x v="4"/>
    <s v=" "/>
    <s v=" "/>
    <s v=" "/>
    <s v=" "/>
    <s v="3. Cumplida"/>
    <s v="BLQ "/>
    <n v="9"/>
    <n v="0"/>
    <s v="0:0000"/>
    <s v="0:0000"/>
    <s v="0:0000"/>
    <s v=" "/>
    <s v=" "/>
    <n v="11446454.619999999"/>
    <n v="115898.25"/>
    <n v="240373.75"/>
    <n v="11802726.619999999"/>
    <n v="1271828.2911"/>
    <n v="12877.5833"/>
    <n v="26708.1944"/>
    <n v="1311414.0688"/>
  </r>
  <r>
    <s v="001-OPP-00000602"/>
    <s v="1. Item OP"/>
    <x v="4"/>
    <x v="3"/>
    <s v="NARANJA             "/>
    <d v="2024-03-14T00:00:00"/>
    <d v="2024-03-15T00:00:00"/>
    <x v="4"/>
    <s v=" "/>
    <s v=" "/>
    <s v=" "/>
    <s v=" "/>
    <s v="3. Cumplida"/>
    <s v="BLQ "/>
    <n v="12"/>
    <n v="0"/>
    <s v="0:0000"/>
    <s v="0:0000"/>
    <s v="0:0000"/>
    <s v=" "/>
    <s v=" "/>
    <n v="15412778.779999999"/>
    <n v="183267.89"/>
    <n v="380098.83"/>
    <n v="15976145.5"/>
    <n v="1284398.2316999999"/>
    <n v="15272.324199999999"/>
    <n v="31674.9025"/>
    <n v="1331345.4583999999"/>
  </r>
  <r>
    <s v="001-OPP-00000602"/>
    <s v="1. Item OP"/>
    <x v="4"/>
    <x v="4"/>
    <s v="NARANJA             "/>
    <d v="2024-03-14T00:00:00"/>
    <d v="2024-03-15T00:00:00"/>
    <x v="4"/>
    <s v=" "/>
    <s v=" "/>
    <s v=" "/>
    <s v=" "/>
    <s v="3. Cumplida"/>
    <s v="BLQ "/>
    <n v="6"/>
    <n v="0"/>
    <s v="0:0000"/>
    <s v="0:0000"/>
    <s v="0:0000"/>
    <s v=" "/>
    <s v=" "/>
    <n v="8262160.7199999997"/>
    <n v="98121.73"/>
    <n v="203505.09"/>
    <n v="8563787.5399999991"/>
    <n v="1377026.7867000001"/>
    <n v="16353.6217"/>
    <n v="33917.514999999999"/>
    <n v="1427297.9234"/>
  </r>
  <r>
    <s v="001-OPP-00000602"/>
    <s v="1. Item OP"/>
    <x v="4"/>
    <x v="2"/>
    <s v="NARANJA             "/>
    <d v="2024-03-14T00:00:00"/>
    <d v="2024-03-15T00:00:00"/>
    <x v="4"/>
    <s v=" "/>
    <s v=" "/>
    <s v=" "/>
    <s v=" "/>
    <s v="3. Cumplida"/>
    <s v="BLQ "/>
    <n v="4"/>
    <n v="0"/>
    <s v="0:0000"/>
    <s v="0:0000"/>
    <s v="0:0000"/>
    <s v=" "/>
    <s v=" "/>
    <n v="4411520.3600000003"/>
    <n v="52442.41"/>
    <n v="108765.9"/>
    <n v="4572728.67"/>
    <n v="1102880.0900000001"/>
    <n v="13110.602500000001"/>
    <n v="27191.474999999999"/>
    <n v="1143182.1675"/>
  </r>
  <r>
    <s v="001-OPP-00000602"/>
    <s v="1. Item OP"/>
    <x v="7"/>
    <x v="4"/>
    <s v="GRIS                "/>
    <d v="2024-03-14T00:00:00"/>
    <d v="2024-03-15T00:00:00"/>
    <x v="4"/>
    <s v=" "/>
    <s v=" "/>
    <s v=" "/>
    <s v=" "/>
    <s v="3. Cumplida"/>
    <s v="BLQ "/>
    <n v="4"/>
    <n v="0"/>
    <s v="0:0000"/>
    <s v="0:0000"/>
    <s v="0:0000"/>
    <s v=" "/>
    <s v=" "/>
    <n v="5564902.6200000001"/>
    <n v="72853.89"/>
    <n v="151099.46"/>
    <n v="5788855.9699999997"/>
    <n v="1391225.655"/>
    <n v="18213.4725"/>
    <n v="37774.864999999998"/>
    <n v="1447213.9924999999"/>
  </r>
  <r>
    <s v="001-OPP-00000602"/>
    <s v="1. Item OP"/>
    <x v="7"/>
    <x v="3"/>
    <s v="GRIS                "/>
    <d v="2024-03-14T00:00:00"/>
    <d v="2024-03-15T00:00:00"/>
    <x v="4"/>
    <s v=" "/>
    <s v=" "/>
    <s v=" "/>
    <s v=" "/>
    <s v="3. Cumplida"/>
    <s v="BLQ "/>
    <n v="10"/>
    <n v="0"/>
    <s v="0:0000"/>
    <s v="0:0000"/>
    <s v="0:0000"/>
    <s v=" "/>
    <s v=" "/>
    <n v="13544786.75"/>
    <n v="169036.21"/>
    <n v="350582.22"/>
    <n v="14064405.18"/>
    <n v="1354478.675"/>
    <n v="16903.620999999999"/>
    <n v="35058.222000000002"/>
    <n v="1406440.5179999999"/>
  </r>
  <r>
    <s v="001-OPP-00000602"/>
    <s v="1. Item OP"/>
    <x v="8"/>
    <x v="3"/>
    <s v="NARANJA             "/>
    <d v="2024-03-14T00:00:00"/>
    <d v="2024-03-15T00:00:00"/>
    <x v="4"/>
    <s v=" "/>
    <s v=" "/>
    <s v=" "/>
    <s v=" "/>
    <s v="3. Cumplida"/>
    <s v="BLQ "/>
    <n v="5"/>
    <n v="0"/>
    <s v="0:0000"/>
    <s v="0:0000"/>
    <s v="0:0000"/>
    <s v=" "/>
    <s v=" "/>
    <n v="7484317.3600000003"/>
    <n v="78244.13"/>
    <n v="162278.82999999999"/>
    <n v="7724840.3200000003"/>
    <n v="1496863.4720000001"/>
    <n v="15648.825999999999"/>
    <n v="32455.766"/>
    <n v="1544968.064"/>
  </r>
  <r>
    <s v="001-OPP-00000602"/>
    <s v="1. Item OP"/>
    <x v="8"/>
    <x v="2"/>
    <s v="NARANJA             "/>
    <d v="2024-03-14T00:00:00"/>
    <d v="2024-03-15T00:00:00"/>
    <x v="4"/>
    <s v=" "/>
    <s v=" "/>
    <s v=" "/>
    <s v=" "/>
    <s v="3. Cumplida"/>
    <s v="BLQ "/>
    <n v="4"/>
    <n v="0"/>
    <s v="0:0000"/>
    <s v="0:0000"/>
    <s v="0:0000"/>
    <s v=" "/>
    <s v=" "/>
    <n v="5131392.97"/>
    <n v="53710.7"/>
    <n v="111396.36"/>
    <n v="5296500.03"/>
    <n v="1282848.2424999999"/>
    <n v="13427.674999999999"/>
    <n v="27849.09"/>
    <n v="1324125.0075000001"/>
  </r>
  <r>
    <s v="001-OPP-00000602"/>
    <s v="1. Item OP"/>
    <x v="8"/>
    <x v="4"/>
    <s v="NARANJA             "/>
    <d v="2024-03-14T00:00:00"/>
    <d v="2024-03-15T00:00:00"/>
    <x v="4"/>
    <s v=" "/>
    <s v=" "/>
    <s v=" "/>
    <s v=" "/>
    <s v="3. Cumplida"/>
    <s v="BLQ "/>
    <n v="3"/>
    <n v="0"/>
    <s v="0:0000"/>
    <s v="0:0000"/>
    <s v="0:0000"/>
    <s v=" "/>
    <s v=" "/>
    <n v="4830334.1900000004"/>
    <n v="50259.09"/>
    <n v="104237.68"/>
    <n v="4984830.96"/>
    <n v="1610111.3966999999"/>
    <n v="16753.03"/>
    <n v="34745.893300000003"/>
    <n v="1661610.32"/>
  </r>
  <r>
    <s v="001-OPP-00000602"/>
    <s v="1. Item OP"/>
    <x v="11"/>
    <x v="2"/>
    <s v="GRIS                "/>
    <d v="2024-03-14T00:00:00"/>
    <d v="2024-03-15T00:00:00"/>
    <x v="4"/>
    <s v=" "/>
    <s v=" "/>
    <s v=" "/>
    <s v=" "/>
    <s v="3. Cumplida"/>
    <s v="BLQ "/>
    <n v="3"/>
    <n v="0"/>
    <s v="0:0000"/>
    <s v="0:0000"/>
    <s v="0:0000"/>
    <s v=" "/>
    <s v=" "/>
    <n v="3944667.65"/>
    <n v="46591.28"/>
    <n v="96630.61"/>
    <n v="4087889.54"/>
    <n v="1314889.2167"/>
    <n v="15530.4267"/>
    <n v="32210.203300000001"/>
    <n v="1362629.8467000001"/>
  </r>
  <r>
    <s v="001-OPP-00000602"/>
    <s v="1. Item OP"/>
    <x v="11"/>
    <x v="3"/>
    <s v="GRIS                "/>
    <d v="2024-03-14T00:00:00"/>
    <d v="2024-03-15T00:00:00"/>
    <x v="4"/>
    <s v=" "/>
    <s v=" "/>
    <s v=" "/>
    <s v=" "/>
    <s v="3. Cumplida"/>
    <s v="BLQ "/>
    <n v="8"/>
    <n v="0"/>
    <s v="0:0000"/>
    <s v="0:0000"/>
    <s v="0:0000"/>
    <s v=" "/>
    <s v=" "/>
    <n v="12257267.130000001"/>
    <n v="144778.49"/>
    <n v="300271.56"/>
    <n v="12702317.18"/>
    <n v="1532158.3913"/>
    <n v="18097.311300000001"/>
    <n v="37533.945"/>
    <n v="1587789.6476"/>
  </r>
  <r>
    <s v="001-OPP-00000602"/>
    <s v="1. Item OP"/>
    <x v="11"/>
    <x v="4"/>
    <s v="GRIS                "/>
    <d v="2024-03-14T00:00:00"/>
    <d v="2024-03-15T00:00:00"/>
    <x v="4"/>
    <s v=" "/>
    <s v=" "/>
    <s v=" "/>
    <s v=" "/>
    <s v="3. Cumplida"/>
    <s v="BLQ "/>
    <n v="4"/>
    <n v="0"/>
    <s v="0:0000"/>
    <s v="0:0000"/>
    <s v="0:0000"/>
    <s v=" "/>
    <s v=" "/>
    <n v="6554543.1299999999"/>
    <n v="77527.7"/>
    <n v="160792.95000000001"/>
    <n v="6792863.7800000003"/>
    <n v="1638635.7825"/>
    <n v="19381.924999999999"/>
    <n v="40198.237500000003"/>
    <n v="1698215.9450000001"/>
  </r>
  <r>
    <s v="001-OPP-00000605"/>
    <s v="1. Item OP"/>
    <x v="6"/>
    <x v="1"/>
    <s v="NARANJA             "/>
    <d v="2024-03-18T00:00:00"/>
    <d v="2024-03-18T00:00:00"/>
    <x v="4"/>
    <s v=" "/>
    <s v=" "/>
    <s v=" "/>
    <s v=" "/>
    <s v="3. Cumplida"/>
    <s v="BLQ "/>
    <n v="11"/>
    <n v="0"/>
    <s v="0:0000"/>
    <s v="0:0000"/>
    <s v="0:0000"/>
    <s v=" "/>
    <s v=" "/>
    <n v="12900891.039999999"/>
    <n v="140073.70000000001"/>
    <n v="290513.78999999998"/>
    <n v="13331478.529999999"/>
    <n v="1172808.2764000001"/>
    <n v="12733.9727"/>
    <n v="26410.344499999999"/>
    <n v="1211952.5936"/>
  </r>
  <r>
    <s v="001-OPP-00000605"/>
    <s v="1. Item OP"/>
    <x v="10"/>
    <x v="1"/>
    <s v="BLANCO              "/>
    <d v="2024-03-18T00:00:00"/>
    <d v="2024-03-18T00:00:00"/>
    <x v="4"/>
    <s v=" "/>
    <s v=" "/>
    <s v=" "/>
    <s v=" "/>
    <s v="3. Cumplida"/>
    <s v="BLQ "/>
    <n v="5"/>
    <n v="0"/>
    <s v="0:0000"/>
    <s v="0:0000"/>
    <s v="0:0000"/>
    <s v=" "/>
    <s v=" "/>
    <n v="5772756.4699999997"/>
    <n v="70353.67"/>
    <n v="145913.97"/>
    <n v="5989024.1100000003"/>
    <n v="1154551.294"/>
    <n v="14070.734"/>
    <n v="29182.794000000002"/>
    <n v="1197804.8219999999"/>
  </r>
  <r>
    <s v="001-OPP-00000605"/>
    <s v="1. Item OP"/>
    <x v="10"/>
    <x v="0"/>
    <s v="BLANCO              "/>
    <d v="2024-03-18T00:00:00"/>
    <d v="2024-03-18T00:00:00"/>
    <x v="4"/>
    <s v=" "/>
    <s v=" "/>
    <s v=" "/>
    <s v=" "/>
    <s v="3. Cumplida"/>
    <s v="BLQ "/>
    <n v="1"/>
    <n v="0"/>
    <s v="0:0000"/>
    <s v="0:0000"/>
    <s v="0:0000"/>
    <s v=" "/>
    <s v=" "/>
    <n v="789315.98"/>
    <n v="7724.01"/>
    <n v="16019.63"/>
    <n v="813059.62"/>
    <n v="789315.98"/>
    <n v="7724.01"/>
    <n v="16019.63"/>
    <n v="813059.62"/>
  </r>
  <r>
    <s v="001-OPP-00000605"/>
    <s v="1. Item OP"/>
    <x v="3"/>
    <x v="1"/>
    <s v="NARANJA             "/>
    <d v="2024-03-18T00:00:00"/>
    <d v="2024-03-18T00:00:00"/>
    <x v="4"/>
    <s v=" "/>
    <s v=" "/>
    <s v=" "/>
    <s v=" "/>
    <s v="3. Cumplida"/>
    <s v="BLQ "/>
    <n v="14"/>
    <n v="0"/>
    <s v="0:0000"/>
    <s v="0:0000"/>
    <s v="0:0000"/>
    <s v=" "/>
    <s v=" "/>
    <n v="17842651.469999999"/>
    <n v="209545.27"/>
    <n v="434598.28"/>
    <n v="18486795.02"/>
    <n v="1274475.105"/>
    <n v="14967.5193"/>
    <n v="31042.7343"/>
    <n v="1320485.3585999999"/>
  </r>
  <r>
    <s v="001-OPP-00000605"/>
    <s v="1. Item OP"/>
    <x v="4"/>
    <x v="1"/>
    <s v="NARANJA             "/>
    <d v="2024-03-18T00:00:00"/>
    <d v="2024-03-18T00:00:00"/>
    <x v="4"/>
    <s v=" "/>
    <s v=" "/>
    <s v=" "/>
    <s v=" "/>
    <s v="3. Cumplida"/>
    <s v="BLQ "/>
    <n v="22"/>
    <n v="0"/>
    <s v="0:0000"/>
    <s v="0:0000"/>
    <s v="0:0000"/>
    <s v=" "/>
    <s v=" "/>
    <n v="32952245.969999999"/>
    <n v="377262"/>
    <n v="782443.87"/>
    <n v="34111951.840000004"/>
    <n v="1497829.3622999999"/>
    <n v="17148.272700000001"/>
    <n v="35565.630499999999"/>
    <n v="1550543.2655"/>
  </r>
  <r>
    <s v="001-OPP-00000605"/>
    <s v="1. Item OP"/>
    <x v="7"/>
    <x v="1"/>
    <s v="GRIS                "/>
    <d v="2024-03-18T00:00:00"/>
    <d v="2024-03-18T00:00:00"/>
    <x v="4"/>
    <s v=" "/>
    <s v=" "/>
    <s v=" "/>
    <s v=" "/>
    <s v="3. Cumplida"/>
    <s v="BLQ "/>
    <n v="12"/>
    <n v="0"/>
    <s v="0:0000"/>
    <s v="0:0000"/>
    <s v="0:0000"/>
    <s v=" "/>
    <s v=" "/>
    <n v="17144037.32"/>
    <n v="218672.8"/>
    <n v="453528.84"/>
    <n v="17816238.960000001"/>
    <n v="1428669.7767"/>
    <n v="18222.7333"/>
    <n v="37794.07"/>
    <n v="1484686.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BFB057-04E9-42D7-9C5C-983F1A70E2BC}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L6" firstHeaderRow="1" firstDataRow="2" firstDataCol="1"/>
  <pivotFields count="14">
    <pivotField showAll="0"/>
    <pivotField numFmtId="14" showAll="0"/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dataField="1" showAll="0"/>
    <pivotField numFmtId="4" showAll="0"/>
    <pivotField showAll="0"/>
    <pivotField showAll="0"/>
    <pivotField showAll="0"/>
  </pivotFields>
  <rowFields count="1">
    <field x="5"/>
  </rowFields>
  <rowItems count="2">
    <i>
      <x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a de Cantidad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A4C6A6-767B-4EC3-9D2F-7D338FF7640C}" name="TablaDinámica2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G54" firstHeaderRow="1" firstDataRow="2" firstDataCol="1"/>
  <pivotFields count="29">
    <pivotField showAll="0"/>
    <pivotField showAll="0"/>
    <pivotField axis="axisRow" showAll="0">
      <items count="18">
        <item x="1"/>
        <item x="5"/>
        <item x="0"/>
        <item x="14"/>
        <item x="2"/>
        <item x="12"/>
        <item x="9"/>
        <item x="6"/>
        <item x="10"/>
        <item x="3"/>
        <item x="13"/>
        <item x="4"/>
        <item x="7"/>
        <item x="8"/>
        <item x="15"/>
        <item x="11"/>
        <item x="16"/>
        <item t="default"/>
      </items>
    </pivotField>
    <pivotField axis="axisRow" showAll="0">
      <items count="13">
        <item h="1" x="9"/>
        <item h="1" x="10"/>
        <item x="11"/>
        <item h="1" x="0"/>
        <item x="2"/>
        <item h="1" x="6"/>
        <item x="5"/>
        <item x="3"/>
        <item h="1" x="7"/>
        <item x="4"/>
        <item h="1" x="1"/>
        <item h="1" x="8"/>
        <item t="default"/>
      </items>
    </pivotField>
    <pivotField showAll="0"/>
    <pivotField numFmtId="167" showAll="0"/>
    <pivotField numFmtId="167" showAll="0"/>
    <pivotField axis="axisCol" showAll="0" sortType="ascending">
      <items count="6">
        <item x="2"/>
        <item x="3"/>
        <item x="4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168" showAll="0"/>
    <pivotField numFmtId="168" showAll="0"/>
    <pivotField showAll="0"/>
    <pivotField showAll="0"/>
    <pivotField showAll="0"/>
    <pivotField showAll="0"/>
    <pivotField showAll="0"/>
    <pivotField numFmtId="169" showAll="0"/>
    <pivotField numFmtId="169" showAll="0"/>
    <pivotField numFmtId="169" showAll="0"/>
    <pivotField numFmtId="169" showAll="0"/>
    <pivotField numFmtId="169" showAll="0"/>
    <pivotField numFmtId="169" showAll="0"/>
    <pivotField numFmtId="169" showAll="0"/>
    <pivotField numFmtId="169" showAll="0"/>
  </pivotFields>
  <rowFields count="2">
    <field x="2"/>
    <field x="3"/>
  </rowFields>
  <rowItems count="50">
    <i>
      <x/>
    </i>
    <i r="1">
      <x v="2"/>
    </i>
    <i r="1">
      <x v="4"/>
    </i>
    <i r="1">
      <x v="7"/>
    </i>
    <i r="1">
      <x v="9"/>
    </i>
    <i>
      <x v="1"/>
    </i>
    <i r="1">
      <x v="4"/>
    </i>
    <i r="1">
      <x v="9"/>
    </i>
    <i>
      <x v="3"/>
    </i>
    <i r="1">
      <x v="4"/>
    </i>
    <i r="1">
      <x v="7"/>
    </i>
    <i r="1">
      <x v="9"/>
    </i>
    <i>
      <x v="4"/>
    </i>
    <i r="1">
      <x v="4"/>
    </i>
    <i r="1">
      <x v="6"/>
    </i>
    <i r="1">
      <x v="7"/>
    </i>
    <i r="1">
      <x v="9"/>
    </i>
    <i>
      <x v="5"/>
    </i>
    <i r="1">
      <x v="4"/>
    </i>
    <i r="1">
      <x v="7"/>
    </i>
    <i r="1">
      <x v="9"/>
    </i>
    <i>
      <x v="7"/>
    </i>
    <i r="1">
      <x v="4"/>
    </i>
    <i r="1">
      <x v="6"/>
    </i>
    <i>
      <x v="9"/>
    </i>
    <i r="1">
      <x v="4"/>
    </i>
    <i r="1">
      <x v="6"/>
    </i>
    <i r="1">
      <x v="7"/>
    </i>
    <i r="1">
      <x v="9"/>
    </i>
    <i>
      <x v="10"/>
    </i>
    <i r="1">
      <x v="4"/>
    </i>
    <i r="1">
      <x v="7"/>
    </i>
    <i r="1">
      <x v="9"/>
    </i>
    <i>
      <x v="11"/>
    </i>
    <i r="1">
      <x v="4"/>
    </i>
    <i r="1">
      <x v="7"/>
    </i>
    <i r="1">
      <x v="9"/>
    </i>
    <i>
      <x v="12"/>
    </i>
    <i r="1">
      <x v="4"/>
    </i>
    <i r="1">
      <x v="7"/>
    </i>
    <i r="1">
      <x v="9"/>
    </i>
    <i>
      <x v="13"/>
    </i>
    <i r="1">
      <x v="4"/>
    </i>
    <i r="1">
      <x v="7"/>
    </i>
    <i r="1">
      <x v="9"/>
    </i>
    <i>
      <x v="15"/>
    </i>
    <i r="1">
      <x v="4"/>
    </i>
    <i r="1">
      <x v="7"/>
    </i>
    <i r="1">
      <x v="9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a de Cantidad complet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481703-1B63-4AD8-86C0-E1ED8630BC9D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L62" firstHeaderRow="1" firstDataRow="2" firstDataCol="1"/>
  <pivotFields count="13">
    <pivotField numFmtId="14" showAll="0"/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axis="axisRow" showAll="0">
      <items count="17">
        <item x="0"/>
        <item x="10"/>
        <item x="1"/>
        <item x="9"/>
        <item x="7"/>
        <item x="15"/>
        <item x="2"/>
        <item x="13"/>
        <item x="3"/>
        <item x="12"/>
        <item x="4"/>
        <item x="5"/>
        <item x="14"/>
        <item x="8"/>
        <item x="6"/>
        <item x="11"/>
        <item t="default"/>
      </items>
    </pivotField>
    <pivotField axis="axisRow" showAll="0">
      <items count="8">
        <item x="5"/>
        <item x="6"/>
        <item x="0"/>
        <item x="3"/>
        <item x="4"/>
        <item x="2"/>
        <item x="1"/>
        <item t="default"/>
      </items>
    </pivotField>
    <pivotField showAll="0"/>
    <pivotField showAll="0"/>
    <pivotField dataField="1" showAll="0"/>
    <pivotField numFmtId="4" showAll="0"/>
    <pivotField showAll="0"/>
    <pivotField showAll="0"/>
    <pivotField showAll="0"/>
  </pivotFields>
  <rowFields count="2">
    <field x="4"/>
    <field x="5"/>
  </rowFields>
  <rowItems count="58">
    <i>
      <x/>
    </i>
    <i r="1">
      <x v="2"/>
    </i>
    <i>
      <x v="1"/>
    </i>
    <i r="1">
      <x v="2"/>
    </i>
    <i>
      <x v="2"/>
    </i>
    <i r="1">
      <x v="3"/>
    </i>
    <i r="1">
      <x v="4"/>
    </i>
    <i r="1">
      <x v="5"/>
    </i>
    <i r="1">
      <x v="6"/>
    </i>
    <i>
      <x v="3"/>
    </i>
    <i r="1">
      <x v="2"/>
    </i>
    <i r="1">
      <x v="4"/>
    </i>
    <i r="1">
      <x v="6"/>
    </i>
    <i>
      <x v="4"/>
    </i>
    <i r="1">
      <x v="3"/>
    </i>
    <i r="1">
      <x v="6"/>
    </i>
    <i>
      <x v="5"/>
    </i>
    <i r="1">
      <x v="4"/>
    </i>
    <i>
      <x v="6"/>
    </i>
    <i r="1">
      <x v="2"/>
    </i>
    <i r="1">
      <x v="4"/>
    </i>
    <i r="1">
      <x v="5"/>
    </i>
    <i r="1">
      <x v="6"/>
    </i>
    <i>
      <x v="7"/>
    </i>
    <i r="1">
      <x v="6"/>
    </i>
    <i>
      <x v="8"/>
    </i>
    <i r="1">
      <x/>
    </i>
    <i r="1">
      <x v="1"/>
    </i>
    <i r="1">
      <x v="2"/>
    </i>
    <i r="1">
      <x v="5"/>
    </i>
    <i r="1">
      <x v="6"/>
    </i>
    <i>
      <x v="9"/>
    </i>
    <i r="1">
      <x v="6"/>
    </i>
    <i>
      <x v="10"/>
    </i>
    <i r="1">
      <x/>
    </i>
    <i r="1">
      <x v="2"/>
    </i>
    <i r="1">
      <x v="4"/>
    </i>
    <i r="1">
      <x v="5"/>
    </i>
    <i r="1">
      <x v="6"/>
    </i>
    <i>
      <x v="11"/>
    </i>
    <i r="1">
      <x/>
    </i>
    <i r="1">
      <x v="2"/>
    </i>
    <i r="1">
      <x v="4"/>
    </i>
    <i r="1">
      <x v="5"/>
    </i>
    <i r="1">
      <x v="6"/>
    </i>
    <i>
      <x v="12"/>
    </i>
    <i r="1">
      <x v="6"/>
    </i>
    <i>
      <x v="13"/>
    </i>
    <i r="1">
      <x/>
    </i>
    <i r="1">
      <x v="5"/>
    </i>
    <i r="1">
      <x v="6"/>
    </i>
    <i>
      <x v="14"/>
    </i>
    <i r="1">
      <x v="1"/>
    </i>
    <i r="1">
      <x v="2"/>
    </i>
    <i r="1">
      <x v="6"/>
    </i>
    <i>
      <x v="15"/>
    </i>
    <i r="1">
      <x v="6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3F9068-900F-43D8-8E41-464CFFD58A1C}" name="Tabla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N536" firstHeaderRow="1" firstDataRow="2" firstDataCol="1"/>
  <pivotFields count="6"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dataField="1" showAll="0"/>
    <pivotField axis="axisRow" showAll="0" sortType="descending">
      <items count="533">
        <item x="220"/>
        <item x="498"/>
        <item x="134"/>
        <item x="453"/>
        <item x="17"/>
        <item x="253"/>
        <item x="114"/>
        <item x="156"/>
        <item x="157"/>
        <item x="487"/>
        <item x="158"/>
        <item x="398"/>
        <item x="319"/>
        <item x="135"/>
        <item x="141"/>
        <item x="136"/>
        <item x="117"/>
        <item x="455"/>
        <item x="451"/>
        <item x="225"/>
        <item x="226"/>
        <item x="227"/>
        <item x="185"/>
        <item x="469"/>
        <item x="228"/>
        <item x="118"/>
        <item x="399"/>
        <item x="492"/>
        <item x="358"/>
        <item x="268"/>
        <item x="335"/>
        <item x="430"/>
        <item x="488"/>
        <item x="490"/>
        <item x="283"/>
        <item x="197"/>
        <item x="0"/>
        <item x="8"/>
        <item x="446"/>
        <item x="129"/>
        <item x="9"/>
        <item x="72"/>
        <item x="26"/>
        <item x="100"/>
        <item x="18"/>
        <item x="73"/>
        <item x="1"/>
        <item x="142"/>
        <item x="373"/>
        <item x="164"/>
        <item x="49"/>
        <item x="420"/>
        <item x="419"/>
        <item x="496"/>
        <item x="473"/>
        <item x="491"/>
        <item x="495"/>
        <item x="204"/>
        <item x="333"/>
        <item x="329"/>
        <item x="221"/>
        <item x="287"/>
        <item x="344"/>
        <item x="28"/>
        <item x="327"/>
        <item x="86"/>
        <item x="50"/>
        <item x="205"/>
        <item x="19"/>
        <item x="328"/>
        <item x="109"/>
        <item x="326"/>
        <item x="511"/>
        <item x="51"/>
        <item x="2"/>
        <item x="29"/>
        <item x="3"/>
        <item x="295"/>
        <item x="20"/>
        <item x="343"/>
        <item x="108"/>
        <item x="21"/>
        <item x="317"/>
        <item x="372"/>
        <item x="120"/>
        <item x="349"/>
        <item x="350"/>
        <item x="316"/>
        <item x="365"/>
        <item x="465"/>
        <item x="320"/>
        <item x="52"/>
        <item x="53"/>
        <item x="175"/>
        <item x="297"/>
        <item x="240"/>
        <item x="159"/>
        <item x="292"/>
        <item x="525"/>
        <item x="191"/>
        <item x="530"/>
        <item x="37"/>
        <item x="526"/>
        <item x="364"/>
        <item x="74"/>
        <item x="301"/>
        <item x="54"/>
        <item x="192"/>
        <item x="296"/>
        <item x="38"/>
        <item x="368"/>
        <item x="87"/>
        <item x="476"/>
        <item x="55"/>
        <item x="10"/>
        <item x="222"/>
        <item x="472"/>
        <item x="321"/>
        <item x="504"/>
        <item x="502"/>
        <item x="503"/>
        <item x="209"/>
        <item x="291"/>
        <item x="390"/>
        <item x="25"/>
        <item x="75"/>
        <item x="76"/>
        <item x="206"/>
        <item x="138"/>
        <item x="207"/>
        <item x="400"/>
        <item x="77"/>
        <item x="11"/>
        <item x="121"/>
        <item x="56"/>
        <item x="517"/>
        <item x="78"/>
        <item x="342"/>
        <item x="519"/>
        <item x="12"/>
        <item x="286"/>
        <item x="384"/>
        <item x="323"/>
        <item x="348"/>
        <item x="13"/>
        <item x="361"/>
        <item x="380"/>
        <item x="88"/>
        <item x="355"/>
        <item x="529"/>
        <item x="528"/>
        <item x="405"/>
        <item x="122"/>
        <item x="406"/>
        <item x="369"/>
        <item x="520"/>
        <item x="91"/>
        <item x="294"/>
        <item x="151"/>
        <item x="39"/>
        <item x="177"/>
        <item x="160"/>
        <item x="186"/>
        <item x="40"/>
        <item x="182"/>
        <item x="101"/>
        <item x="14"/>
        <item x="4"/>
        <item x="512"/>
        <item x="183"/>
        <item x="41"/>
        <item x="477"/>
        <item x="15"/>
        <item x="322"/>
        <item x="130"/>
        <item x="30"/>
        <item x="184"/>
        <item x="263"/>
        <item x="258"/>
        <item x="427"/>
        <item x="145"/>
        <item x="325"/>
        <item x="5"/>
        <item x="161"/>
        <item x="131"/>
        <item x="146"/>
        <item x="162"/>
        <item x="148"/>
        <item x="241"/>
        <item x="123"/>
        <item x="437"/>
        <item x="124"/>
        <item x="521"/>
        <item x="58"/>
        <item x="102"/>
        <item x="518"/>
        <item x="522"/>
        <item x="523"/>
        <item x="306"/>
        <item x="70"/>
        <item x="290"/>
        <item x="385"/>
        <item x="411"/>
        <item x="392"/>
        <item x="170"/>
        <item x="370"/>
        <item x="298"/>
        <item x="371"/>
        <item x="497"/>
        <item x="203"/>
        <item x="418"/>
        <item x="152"/>
        <item x="438"/>
        <item x="500"/>
        <item x="59"/>
        <item x="314"/>
        <item x="6"/>
        <item x="515"/>
        <item x="139"/>
        <item x="16"/>
        <item x="42"/>
        <item x="284"/>
        <item x="181"/>
        <item x="60"/>
        <item x="257"/>
        <item x="507"/>
        <item x="110"/>
        <item x="478"/>
        <item x="23"/>
        <item x="479"/>
        <item x="271"/>
        <item x="31"/>
        <item x="34"/>
        <item x="163"/>
        <item x="103"/>
        <item x="236"/>
        <item x="104"/>
        <item x="7"/>
        <item x="274"/>
        <item x="285"/>
        <item x="94"/>
        <item x="480"/>
        <item x="43"/>
        <item x="293"/>
        <item x="267"/>
        <item x="394"/>
        <item x="489"/>
        <item x="481"/>
        <item x="393"/>
        <item x="98"/>
        <item x="302"/>
        <item x="300"/>
        <item x="359"/>
        <item x="513"/>
        <item x="318"/>
        <item x="113"/>
        <item x="444"/>
        <item x="61"/>
        <item x="514"/>
        <item x="111"/>
        <item x="486"/>
        <item x="374"/>
        <item x="508"/>
        <item x="422"/>
        <item x="482"/>
        <item x="345"/>
        <item x="499"/>
        <item x="172"/>
        <item x="32"/>
        <item x="44"/>
        <item x="62"/>
        <item x="125"/>
        <item x="96"/>
        <item x="80"/>
        <item x="81"/>
        <item x="336"/>
        <item x="483"/>
        <item x="484"/>
        <item x="188"/>
        <item x="126"/>
        <item x="63"/>
        <item x="89"/>
        <item x="90"/>
        <item x="354"/>
        <item x="448"/>
        <item x="527"/>
        <item x="424"/>
        <item x="485"/>
        <item x="509"/>
        <item x="307"/>
        <item x="510"/>
        <item x="377"/>
        <item x="501"/>
        <item x="277"/>
        <item x="524"/>
        <item x="289"/>
        <item x="412"/>
        <item x="84"/>
        <item x="85"/>
        <item x="506"/>
        <item x="431"/>
        <item x="255"/>
        <item x="237"/>
        <item x="153"/>
        <item x="238"/>
        <item x="112"/>
        <item x="45"/>
        <item x="312"/>
        <item x="154"/>
        <item x="505"/>
        <item x="413"/>
        <item x="414"/>
        <item x="416"/>
        <item x="417"/>
        <item x="332"/>
        <item x="252"/>
        <item x="243"/>
        <item x="24"/>
        <item x="381"/>
        <item x="440"/>
        <item x="442"/>
        <item x="493"/>
        <item x="475"/>
        <item x="516"/>
        <item x="494"/>
        <item x="439"/>
        <item m="1" x="531"/>
        <item x="22"/>
        <item x="27"/>
        <item x="33"/>
        <item x="35"/>
        <item x="36"/>
        <item x="46"/>
        <item x="47"/>
        <item x="48"/>
        <item x="57"/>
        <item x="64"/>
        <item x="65"/>
        <item x="66"/>
        <item x="67"/>
        <item x="68"/>
        <item x="69"/>
        <item x="71"/>
        <item x="79"/>
        <item x="82"/>
        <item x="83"/>
        <item x="92"/>
        <item x="93"/>
        <item x="95"/>
        <item x="97"/>
        <item x="99"/>
        <item x="105"/>
        <item x="106"/>
        <item x="107"/>
        <item x="115"/>
        <item x="116"/>
        <item x="119"/>
        <item x="127"/>
        <item x="128"/>
        <item x="132"/>
        <item x="133"/>
        <item x="137"/>
        <item x="140"/>
        <item x="143"/>
        <item x="144"/>
        <item x="147"/>
        <item x="149"/>
        <item x="150"/>
        <item x="155"/>
        <item x="165"/>
        <item x="166"/>
        <item x="167"/>
        <item x="168"/>
        <item x="169"/>
        <item x="171"/>
        <item x="173"/>
        <item x="174"/>
        <item x="176"/>
        <item x="178"/>
        <item x="179"/>
        <item x="180"/>
        <item x="187"/>
        <item x="189"/>
        <item x="190"/>
        <item x="193"/>
        <item x="194"/>
        <item x="195"/>
        <item x="196"/>
        <item x="198"/>
        <item x="199"/>
        <item x="200"/>
        <item x="201"/>
        <item x="202"/>
        <item x="208"/>
        <item x="210"/>
        <item x="211"/>
        <item x="212"/>
        <item x="213"/>
        <item x="214"/>
        <item x="215"/>
        <item x="216"/>
        <item x="217"/>
        <item x="218"/>
        <item x="219"/>
        <item x="223"/>
        <item x="224"/>
        <item x="229"/>
        <item x="230"/>
        <item x="231"/>
        <item x="232"/>
        <item x="233"/>
        <item x="234"/>
        <item x="235"/>
        <item x="239"/>
        <item x="242"/>
        <item x="244"/>
        <item x="245"/>
        <item x="246"/>
        <item x="247"/>
        <item x="248"/>
        <item x="249"/>
        <item x="250"/>
        <item x="251"/>
        <item x="254"/>
        <item x="256"/>
        <item x="259"/>
        <item x="260"/>
        <item x="261"/>
        <item x="262"/>
        <item x="264"/>
        <item x="265"/>
        <item x="266"/>
        <item x="269"/>
        <item x="270"/>
        <item x="272"/>
        <item x="273"/>
        <item x="275"/>
        <item x="276"/>
        <item x="278"/>
        <item x="279"/>
        <item x="280"/>
        <item x="281"/>
        <item x="282"/>
        <item x="288"/>
        <item x="299"/>
        <item x="303"/>
        <item x="304"/>
        <item x="305"/>
        <item x="308"/>
        <item x="309"/>
        <item x="310"/>
        <item x="311"/>
        <item x="313"/>
        <item x="315"/>
        <item x="324"/>
        <item x="330"/>
        <item x="331"/>
        <item x="334"/>
        <item x="337"/>
        <item x="338"/>
        <item x="339"/>
        <item x="340"/>
        <item x="341"/>
        <item x="346"/>
        <item x="347"/>
        <item x="351"/>
        <item x="352"/>
        <item x="353"/>
        <item x="356"/>
        <item x="357"/>
        <item x="360"/>
        <item x="362"/>
        <item x="363"/>
        <item x="366"/>
        <item x="367"/>
        <item x="375"/>
        <item x="376"/>
        <item x="378"/>
        <item x="379"/>
        <item x="382"/>
        <item x="383"/>
        <item x="386"/>
        <item x="387"/>
        <item x="388"/>
        <item x="389"/>
        <item x="391"/>
        <item x="395"/>
        <item x="396"/>
        <item x="397"/>
        <item x="401"/>
        <item x="402"/>
        <item x="403"/>
        <item x="404"/>
        <item x="407"/>
        <item x="408"/>
        <item x="409"/>
        <item x="410"/>
        <item x="415"/>
        <item x="421"/>
        <item x="423"/>
        <item x="425"/>
        <item x="426"/>
        <item x="428"/>
        <item x="429"/>
        <item x="432"/>
        <item x="433"/>
        <item x="434"/>
        <item x="435"/>
        <item x="436"/>
        <item x="441"/>
        <item x="443"/>
        <item x="445"/>
        <item x="447"/>
        <item x="449"/>
        <item x="450"/>
        <item x="452"/>
        <item x="454"/>
        <item x="456"/>
        <item x="457"/>
        <item x="458"/>
        <item x="459"/>
        <item x="460"/>
        <item x="461"/>
        <item x="462"/>
        <item x="463"/>
        <item x="464"/>
        <item x="466"/>
        <item x="467"/>
        <item x="468"/>
        <item x="470"/>
        <item x="471"/>
        <item x="47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5"/>
  </rowFields>
  <rowItems count="532">
    <i>
      <x v="223"/>
    </i>
    <i>
      <x v="232"/>
    </i>
    <i>
      <x v="249"/>
    </i>
    <i>
      <x v="219"/>
    </i>
    <i>
      <x v="236"/>
    </i>
    <i>
      <x v="170"/>
    </i>
    <i>
      <x v="317"/>
    </i>
    <i>
      <x v="176"/>
    </i>
    <i>
      <x v="231"/>
    </i>
    <i>
      <x v="174"/>
    </i>
    <i>
      <x v="240"/>
    </i>
    <i>
      <x v="216"/>
    </i>
    <i>
      <x v="132"/>
    </i>
    <i>
      <x v="188"/>
    </i>
    <i>
      <x v="199"/>
    </i>
    <i>
      <x v="22"/>
    </i>
    <i>
      <x v="259"/>
    </i>
    <i>
      <x v="278"/>
    </i>
    <i>
      <x v="226"/>
    </i>
    <i>
      <x v="163"/>
    </i>
    <i>
      <x v="106"/>
    </i>
    <i>
      <x v="274"/>
    </i>
    <i>
      <x v="306"/>
    </i>
    <i>
      <x v="224"/>
    </i>
    <i>
      <x v="182"/>
    </i>
    <i>
      <x v="316"/>
    </i>
    <i>
      <x v="167"/>
    </i>
    <i>
      <x v="166"/>
    </i>
    <i>
      <x v="172"/>
    </i>
    <i>
      <x v="139"/>
    </i>
    <i>
      <x v="255"/>
    </i>
    <i>
      <x v="122"/>
    </i>
    <i>
      <x v="125"/>
    </i>
    <i>
      <x v="228"/>
    </i>
    <i>
      <x v="175"/>
    </i>
    <i>
      <x v="101"/>
    </i>
    <i>
      <x v="41"/>
    </i>
    <i>
      <x v="201"/>
    </i>
    <i>
      <x v="237"/>
    </i>
    <i>
      <x v="25"/>
    </i>
    <i>
      <x v="272"/>
    </i>
    <i>
      <x v="305"/>
    </i>
    <i>
      <x v="218"/>
    </i>
    <i>
      <x v="24"/>
    </i>
    <i>
      <x v="273"/>
    </i>
    <i>
      <x v="348"/>
    </i>
    <i>
      <x v="269"/>
    </i>
    <i>
      <x v="136"/>
    </i>
    <i>
      <x v="209"/>
    </i>
    <i>
      <x v="220"/>
    </i>
    <i>
      <x v="74"/>
    </i>
    <i>
      <x v="211"/>
    </i>
    <i>
      <x v="39"/>
    </i>
    <i>
      <x v="282"/>
    </i>
    <i>
      <x v="180"/>
    </i>
    <i>
      <x v="104"/>
    </i>
    <i>
      <x v="15"/>
    </i>
    <i>
      <x v="254"/>
    </i>
    <i>
      <x v="26"/>
    </i>
    <i>
      <x v="257"/>
    </i>
    <i>
      <x v="63"/>
    </i>
    <i>
      <x v="109"/>
    </i>
    <i>
      <x v="181"/>
    </i>
    <i>
      <x v="75"/>
    </i>
    <i>
      <x v="77"/>
    </i>
    <i>
      <x v="165"/>
    </i>
    <i>
      <x v="6"/>
    </i>
    <i>
      <x v="233"/>
    </i>
    <i>
      <x v="16"/>
    </i>
    <i>
      <x v="185"/>
    </i>
    <i>
      <x v="314"/>
    </i>
    <i>
      <x v="303"/>
    </i>
    <i>
      <x v="81"/>
    </i>
    <i>
      <x v="261"/>
    </i>
    <i>
      <x v="133"/>
    </i>
    <i>
      <x v="295"/>
    </i>
    <i>
      <x v="198"/>
    </i>
    <i>
      <x v="387"/>
    </i>
    <i>
      <x v="134"/>
    </i>
    <i>
      <x v="43"/>
    </i>
    <i>
      <x v="184"/>
    </i>
    <i>
      <x v="131"/>
    </i>
    <i>
      <x v="99"/>
    </i>
    <i>
      <x v="177"/>
    </i>
    <i>
      <x v="8"/>
    </i>
    <i>
      <x v="189"/>
    </i>
    <i>
      <x v="76"/>
    </i>
    <i>
      <x v="129"/>
    </i>
    <i>
      <x v="214"/>
    </i>
    <i>
      <x v="159"/>
    </i>
    <i>
      <x v="37"/>
    </i>
    <i>
      <x v="29"/>
    </i>
    <i>
      <x v="161"/>
    </i>
    <i>
      <x v="271"/>
    </i>
    <i>
      <x v="78"/>
    </i>
    <i>
      <x v="368"/>
    </i>
    <i>
      <x v="70"/>
    </i>
    <i>
      <x v="4"/>
    </i>
    <i>
      <x v="7"/>
    </i>
    <i>
      <x v="160"/>
    </i>
    <i>
      <x v="351"/>
    </i>
    <i>
      <x v="242"/>
    </i>
    <i>
      <x v="10"/>
    </i>
    <i>
      <x v="30"/>
    </i>
    <i>
      <x v="268"/>
    </i>
    <i>
      <x v="127"/>
    </i>
    <i>
      <x v="157"/>
    </i>
    <i>
      <x v="369"/>
    </i>
    <i>
      <x v="40"/>
    </i>
    <i>
      <x v="248"/>
    </i>
    <i>
      <x v="286"/>
    </i>
    <i>
      <x v="50"/>
    </i>
    <i>
      <x v="279"/>
    </i>
    <i>
      <x v="103"/>
    </i>
    <i>
      <x v="44"/>
    </i>
    <i>
      <x v="461"/>
    </i>
    <i>
      <x v="2"/>
    </i>
    <i>
      <x v="331"/>
    </i>
    <i>
      <x v="222"/>
    </i>
    <i>
      <x v="36"/>
    </i>
    <i>
      <x v="46"/>
    </i>
    <i>
      <x v="275"/>
    </i>
    <i>
      <x v="126"/>
    </i>
    <i>
      <x v="67"/>
    </i>
    <i>
      <x v="244"/>
    </i>
    <i>
      <x v="361"/>
    </i>
    <i>
      <x v="385"/>
    </i>
    <i>
      <x v="110"/>
    </i>
    <i>
      <x v="33"/>
    </i>
    <i>
      <x v="137"/>
    </i>
    <i>
      <x v="178"/>
    </i>
    <i>
      <x v="270"/>
    </i>
    <i>
      <x v="68"/>
    </i>
    <i>
      <x v="234"/>
    </i>
    <i>
      <x v="142"/>
    </i>
    <i>
      <x v="35"/>
    </i>
    <i>
      <x v="124"/>
    </i>
    <i>
      <x v="21"/>
    </i>
    <i>
      <x v="293"/>
    </i>
    <i>
      <x v="280"/>
    </i>
    <i>
      <x v="107"/>
    </i>
    <i>
      <x v="354"/>
    </i>
    <i>
      <x v="328"/>
    </i>
    <i>
      <x v="200"/>
    </i>
    <i>
      <x v="318"/>
    </i>
    <i>
      <x v="27"/>
    </i>
    <i>
      <x v="23"/>
    </i>
    <i>
      <x v="392"/>
    </i>
    <i>
      <x v="158"/>
    </i>
    <i>
      <x v="111"/>
    </i>
    <i>
      <x v="145"/>
    </i>
    <i>
      <x v="191"/>
    </i>
    <i>
      <x v="207"/>
    </i>
    <i>
      <x v="349"/>
    </i>
    <i>
      <x v="469"/>
    </i>
    <i>
      <x v="384"/>
    </i>
    <i>
      <x v="94"/>
    </i>
    <i>
      <x v="420"/>
    </i>
    <i>
      <x v="267"/>
    </i>
    <i>
      <x v="417"/>
    </i>
    <i>
      <x v="186"/>
    </i>
    <i>
      <x v="115"/>
    </i>
    <i>
      <x v="363"/>
    </i>
    <i>
      <x v="378"/>
    </i>
    <i>
      <x v="65"/>
    </i>
    <i>
      <x v="60"/>
    </i>
    <i>
      <x v="302"/>
    </i>
    <i>
      <x v="128"/>
    </i>
    <i>
      <x v="141"/>
    </i>
    <i>
      <x v="205"/>
    </i>
    <i>
      <x v="96"/>
    </i>
    <i>
      <x v="377"/>
    </i>
    <i>
      <x v="359"/>
    </i>
    <i>
      <x v="47"/>
    </i>
    <i>
      <x v="114"/>
    </i>
    <i>
      <x v="435"/>
    </i>
    <i>
      <x v="308"/>
    </i>
    <i>
      <x v="415"/>
    </i>
    <i>
      <x v="61"/>
    </i>
    <i>
      <x v="446"/>
    </i>
    <i>
      <x v="215"/>
    </i>
    <i>
      <x v="334"/>
    </i>
    <i>
      <x v="485"/>
    </i>
    <i>
      <x v="374"/>
    </i>
    <i>
      <x v="187"/>
    </i>
    <i>
      <x v="289"/>
    </i>
    <i>
      <x v="84"/>
    </i>
    <i>
      <x v="307"/>
    </i>
    <i>
      <x v="117"/>
    </i>
    <i>
      <x v="18"/>
    </i>
    <i>
      <x v="164"/>
    </i>
    <i>
      <x v="212"/>
    </i>
    <i>
      <x v="19"/>
    </i>
    <i>
      <x v="256"/>
    </i>
    <i>
      <x v="146"/>
    </i>
    <i>
      <x v="42"/>
    </i>
    <i>
      <x v="304"/>
    </i>
    <i>
      <x v="213"/>
    </i>
    <i>
      <x v="151"/>
    </i>
    <i>
      <x v="153"/>
    </i>
    <i>
      <x v="395"/>
    </i>
    <i>
      <x v="58"/>
    </i>
    <i>
      <x v="283"/>
    </i>
    <i>
      <x v="69"/>
    </i>
    <i>
      <x v="73"/>
    </i>
    <i>
      <x v="204"/>
    </i>
    <i>
      <x v="48"/>
    </i>
    <i>
      <x v="143"/>
    </i>
    <i>
      <x v="92"/>
    </i>
    <i>
      <x v="336"/>
    </i>
    <i>
      <x v="335"/>
    </i>
    <i>
      <x v="193"/>
    </i>
    <i>
      <x v="350"/>
    </i>
    <i>
      <x v="517"/>
    </i>
    <i>
      <x v="162"/>
    </i>
    <i>
      <x v="291"/>
    </i>
    <i>
      <x v="353"/>
    </i>
    <i>
      <x v="441"/>
    </i>
    <i>
      <x v="183"/>
    </i>
    <i>
      <x v="386"/>
    </i>
    <i>
      <x v="458"/>
    </i>
    <i>
      <x v="448"/>
    </i>
    <i>
      <x v="238"/>
    </i>
    <i>
      <x v="416"/>
    </i>
    <i>
      <x v="152"/>
    </i>
    <i>
      <x v="487"/>
    </i>
    <i>
      <x v="154"/>
    </i>
    <i>
      <x v="86"/>
    </i>
    <i>
      <x v="356"/>
    </i>
    <i>
      <x v="91"/>
    </i>
    <i>
      <x v="507"/>
    </i>
    <i>
      <x v="263"/>
    </i>
    <i>
      <x v="399"/>
    </i>
    <i>
      <x v="243"/>
    </i>
    <i>
      <x v="423"/>
    </i>
    <i>
      <x v="284"/>
    </i>
    <i>
      <x v="97"/>
    </i>
    <i>
      <x v="398"/>
    </i>
    <i>
      <x v="45"/>
    </i>
    <i>
      <x v="20"/>
    </i>
    <i>
      <x v="100"/>
    </i>
    <i>
      <x v="79"/>
    </i>
    <i>
      <x v="276"/>
    </i>
    <i>
      <x v="64"/>
    </i>
    <i>
      <x v="390"/>
    </i>
    <i>
      <x v="451"/>
    </i>
    <i>
      <x v="380"/>
    </i>
    <i>
      <x v="252"/>
    </i>
    <i>
      <x v="121"/>
    </i>
    <i>
      <x v="364"/>
    </i>
    <i>
      <x v="281"/>
    </i>
    <i>
      <x v="499"/>
    </i>
    <i>
      <x v="287"/>
    </i>
    <i>
      <x v="147"/>
    </i>
    <i>
      <x v="206"/>
    </i>
    <i>
      <x v="367"/>
    </i>
    <i>
      <x v="203"/>
    </i>
    <i>
      <x v="418"/>
    </i>
    <i>
      <x v="34"/>
    </i>
    <i>
      <x v="169"/>
    </i>
    <i>
      <x v="470"/>
    </i>
    <i>
      <x v="12"/>
    </i>
    <i>
      <x v="14"/>
    </i>
    <i>
      <x v="426"/>
    </i>
    <i>
      <x v="523"/>
    </i>
    <i>
      <x v="66"/>
    </i>
    <i>
      <x v="119"/>
    </i>
    <i>
      <x v="301"/>
    </i>
    <i>
      <x v="123"/>
    </i>
    <i>
      <x v="85"/>
    </i>
    <i>
      <x v="83"/>
    </i>
    <i>
      <x v="245"/>
    </i>
    <i>
      <x v="113"/>
    </i>
    <i>
      <x v="450"/>
    </i>
    <i>
      <x v="150"/>
    </i>
    <i>
      <x v="504"/>
    </i>
    <i>
      <x v="260"/>
    </i>
    <i>
      <x v="462"/>
    </i>
    <i>
      <x v="460"/>
    </i>
    <i>
      <x v="430"/>
    </i>
    <i>
      <x v="262"/>
    </i>
    <i>
      <x v="382"/>
    </i>
    <i>
      <x v="501"/>
    </i>
    <i>
      <x v="80"/>
    </i>
    <i>
      <x v="144"/>
    </i>
    <i>
      <x v="357"/>
    </i>
    <i>
      <x v="265"/>
    </i>
    <i>
      <x v="433"/>
    </i>
    <i>
      <x v="13"/>
    </i>
    <i>
      <x v="251"/>
    </i>
    <i>
      <x v="202"/>
    </i>
    <i>
      <x v="360"/>
    </i>
    <i>
      <x v="290"/>
    </i>
    <i>
      <x v="288"/>
    </i>
    <i>
      <x v="338"/>
    </i>
    <i>
      <x v="3"/>
    </i>
    <i>
      <x v="428"/>
    </i>
    <i>
      <x v="397"/>
    </i>
    <i>
      <x v="429"/>
    </i>
    <i>
      <x v="309"/>
    </i>
    <i>
      <x v="403"/>
    </i>
    <i>
      <x v="402"/>
    </i>
    <i>
      <x v="337"/>
    </i>
    <i>
      <x v="235"/>
    </i>
    <i>
      <x v="401"/>
    </i>
    <i>
      <x v="194"/>
    </i>
    <i>
      <x v="342"/>
    </i>
    <i>
      <x v="59"/>
    </i>
    <i>
      <x v="130"/>
    </i>
    <i>
      <x v="404"/>
    </i>
    <i>
      <x v="425"/>
    </i>
    <i>
      <x v="300"/>
    </i>
    <i>
      <x v="436"/>
    </i>
    <i>
      <x v="463"/>
    </i>
    <i>
      <x v="225"/>
    </i>
    <i>
      <x v="108"/>
    </i>
    <i>
      <x v="405"/>
    </i>
    <i>
      <x v="466"/>
    </i>
    <i>
      <x v="465"/>
    </i>
    <i>
      <x v="217"/>
    </i>
    <i>
      <x v="459"/>
    </i>
    <i>
      <x v="250"/>
    </i>
    <i>
      <x v="500"/>
    </i>
    <i>
      <x v="355"/>
    </i>
    <i>
      <x v="330"/>
    </i>
    <i>
      <x v="373"/>
    </i>
    <i>
      <x v="409"/>
    </i>
    <i>
      <x v="17"/>
    </i>
    <i>
      <x v="253"/>
    </i>
    <i>
      <x v="28"/>
    </i>
    <i>
      <x v="515"/>
    </i>
    <i>
      <x v="486"/>
    </i>
    <i>
      <x v="454"/>
    </i>
    <i>
      <x v="120"/>
    </i>
    <i>
      <x v="393"/>
    </i>
    <i>
      <x v="521"/>
    </i>
    <i>
      <x v="38"/>
    </i>
    <i>
      <x v="434"/>
    </i>
    <i>
      <x v="11"/>
    </i>
    <i>
      <x v="173"/>
    </i>
    <i>
      <x v="49"/>
    </i>
    <i>
      <x v="472"/>
    </i>
    <i>
      <x v="333"/>
    </i>
    <i>
      <x v="315"/>
    </i>
    <i>
      <x v="381"/>
    </i>
    <i>
      <x v="498"/>
    </i>
    <i>
      <x v="408"/>
    </i>
    <i>
      <x v="366"/>
    </i>
    <i>
      <x v="529"/>
    </i>
    <i>
      <x v="57"/>
    </i>
    <i>
      <x v="90"/>
    </i>
    <i>
      <x v="179"/>
    </i>
    <i>
      <x v="312"/>
    </i>
    <i>
      <x v="87"/>
    </i>
    <i>
      <x v="346"/>
    </i>
    <i>
      <x v="491"/>
    </i>
    <i>
      <x v="410"/>
    </i>
    <i>
      <x v="88"/>
    </i>
    <i>
      <x v="471"/>
    </i>
    <i>
      <x v="54"/>
    </i>
    <i>
      <x v="156"/>
    </i>
    <i>
      <x v="437"/>
    </i>
    <i>
      <x v="321"/>
    </i>
    <i>
      <x v="442"/>
    </i>
    <i>
      <x v="445"/>
    </i>
    <i>
      <x v="135"/>
    </i>
    <i>
      <x v="311"/>
    </i>
    <i>
      <x v="140"/>
    </i>
    <i>
      <x v="506"/>
    </i>
    <i>
      <x v="431"/>
    </i>
    <i>
      <x v="447"/>
    </i>
    <i>
      <x v="210"/>
    </i>
    <i>
      <x v="239"/>
    </i>
    <i>
      <x v="148"/>
    </i>
    <i>
      <x v="319"/>
    </i>
    <i>
      <x v="221"/>
    </i>
    <i>
      <x v="5"/>
    </i>
    <i>
      <x v="93"/>
    </i>
    <i>
      <x v="298"/>
    </i>
    <i>
      <x v="95"/>
    </i>
    <i>
      <x v="105"/>
    </i>
    <i>
      <x v="118"/>
    </i>
    <i>
      <x v="112"/>
    </i>
    <i>
      <x v="513"/>
    </i>
    <i>
      <x v="432"/>
    </i>
    <i>
      <x v="340"/>
    </i>
    <i>
      <x v="375"/>
    </i>
    <i>
      <x v="422"/>
    </i>
    <i>
      <x v="247"/>
    </i>
    <i>
      <x v="320"/>
    </i>
    <i>
      <x/>
    </i>
    <i>
      <x v="406"/>
    </i>
    <i>
      <x v="512"/>
    </i>
    <i>
      <x v="1"/>
    </i>
    <i>
      <x v="322"/>
    </i>
    <i>
      <x v="246"/>
    </i>
    <i>
      <x v="352"/>
    </i>
    <i>
      <x v="341"/>
    </i>
    <i>
      <x v="192"/>
    </i>
    <i>
      <x v="372"/>
    </i>
    <i>
      <x v="344"/>
    </i>
    <i>
      <x v="514"/>
    </i>
    <i>
      <x v="56"/>
    </i>
    <i>
      <x v="518"/>
    </i>
    <i>
      <x v="190"/>
    </i>
    <i>
      <x v="71"/>
    </i>
    <i>
      <x v="522"/>
    </i>
    <i>
      <x v="297"/>
    </i>
    <i>
      <x v="51"/>
    </i>
    <i>
      <x v="53"/>
    </i>
    <i>
      <x v="285"/>
    </i>
    <i>
      <x v="52"/>
    </i>
    <i>
      <x v="383"/>
    </i>
    <i>
      <x v="195"/>
    </i>
    <i>
      <x v="394"/>
    </i>
    <i>
      <x v="411"/>
    </i>
    <i>
      <x v="439"/>
    </i>
    <i>
      <x v="227"/>
    </i>
    <i>
      <x v="440"/>
    </i>
    <i>
      <x v="371"/>
    </i>
    <i>
      <x v="480"/>
    </i>
    <i>
      <x v="230"/>
    </i>
    <i>
      <x v="391"/>
    </i>
    <i>
      <x v="528"/>
    </i>
    <i>
      <x v="241"/>
    </i>
    <i>
      <x v="511"/>
    </i>
    <i>
      <x v="229"/>
    </i>
    <i>
      <x v="329"/>
    </i>
    <i>
      <x v="419"/>
    </i>
    <i>
      <x v="313"/>
    </i>
    <i>
      <x v="493"/>
    </i>
    <i>
      <x v="492"/>
    </i>
    <i>
      <x v="277"/>
    </i>
    <i>
      <x v="347"/>
    </i>
    <i>
      <x v="444"/>
    </i>
    <i>
      <x v="208"/>
    </i>
    <i>
      <x v="339"/>
    </i>
    <i>
      <x v="294"/>
    </i>
    <i>
      <x v="292"/>
    </i>
    <i>
      <x v="343"/>
    </i>
    <i>
      <x v="358"/>
    </i>
    <i>
      <x v="365"/>
    </i>
    <i>
      <x v="525"/>
    </i>
    <i>
      <x v="407"/>
    </i>
    <i>
      <x v="264"/>
    </i>
    <i>
      <x v="424"/>
    </i>
    <i>
      <x v="168"/>
    </i>
    <i>
      <x v="171"/>
    </i>
    <i>
      <x v="505"/>
    </i>
    <i>
      <x v="370"/>
    </i>
    <i>
      <x v="155"/>
    </i>
    <i>
      <x v="400"/>
    </i>
    <i>
      <x v="396"/>
    </i>
    <i>
      <x v="503"/>
    </i>
    <i>
      <x v="474"/>
    </i>
    <i>
      <x v="138"/>
    </i>
    <i>
      <x v="453"/>
    </i>
    <i>
      <x v="464"/>
    </i>
    <i>
      <x v="510"/>
    </i>
    <i>
      <x v="475"/>
    </i>
    <i>
      <x v="55"/>
    </i>
    <i>
      <x v="266"/>
    </i>
    <i>
      <x v="149"/>
    </i>
    <i>
      <x v="457"/>
    </i>
    <i>
      <x v="473"/>
    </i>
    <i>
      <x v="489"/>
    </i>
    <i>
      <x v="526"/>
    </i>
    <i>
      <x v="524"/>
    </i>
    <i>
      <x v="388"/>
    </i>
    <i>
      <x v="98"/>
    </i>
    <i>
      <x v="519"/>
    </i>
    <i>
      <x v="379"/>
    </i>
    <i>
      <x v="376"/>
    </i>
    <i>
      <x v="527"/>
    </i>
    <i>
      <x v="102"/>
    </i>
    <i>
      <x v="520"/>
    </i>
    <i>
      <x v="530"/>
    </i>
    <i>
      <x v="362"/>
    </i>
    <i>
      <x v="413"/>
    </i>
    <i>
      <x v="509"/>
    </i>
    <i>
      <x v="332"/>
    </i>
    <i>
      <x v="82"/>
    </i>
    <i>
      <x v="324"/>
    </i>
    <i>
      <x v="62"/>
    </i>
    <i>
      <x v="89"/>
    </i>
    <i>
      <x v="310"/>
    </i>
    <i>
      <x v="72"/>
    </i>
    <i>
      <x v="116"/>
    </i>
    <i>
      <x v="427"/>
    </i>
    <i>
      <x v="438"/>
    </i>
    <i>
      <x v="296"/>
    </i>
    <i>
      <x v="258"/>
    </i>
    <i>
      <x v="421"/>
    </i>
    <i>
      <x v="452"/>
    </i>
    <i>
      <x v="412"/>
    </i>
    <i>
      <x v="449"/>
    </i>
    <i>
      <x v="9"/>
    </i>
    <i>
      <x v="456"/>
    </i>
    <i>
      <x v="488"/>
    </i>
    <i>
      <x v="31"/>
    </i>
    <i>
      <x v="508"/>
    </i>
    <i>
      <x v="345"/>
    </i>
    <i>
      <x v="497"/>
    </i>
    <i>
      <x v="476"/>
    </i>
    <i>
      <x v="531"/>
    </i>
    <i>
      <x v="455"/>
    </i>
    <i>
      <x v="479"/>
    </i>
    <i>
      <x v="467"/>
    </i>
    <i>
      <x v="32"/>
    </i>
    <i>
      <x v="443"/>
    </i>
    <i>
      <x v="299"/>
    </i>
    <i>
      <x v="496"/>
    </i>
    <i>
      <x v="490"/>
    </i>
    <i>
      <x v="484"/>
    </i>
    <i>
      <x v="327"/>
    </i>
    <i>
      <x v="468"/>
    </i>
    <i>
      <x v="478"/>
    </i>
    <i>
      <x v="483"/>
    </i>
    <i>
      <x v="323"/>
    </i>
    <i>
      <x v="516"/>
    </i>
    <i>
      <x v="502"/>
    </i>
    <i>
      <x v="325"/>
    </i>
    <i>
      <x v="389"/>
    </i>
    <i>
      <x v="414"/>
    </i>
    <i>
      <x v="481"/>
    </i>
    <i>
      <x v="482"/>
    </i>
    <i>
      <x v="477"/>
    </i>
    <i>
      <x v="197"/>
    </i>
    <i>
      <x v="495"/>
    </i>
    <i>
      <x v="196"/>
    </i>
    <i>
      <x v="494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 INFORME" fld="4" baseField="0" baseItem="0"/>
  </dataFields>
  <formats count="1">
    <format dxfId="2">
      <pivotArea grandCol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409D48-8DBB-4435-B07B-544A474EBAF6}" name="Tabla1" displayName="Tabla1" ref="A1:F618" totalsRowShown="0">
  <autoFilter ref="A1:F618" xr:uid="{E7409D48-8DBB-4435-B07B-544A474EBAF6}"/>
  <tableColumns count="6">
    <tableColumn id="1" xr3:uid="{4399BCA8-6B73-409D-AEBC-FA0CC7F0F560}" name="mes"/>
    <tableColumn id="2" xr3:uid="{BABD2B21-F145-47AB-ACB7-3A9F90B88AB2}" name="Referencia"/>
    <tableColumn id="3" xr3:uid="{116DE03E-F822-4300-ABC2-8C046D9BB6F3}" name="Detalle ext. 1"/>
    <tableColumn id="4" xr3:uid="{4D58188B-EAAB-43FF-B922-E9EF093C81E6}" name="Detalle ext. 2"/>
    <tableColumn id="5" xr3:uid="{210534E3-70BF-40AB-8586-4FA3FEB63872}" name="CANTIDAD INFORME"/>
    <tableColumn id="6" xr3:uid="{BD0490B0-BF11-48C5-90F5-0E7531A455F4}" name="PRODUC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D8280-AE1A-442E-881E-2BDC384194D9}">
  <sheetPr codeName="Hoja1"/>
  <dimension ref="A1:N30"/>
  <sheetViews>
    <sheetView workbookViewId="0">
      <selection activeCell="E36" sqref="E36"/>
    </sheetView>
  </sheetViews>
  <sheetFormatPr baseColWidth="10" defaultRowHeight="15"/>
  <cols>
    <col min="1" max="1" width="24.85546875" customWidth="1"/>
    <col min="4" max="4" width="19.5703125" customWidth="1"/>
    <col min="6" max="6" width="35.28515625" bestFit="1" customWidth="1"/>
    <col min="11" max="11" width="13.5703125" bestFit="1" customWidth="1"/>
  </cols>
  <sheetData>
    <row r="1" spans="1:14">
      <c r="A1" s="246" t="s">
        <v>403</v>
      </c>
      <c r="B1" s="247" t="s">
        <v>404</v>
      </c>
      <c r="C1" s="248" t="s">
        <v>405</v>
      </c>
      <c r="D1" s="246" t="s">
        <v>406</v>
      </c>
      <c r="E1" s="246" t="s">
        <v>407</v>
      </c>
      <c r="F1" s="246" t="s">
        <v>1</v>
      </c>
      <c r="G1" s="246" t="s">
        <v>2</v>
      </c>
      <c r="H1" s="246" t="s">
        <v>3</v>
      </c>
      <c r="I1" s="246" t="s">
        <v>408</v>
      </c>
      <c r="J1" s="249" t="s">
        <v>409</v>
      </c>
      <c r="K1" s="249" t="s">
        <v>410</v>
      </c>
      <c r="L1" s="246" t="s">
        <v>411</v>
      </c>
      <c r="M1" s="246" t="s">
        <v>412</v>
      </c>
      <c r="N1" s="246" t="s">
        <v>413</v>
      </c>
    </row>
    <row r="2" spans="1:14">
      <c r="A2" s="246" t="s">
        <v>414</v>
      </c>
      <c r="B2" s="247">
        <v>44936</v>
      </c>
      <c r="C2" s="248" t="s">
        <v>6</v>
      </c>
      <c r="D2" s="246" t="s">
        <v>415</v>
      </c>
      <c r="E2" s="246" t="s">
        <v>416</v>
      </c>
      <c r="F2" s="246" t="s">
        <v>417</v>
      </c>
      <c r="G2" s="246" t="s">
        <v>418</v>
      </c>
      <c r="H2" s="246" t="s">
        <v>156</v>
      </c>
      <c r="I2" s="246" t="s">
        <v>419</v>
      </c>
      <c r="J2" s="266">
        <v>62</v>
      </c>
      <c r="K2" s="249">
        <v>3906</v>
      </c>
      <c r="L2" s="246" t="s">
        <v>420</v>
      </c>
      <c r="M2" s="246" t="s">
        <v>421</v>
      </c>
      <c r="N2" s="246" t="s">
        <v>422</v>
      </c>
    </row>
    <row r="3" spans="1:14">
      <c r="A3" s="246" t="s">
        <v>414</v>
      </c>
      <c r="B3" s="247">
        <v>44943</v>
      </c>
      <c r="C3" s="248" t="s">
        <v>6</v>
      </c>
      <c r="D3" s="246" t="s">
        <v>423</v>
      </c>
      <c r="E3" s="246" t="s">
        <v>424</v>
      </c>
      <c r="F3" s="246" t="s">
        <v>417</v>
      </c>
      <c r="G3" s="246" t="s">
        <v>418</v>
      </c>
      <c r="H3" s="246" t="s">
        <v>156</v>
      </c>
      <c r="I3" s="246" t="s">
        <v>419</v>
      </c>
      <c r="J3" s="266">
        <v>50</v>
      </c>
      <c r="K3" s="249">
        <v>3150</v>
      </c>
      <c r="L3" s="246" t="s">
        <v>420</v>
      </c>
      <c r="M3" s="246" t="s">
        <v>421</v>
      </c>
      <c r="N3" s="246" t="s">
        <v>422</v>
      </c>
    </row>
    <row r="4" spans="1:14">
      <c r="A4" s="246" t="s">
        <v>414</v>
      </c>
      <c r="B4" s="247">
        <v>44950</v>
      </c>
      <c r="C4" s="248" t="s">
        <v>6</v>
      </c>
      <c r="D4" s="246" t="s">
        <v>425</v>
      </c>
      <c r="E4" s="246" t="s">
        <v>426</v>
      </c>
      <c r="F4" s="246" t="s">
        <v>417</v>
      </c>
      <c r="G4" s="246" t="s">
        <v>418</v>
      </c>
      <c r="H4" s="246" t="s">
        <v>156</v>
      </c>
      <c r="I4" s="246" t="s">
        <v>419</v>
      </c>
      <c r="J4" s="266">
        <v>61</v>
      </c>
      <c r="K4" s="249">
        <v>3843</v>
      </c>
      <c r="L4" s="246" t="s">
        <v>420</v>
      </c>
      <c r="M4" s="246" t="s">
        <v>421</v>
      </c>
      <c r="N4" s="246" t="s">
        <v>422</v>
      </c>
    </row>
    <row r="5" spans="1:14">
      <c r="A5" s="245" t="s">
        <v>414</v>
      </c>
      <c r="B5" s="250">
        <v>44959</v>
      </c>
      <c r="C5" s="248" t="s">
        <v>7</v>
      </c>
      <c r="D5" s="245" t="s">
        <v>427</v>
      </c>
      <c r="E5" s="245" t="s">
        <v>428</v>
      </c>
      <c r="F5" s="245" t="s">
        <v>417</v>
      </c>
      <c r="G5" s="245" t="s">
        <v>418</v>
      </c>
      <c r="H5" s="245" t="s">
        <v>156</v>
      </c>
      <c r="I5" s="245" t="s">
        <v>419</v>
      </c>
      <c r="J5" s="266">
        <v>29</v>
      </c>
      <c r="K5" s="249">
        <v>1827</v>
      </c>
      <c r="L5" s="245" t="s">
        <v>420</v>
      </c>
      <c r="M5" s="245" t="s">
        <v>421</v>
      </c>
      <c r="N5" s="245" t="s">
        <v>422</v>
      </c>
    </row>
    <row r="6" spans="1:14">
      <c r="A6" s="245" t="s">
        <v>414</v>
      </c>
      <c r="B6" s="250">
        <v>44965</v>
      </c>
      <c r="C6" s="248" t="s">
        <v>7</v>
      </c>
      <c r="D6" s="245" t="s">
        <v>429</v>
      </c>
      <c r="E6" s="245" t="s">
        <v>430</v>
      </c>
      <c r="F6" s="245" t="s">
        <v>417</v>
      </c>
      <c r="G6" s="245" t="s">
        <v>418</v>
      </c>
      <c r="H6" s="245" t="s">
        <v>156</v>
      </c>
      <c r="I6" s="245" t="s">
        <v>419</v>
      </c>
      <c r="J6" s="266">
        <v>47</v>
      </c>
      <c r="K6" s="249">
        <v>2961</v>
      </c>
      <c r="L6" s="245" t="s">
        <v>420</v>
      </c>
      <c r="M6" s="245" t="s">
        <v>421</v>
      </c>
      <c r="N6" s="245" t="s">
        <v>422</v>
      </c>
    </row>
    <row r="7" spans="1:14">
      <c r="A7" s="245" t="s">
        <v>414</v>
      </c>
      <c r="B7" s="250">
        <v>44974</v>
      </c>
      <c r="C7" s="248" t="s">
        <v>7</v>
      </c>
      <c r="D7" s="245" t="s">
        <v>431</v>
      </c>
      <c r="E7" s="245" t="s">
        <v>432</v>
      </c>
      <c r="F7" s="245" t="s">
        <v>417</v>
      </c>
      <c r="G7" s="245" t="s">
        <v>418</v>
      </c>
      <c r="H7" s="245" t="s">
        <v>156</v>
      </c>
      <c r="I7" s="245" t="s">
        <v>419</v>
      </c>
      <c r="J7" s="266">
        <v>62</v>
      </c>
      <c r="K7" s="249">
        <v>3906</v>
      </c>
      <c r="L7" s="245" t="s">
        <v>420</v>
      </c>
      <c r="M7" s="245" t="s">
        <v>421</v>
      </c>
      <c r="N7" s="245" t="s">
        <v>422</v>
      </c>
    </row>
    <row r="8" spans="1:14">
      <c r="A8" s="245" t="s">
        <v>414</v>
      </c>
      <c r="B8" s="250">
        <v>44984</v>
      </c>
      <c r="C8" s="248" t="s">
        <v>7</v>
      </c>
      <c r="D8" s="245" t="s">
        <v>433</v>
      </c>
      <c r="E8" s="245" t="s">
        <v>434</v>
      </c>
      <c r="F8" s="245" t="s">
        <v>417</v>
      </c>
      <c r="G8" s="245" t="s">
        <v>418</v>
      </c>
      <c r="H8" s="245" t="s">
        <v>156</v>
      </c>
      <c r="I8" s="245" t="s">
        <v>419</v>
      </c>
      <c r="J8" s="266">
        <v>51</v>
      </c>
      <c r="K8" s="249">
        <v>3213</v>
      </c>
      <c r="L8" s="245" t="s">
        <v>420</v>
      </c>
      <c r="M8" s="245" t="s">
        <v>421</v>
      </c>
      <c r="N8" s="245" t="s">
        <v>422</v>
      </c>
    </row>
    <row r="9" spans="1:14">
      <c r="A9" s="245" t="s">
        <v>435</v>
      </c>
      <c r="B9" s="250">
        <v>44998</v>
      </c>
      <c r="C9" s="248" t="s">
        <v>8</v>
      </c>
      <c r="D9" s="245" t="s">
        <v>436</v>
      </c>
      <c r="E9" s="245" t="s">
        <v>437</v>
      </c>
      <c r="F9" s="245" t="s">
        <v>417</v>
      </c>
      <c r="G9" s="245" t="s">
        <v>418</v>
      </c>
      <c r="H9" s="245" t="s">
        <v>156</v>
      </c>
      <c r="I9" s="245" t="s">
        <v>438</v>
      </c>
      <c r="J9" s="267">
        <v>41</v>
      </c>
      <c r="K9" s="249">
        <v>2583</v>
      </c>
      <c r="L9" s="245" t="s">
        <v>420</v>
      </c>
      <c r="M9" s="245" t="s">
        <v>421</v>
      </c>
      <c r="N9" s="245" t="s">
        <v>422</v>
      </c>
    </row>
    <row r="10" spans="1:14">
      <c r="A10" s="245" t="s">
        <v>435</v>
      </c>
      <c r="B10" s="250">
        <v>45008</v>
      </c>
      <c r="C10" s="248" t="s">
        <v>8</v>
      </c>
      <c r="D10" s="245" t="s">
        <v>439</v>
      </c>
      <c r="E10" s="245" t="s">
        <v>440</v>
      </c>
      <c r="F10" s="245" t="s">
        <v>417</v>
      </c>
      <c r="G10" s="245" t="s">
        <v>418</v>
      </c>
      <c r="H10" s="245" t="s">
        <v>156</v>
      </c>
      <c r="I10" s="245" t="s">
        <v>438</v>
      </c>
      <c r="J10" s="267">
        <v>42</v>
      </c>
      <c r="K10" s="249">
        <v>2646</v>
      </c>
      <c r="L10" s="245" t="s">
        <v>420</v>
      </c>
      <c r="M10" s="245" t="s">
        <v>421</v>
      </c>
      <c r="N10" s="245" t="s">
        <v>422</v>
      </c>
    </row>
    <row r="11" spans="1:14">
      <c r="A11" s="245" t="s">
        <v>435</v>
      </c>
      <c r="B11" s="250">
        <v>44998</v>
      </c>
      <c r="C11" s="248" t="s">
        <v>8</v>
      </c>
      <c r="D11" s="245" t="s">
        <v>436</v>
      </c>
      <c r="E11" s="245" t="s">
        <v>437</v>
      </c>
      <c r="F11" s="245" t="s">
        <v>417</v>
      </c>
      <c r="G11" s="245" t="s">
        <v>441</v>
      </c>
      <c r="H11" s="245" t="s">
        <v>156</v>
      </c>
      <c r="I11" s="245" t="s">
        <v>438</v>
      </c>
      <c r="J11" s="267">
        <v>1</v>
      </c>
      <c r="K11" s="249">
        <v>90.000000000000085</v>
      </c>
      <c r="L11" s="245" t="s">
        <v>420</v>
      </c>
      <c r="M11" s="245" t="s">
        <v>421</v>
      </c>
      <c r="N11" s="245" t="s">
        <v>422</v>
      </c>
    </row>
    <row r="12" spans="1:14">
      <c r="A12" s="245" t="s">
        <v>435</v>
      </c>
      <c r="B12" s="250">
        <v>45028</v>
      </c>
      <c r="C12" s="248" t="s">
        <v>9</v>
      </c>
      <c r="D12" s="245" t="s">
        <v>442</v>
      </c>
      <c r="E12" s="245" t="s">
        <v>443</v>
      </c>
      <c r="F12" s="245" t="s">
        <v>417</v>
      </c>
      <c r="G12" s="245" t="s">
        <v>418</v>
      </c>
      <c r="H12" s="245" t="s">
        <v>156</v>
      </c>
      <c r="I12" s="245" t="s">
        <v>438</v>
      </c>
      <c r="J12" s="267">
        <v>104</v>
      </c>
      <c r="K12" s="249">
        <v>6552</v>
      </c>
      <c r="L12" s="245" t="s">
        <v>420</v>
      </c>
      <c r="M12" s="245" t="s">
        <v>421</v>
      </c>
      <c r="N12" s="245" t="s">
        <v>422</v>
      </c>
    </row>
    <row r="13" spans="1:14">
      <c r="A13" s="245" t="s">
        <v>435</v>
      </c>
      <c r="B13" s="250">
        <v>45040</v>
      </c>
      <c r="C13" s="248" t="s">
        <v>9</v>
      </c>
      <c r="D13" s="245" t="s">
        <v>444</v>
      </c>
      <c r="E13" s="245" t="s">
        <v>445</v>
      </c>
      <c r="F13" s="245" t="s">
        <v>417</v>
      </c>
      <c r="G13" s="245" t="s">
        <v>418</v>
      </c>
      <c r="H13" s="245" t="s">
        <v>156</v>
      </c>
      <c r="I13" s="245" t="s">
        <v>438</v>
      </c>
      <c r="J13" s="267">
        <v>62</v>
      </c>
      <c r="K13" s="249">
        <v>3906</v>
      </c>
      <c r="L13" s="245" t="s">
        <v>420</v>
      </c>
      <c r="M13" s="245" t="s">
        <v>421</v>
      </c>
      <c r="N13" s="245" t="s">
        <v>422</v>
      </c>
    </row>
    <row r="14" spans="1:14">
      <c r="A14" s="245" t="s">
        <v>435</v>
      </c>
      <c r="B14" s="250">
        <v>45049</v>
      </c>
      <c r="C14" s="248" t="s">
        <v>10</v>
      </c>
      <c r="D14" s="245" t="s">
        <v>446</v>
      </c>
      <c r="E14" s="245" t="s">
        <v>447</v>
      </c>
      <c r="F14" s="245" t="s">
        <v>417</v>
      </c>
      <c r="G14" s="245" t="s">
        <v>418</v>
      </c>
      <c r="H14" s="245" t="s">
        <v>156</v>
      </c>
      <c r="I14" s="245" t="s">
        <v>438</v>
      </c>
      <c r="J14" s="267">
        <v>103</v>
      </c>
      <c r="K14" s="249">
        <v>6489</v>
      </c>
      <c r="L14" s="245" t="s">
        <v>420</v>
      </c>
      <c r="M14" s="245" t="s">
        <v>421</v>
      </c>
      <c r="N14" s="245" t="s">
        <v>422</v>
      </c>
    </row>
    <row r="15" spans="1:14">
      <c r="A15" s="245" t="s">
        <v>435</v>
      </c>
      <c r="B15" s="250">
        <v>45054</v>
      </c>
      <c r="C15" s="248" t="s">
        <v>10</v>
      </c>
      <c r="D15" s="245" t="s">
        <v>448</v>
      </c>
      <c r="E15" s="245" t="s">
        <v>449</v>
      </c>
      <c r="F15" s="245" t="s">
        <v>417</v>
      </c>
      <c r="G15" s="245" t="s">
        <v>418</v>
      </c>
      <c r="H15" s="245" t="s">
        <v>156</v>
      </c>
      <c r="I15" s="245" t="s">
        <v>438</v>
      </c>
      <c r="J15" s="267">
        <v>42</v>
      </c>
      <c r="K15" s="249">
        <v>2646</v>
      </c>
      <c r="L15" s="245" t="s">
        <v>420</v>
      </c>
      <c r="M15" s="245" t="s">
        <v>421</v>
      </c>
      <c r="N15" s="245" t="s">
        <v>422</v>
      </c>
    </row>
    <row r="16" spans="1:14">
      <c r="A16" s="245" t="s">
        <v>435</v>
      </c>
      <c r="B16" s="250">
        <v>45062</v>
      </c>
      <c r="C16" s="248" t="s">
        <v>10</v>
      </c>
      <c r="D16" s="245" t="s">
        <v>450</v>
      </c>
      <c r="E16" s="245" t="s">
        <v>451</v>
      </c>
      <c r="F16" s="245" t="s">
        <v>417</v>
      </c>
      <c r="G16" s="245" t="s">
        <v>418</v>
      </c>
      <c r="H16" s="245" t="s">
        <v>156</v>
      </c>
      <c r="I16" s="245" t="s">
        <v>438</v>
      </c>
      <c r="J16" s="267">
        <v>46</v>
      </c>
      <c r="K16" s="249">
        <v>2898</v>
      </c>
      <c r="L16" s="245" t="s">
        <v>420</v>
      </c>
      <c r="M16" s="245" t="s">
        <v>421</v>
      </c>
      <c r="N16" s="245" t="s">
        <v>422</v>
      </c>
    </row>
    <row r="17" spans="1:14">
      <c r="A17" s="245" t="s">
        <v>435</v>
      </c>
      <c r="B17" s="250">
        <v>45079</v>
      </c>
      <c r="C17" s="248" t="s">
        <v>11</v>
      </c>
      <c r="D17" s="245" t="s">
        <v>452</v>
      </c>
      <c r="E17" s="245" t="s">
        <v>453</v>
      </c>
      <c r="F17" s="245" t="s">
        <v>417</v>
      </c>
      <c r="G17" s="245" t="s">
        <v>418</v>
      </c>
      <c r="H17" s="245" t="s">
        <v>156</v>
      </c>
      <c r="I17" s="245" t="s">
        <v>438</v>
      </c>
      <c r="J17" s="267">
        <v>48</v>
      </c>
      <c r="K17" s="249">
        <v>3024</v>
      </c>
      <c r="L17" s="245" t="s">
        <v>420</v>
      </c>
      <c r="M17" s="245" t="s">
        <v>421</v>
      </c>
      <c r="N17" s="245" t="s">
        <v>422</v>
      </c>
    </row>
    <row r="18" spans="1:14">
      <c r="A18" s="245" t="s">
        <v>435</v>
      </c>
      <c r="B18" s="250">
        <v>45097</v>
      </c>
      <c r="C18" s="248" t="s">
        <v>11</v>
      </c>
      <c r="D18" s="245" t="s">
        <v>454</v>
      </c>
      <c r="E18" s="245" t="s">
        <v>455</v>
      </c>
      <c r="F18" s="245" t="s">
        <v>417</v>
      </c>
      <c r="G18" s="245" t="s">
        <v>418</v>
      </c>
      <c r="H18" s="245" t="s">
        <v>156</v>
      </c>
      <c r="I18" s="245" t="s">
        <v>438</v>
      </c>
      <c r="J18" s="267">
        <v>62</v>
      </c>
      <c r="K18" s="249">
        <v>3906</v>
      </c>
      <c r="L18" s="245" t="s">
        <v>420</v>
      </c>
      <c r="M18" s="245" t="s">
        <v>421</v>
      </c>
      <c r="N18" s="245" t="s">
        <v>422</v>
      </c>
    </row>
    <row r="19" spans="1:14">
      <c r="A19" s="245" t="s">
        <v>435</v>
      </c>
      <c r="B19" s="250">
        <v>45113</v>
      </c>
      <c r="C19" s="248" t="s">
        <v>12</v>
      </c>
      <c r="D19" s="245" t="s">
        <v>456</v>
      </c>
      <c r="E19" s="245" t="s">
        <v>457</v>
      </c>
      <c r="F19" s="245" t="s">
        <v>417</v>
      </c>
      <c r="G19" s="245" t="s">
        <v>418</v>
      </c>
      <c r="H19" s="251" t="s">
        <v>156</v>
      </c>
      <c r="I19" s="245" t="s">
        <v>438</v>
      </c>
      <c r="J19" s="267">
        <v>81</v>
      </c>
      <c r="K19" s="249">
        <v>5103</v>
      </c>
      <c r="L19" s="245" t="s">
        <v>420</v>
      </c>
      <c r="M19" s="245" t="s">
        <v>421</v>
      </c>
      <c r="N19" s="245" t="s">
        <v>422</v>
      </c>
    </row>
    <row r="20" spans="1:14">
      <c r="A20" s="245" t="s">
        <v>435</v>
      </c>
      <c r="B20" s="250">
        <v>45120</v>
      </c>
      <c r="C20" s="248" t="s">
        <v>12</v>
      </c>
      <c r="D20" s="245" t="s">
        <v>458</v>
      </c>
      <c r="E20" s="245" t="s">
        <v>459</v>
      </c>
      <c r="F20" s="245" t="s">
        <v>417</v>
      </c>
      <c r="G20" s="245" t="s">
        <v>418</v>
      </c>
      <c r="H20" s="245" t="s">
        <v>156</v>
      </c>
      <c r="I20" s="245" t="s">
        <v>438</v>
      </c>
      <c r="J20" s="267">
        <v>82</v>
      </c>
      <c r="K20" s="249">
        <v>5166</v>
      </c>
      <c r="L20" s="245" t="s">
        <v>420</v>
      </c>
      <c r="M20" s="245" t="s">
        <v>421</v>
      </c>
      <c r="N20" s="245" t="s">
        <v>422</v>
      </c>
    </row>
    <row r="21" spans="1:14">
      <c r="A21" s="245" t="s">
        <v>435</v>
      </c>
      <c r="B21" s="250">
        <v>45129</v>
      </c>
      <c r="C21" s="248" t="s">
        <v>12</v>
      </c>
      <c r="D21" s="245" t="s">
        <v>460</v>
      </c>
      <c r="E21" s="245" t="s">
        <v>461</v>
      </c>
      <c r="F21" s="245" t="s">
        <v>417</v>
      </c>
      <c r="G21" s="245" t="s">
        <v>418</v>
      </c>
      <c r="H21" s="245" t="s">
        <v>156</v>
      </c>
      <c r="I21" s="245" t="s">
        <v>438</v>
      </c>
      <c r="J21" s="267">
        <v>74</v>
      </c>
      <c r="K21" s="249">
        <v>4662</v>
      </c>
      <c r="L21" s="245" t="s">
        <v>420</v>
      </c>
      <c r="M21" s="245" t="s">
        <v>421</v>
      </c>
      <c r="N21" s="245" t="s">
        <v>422</v>
      </c>
    </row>
    <row r="22" spans="1:14">
      <c r="A22" s="245" t="s">
        <v>435</v>
      </c>
      <c r="B22" s="250">
        <v>45138</v>
      </c>
      <c r="C22" s="248" t="s">
        <v>12</v>
      </c>
      <c r="D22" s="245" t="s">
        <v>462</v>
      </c>
      <c r="E22" s="245" t="s">
        <v>463</v>
      </c>
      <c r="F22" s="245" t="s">
        <v>417</v>
      </c>
      <c r="G22" s="245" t="s">
        <v>418</v>
      </c>
      <c r="H22" s="245" t="s">
        <v>156</v>
      </c>
      <c r="I22" s="245" t="s">
        <v>438</v>
      </c>
      <c r="J22" s="267">
        <v>49</v>
      </c>
      <c r="K22" s="249">
        <v>3087</v>
      </c>
      <c r="L22" s="245" t="s">
        <v>420</v>
      </c>
      <c r="M22" s="245" t="s">
        <v>421</v>
      </c>
      <c r="N22" s="245" t="s">
        <v>422</v>
      </c>
    </row>
    <row r="23" spans="1:14">
      <c r="A23" s="245" t="s">
        <v>435</v>
      </c>
      <c r="B23" s="250">
        <v>45152</v>
      </c>
      <c r="C23" s="248" t="s">
        <v>13</v>
      </c>
      <c r="D23" s="245" t="s">
        <v>464</v>
      </c>
      <c r="E23" s="245" t="s">
        <v>465</v>
      </c>
      <c r="F23" s="245" t="s">
        <v>417</v>
      </c>
      <c r="G23" s="245" t="s">
        <v>418</v>
      </c>
      <c r="H23" s="245" t="s">
        <v>156</v>
      </c>
      <c r="I23" s="245" t="s">
        <v>438</v>
      </c>
      <c r="J23" s="267">
        <v>47</v>
      </c>
      <c r="K23" s="249">
        <v>2961</v>
      </c>
      <c r="L23" s="245" t="s">
        <v>420</v>
      </c>
      <c r="M23" s="245" t="s">
        <v>421</v>
      </c>
      <c r="N23" s="245" t="s">
        <v>422</v>
      </c>
    </row>
    <row r="24" spans="1:14">
      <c r="A24" s="245" t="s">
        <v>435</v>
      </c>
      <c r="B24" s="250">
        <v>45161</v>
      </c>
      <c r="C24" s="248" t="s">
        <v>13</v>
      </c>
      <c r="D24" s="245" t="s">
        <v>466</v>
      </c>
      <c r="E24" s="245" t="s">
        <v>467</v>
      </c>
      <c r="F24" s="245" t="s">
        <v>417</v>
      </c>
      <c r="G24" s="245" t="s">
        <v>418</v>
      </c>
      <c r="H24" s="245" t="s">
        <v>156</v>
      </c>
      <c r="I24" s="245" t="s">
        <v>438</v>
      </c>
      <c r="J24" s="267">
        <v>58</v>
      </c>
      <c r="K24" s="249">
        <v>3654</v>
      </c>
      <c r="L24" s="245" t="s">
        <v>420</v>
      </c>
      <c r="M24" s="245" t="s">
        <v>421</v>
      </c>
      <c r="N24" s="245" t="s">
        <v>422</v>
      </c>
    </row>
    <row r="25" spans="1:14">
      <c r="A25" s="245" t="s">
        <v>435</v>
      </c>
      <c r="B25" s="250">
        <v>45161</v>
      </c>
      <c r="C25" s="248" t="s">
        <v>13</v>
      </c>
      <c r="D25" s="245" t="s">
        <v>466</v>
      </c>
      <c r="E25" s="245" t="s">
        <v>467</v>
      </c>
      <c r="F25" s="245" t="s">
        <v>417</v>
      </c>
      <c r="G25" s="245" t="s">
        <v>441</v>
      </c>
      <c r="H25" s="245" t="s">
        <v>156</v>
      </c>
      <c r="I25" s="245" t="s">
        <v>438</v>
      </c>
      <c r="J25" s="267">
        <v>1</v>
      </c>
      <c r="K25" s="249">
        <v>90.000000000000085</v>
      </c>
      <c r="L25" s="245" t="s">
        <v>420</v>
      </c>
      <c r="M25" s="245" t="s">
        <v>421</v>
      </c>
      <c r="N25" s="245" t="s">
        <v>422</v>
      </c>
    </row>
    <row r="26" spans="1:14">
      <c r="A26" s="245" t="s">
        <v>435</v>
      </c>
      <c r="B26" s="250">
        <v>45173</v>
      </c>
      <c r="C26" s="248" t="s">
        <v>14</v>
      </c>
      <c r="D26" s="245" t="s">
        <v>468</v>
      </c>
      <c r="E26" s="245" t="s">
        <v>469</v>
      </c>
      <c r="F26" s="245" t="s">
        <v>417</v>
      </c>
      <c r="G26" s="245" t="s">
        <v>418</v>
      </c>
      <c r="H26" s="245" t="s">
        <v>156</v>
      </c>
      <c r="I26" s="245" t="s">
        <v>438</v>
      </c>
      <c r="J26" s="267">
        <v>54</v>
      </c>
      <c r="K26" s="249">
        <v>3402</v>
      </c>
      <c r="L26" s="245" t="s">
        <v>420</v>
      </c>
      <c r="M26" s="245" t="s">
        <v>421</v>
      </c>
      <c r="N26" s="245" t="s">
        <v>422</v>
      </c>
    </row>
    <row r="27" spans="1:14">
      <c r="A27" s="245" t="s">
        <v>435</v>
      </c>
      <c r="B27" s="250">
        <v>45180</v>
      </c>
      <c r="C27" s="248" t="s">
        <v>14</v>
      </c>
      <c r="D27" s="245" t="s">
        <v>470</v>
      </c>
      <c r="E27" s="245" t="s">
        <v>471</v>
      </c>
      <c r="F27" s="245" t="s">
        <v>417</v>
      </c>
      <c r="G27" s="245" t="s">
        <v>418</v>
      </c>
      <c r="H27" s="245" t="s">
        <v>156</v>
      </c>
      <c r="I27" s="245" t="s">
        <v>438</v>
      </c>
      <c r="J27" s="268">
        <v>83</v>
      </c>
      <c r="K27" s="249">
        <v>5229</v>
      </c>
      <c r="L27" s="245" t="s">
        <v>420</v>
      </c>
      <c r="M27" s="245" t="s">
        <v>421</v>
      </c>
      <c r="N27" s="245" t="s">
        <v>422</v>
      </c>
    </row>
    <row r="28" spans="1:14">
      <c r="A28" s="245" t="s">
        <v>435</v>
      </c>
      <c r="B28" s="250">
        <v>45189</v>
      </c>
      <c r="C28" s="248" t="s">
        <v>14</v>
      </c>
      <c r="D28" s="245" t="s">
        <v>472</v>
      </c>
      <c r="E28" s="245" t="s">
        <v>473</v>
      </c>
      <c r="F28" s="245" t="s">
        <v>417</v>
      </c>
      <c r="G28" s="245" t="s">
        <v>418</v>
      </c>
      <c r="H28" s="245" t="s">
        <v>156</v>
      </c>
      <c r="I28" s="245" t="s">
        <v>438</v>
      </c>
      <c r="J28" s="268">
        <v>77</v>
      </c>
      <c r="K28" s="249">
        <v>4851</v>
      </c>
      <c r="L28" s="245" t="s">
        <v>420</v>
      </c>
      <c r="M28" s="245" t="s">
        <v>421</v>
      </c>
      <c r="N28" s="245" t="s">
        <v>422</v>
      </c>
    </row>
    <row r="29" spans="1:14">
      <c r="A29" s="245" t="s">
        <v>435</v>
      </c>
      <c r="B29" s="250">
        <v>45209</v>
      </c>
      <c r="C29" s="248" t="s">
        <v>391</v>
      </c>
      <c r="D29" s="245" t="s">
        <v>474</v>
      </c>
      <c r="E29" s="245" t="s">
        <v>475</v>
      </c>
      <c r="F29" s="245" t="s">
        <v>417</v>
      </c>
      <c r="G29" s="245" t="s">
        <v>418</v>
      </c>
      <c r="H29" s="245" t="s">
        <v>156</v>
      </c>
      <c r="I29" s="245" t="s">
        <v>438</v>
      </c>
      <c r="J29" s="268">
        <v>66</v>
      </c>
      <c r="K29" s="249">
        <v>4158</v>
      </c>
      <c r="L29" s="245" t="s">
        <v>420</v>
      </c>
      <c r="M29" s="245" t="s">
        <v>421</v>
      </c>
      <c r="N29" s="245" t="s">
        <v>422</v>
      </c>
    </row>
    <row r="30" spans="1:14">
      <c r="A30" s="245" t="s">
        <v>435</v>
      </c>
      <c r="B30" s="250">
        <v>45220</v>
      </c>
      <c r="C30" s="248" t="s">
        <v>391</v>
      </c>
      <c r="D30" s="245" t="s">
        <v>476</v>
      </c>
      <c r="E30" s="245" t="s">
        <v>477</v>
      </c>
      <c r="F30" s="245" t="s">
        <v>417</v>
      </c>
      <c r="G30" s="245" t="s">
        <v>418</v>
      </c>
      <c r="H30" s="245" t="s">
        <v>156</v>
      </c>
      <c r="I30" s="245" t="s">
        <v>438</v>
      </c>
      <c r="J30" s="268">
        <v>68</v>
      </c>
      <c r="K30" s="249">
        <v>4284</v>
      </c>
      <c r="L30" s="245" t="s">
        <v>420</v>
      </c>
      <c r="M30" s="245" t="s">
        <v>421</v>
      </c>
      <c r="N30" s="245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4EA1-8762-41CD-80F8-0CD7A8CA8D4E}">
  <sheetPr codeName="Hoja2"/>
  <dimension ref="A3:L6"/>
  <sheetViews>
    <sheetView workbookViewId="0">
      <selection activeCell="A5" sqref="A5"/>
    </sheetView>
  </sheetViews>
  <sheetFormatPr baseColWidth="10" defaultRowHeight="15"/>
  <cols>
    <col min="1" max="1" width="35.28515625" bestFit="1" customWidth="1"/>
    <col min="2" max="2" width="22.42578125" bestFit="1" customWidth="1"/>
    <col min="3" max="3" width="8" bestFit="1" customWidth="1"/>
    <col min="4" max="4" width="6.5703125" bestFit="1" customWidth="1"/>
    <col min="5" max="5" width="5.28515625" bestFit="1" customWidth="1"/>
    <col min="6" max="6" width="6" bestFit="1" customWidth="1"/>
    <col min="7" max="7" width="5.7109375" bestFit="1" customWidth="1"/>
    <col min="8" max="8" width="5.140625" bestFit="1" customWidth="1"/>
    <col min="9" max="9" width="7.140625" bestFit="1" customWidth="1"/>
    <col min="11" max="11" width="8.140625" bestFit="1" customWidth="1"/>
    <col min="12" max="12" width="12.5703125" bestFit="1" customWidth="1"/>
  </cols>
  <sheetData>
    <row r="3" spans="1:12">
      <c r="A3" s="7" t="s">
        <v>479</v>
      </c>
      <c r="B3" s="7" t="s">
        <v>255</v>
      </c>
    </row>
    <row r="4" spans="1:12">
      <c r="A4" s="7" t="s">
        <v>253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391</v>
      </c>
      <c r="L4" t="s">
        <v>254</v>
      </c>
    </row>
    <row r="5" spans="1:12">
      <c r="A5" s="8" t="s">
        <v>417</v>
      </c>
      <c r="B5">
        <v>173</v>
      </c>
      <c r="C5">
        <v>189</v>
      </c>
      <c r="D5">
        <v>84</v>
      </c>
      <c r="E5">
        <v>166</v>
      </c>
      <c r="F5">
        <v>191</v>
      </c>
      <c r="G5">
        <v>110</v>
      </c>
      <c r="H5">
        <v>286</v>
      </c>
      <c r="I5">
        <v>106</v>
      </c>
      <c r="J5">
        <v>214</v>
      </c>
      <c r="K5">
        <v>134</v>
      </c>
      <c r="L5">
        <v>1653</v>
      </c>
    </row>
    <row r="6" spans="1:12">
      <c r="A6" s="8" t="s">
        <v>254</v>
      </c>
      <c r="B6">
        <v>173</v>
      </c>
      <c r="C6">
        <v>189</v>
      </c>
      <c r="D6">
        <v>84</v>
      </c>
      <c r="E6">
        <v>166</v>
      </c>
      <c r="F6">
        <v>191</v>
      </c>
      <c r="G6">
        <v>110</v>
      </c>
      <c r="H6">
        <v>286</v>
      </c>
      <c r="I6">
        <v>106</v>
      </c>
      <c r="J6">
        <v>214</v>
      </c>
      <c r="K6">
        <v>134</v>
      </c>
      <c r="L6">
        <v>1653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170C-36B1-42F9-9D57-C542A7BA5619}">
  <sheetPr codeName="Hoja3"/>
  <dimension ref="A1:AC808"/>
  <sheetViews>
    <sheetView workbookViewId="0">
      <selection activeCell="J7" sqref="J7"/>
    </sheetView>
  </sheetViews>
  <sheetFormatPr baseColWidth="10" defaultRowHeight="15"/>
  <cols>
    <col min="3" max="3" width="39.28515625" customWidth="1"/>
    <col min="6" max="6" width="16.42578125" customWidth="1"/>
    <col min="7" max="8" width="14.28515625" customWidth="1"/>
    <col min="15" max="15" width="14.28515625" customWidth="1"/>
    <col min="16" max="16" width="17.7109375" customWidth="1"/>
    <col min="17" max="17" width="25.140625" customWidth="1"/>
  </cols>
  <sheetData>
    <row r="1" spans="1:29">
      <c r="A1" s="474" t="s">
        <v>1403</v>
      </c>
      <c r="B1" s="474" t="s">
        <v>1404</v>
      </c>
      <c r="C1" s="474" t="s">
        <v>1</v>
      </c>
      <c r="D1" s="474" t="s">
        <v>1405</v>
      </c>
      <c r="E1" s="474" t="s">
        <v>1406</v>
      </c>
      <c r="F1" s="474" t="s">
        <v>1407</v>
      </c>
      <c r="G1" s="474" t="s">
        <v>1408</v>
      </c>
      <c r="H1" s="474" t="s">
        <v>0</v>
      </c>
      <c r="I1" s="474" t="s">
        <v>1409</v>
      </c>
      <c r="J1" s="474" t="s">
        <v>1410</v>
      </c>
      <c r="K1" s="474" t="s">
        <v>1411</v>
      </c>
      <c r="L1" s="474" t="s">
        <v>1412</v>
      </c>
      <c r="M1" s="474" t="s">
        <v>1413</v>
      </c>
      <c r="N1" s="474" t="s">
        <v>1414</v>
      </c>
      <c r="O1" s="475" t="s">
        <v>1415</v>
      </c>
      <c r="P1" s="475" t="s">
        <v>1416</v>
      </c>
      <c r="Q1" s="475" t="s">
        <v>1417</v>
      </c>
      <c r="R1" s="475" t="s">
        <v>1418</v>
      </c>
      <c r="S1" s="475" t="s">
        <v>1419</v>
      </c>
      <c r="T1" s="474" t="s">
        <v>1420</v>
      </c>
      <c r="U1" s="474" t="s">
        <v>1421</v>
      </c>
      <c r="V1" s="475" t="s">
        <v>1422</v>
      </c>
      <c r="W1" s="475" t="s">
        <v>1423</v>
      </c>
      <c r="X1" s="475" t="s">
        <v>1424</v>
      </c>
      <c r="Y1" s="475" t="s">
        <v>1425</v>
      </c>
      <c r="Z1" s="475" t="s">
        <v>1426</v>
      </c>
      <c r="AA1" s="475" t="s">
        <v>1427</v>
      </c>
      <c r="AB1" s="475" t="s">
        <v>1428</v>
      </c>
      <c r="AC1" s="475" t="s">
        <v>1429</v>
      </c>
    </row>
    <row r="2" spans="1:29">
      <c r="A2" s="477" t="s">
        <v>1458</v>
      </c>
      <c r="B2" s="477" t="s">
        <v>1431</v>
      </c>
      <c r="C2" s="477" t="s">
        <v>1455</v>
      </c>
      <c r="D2" s="477" t="s">
        <v>1456</v>
      </c>
      <c r="E2" s="477" t="s">
        <v>1448</v>
      </c>
      <c r="F2" s="473">
        <v>45233</v>
      </c>
      <c r="G2" s="473">
        <v>45233</v>
      </c>
      <c r="H2" s="477" t="str">
        <f>TEXT(G2,"mmmm")</f>
        <v>noviembre</v>
      </c>
      <c r="I2" s="477" t="s">
        <v>1402</v>
      </c>
      <c r="J2" s="477" t="s">
        <v>1402</v>
      </c>
      <c r="K2" s="477" t="s">
        <v>1402</v>
      </c>
      <c r="L2" s="477" t="s">
        <v>1402</v>
      </c>
      <c r="M2" s="477" t="s">
        <v>1435</v>
      </c>
      <c r="N2" s="477" t="s">
        <v>419</v>
      </c>
      <c r="O2" s="478">
        <v>65</v>
      </c>
      <c r="P2" s="478">
        <v>0</v>
      </c>
      <c r="Q2" s="479" t="s">
        <v>1436</v>
      </c>
      <c r="R2" s="479" t="s">
        <v>1436</v>
      </c>
      <c r="S2" s="479" t="s">
        <v>1436</v>
      </c>
      <c r="T2" s="477" t="s">
        <v>1402</v>
      </c>
      <c r="U2" s="477" t="s">
        <v>1402</v>
      </c>
      <c r="V2" s="480">
        <v>39526670.479999997</v>
      </c>
      <c r="W2" s="480">
        <v>445972.59</v>
      </c>
      <c r="X2" s="480">
        <v>924950.1</v>
      </c>
      <c r="Y2" s="480">
        <v>40897593.170000002</v>
      </c>
      <c r="Z2" s="480">
        <v>608102.62280000001</v>
      </c>
      <c r="AA2" s="480">
        <v>6861.1167999999998</v>
      </c>
      <c r="AB2" s="480">
        <v>14230.0015</v>
      </c>
      <c r="AC2" s="480">
        <v>629193.74109999998</v>
      </c>
    </row>
    <row r="3" spans="1:29">
      <c r="A3" s="477" t="s">
        <v>1458</v>
      </c>
      <c r="B3" s="477" t="s">
        <v>1431</v>
      </c>
      <c r="C3" s="477" t="s">
        <v>1447</v>
      </c>
      <c r="D3" s="477" t="s">
        <v>1433</v>
      </c>
      <c r="E3" s="477" t="s">
        <v>1448</v>
      </c>
      <c r="F3" s="473">
        <v>45233</v>
      </c>
      <c r="G3" s="473">
        <v>45233</v>
      </c>
      <c r="H3" s="477" t="str">
        <f t="shared" ref="H3:H66" si="0">TEXT(G3,"mmmm")</f>
        <v>noviembre</v>
      </c>
      <c r="I3" s="477" t="s">
        <v>1402</v>
      </c>
      <c r="J3" s="477" t="s">
        <v>1402</v>
      </c>
      <c r="K3" s="477" t="s">
        <v>1402</v>
      </c>
      <c r="L3" s="477" t="s">
        <v>1402</v>
      </c>
      <c r="M3" s="477" t="s">
        <v>1435</v>
      </c>
      <c r="N3" s="477" t="s">
        <v>419</v>
      </c>
      <c r="O3" s="478">
        <v>18</v>
      </c>
      <c r="P3" s="478">
        <v>0</v>
      </c>
      <c r="Q3" s="479" t="s">
        <v>1436</v>
      </c>
      <c r="R3" s="479" t="s">
        <v>1436</v>
      </c>
      <c r="S3" s="479" t="s">
        <v>1436</v>
      </c>
      <c r="T3" s="477" t="s">
        <v>1402</v>
      </c>
      <c r="U3" s="477" t="s">
        <v>1402</v>
      </c>
      <c r="V3" s="480">
        <v>15956906.18</v>
      </c>
      <c r="W3" s="480">
        <v>183435.03</v>
      </c>
      <c r="X3" s="480">
        <v>380445.48</v>
      </c>
      <c r="Y3" s="480">
        <v>16520786.689999999</v>
      </c>
      <c r="Z3" s="480">
        <v>886494.78780000005</v>
      </c>
      <c r="AA3" s="480">
        <v>10190.834999999999</v>
      </c>
      <c r="AB3" s="480">
        <v>21135.86</v>
      </c>
      <c r="AC3" s="480">
        <v>917821.4828</v>
      </c>
    </row>
    <row r="4" spans="1:29">
      <c r="A4" s="477" t="s">
        <v>1482</v>
      </c>
      <c r="B4" s="477" t="s">
        <v>1431</v>
      </c>
      <c r="C4" s="477" t="s">
        <v>1472</v>
      </c>
      <c r="D4" s="477" t="s">
        <v>1451</v>
      </c>
      <c r="E4" s="477" t="s">
        <v>1473</v>
      </c>
      <c r="F4" s="473">
        <v>45238</v>
      </c>
      <c r="G4" s="473">
        <v>45239</v>
      </c>
      <c r="H4" s="477" t="str">
        <f t="shared" si="0"/>
        <v>noviembre</v>
      </c>
      <c r="I4" s="477" t="s">
        <v>1402</v>
      </c>
      <c r="J4" s="477" t="s">
        <v>1402</v>
      </c>
      <c r="K4" s="477" t="s">
        <v>1402</v>
      </c>
      <c r="L4" s="477" t="s">
        <v>1402</v>
      </c>
      <c r="M4" s="477" t="s">
        <v>1435</v>
      </c>
      <c r="N4" s="477" t="s">
        <v>419</v>
      </c>
      <c r="O4" s="478">
        <v>6</v>
      </c>
      <c r="P4" s="478">
        <v>0</v>
      </c>
      <c r="Q4" s="479" t="s">
        <v>1436</v>
      </c>
      <c r="R4" s="479" t="s">
        <v>1436</v>
      </c>
      <c r="S4" s="479" t="s">
        <v>1436</v>
      </c>
      <c r="T4" s="477" t="s">
        <v>1402</v>
      </c>
      <c r="U4" s="477" t="s">
        <v>1402</v>
      </c>
      <c r="V4" s="480">
        <v>4794728.2699999996</v>
      </c>
      <c r="W4" s="480">
        <v>57529.31</v>
      </c>
      <c r="X4" s="480">
        <v>119316.13</v>
      </c>
      <c r="Y4" s="480">
        <v>4971573.71</v>
      </c>
      <c r="Z4" s="480">
        <v>799121.37829999998</v>
      </c>
      <c r="AA4" s="480">
        <v>9588.2183000000005</v>
      </c>
      <c r="AB4" s="480">
        <v>19886.021700000001</v>
      </c>
      <c r="AC4" s="480">
        <v>828595.61829999997</v>
      </c>
    </row>
    <row r="5" spans="1:29">
      <c r="A5" s="477" t="s">
        <v>1482</v>
      </c>
      <c r="B5" s="477" t="s">
        <v>1431</v>
      </c>
      <c r="C5" s="477" t="s">
        <v>1472</v>
      </c>
      <c r="D5" s="477" t="s">
        <v>1470</v>
      </c>
      <c r="E5" s="477" t="s">
        <v>1473</v>
      </c>
      <c r="F5" s="473">
        <v>45238</v>
      </c>
      <c r="G5" s="473">
        <v>45239</v>
      </c>
      <c r="H5" s="477" t="str">
        <f t="shared" si="0"/>
        <v>noviembre</v>
      </c>
      <c r="I5" s="477" t="s">
        <v>1402</v>
      </c>
      <c r="J5" s="477" t="s">
        <v>1402</v>
      </c>
      <c r="K5" s="477" t="s">
        <v>1402</v>
      </c>
      <c r="L5" s="477" t="s">
        <v>1402</v>
      </c>
      <c r="M5" s="477" t="s">
        <v>1435</v>
      </c>
      <c r="N5" s="477" t="s">
        <v>419</v>
      </c>
      <c r="O5" s="478">
        <v>6</v>
      </c>
      <c r="P5" s="478">
        <v>0</v>
      </c>
      <c r="Q5" s="479" t="s">
        <v>1436</v>
      </c>
      <c r="R5" s="479" t="s">
        <v>1436</v>
      </c>
      <c r="S5" s="479" t="s">
        <v>1436</v>
      </c>
      <c r="T5" s="477" t="s">
        <v>1402</v>
      </c>
      <c r="U5" s="477" t="s">
        <v>1402</v>
      </c>
      <c r="V5" s="480">
        <v>5584048.2199999997</v>
      </c>
      <c r="W5" s="480">
        <v>67096.42</v>
      </c>
      <c r="X5" s="480">
        <v>139158.41</v>
      </c>
      <c r="Y5" s="480">
        <v>5790303.0499999998</v>
      </c>
      <c r="Z5" s="480">
        <v>930674.70330000005</v>
      </c>
      <c r="AA5" s="480">
        <v>11182.736699999999</v>
      </c>
      <c r="AB5" s="480">
        <v>23193.068299999999</v>
      </c>
      <c r="AC5" s="480">
        <v>965050.50829999999</v>
      </c>
    </row>
    <row r="6" spans="1:29">
      <c r="A6" s="477" t="s">
        <v>1482</v>
      </c>
      <c r="B6" s="477" t="s">
        <v>1431</v>
      </c>
      <c r="C6" s="477" t="s">
        <v>1472</v>
      </c>
      <c r="D6" s="477" t="s">
        <v>1464</v>
      </c>
      <c r="E6" s="477" t="s">
        <v>1473</v>
      </c>
      <c r="F6" s="473">
        <v>45238</v>
      </c>
      <c r="G6" s="473">
        <v>45239</v>
      </c>
      <c r="H6" s="477" t="str">
        <f t="shared" si="0"/>
        <v>noviembre</v>
      </c>
      <c r="I6" s="477" t="s">
        <v>1402</v>
      </c>
      <c r="J6" s="477" t="s">
        <v>1402</v>
      </c>
      <c r="K6" s="477" t="s">
        <v>1402</v>
      </c>
      <c r="L6" s="477" t="s">
        <v>1402</v>
      </c>
      <c r="M6" s="477" t="s">
        <v>1435</v>
      </c>
      <c r="N6" s="477" t="s">
        <v>419</v>
      </c>
      <c r="O6" s="478">
        <v>11</v>
      </c>
      <c r="P6" s="478">
        <v>0</v>
      </c>
      <c r="Q6" s="479" t="s">
        <v>1436</v>
      </c>
      <c r="R6" s="479" t="s">
        <v>1436</v>
      </c>
      <c r="S6" s="479" t="s">
        <v>1436</v>
      </c>
      <c r="T6" s="477" t="s">
        <v>1402</v>
      </c>
      <c r="U6" s="477" t="s">
        <v>1402</v>
      </c>
      <c r="V6" s="480">
        <v>10965800.91</v>
      </c>
      <c r="W6" s="480">
        <v>131539.47</v>
      </c>
      <c r="X6" s="480">
        <v>272813.7</v>
      </c>
      <c r="Y6" s="480">
        <v>11370154.08</v>
      </c>
      <c r="Z6" s="480">
        <v>996890.99179999996</v>
      </c>
      <c r="AA6" s="480">
        <v>11958.133599999999</v>
      </c>
      <c r="AB6" s="480">
        <v>24801.245500000001</v>
      </c>
      <c r="AC6" s="480">
        <v>1033650.3709</v>
      </c>
    </row>
    <row r="7" spans="1:29">
      <c r="A7" s="477" t="s">
        <v>1482</v>
      </c>
      <c r="B7" s="477" t="s">
        <v>1431</v>
      </c>
      <c r="C7" s="477" t="s">
        <v>1494</v>
      </c>
      <c r="D7" s="477" t="s">
        <v>1451</v>
      </c>
      <c r="E7" s="477" t="s">
        <v>1473</v>
      </c>
      <c r="F7" s="473">
        <v>45238</v>
      </c>
      <c r="G7" s="473">
        <v>45239</v>
      </c>
      <c r="H7" s="477" t="str">
        <f t="shared" si="0"/>
        <v>noviembre</v>
      </c>
      <c r="I7" s="477" t="s">
        <v>1402</v>
      </c>
      <c r="J7" s="477" t="s">
        <v>1402</v>
      </c>
      <c r="K7" s="477" t="s">
        <v>1402</v>
      </c>
      <c r="L7" s="477" t="s">
        <v>1402</v>
      </c>
      <c r="M7" s="477" t="s">
        <v>1435</v>
      </c>
      <c r="N7" s="477" t="s">
        <v>419</v>
      </c>
      <c r="O7" s="478">
        <v>4</v>
      </c>
      <c r="P7" s="478">
        <v>0</v>
      </c>
      <c r="Q7" s="479" t="s">
        <v>1436</v>
      </c>
      <c r="R7" s="479" t="s">
        <v>1436</v>
      </c>
      <c r="S7" s="479" t="s">
        <v>1436</v>
      </c>
      <c r="T7" s="477" t="s">
        <v>1402</v>
      </c>
      <c r="U7" s="477" t="s">
        <v>1402</v>
      </c>
      <c r="V7" s="480">
        <v>4042141.98</v>
      </c>
      <c r="W7" s="480">
        <v>45837.08</v>
      </c>
      <c r="X7" s="480">
        <v>95066.4</v>
      </c>
      <c r="Y7" s="480">
        <v>4183045.46</v>
      </c>
      <c r="Z7" s="480">
        <v>1010535.495</v>
      </c>
      <c r="AA7" s="480">
        <v>11459.27</v>
      </c>
      <c r="AB7" s="480">
        <v>23766.6</v>
      </c>
      <c r="AC7" s="480">
        <v>1045761.365</v>
      </c>
    </row>
    <row r="8" spans="1:29">
      <c r="A8" s="477" t="s">
        <v>1482</v>
      </c>
      <c r="B8" s="477" t="s">
        <v>1431</v>
      </c>
      <c r="C8" s="477" t="s">
        <v>1494</v>
      </c>
      <c r="D8" s="477" t="s">
        <v>1470</v>
      </c>
      <c r="E8" s="477" t="s">
        <v>1473</v>
      </c>
      <c r="F8" s="473">
        <v>45238</v>
      </c>
      <c r="G8" s="473">
        <v>45239</v>
      </c>
      <c r="H8" s="477" t="str">
        <f t="shared" si="0"/>
        <v>noviembre</v>
      </c>
      <c r="I8" s="477" t="s">
        <v>1402</v>
      </c>
      <c r="J8" s="477" t="s">
        <v>1402</v>
      </c>
      <c r="K8" s="477" t="s">
        <v>1402</v>
      </c>
      <c r="L8" s="477" t="s">
        <v>1402</v>
      </c>
      <c r="M8" s="477" t="s">
        <v>1435</v>
      </c>
      <c r="N8" s="477" t="s">
        <v>419</v>
      </c>
      <c r="O8" s="478">
        <v>5</v>
      </c>
      <c r="P8" s="478">
        <v>0</v>
      </c>
      <c r="Q8" s="479" t="s">
        <v>1436</v>
      </c>
      <c r="R8" s="479" t="s">
        <v>1436</v>
      </c>
      <c r="S8" s="479" t="s">
        <v>1436</v>
      </c>
      <c r="T8" s="477" t="s">
        <v>1402</v>
      </c>
      <c r="U8" s="477" t="s">
        <v>1402</v>
      </c>
      <c r="V8" s="480">
        <v>5892700.0599999996</v>
      </c>
      <c r="W8" s="480">
        <v>66692.210000000006</v>
      </c>
      <c r="X8" s="480">
        <v>138320.07</v>
      </c>
      <c r="Y8" s="480">
        <v>6097712.3399999999</v>
      </c>
      <c r="Z8" s="480">
        <v>1178540.0120000001</v>
      </c>
      <c r="AA8" s="480">
        <v>13338.441999999999</v>
      </c>
      <c r="AB8" s="480">
        <v>27664.013999999999</v>
      </c>
      <c r="AC8" s="480">
        <v>1219542.4680000001</v>
      </c>
    </row>
    <row r="9" spans="1:29">
      <c r="A9" s="477" t="s">
        <v>1482</v>
      </c>
      <c r="B9" s="477" t="s">
        <v>1431</v>
      </c>
      <c r="C9" s="477" t="s">
        <v>1494</v>
      </c>
      <c r="D9" s="477" t="s">
        <v>1464</v>
      </c>
      <c r="E9" s="477" t="s">
        <v>1495</v>
      </c>
      <c r="F9" s="473">
        <v>45238</v>
      </c>
      <c r="G9" s="473">
        <v>45239</v>
      </c>
      <c r="H9" s="477" t="str">
        <f t="shared" si="0"/>
        <v>noviembre</v>
      </c>
      <c r="I9" s="477" t="s">
        <v>1402</v>
      </c>
      <c r="J9" s="477" t="s">
        <v>1402</v>
      </c>
      <c r="K9" s="477" t="s">
        <v>1402</v>
      </c>
      <c r="L9" s="477" t="s">
        <v>1402</v>
      </c>
      <c r="M9" s="477" t="s">
        <v>1435</v>
      </c>
      <c r="N9" s="477" t="s">
        <v>419</v>
      </c>
      <c r="O9" s="478">
        <v>6</v>
      </c>
      <c r="P9" s="478">
        <v>0</v>
      </c>
      <c r="Q9" s="479" t="s">
        <v>1436</v>
      </c>
      <c r="R9" s="479" t="s">
        <v>1436</v>
      </c>
      <c r="S9" s="479" t="s">
        <v>1436</v>
      </c>
      <c r="T9" s="477" t="s">
        <v>1402</v>
      </c>
      <c r="U9" s="477" t="s">
        <v>1402</v>
      </c>
      <c r="V9" s="480">
        <v>7596267.7999999998</v>
      </c>
      <c r="W9" s="480">
        <v>85549.86</v>
      </c>
      <c r="X9" s="480">
        <v>177430.95</v>
      </c>
      <c r="Y9" s="480">
        <v>7859248.6100000003</v>
      </c>
      <c r="Z9" s="480">
        <v>1266044.6333000001</v>
      </c>
      <c r="AA9" s="480">
        <v>14258.31</v>
      </c>
      <c r="AB9" s="480">
        <v>29571.825000000001</v>
      </c>
      <c r="AC9" s="480">
        <v>1309874.7683000001</v>
      </c>
    </row>
    <row r="10" spans="1:29">
      <c r="A10" s="477" t="s">
        <v>1482</v>
      </c>
      <c r="B10" s="477" t="s">
        <v>1431</v>
      </c>
      <c r="C10" s="477" t="s">
        <v>1494</v>
      </c>
      <c r="D10" s="477" t="s">
        <v>1464</v>
      </c>
      <c r="E10" s="477" t="s">
        <v>1473</v>
      </c>
      <c r="F10" s="473">
        <v>45238</v>
      </c>
      <c r="G10" s="473">
        <v>45239</v>
      </c>
      <c r="H10" s="477" t="str">
        <f t="shared" si="0"/>
        <v>noviembre</v>
      </c>
      <c r="I10" s="477" t="s">
        <v>1402</v>
      </c>
      <c r="J10" s="477" t="s">
        <v>1402</v>
      </c>
      <c r="K10" s="477" t="s">
        <v>1402</v>
      </c>
      <c r="L10" s="477" t="s">
        <v>1402</v>
      </c>
      <c r="M10" s="477" t="s">
        <v>1435</v>
      </c>
      <c r="N10" s="477" t="s">
        <v>419</v>
      </c>
      <c r="O10" s="478">
        <v>7</v>
      </c>
      <c r="P10" s="478">
        <v>0</v>
      </c>
      <c r="Q10" s="479" t="s">
        <v>1436</v>
      </c>
      <c r="R10" s="479" t="s">
        <v>1436</v>
      </c>
      <c r="S10" s="479" t="s">
        <v>1436</v>
      </c>
      <c r="T10" s="477" t="s">
        <v>1402</v>
      </c>
      <c r="U10" s="477" t="s">
        <v>1402</v>
      </c>
      <c r="V10" s="480">
        <v>8826245.9000000004</v>
      </c>
      <c r="W10" s="480">
        <v>99898.49</v>
      </c>
      <c r="X10" s="480">
        <v>207190.16</v>
      </c>
      <c r="Y10" s="480">
        <v>9133334.5500000007</v>
      </c>
      <c r="Z10" s="480">
        <v>1260892.2714</v>
      </c>
      <c r="AA10" s="480">
        <v>14271.2129</v>
      </c>
      <c r="AB10" s="480">
        <v>29598.594300000001</v>
      </c>
      <c r="AC10" s="480">
        <v>1304762.0785999999</v>
      </c>
    </row>
    <row r="11" spans="1:29">
      <c r="A11" s="477" t="s">
        <v>1482</v>
      </c>
      <c r="B11" s="477" t="s">
        <v>1431</v>
      </c>
      <c r="C11" s="477" t="s">
        <v>1503</v>
      </c>
      <c r="D11" s="477" t="s">
        <v>1451</v>
      </c>
      <c r="E11" s="477" t="s">
        <v>1473</v>
      </c>
      <c r="F11" s="473">
        <v>45238</v>
      </c>
      <c r="G11" s="473">
        <v>45239</v>
      </c>
      <c r="H11" s="477" t="str">
        <f t="shared" si="0"/>
        <v>noviembre</v>
      </c>
      <c r="I11" s="477" t="s">
        <v>1402</v>
      </c>
      <c r="J11" s="477" t="s">
        <v>1402</v>
      </c>
      <c r="K11" s="477" t="s">
        <v>1402</v>
      </c>
      <c r="L11" s="477" t="s">
        <v>1402</v>
      </c>
      <c r="M11" s="477" t="s">
        <v>1435</v>
      </c>
      <c r="N11" s="477" t="s">
        <v>419</v>
      </c>
      <c r="O11" s="478">
        <v>6</v>
      </c>
      <c r="P11" s="478">
        <v>0</v>
      </c>
      <c r="Q11" s="479" t="s">
        <v>1436</v>
      </c>
      <c r="R11" s="479" t="s">
        <v>1436</v>
      </c>
      <c r="S11" s="479" t="s">
        <v>1436</v>
      </c>
      <c r="T11" s="477" t="s">
        <v>1402</v>
      </c>
      <c r="U11" s="477" t="s">
        <v>1402</v>
      </c>
      <c r="V11" s="480">
        <v>7320066.71</v>
      </c>
      <c r="W11" s="480">
        <v>78936.100000000006</v>
      </c>
      <c r="X11" s="480">
        <v>163713.99</v>
      </c>
      <c r="Y11" s="480">
        <v>7562716.7999999998</v>
      </c>
      <c r="Z11" s="480">
        <v>1220011.1183</v>
      </c>
      <c r="AA11" s="480">
        <v>13156.0167</v>
      </c>
      <c r="AB11" s="480">
        <v>27285.665000000001</v>
      </c>
      <c r="AC11" s="480">
        <v>1260452.8</v>
      </c>
    </row>
    <row r="12" spans="1:29">
      <c r="A12" s="477" t="s">
        <v>1482</v>
      </c>
      <c r="B12" s="477" t="s">
        <v>1431</v>
      </c>
      <c r="C12" s="477" t="s">
        <v>1503</v>
      </c>
      <c r="D12" s="477" t="s">
        <v>1470</v>
      </c>
      <c r="E12" s="477" t="s">
        <v>1473</v>
      </c>
      <c r="F12" s="473">
        <v>45238</v>
      </c>
      <c r="G12" s="473">
        <v>45239</v>
      </c>
      <c r="H12" s="477" t="str">
        <f t="shared" si="0"/>
        <v>noviembre</v>
      </c>
      <c r="I12" s="477" t="s">
        <v>1402</v>
      </c>
      <c r="J12" s="477" t="s">
        <v>1402</v>
      </c>
      <c r="K12" s="477" t="s">
        <v>1402</v>
      </c>
      <c r="L12" s="477" t="s">
        <v>1402</v>
      </c>
      <c r="M12" s="477" t="s">
        <v>1435</v>
      </c>
      <c r="N12" s="477" t="s">
        <v>419</v>
      </c>
      <c r="O12" s="478">
        <v>10</v>
      </c>
      <c r="P12" s="478">
        <v>0</v>
      </c>
      <c r="Q12" s="479" t="s">
        <v>1436</v>
      </c>
      <c r="R12" s="479" t="s">
        <v>1436</v>
      </c>
      <c r="S12" s="479" t="s">
        <v>1436</v>
      </c>
      <c r="T12" s="477" t="s">
        <v>1402</v>
      </c>
      <c r="U12" s="477" t="s">
        <v>1402</v>
      </c>
      <c r="V12" s="480">
        <v>14213683.560000001</v>
      </c>
      <c r="W12" s="480">
        <v>153203.88</v>
      </c>
      <c r="X12" s="480">
        <v>317745.84000000003</v>
      </c>
      <c r="Y12" s="480">
        <v>14684633.279999999</v>
      </c>
      <c r="Z12" s="480">
        <v>1421368.3559999999</v>
      </c>
      <c r="AA12" s="480">
        <v>15320.388000000001</v>
      </c>
      <c r="AB12" s="480">
        <v>31774.583999999999</v>
      </c>
      <c r="AC12" s="480">
        <v>1468463.328</v>
      </c>
    </row>
    <row r="13" spans="1:29">
      <c r="A13" s="477" t="s">
        <v>1482</v>
      </c>
      <c r="B13" s="477" t="s">
        <v>1431</v>
      </c>
      <c r="C13" s="477" t="s">
        <v>1503</v>
      </c>
      <c r="D13" s="477" t="s">
        <v>1451</v>
      </c>
      <c r="E13" s="477" t="s">
        <v>1440</v>
      </c>
      <c r="F13" s="473">
        <v>45238</v>
      </c>
      <c r="G13" s="473">
        <v>45239</v>
      </c>
      <c r="H13" s="477" t="str">
        <f t="shared" si="0"/>
        <v>noviembre</v>
      </c>
      <c r="I13" s="477" t="s">
        <v>1402</v>
      </c>
      <c r="J13" s="477" t="s">
        <v>1402</v>
      </c>
      <c r="K13" s="477" t="s">
        <v>1402</v>
      </c>
      <c r="L13" s="477" t="s">
        <v>1402</v>
      </c>
      <c r="M13" s="477" t="s">
        <v>1435</v>
      </c>
      <c r="N13" s="477" t="s">
        <v>419</v>
      </c>
      <c r="O13" s="478">
        <v>11</v>
      </c>
      <c r="P13" s="478">
        <v>0</v>
      </c>
      <c r="Q13" s="479" t="s">
        <v>1436</v>
      </c>
      <c r="R13" s="479" t="s">
        <v>1436</v>
      </c>
      <c r="S13" s="479" t="s">
        <v>1436</v>
      </c>
      <c r="T13" s="477" t="s">
        <v>1402</v>
      </c>
      <c r="U13" s="477" t="s">
        <v>1402</v>
      </c>
      <c r="V13" s="480">
        <v>13108150.75</v>
      </c>
      <c r="W13" s="480">
        <v>144718.01999999999</v>
      </c>
      <c r="X13" s="480">
        <v>300146.15999999997</v>
      </c>
      <c r="Y13" s="480">
        <v>13553014.93</v>
      </c>
      <c r="Z13" s="480">
        <v>1191650.0682000001</v>
      </c>
      <c r="AA13" s="480">
        <v>13156.1836</v>
      </c>
      <c r="AB13" s="480">
        <v>27286.014500000001</v>
      </c>
      <c r="AC13" s="480">
        <v>1232092.2663</v>
      </c>
    </row>
    <row r="14" spans="1:29">
      <c r="A14" s="477" t="s">
        <v>1482</v>
      </c>
      <c r="B14" s="477" t="s">
        <v>1431</v>
      </c>
      <c r="C14" s="477" t="s">
        <v>1503</v>
      </c>
      <c r="D14" s="477" t="s">
        <v>1470</v>
      </c>
      <c r="E14" s="477" t="s">
        <v>1504</v>
      </c>
      <c r="F14" s="473">
        <v>45238</v>
      </c>
      <c r="G14" s="473">
        <v>45239</v>
      </c>
      <c r="H14" s="477" t="str">
        <f t="shared" si="0"/>
        <v>noviembre</v>
      </c>
      <c r="I14" s="477" t="s">
        <v>1402</v>
      </c>
      <c r="J14" s="477" t="s">
        <v>1402</v>
      </c>
      <c r="K14" s="477" t="s">
        <v>1402</v>
      </c>
      <c r="L14" s="477" t="s">
        <v>1402</v>
      </c>
      <c r="M14" s="477" t="s">
        <v>1435</v>
      </c>
      <c r="N14" s="477" t="s">
        <v>419</v>
      </c>
      <c r="O14" s="478">
        <v>5</v>
      </c>
      <c r="P14" s="478">
        <v>0</v>
      </c>
      <c r="Q14" s="479" t="s">
        <v>1436</v>
      </c>
      <c r="R14" s="479" t="s">
        <v>1436</v>
      </c>
      <c r="S14" s="479" t="s">
        <v>1436</v>
      </c>
      <c r="T14" s="477" t="s">
        <v>1402</v>
      </c>
      <c r="U14" s="477" t="s">
        <v>1402</v>
      </c>
      <c r="V14" s="480">
        <v>6710884.3399999999</v>
      </c>
      <c r="W14" s="480">
        <v>76213.929999999993</v>
      </c>
      <c r="X14" s="480">
        <v>158068.17000000001</v>
      </c>
      <c r="Y14" s="480">
        <v>6945166.4400000004</v>
      </c>
      <c r="Z14" s="480">
        <v>1342176.868</v>
      </c>
      <c r="AA14" s="480">
        <v>15242.786</v>
      </c>
      <c r="AB14" s="480">
        <v>31613.633999999998</v>
      </c>
      <c r="AC14" s="480">
        <v>1389033.2879999999</v>
      </c>
    </row>
    <row r="15" spans="1:29">
      <c r="A15" s="477" t="s">
        <v>1482</v>
      </c>
      <c r="B15" s="477" t="s">
        <v>1431</v>
      </c>
      <c r="C15" s="477" t="s">
        <v>1503</v>
      </c>
      <c r="D15" s="477" t="s">
        <v>1451</v>
      </c>
      <c r="E15" s="477" t="s">
        <v>1504</v>
      </c>
      <c r="F15" s="473">
        <v>45238</v>
      </c>
      <c r="G15" s="473">
        <v>45239</v>
      </c>
      <c r="H15" s="477" t="str">
        <f t="shared" si="0"/>
        <v>noviembre</v>
      </c>
      <c r="I15" s="477" t="s">
        <v>1402</v>
      </c>
      <c r="J15" s="477" t="s">
        <v>1402</v>
      </c>
      <c r="K15" s="477" t="s">
        <v>1402</v>
      </c>
      <c r="L15" s="477" t="s">
        <v>1402</v>
      </c>
      <c r="M15" s="477" t="s">
        <v>1435</v>
      </c>
      <c r="N15" s="477" t="s">
        <v>419</v>
      </c>
      <c r="O15" s="478">
        <v>1</v>
      </c>
      <c r="P15" s="478">
        <v>0</v>
      </c>
      <c r="Q15" s="479" t="s">
        <v>1436</v>
      </c>
      <c r="R15" s="479" t="s">
        <v>1436</v>
      </c>
      <c r="S15" s="479" t="s">
        <v>1436</v>
      </c>
      <c r="T15" s="477" t="s">
        <v>1402</v>
      </c>
      <c r="U15" s="477" t="s">
        <v>1402</v>
      </c>
      <c r="V15" s="480">
        <v>1088904.08</v>
      </c>
      <c r="W15" s="480">
        <v>13150.48</v>
      </c>
      <c r="X15" s="480">
        <v>27274.18</v>
      </c>
      <c r="Y15" s="480">
        <v>1129328.74</v>
      </c>
      <c r="Z15" s="480">
        <v>1088904.08</v>
      </c>
      <c r="AA15" s="480">
        <v>13150.48</v>
      </c>
      <c r="AB15" s="480">
        <v>27274.18</v>
      </c>
      <c r="AC15" s="480">
        <v>1129328.74</v>
      </c>
    </row>
    <row r="16" spans="1:29">
      <c r="A16" s="477" t="s">
        <v>1482</v>
      </c>
      <c r="B16" s="477" t="s">
        <v>1431</v>
      </c>
      <c r="C16" s="477" t="s">
        <v>1447</v>
      </c>
      <c r="D16" s="477" t="s">
        <v>1470</v>
      </c>
      <c r="E16" s="477" t="s">
        <v>1448</v>
      </c>
      <c r="F16" s="473">
        <v>45238</v>
      </c>
      <c r="G16" s="473">
        <v>45239</v>
      </c>
      <c r="H16" s="477" t="str">
        <f t="shared" si="0"/>
        <v>noviembre</v>
      </c>
      <c r="I16" s="477" t="s">
        <v>1402</v>
      </c>
      <c r="J16" s="477" t="s">
        <v>1402</v>
      </c>
      <c r="K16" s="477" t="s">
        <v>1402</v>
      </c>
      <c r="L16" s="477" t="s">
        <v>1402</v>
      </c>
      <c r="M16" s="477" t="s">
        <v>1435</v>
      </c>
      <c r="N16" s="477" t="s">
        <v>419</v>
      </c>
      <c r="O16" s="478">
        <v>10</v>
      </c>
      <c r="P16" s="478">
        <v>0</v>
      </c>
      <c r="Q16" s="479" t="s">
        <v>1436</v>
      </c>
      <c r="R16" s="479" t="s">
        <v>1436</v>
      </c>
      <c r="S16" s="479" t="s">
        <v>1436</v>
      </c>
      <c r="T16" s="477" t="s">
        <v>1402</v>
      </c>
      <c r="U16" s="477" t="s">
        <v>1402</v>
      </c>
      <c r="V16" s="480">
        <v>7124822.5599999996</v>
      </c>
      <c r="W16" s="480">
        <v>92199.2</v>
      </c>
      <c r="X16" s="480">
        <v>191221.73</v>
      </c>
      <c r="Y16" s="480">
        <v>7408243.4900000002</v>
      </c>
      <c r="Z16" s="480">
        <v>712482.25600000005</v>
      </c>
      <c r="AA16" s="480">
        <v>9219.92</v>
      </c>
      <c r="AB16" s="480">
        <v>19122.172999999999</v>
      </c>
      <c r="AC16" s="480">
        <v>740824.34900000005</v>
      </c>
    </row>
    <row r="17" spans="1:29">
      <c r="A17" s="477" t="s">
        <v>1482</v>
      </c>
      <c r="B17" s="477" t="s">
        <v>1431</v>
      </c>
      <c r="C17" s="477" t="s">
        <v>1447</v>
      </c>
      <c r="D17" s="477" t="s">
        <v>1451</v>
      </c>
      <c r="E17" s="477" t="s">
        <v>1448</v>
      </c>
      <c r="F17" s="473">
        <v>45238</v>
      </c>
      <c r="G17" s="473">
        <v>45239</v>
      </c>
      <c r="H17" s="477" t="str">
        <f t="shared" si="0"/>
        <v>noviembre</v>
      </c>
      <c r="I17" s="477" t="s">
        <v>1402</v>
      </c>
      <c r="J17" s="477" t="s">
        <v>1402</v>
      </c>
      <c r="K17" s="477" t="s">
        <v>1402</v>
      </c>
      <c r="L17" s="477" t="s">
        <v>1402</v>
      </c>
      <c r="M17" s="477" t="s">
        <v>1435</v>
      </c>
      <c r="N17" s="477" t="s">
        <v>419</v>
      </c>
      <c r="O17" s="478">
        <v>7</v>
      </c>
      <c r="P17" s="478">
        <v>0</v>
      </c>
      <c r="Q17" s="479" t="s">
        <v>1436</v>
      </c>
      <c r="R17" s="479" t="s">
        <v>1436</v>
      </c>
      <c r="S17" s="479" t="s">
        <v>1436</v>
      </c>
      <c r="T17" s="477" t="s">
        <v>1402</v>
      </c>
      <c r="U17" s="477" t="s">
        <v>1402</v>
      </c>
      <c r="V17" s="480">
        <v>4788165.17</v>
      </c>
      <c r="W17" s="480">
        <v>52706.46</v>
      </c>
      <c r="X17" s="480">
        <v>109313.55</v>
      </c>
      <c r="Y17" s="480">
        <v>4950185.18</v>
      </c>
      <c r="Z17" s="480">
        <v>684023.59569999995</v>
      </c>
      <c r="AA17" s="480">
        <v>7529.4943000000003</v>
      </c>
      <c r="AB17" s="480">
        <v>15616.2214</v>
      </c>
      <c r="AC17" s="480">
        <v>707169.31140000001</v>
      </c>
    </row>
    <row r="18" spans="1:29">
      <c r="A18" s="477" t="s">
        <v>1482</v>
      </c>
      <c r="B18" s="477" t="s">
        <v>1431</v>
      </c>
      <c r="C18" s="477" t="s">
        <v>1447</v>
      </c>
      <c r="D18" s="477" t="s">
        <v>1464</v>
      </c>
      <c r="E18" s="477" t="s">
        <v>1448</v>
      </c>
      <c r="F18" s="473">
        <v>45238</v>
      </c>
      <c r="G18" s="473">
        <v>45239</v>
      </c>
      <c r="H18" s="477" t="str">
        <f t="shared" si="0"/>
        <v>noviembre</v>
      </c>
      <c r="I18" s="477" t="s">
        <v>1402</v>
      </c>
      <c r="J18" s="477" t="s">
        <v>1402</v>
      </c>
      <c r="K18" s="477" t="s">
        <v>1402</v>
      </c>
      <c r="L18" s="477" t="s">
        <v>1402</v>
      </c>
      <c r="M18" s="477" t="s">
        <v>1435</v>
      </c>
      <c r="N18" s="477" t="s">
        <v>419</v>
      </c>
      <c r="O18" s="478">
        <v>9</v>
      </c>
      <c r="P18" s="478">
        <v>0</v>
      </c>
      <c r="Q18" s="479" t="s">
        <v>1436</v>
      </c>
      <c r="R18" s="479" t="s">
        <v>1436</v>
      </c>
      <c r="S18" s="479" t="s">
        <v>1436</v>
      </c>
      <c r="T18" s="477" t="s">
        <v>1402</v>
      </c>
      <c r="U18" s="477" t="s">
        <v>1402</v>
      </c>
      <c r="V18" s="480">
        <v>6795782.1699999999</v>
      </c>
      <c r="W18" s="480">
        <v>87861.16</v>
      </c>
      <c r="X18" s="480">
        <v>182224.6</v>
      </c>
      <c r="Y18" s="480">
        <v>7065867.9299999997</v>
      </c>
      <c r="Z18" s="480">
        <v>755086.90780000004</v>
      </c>
      <c r="AA18" s="480">
        <v>9762.3510999999999</v>
      </c>
      <c r="AB18" s="480">
        <v>20247.177800000001</v>
      </c>
      <c r="AC18" s="480">
        <v>785096.43669999996</v>
      </c>
    </row>
    <row r="19" spans="1:29">
      <c r="A19" s="477" t="s">
        <v>1439</v>
      </c>
      <c r="B19" s="477" t="s">
        <v>1431</v>
      </c>
      <c r="C19" s="477" t="s">
        <v>1432</v>
      </c>
      <c r="D19" s="477" t="s">
        <v>1433</v>
      </c>
      <c r="E19" s="477" t="s">
        <v>1440</v>
      </c>
      <c r="F19" s="473">
        <v>45241</v>
      </c>
      <c r="G19" s="473">
        <v>45241</v>
      </c>
      <c r="H19" s="477" t="str">
        <f t="shared" si="0"/>
        <v>noviembre</v>
      </c>
      <c r="I19" s="477" t="s">
        <v>1402</v>
      </c>
      <c r="J19" s="477" t="s">
        <v>1402</v>
      </c>
      <c r="K19" s="477" t="s">
        <v>1402</v>
      </c>
      <c r="L19" s="477" t="s">
        <v>1402</v>
      </c>
      <c r="M19" s="477" t="s">
        <v>1435</v>
      </c>
      <c r="N19" s="477" t="s">
        <v>419</v>
      </c>
      <c r="O19" s="478">
        <v>7</v>
      </c>
      <c r="P19" s="478">
        <v>0</v>
      </c>
      <c r="Q19" s="479" t="s">
        <v>1436</v>
      </c>
      <c r="R19" s="479" t="s">
        <v>1436</v>
      </c>
      <c r="S19" s="479" t="s">
        <v>1436</v>
      </c>
      <c r="T19" s="477" t="s">
        <v>1402</v>
      </c>
      <c r="U19" s="477" t="s">
        <v>1402</v>
      </c>
      <c r="V19" s="480">
        <v>6879319.8899999997</v>
      </c>
      <c r="W19" s="480">
        <v>74756.37</v>
      </c>
      <c r="X19" s="480">
        <v>155045.19</v>
      </c>
      <c r="Y19" s="480">
        <v>7109121.4500000002</v>
      </c>
      <c r="Z19" s="480">
        <v>982759.98430000001</v>
      </c>
      <c r="AA19" s="480">
        <v>10679.481400000001</v>
      </c>
      <c r="AB19" s="480">
        <v>22149.312900000001</v>
      </c>
      <c r="AC19" s="480">
        <v>1015588.7786</v>
      </c>
    </row>
    <row r="20" spans="1:29">
      <c r="A20" s="477" t="s">
        <v>1439</v>
      </c>
      <c r="B20" s="477" t="s">
        <v>1431</v>
      </c>
      <c r="C20" s="477" t="s">
        <v>1472</v>
      </c>
      <c r="D20" s="477" t="s">
        <v>1433</v>
      </c>
      <c r="E20" s="477" t="s">
        <v>1440</v>
      </c>
      <c r="F20" s="473">
        <v>45241</v>
      </c>
      <c r="G20" s="473">
        <v>45241</v>
      </c>
      <c r="H20" s="477" t="str">
        <f t="shared" si="0"/>
        <v>noviembre</v>
      </c>
      <c r="I20" s="477" t="s">
        <v>1402</v>
      </c>
      <c r="J20" s="477" t="s">
        <v>1402</v>
      </c>
      <c r="K20" s="477" t="s">
        <v>1402</v>
      </c>
      <c r="L20" s="477" t="s">
        <v>1402</v>
      </c>
      <c r="M20" s="477" t="s">
        <v>1435</v>
      </c>
      <c r="N20" s="477" t="s">
        <v>419</v>
      </c>
      <c r="O20" s="478">
        <v>9</v>
      </c>
      <c r="P20" s="478">
        <v>0</v>
      </c>
      <c r="Q20" s="479" t="s">
        <v>1436</v>
      </c>
      <c r="R20" s="479" t="s">
        <v>1436</v>
      </c>
      <c r="S20" s="479" t="s">
        <v>1436</v>
      </c>
      <c r="T20" s="477" t="s">
        <v>1402</v>
      </c>
      <c r="U20" s="477" t="s">
        <v>1402</v>
      </c>
      <c r="V20" s="480">
        <v>9529000.9499999993</v>
      </c>
      <c r="W20" s="480">
        <v>112874.32</v>
      </c>
      <c r="X20" s="480">
        <v>234102.06</v>
      </c>
      <c r="Y20" s="480">
        <v>9875977.3300000001</v>
      </c>
      <c r="Z20" s="480">
        <v>1058777.8833000001</v>
      </c>
      <c r="AA20" s="480">
        <v>12541.5911</v>
      </c>
      <c r="AB20" s="480">
        <v>26011.34</v>
      </c>
      <c r="AC20" s="480">
        <v>1097330.8144</v>
      </c>
    </row>
    <row r="21" spans="1:29">
      <c r="A21" s="477" t="s">
        <v>1439</v>
      </c>
      <c r="B21" s="477" t="s">
        <v>1431</v>
      </c>
      <c r="C21" s="477" t="s">
        <v>1490</v>
      </c>
      <c r="D21" s="477" t="s">
        <v>1433</v>
      </c>
      <c r="E21" s="477" t="s">
        <v>1473</v>
      </c>
      <c r="F21" s="473">
        <v>45241</v>
      </c>
      <c r="G21" s="473">
        <v>45241</v>
      </c>
      <c r="H21" s="477" t="str">
        <f t="shared" si="0"/>
        <v>noviembre</v>
      </c>
      <c r="I21" s="477" t="s">
        <v>1402</v>
      </c>
      <c r="J21" s="477" t="s">
        <v>1402</v>
      </c>
      <c r="K21" s="477" t="s">
        <v>1402</v>
      </c>
      <c r="L21" s="477" t="s">
        <v>1402</v>
      </c>
      <c r="M21" s="477" t="s">
        <v>1435</v>
      </c>
      <c r="N21" s="477" t="s">
        <v>419</v>
      </c>
      <c r="O21" s="478">
        <v>9</v>
      </c>
      <c r="P21" s="478">
        <v>0</v>
      </c>
      <c r="Q21" s="479" t="s">
        <v>1436</v>
      </c>
      <c r="R21" s="479" t="s">
        <v>1436</v>
      </c>
      <c r="S21" s="479" t="s">
        <v>1436</v>
      </c>
      <c r="T21" s="477" t="s">
        <v>1402</v>
      </c>
      <c r="U21" s="477" t="s">
        <v>1402</v>
      </c>
      <c r="V21" s="480">
        <v>10498012.24</v>
      </c>
      <c r="W21" s="480">
        <v>117331.88</v>
      </c>
      <c r="X21" s="480">
        <v>243347.1</v>
      </c>
      <c r="Y21" s="480">
        <v>10858691.220000001</v>
      </c>
      <c r="Z21" s="480">
        <v>1166445.8044</v>
      </c>
      <c r="AA21" s="480">
        <v>13036.875599999999</v>
      </c>
      <c r="AB21" s="480">
        <v>27038.566699999999</v>
      </c>
      <c r="AC21" s="480">
        <v>1206521.2467</v>
      </c>
    </row>
    <row r="22" spans="1:29">
      <c r="A22" s="477" t="s">
        <v>1439</v>
      </c>
      <c r="B22" s="477" t="s">
        <v>1431</v>
      </c>
      <c r="C22" s="477" t="s">
        <v>1494</v>
      </c>
      <c r="D22" s="477" t="s">
        <v>1433</v>
      </c>
      <c r="E22" s="477" t="s">
        <v>1495</v>
      </c>
      <c r="F22" s="473">
        <v>45241</v>
      </c>
      <c r="G22" s="473">
        <v>45241</v>
      </c>
      <c r="H22" s="477" t="str">
        <f t="shared" si="0"/>
        <v>noviembre</v>
      </c>
      <c r="I22" s="477" t="s">
        <v>1402</v>
      </c>
      <c r="J22" s="477" t="s">
        <v>1402</v>
      </c>
      <c r="K22" s="477" t="s">
        <v>1402</v>
      </c>
      <c r="L22" s="477" t="s">
        <v>1402</v>
      </c>
      <c r="M22" s="477" t="s">
        <v>1435</v>
      </c>
      <c r="N22" s="477" t="s">
        <v>419</v>
      </c>
      <c r="O22" s="478">
        <v>5</v>
      </c>
      <c r="P22" s="478">
        <v>0</v>
      </c>
      <c r="Q22" s="479" t="s">
        <v>1436</v>
      </c>
      <c r="R22" s="479" t="s">
        <v>1436</v>
      </c>
      <c r="S22" s="479" t="s">
        <v>1436</v>
      </c>
      <c r="T22" s="477" t="s">
        <v>1402</v>
      </c>
      <c r="U22" s="477" t="s">
        <v>1402</v>
      </c>
      <c r="V22" s="480">
        <v>6132586.2300000004</v>
      </c>
      <c r="W22" s="480">
        <v>74787.539999999994</v>
      </c>
      <c r="X22" s="480">
        <v>155109.88</v>
      </c>
      <c r="Y22" s="480">
        <v>6362483.6500000004</v>
      </c>
      <c r="Z22" s="480">
        <v>1226517.246</v>
      </c>
      <c r="AA22" s="480">
        <v>14957.508</v>
      </c>
      <c r="AB22" s="480">
        <v>31021.975999999999</v>
      </c>
      <c r="AC22" s="480">
        <v>1272496.73</v>
      </c>
    </row>
    <row r="23" spans="1:29">
      <c r="A23" s="477" t="s">
        <v>1439</v>
      </c>
      <c r="B23" s="477" t="s">
        <v>1431</v>
      </c>
      <c r="C23" s="477" t="s">
        <v>1494</v>
      </c>
      <c r="D23" s="477" t="s">
        <v>1433</v>
      </c>
      <c r="E23" s="477" t="s">
        <v>1473</v>
      </c>
      <c r="F23" s="473">
        <v>45241</v>
      </c>
      <c r="G23" s="473">
        <v>45241</v>
      </c>
      <c r="H23" s="477" t="str">
        <f t="shared" si="0"/>
        <v>noviembre</v>
      </c>
      <c r="I23" s="477" t="s">
        <v>1402</v>
      </c>
      <c r="J23" s="477" t="s">
        <v>1402</v>
      </c>
      <c r="K23" s="477" t="s">
        <v>1402</v>
      </c>
      <c r="L23" s="477" t="s">
        <v>1402</v>
      </c>
      <c r="M23" s="477" t="s">
        <v>1435</v>
      </c>
      <c r="N23" s="477" t="s">
        <v>419</v>
      </c>
      <c r="O23" s="478">
        <v>13</v>
      </c>
      <c r="P23" s="478">
        <v>0</v>
      </c>
      <c r="Q23" s="479" t="s">
        <v>1436</v>
      </c>
      <c r="R23" s="479" t="s">
        <v>1436</v>
      </c>
      <c r="S23" s="479" t="s">
        <v>1436</v>
      </c>
      <c r="T23" s="477" t="s">
        <v>1402</v>
      </c>
      <c r="U23" s="477" t="s">
        <v>1402</v>
      </c>
      <c r="V23" s="480">
        <v>17033813.870000001</v>
      </c>
      <c r="W23" s="480">
        <v>194457.11</v>
      </c>
      <c r="X23" s="480">
        <v>403305.33</v>
      </c>
      <c r="Y23" s="480">
        <v>17631576.309999999</v>
      </c>
      <c r="Z23" s="480">
        <v>1310293.3746</v>
      </c>
      <c r="AA23" s="480">
        <v>14958.2392</v>
      </c>
      <c r="AB23" s="480">
        <v>31023.4869</v>
      </c>
      <c r="AC23" s="480">
        <v>1356275.1007000001</v>
      </c>
    </row>
    <row r="24" spans="1:29">
      <c r="A24" s="477" t="s">
        <v>1439</v>
      </c>
      <c r="B24" s="477" t="s">
        <v>1431</v>
      </c>
      <c r="C24" s="477" t="s">
        <v>1503</v>
      </c>
      <c r="D24" s="477" t="s">
        <v>1433</v>
      </c>
      <c r="E24" s="477" t="s">
        <v>1473</v>
      </c>
      <c r="F24" s="473">
        <v>45241</v>
      </c>
      <c r="G24" s="473">
        <v>45241</v>
      </c>
      <c r="H24" s="477" t="str">
        <f t="shared" si="0"/>
        <v>noviembre</v>
      </c>
      <c r="I24" s="477" t="s">
        <v>1402</v>
      </c>
      <c r="J24" s="477" t="s">
        <v>1402</v>
      </c>
      <c r="K24" s="477" t="s">
        <v>1402</v>
      </c>
      <c r="L24" s="477" t="s">
        <v>1402</v>
      </c>
      <c r="M24" s="477" t="s">
        <v>1435</v>
      </c>
      <c r="N24" s="477" t="s">
        <v>419</v>
      </c>
      <c r="O24" s="478">
        <v>17</v>
      </c>
      <c r="P24" s="478">
        <v>0</v>
      </c>
      <c r="Q24" s="479" t="s">
        <v>1436</v>
      </c>
      <c r="R24" s="479" t="s">
        <v>1436</v>
      </c>
      <c r="S24" s="479" t="s">
        <v>1436</v>
      </c>
      <c r="T24" s="477" t="s">
        <v>1402</v>
      </c>
      <c r="U24" s="477" t="s">
        <v>1402</v>
      </c>
      <c r="V24" s="480">
        <v>25299657.579999998</v>
      </c>
      <c r="W24" s="480">
        <v>291583.57</v>
      </c>
      <c r="X24" s="480">
        <v>604746.25</v>
      </c>
      <c r="Y24" s="480">
        <v>26195987.399999999</v>
      </c>
      <c r="Z24" s="480">
        <v>1488215.1518000001</v>
      </c>
      <c r="AA24" s="480">
        <v>17151.974699999999</v>
      </c>
      <c r="AB24" s="480">
        <v>35573.308799999999</v>
      </c>
      <c r="AC24" s="480">
        <v>1540940.4353</v>
      </c>
    </row>
    <row r="25" spans="1:29">
      <c r="A25" s="477" t="s">
        <v>1439</v>
      </c>
      <c r="B25" s="477" t="s">
        <v>1431</v>
      </c>
      <c r="C25" s="477" t="s">
        <v>1506</v>
      </c>
      <c r="D25" s="477" t="s">
        <v>1433</v>
      </c>
      <c r="E25" s="477" t="s">
        <v>1504</v>
      </c>
      <c r="F25" s="473">
        <v>45241</v>
      </c>
      <c r="G25" s="473">
        <v>45241</v>
      </c>
      <c r="H25" s="477" t="str">
        <f t="shared" si="0"/>
        <v>noviembre</v>
      </c>
      <c r="I25" s="477" t="s">
        <v>1402</v>
      </c>
      <c r="J25" s="477" t="s">
        <v>1402</v>
      </c>
      <c r="K25" s="477" t="s">
        <v>1402</v>
      </c>
      <c r="L25" s="477" t="s">
        <v>1402</v>
      </c>
      <c r="M25" s="477" t="s">
        <v>1435</v>
      </c>
      <c r="N25" s="477" t="s">
        <v>419</v>
      </c>
      <c r="O25" s="478">
        <v>9</v>
      </c>
      <c r="P25" s="478">
        <v>0</v>
      </c>
      <c r="Q25" s="479" t="s">
        <v>1436</v>
      </c>
      <c r="R25" s="479" t="s">
        <v>1436</v>
      </c>
      <c r="S25" s="479" t="s">
        <v>1436</v>
      </c>
      <c r="T25" s="477" t="s">
        <v>1402</v>
      </c>
      <c r="U25" s="477" t="s">
        <v>1402</v>
      </c>
      <c r="V25" s="480">
        <v>14832232.470000001</v>
      </c>
      <c r="W25" s="480">
        <v>162859.56</v>
      </c>
      <c r="X25" s="480">
        <v>337771.81</v>
      </c>
      <c r="Y25" s="480">
        <v>15332863.84</v>
      </c>
      <c r="Z25" s="480">
        <v>1648025.83</v>
      </c>
      <c r="AA25" s="480">
        <v>18095.506700000002</v>
      </c>
      <c r="AB25" s="480">
        <v>37530.201099999998</v>
      </c>
      <c r="AC25" s="480">
        <v>1703651.5378</v>
      </c>
    </row>
    <row r="26" spans="1:29">
      <c r="A26" s="477" t="s">
        <v>1439</v>
      </c>
      <c r="B26" s="477" t="s">
        <v>1431</v>
      </c>
      <c r="C26" s="477" t="s">
        <v>1507</v>
      </c>
      <c r="D26" s="477" t="s">
        <v>1433</v>
      </c>
      <c r="E26" s="477" t="s">
        <v>1508</v>
      </c>
      <c r="F26" s="473">
        <v>45241</v>
      </c>
      <c r="G26" s="473">
        <v>45241</v>
      </c>
      <c r="H26" s="477" t="str">
        <f t="shared" si="0"/>
        <v>noviembre</v>
      </c>
      <c r="I26" s="477" t="s">
        <v>1402</v>
      </c>
      <c r="J26" s="477" t="s">
        <v>1402</v>
      </c>
      <c r="K26" s="477" t="s">
        <v>1402</v>
      </c>
      <c r="L26" s="477" t="s">
        <v>1402</v>
      </c>
      <c r="M26" s="477" t="s">
        <v>1435</v>
      </c>
      <c r="N26" s="477" t="s">
        <v>419</v>
      </c>
      <c r="O26" s="478">
        <v>7</v>
      </c>
      <c r="P26" s="478">
        <v>0</v>
      </c>
      <c r="Q26" s="479" t="s">
        <v>1436</v>
      </c>
      <c r="R26" s="479" t="s">
        <v>1436</v>
      </c>
      <c r="S26" s="479" t="s">
        <v>1436</v>
      </c>
      <c r="T26" s="477" t="s">
        <v>1402</v>
      </c>
      <c r="U26" s="477" t="s">
        <v>1402</v>
      </c>
      <c r="V26" s="480">
        <v>12858889.5</v>
      </c>
      <c r="W26" s="480">
        <v>118218.53</v>
      </c>
      <c r="X26" s="480">
        <v>245186</v>
      </c>
      <c r="Y26" s="480">
        <v>13222294.029999999</v>
      </c>
      <c r="Z26" s="480">
        <v>1836984.2143000001</v>
      </c>
      <c r="AA26" s="480">
        <v>16888.361400000002</v>
      </c>
      <c r="AB26" s="480">
        <v>35026.571400000001</v>
      </c>
      <c r="AC26" s="480">
        <v>1888899.1470999999</v>
      </c>
    </row>
    <row r="27" spans="1:29">
      <c r="A27" s="477" t="s">
        <v>1454</v>
      </c>
      <c r="B27" s="477" t="s">
        <v>1431</v>
      </c>
      <c r="C27" s="477" t="s">
        <v>1455</v>
      </c>
      <c r="D27" s="477" t="s">
        <v>1456</v>
      </c>
      <c r="E27" s="477" t="s">
        <v>1448</v>
      </c>
      <c r="F27" s="473">
        <v>45245</v>
      </c>
      <c r="G27" s="473">
        <v>45245</v>
      </c>
      <c r="H27" s="477" t="str">
        <f t="shared" si="0"/>
        <v>noviembre</v>
      </c>
      <c r="I27" s="477" t="s">
        <v>1402</v>
      </c>
      <c r="J27" s="477" t="s">
        <v>1402</v>
      </c>
      <c r="K27" s="477" t="s">
        <v>1402</v>
      </c>
      <c r="L27" s="477" t="s">
        <v>1402</v>
      </c>
      <c r="M27" s="477" t="s">
        <v>1435</v>
      </c>
      <c r="N27" s="477" t="s">
        <v>419</v>
      </c>
      <c r="O27" s="478">
        <v>51</v>
      </c>
      <c r="P27" s="478">
        <v>0</v>
      </c>
      <c r="Q27" s="479" t="s">
        <v>1436</v>
      </c>
      <c r="R27" s="479" t="s">
        <v>1436</v>
      </c>
      <c r="S27" s="479" t="s">
        <v>1436</v>
      </c>
      <c r="T27" s="477" t="s">
        <v>1402</v>
      </c>
      <c r="U27" s="477" t="s">
        <v>1402</v>
      </c>
      <c r="V27" s="480">
        <v>30075876.739999998</v>
      </c>
      <c r="W27" s="480">
        <v>351821.7</v>
      </c>
      <c r="X27" s="480">
        <v>729680.54</v>
      </c>
      <c r="Y27" s="480">
        <v>31157378.98</v>
      </c>
      <c r="Z27" s="480">
        <v>589723.07330000005</v>
      </c>
      <c r="AA27" s="480">
        <v>6898.4647000000004</v>
      </c>
      <c r="AB27" s="480">
        <v>14307.461600000001</v>
      </c>
      <c r="AC27" s="480">
        <v>610928.99959999998</v>
      </c>
    </row>
    <row r="28" spans="1:29">
      <c r="A28" s="477" t="s">
        <v>1454</v>
      </c>
      <c r="B28" s="477" t="s">
        <v>1431</v>
      </c>
      <c r="C28" s="477" t="s">
        <v>1486</v>
      </c>
      <c r="D28" s="477" t="s">
        <v>1433</v>
      </c>
      <c r="E28" s="477" t="s">
        <v>1487</v>
      </c>
      <c r="F28" s="473">
        <v>45245</v>
      </c>
      <c r="G28" s="473">
        <v>45245</v>
      </c>
      <c r="H28" s="477" t="str">
        <f t="shared" si="0"/>
        <v>noviembre</v>
      </c>
      <c r="I28" s="477" t="s">
        <v>1402</v>
      </c>
      <c r="J28" s="477" t="s">
        <v>1402</v>
      </c>
      <c r="K28" s="477" t="s">
        <v>1402</v>
      </c>
      <c r="L28" s="477" t="s">
        <v>1402</v>
      </c>
      <c r="M28" s="477" t="s">
        <v>1435</v>
      </c>
      <c r="N28" s="477" t="s">
        <v>419</v>
      </c>
      <c r="O28" s="478">
        <v>7</v>
      </c>
      <c r="P28" s="478">
        <v>0</v>
      </c>
      <c r="Q28" s="479" t="s">
        <v>1436</v>
      </c>
      <c r="R28" s="479" t="s">
        <v>1436</v>
      </c>
      <c r="S28" s="479" t="s">
        <v>1436</v>
      </c>
      <c r="T28" s="477" t="s">
        <v>1402</v>
      </c>
      <c r="U28" s="477" t="s">
        <v>1402</v>
      </c>
      <c r="V28" s="480">
        <v>8168657.04</v>
      </c>
      <c r="W28" s="480">
        <v>99088.72</v>
      </c>
      <c r="X28" s="480">
        <v>205510.7</v>
      </c>
      <c r="Y28" s="480">
        <v>8473256.4600000009</v>
      </c>
      <c r="Z28" s="480">
        <v>1166951.0057000001</v>
      </c>
      <c r="AA28" s="480">
        <v>14155.5314</v>
      </c>
      <c r="AB28" s="480">
        <v>29358.671399999999</v>
      </c>
      <c r="AC28" s="480">
        <v>1210465.2084999999</v>
      </c>
    </row>
    <row r="29" spans="1:29">
      <c r="A29" s="477" t="s">
        <v>1454</v>
      </c>
      <c r="B29" s="477" t="s">
        <v>1431</v>
      </c>
      <c r="C29" s="477" t="s">
        <v>1447</v>
      </c>
      <c r="D29" s="477" t="s">
        <v>1433</v>
      </c>
      <c r="E29" s="477" t="s">
        <v>1448</v>
      </c>
      <c r="F29" s="473">
        <v>45245</v>
      </c>
      <c r="G29" s="473">
        <v>45245</v>
      </c>
      <c r="H29" s="477" t="str">
        <f t="shared" si="0"/>
        <v>noviembre</v>
      </c>
      <c r="I29" s="477" t="s">
        <v>1402</v>
      </c>
      <c r="J29" s="477" t="s">
        <v>1402</v>
      </c>
      <c r="K29" s="477" t="s">
        <v>1402</v>
      </c>
      <c r="L29" s="477" t="s">
        <v>1402</v>
      </c>
      <c r="M29" s="477" t="s">
        <v>1435</v>
      </c>
      <c r="N29" s="477" t="s">
        <v>419</v>
      </c>
      <c r="O29" s="478">
        <v>26</v>
      </c>
      <c r="P29" s="478">
        <v>0</v>
      </c>
      <c r="Q29" s="479" t="s">
        <v>1436</v>
      </c>
      <c r="R29" s="479" t="s">
        <v>1436</v>
      </c>
      <c r="S29" s="479" t="s">
        <v>1436</v>
      </c>
      <c r="T29" s="477" t="s">
        <v>1402</v>
      </c>
      <c r="U29" s="477" t="s">
        <v>1402</v>
      </c>
      <c r="V29" s="480">
        <v>20528601.760000002</v>
      </c>
      <c r="W29" s="480">
        <v>262957.44</v>
      </c>
      <c r="X29" s="480">
        <v>545375.44999999995</v>
      </c>
      <c r="Y29" s="480">
        <v>21336934.649999999</v>
      </c>
      <c r="Z29" s="480">
        <v>789561.60620000004</v>
      </c>
      <c r="AA29" s="480">
        <v>10113.7477</v>
      </c>
      <c r="AB29" s="480">
        <v>20975.978800000001</v>
      </c>
      <c r="AC29" s="480">
        <v>820651.33270000003</v>
      </c>
    </row>
    <row r="30" spans="1:29">
      <c r="A30" s="477" t="s">
        <v>1489</v>
      </c>
      <c r="B30" s="477" t="s">
        <v>1431</v>
      </c>
      <c r="C30" s="477" t="s">
        <v>1490</v>
      </c>
      <c r="D30" s="477" t="s">
        <v>1433</v>
      </c>
      <c r="E30" s="477" t="s">
        <v>1473</v>
      </c>
      <c r="F30" s="473">
        <v>45246</v>
      </c>
      <c r="G30" s="473">
        <v>45247</v>
      </c>
      <c r="H30" s="477" t="str">
        <f t="shared" si="0"/>
        <v>noviembre</v>
      </c>
      <c r="I30" s="477" t="s">
        <v>1402</v>
      </c>
      <c r="J30" s="477" t="s">
        <v>1402</v>
      </c>
      <c r="K30" s="477" t="s">
        <v>1402</v>
      </c>
      <c r="L30" s="477" t="s">
        <v>1402</v>
      </c>
      <c r="M30" s="477" t="s">
        <v>1435</v>
      </c>
      <c r="N30" s="477" t="s">
        <v>419</v>
      </c>
      <c r="O30" s="478">
        <v>16</v>
      </c>
      <c r="P30" s="478">
        <v>0</v>
      </c>
      <c r="Q30" s="479" t="s">
        <v>1436</v>
      </c>
      <c r="R30" s="479" t="s">
        <v>1436</v>
      </c>
      <c r="S30" s="479" t="s">
        <v>1436</v>
      </c>
      <c r="T30" s="477" t="s">
        <v>1402</v>
      </c>
      <c r="U30" s="477" t="s">
        <v>1402</v>
      </c>
      <c r="V30" s="480">
        <v>17675609.309999999</v>
      </c>
      <c r="W30" s="480">
        <v>203178.99</v>
      </c>
      <c r="X30" s="480">
        <v>421394.59</v>
      </c>
      <c r="Y30" s="480">
        <v>18300182.890000001</v>
      </c>
      <c r="Z30" s="480">
        <v>1104725.5819000001</v>
      </c>
      <c r="AA30" s="480">
        <v>12698.686900000001</v>
      </c>
      <c r="AB30" s="480">
        <v>26337.161899999999</v>
      </c>
      <c r="AC30" s="480">
        <v>1143761.4306999999</v>
      </c>
    </row>
    <row r="31" spans="1:29">
      <c r="A31" s="477" t="s">
        <v>1489</v>
      </c>
      <c r="B31" s="477" t="s">
        <v>1431</v>
      </c>
      <c r="C31" s="477" t="s">
        <v>1494</v>
      </c>
      <c r="D31" s="477" t="s">
        <v>1433</v>
      </c>
      <c r="E31" s="477" t="s">
        <v>1473</v>
      </c>
      <c r="F31" s="473">
        <v>45246</v>
      </c>
      <c r="G31" s="473">
        <v>45247</v>
      </c>
      <c r="H31" s="477" t="str">
        <f t="shared" si="0"/>
        <v>noviembre</v>
      </c>
      <c r="I31" s="477" t="s">
        <v>1402</v>
      </c>
      <c r="J31" s="477" t="s">
        <v>1402</v>
      </c>
      <c r="K31" s="477" t="s">
        <v>1402</v>
      </c>
      <c r="L31" s="477" t="s">
        <v>1402</v>
      </c>
      <c r="M31" s="477" t="s">
        <v>1435</v>
      </c>
      <c r="N31" s="477" t="s">
        <v>419</v>
      </c>
      <c r="O31" s="478">
        <v>8</v>
      </c>
      <c r="P31" s="478">
        <v>0</v>
      </c>
      <c r="Q31" s="479" t="s">
        <v>1436</v>
      </c>
      <c r="R31" s="479" t="s">
        <v>1436</v>
      </c>
      <c r="S31" s="479" t="s">
        <v>1436</v>
      </c>
      <c r="T31" s="477" t="s">
        <v>1402</v>
      </c>
      <c r="U31" s="477" t="s">
        <v>1402</v>
      </c>
      <c r="V31" s="480">
        <v>11119327.470000001</v>
      </c>
      <c r="W31" s="480">
        <v>119669.56</v>
      </c>
      <c r="X31" s="480">
        <v>248195.48</v>
      </c>
      <c r="Y31" s="480">
        <v>11487192.51</v>
      </c>
      <c r="Z31" s="480">
        <v>1389915.9338</v>
      </c>
      <c r="AA31" s="480">
        <v>14958.695</v>
      </c>
      <c r="AB31" s="480">
        <v>31024.435000000001</v>
      </c>
      <c r="AC31" s="480">
        <v>1435899.0637999999</v>
      </c>
    </row>
    <row r="32" spans="1:29">
      <c r="A32" s="477" t="s">
        <v>1489</v>
      </c>
      <c r="B32" s="477" t="s">
        <v>1431</v>
      </c>
      <c r="C32" s="477" t="s">
        <v>1503</v>
      </c>
      <c r="D32" s="477" t="s">
        <v>1433</v>
      </c>
      <c r="E32" s="477" t="s">
        <v>1473</v>
      </c>
      <c r="F32" s="473">
        <v>45246</v>
      </c>
      <c r="G32" s="473">
        <v>45247</v>
      </c>
      <c r="H32" s="477" t="str">
        <f t="shared" si="0"/>
        <v>noviembre</v>
      </c>
      <c r="I32" s="477" t="s">
        <v>1402</v>
      </c>
      <c r="J32" s="477" t="s">
        <v>1402</v>
      </c>
      <c r="K32" s="477" t="s">
        <v>1402</v>
      </c>
      <c r="L32" s="477" t="s">
        <v>1402</v>
      </c>
      <c r="M32" s="477" t="s">
        <v>1435</v>
      </c>
      <c r="N32" s="477" t="s">
        <v>419</v>
      </c>
      <c r="O32" s="478">
        <v>38</v>
      </c>
      <c r="P32" s="478">
        <v>0</v>
      </c>
      <c r="Q32" s="479" t="s">
        <v>1436</v>
      </c>
      <c r="R32" s="479" t="s">
        <v>1436</v>
      </c>
      <c r="S32" s="479" t="s">
        <v>1436</v>
      </c>
      <c r="T32" s="477" t="s">
        <v>1402</v>
      </c>
      <c r="U32" s="477" t="s">
        <v>1402</v>
      </c>
      <c r="V32" s="480">
        <v>53746565.75</v>
      </c>
      <c r="W32" s="480">
        <v>651633.61</v>
      </c>
      <c r="X32" s="480">
        <v>1351492.44</v>
      </c>
      <c r="Y32" s="480">
        <v>55749691.799999997</v>
      </c>
      <c r="Z32" s="480">
        <v>1414383.3092</v>
      </c>
      <c r="AA32" s="480">
        <v>17148.252899999999</v>
      </c>
      <c r="AB32" s="480">
        <v>35565.590499999998</v>
      </c>
      <c r="AC32" s="480">
        <v>1467097.1525999999</v>
      </c>
    </row>
    <row r="33" spans="1:29">
      <c r="A33" s="477" t="s">
        <v>1489</v>
      </c>
      <c r="B33" s="477" t="s">
        <v>1431</v>
      </c>
      <c r="C33" s="477" t="s">
        <v>1506</v>
      </c>
      <c r="D33" s="477" t="s">
        <v>1433</v>
      </c>
      <c r="E33" s="477" t="s">
        <v>1504</v>
      </c>
      <c r="F33" s="473">
        <v>45246</v>
      </c>
      <c r="G33" s="473">
        <v>45247</v>
      </c>
      <c r="H33" s="477" t="str">
        <f t="shared" si="0"/>
        <v>noviembre</v>
      </c>
      <c r="I33" s="477" t="s">
        <v>1402</v>
      </c>
      <c r="J33" s="477" t="s">
        <v>1402</v>
      </c>
      <c r="K33" s="477" t="s">
        <v>1402</v>
      </c>
      <c r="L33" s="477" t="s">
        <v>1402</v>
      </c>
      <c r="M33" s="477" t="s">
        <v>1435</v>
      </c>
      <c r="N33" s="477" t="s">
        <v>419</v>
      </c>
      <c r="O33" s="478">
        <v>5</v>
      </c>
      <c r="P33" s="478">
        <v>0</v>
      </c>
      <c r="Q33" s="479" t="s">
        <v>1436</v>
      </c>
      <c r="R33" s="479" t="s">
        <v>1436</v>
      </c>
      <c r="S33" s="479" t="s">
        <v>1436</v>
      </c>
      <c r="T33" s="477" t="s">
        <v>1402</v>
      </c>
      <c r="U33" s="477" t="s">
        <v>1402</v>
      </c>
      <c r="V33" s="480">
        <v>9094196.2100000009</v>
      </c>
      <c r="W33" s="480">
        <v>89595.520000000004</v>
      </c>
      <c r="X33" s="480">
        <v>185821.68</v>
      </c>
      <c r="Y33" s="480">
        <v>9369613.4100000001</v>
      </c>
      <c r="Z33" s="480">
        <v>1818839.2420000001</v>
      </c>
      <c r="AA33" s="480">
        <v>17919.103999999999</v>
      </c>
      <c r="AB33" s="480">
        <v>37164.336000000003</v>
      </c>
      <c r="AC33" s="480">
        <v>1873922.682</v>
      </c>
    </row>
    <row r="34" spans="1:29">
      <c r="A34" s="477" t="s">
        <v>1457</v>
      </c>
      <c r="B34" s="477" t="s">
        <v>1431</v>
      </c>
      <c r="C34" s="477" t="s">
        <v>1455</v>
      </c>
      <c r="D34" s="477" t="s">
        <v>1456</v>
      </c>
      <c r="E34" s="477" t="s">
        <v>1448</v>
      </c>
      <c r="F34" s="473">
        <v>45251</v>
      </c>
      <c r="G34" s="473">
        <v>45251</v>
      </c>
      <c r="H34" s="477" t="str">
        <f t="shared" si="0"/>
        <v>noviembre</v>
      </c>
      <c r="I34" s="477" t="s">
        <v>1402</v>
      </c>
      <c r="J34" s="477" t="s">
        <v>1402</v>
      </c>
      <c r="K34" s="477" t="s">
        <v>1402</v>
      </c>
      <c r="L34" s="477" t="s">
        <v>1402</v>
      </c>
      <c r="M34" s="477" t="s">
        <v>1435</v>
      </c>
      <c r="N34" s="477" t="s">
        <v>419</v>
      </c>
      <c r="O34" s="478">
        <v>62</v>
      </c>
      <c r="P34" s="478">
        <v>0</v>
      </c>
      <c r="Q34" s="479" t="s">
        <v>1436</v>
      </c>
      <c r="R34" s="479" t="s">
        <v>1436</v>
      </c>
      <c r="S34" s="479" t="s">
        <v>1436</v>
      </c>
      <c r="T34" s="477" t="s">
        <v>1402</v>
      </c>
      <c r="U34" s="477" t="s">
        <v>1402</v>
      </c>
      <c r="V34" s="480">
        <v>36624583.520000003</v>
      </c>
      <c r="W34" s="480">
        <v>427726.41</v>
      </c>
      <c r="X34" s="480">
        <v>887107.4</v>
      </c>
      <c r="Y34" s="480">
        <v>37939417.329999998</v>
      </c>
      <c r="Z34" s="480">
        <v>590719.08900000004</v>
      </c>
      <c r="AA34" s="480">
        <v>6898.8131000000003</v>
      </c>
      <c r="AB34" s="480">
        <v>14308.1839</v>
      </c>
      <c r="AC34" s="480">
        <v>611926.08600000001</v>
      </c>
    </row>
    <row r="35" spans="1:29">
      <c r="A35" s="477" t="s">
        <v>1457</v>
      </c>
      <c r="B35" s="477" t="s">
        <v>1431</v>
      </c>
      <c r="C35" s="477" t="s">
        <v>1493</v>
      </c>
      <c r="D35" s="477" t="s">
        <v>1456</v>
      </c>
      <c r="E35" s="477" t="s">
        <v>1448</v>
      </c>
      <c r="F35" s="473">
        <v>45251</v>
      </c>
      <c r="G35" s="473">
        <v>45251</v>
      </c>
      <c r="H35" s="477" t="str">
        <f t="shared" si="0"/>
        <v>noviembre</v>
      </c>
      <c r="I35" s="477" t="s">
        <v>1402</v>
      </c>
      <c r="J35" s="477" t="s">
        <v>1402</v>
      </c>
      <c r="K35" s="477" t="s">
        <v>1402</v>
      </c>
      <c r="L35" s="477" t="s">
        <v>1402</v>
      </c>
      <c r="M35" s="477" t="s">
        <v>1435</v>
      </c>
      <c r="N35" s="477" t="s">
        <v>419</v>
      </c>
      <c r="O35" s="478">
        <v>1</v>
      </c>
      <c r="P35" s="478">
        <v>0</v>
      </c>
      <c r="Q35" s="479" t="s">
        <v>1436</v>
      </c>
      <c r="R35" s="479" t="s">
        <v>1436</v>
      </c>
      <c r="S35" s="479" t="s">
        <v>1436</v>
      </c>
      <c r="T35" s="477" t="s">
        <v>1402</v>
      </c>
      <c r="U35" s="477" t="s">
        <v>1402</v>
      </c>
      <c r="V35" s="480">
        <v>736100.39</v>
      </c>
      <c r="W35" s="480">
        <v>7734.35</v>
      </c>
      <c r="X35" s="480">
        <v>16041.06</v>
      </c>
      <c r="Y35" s="480">
        <v>759875.8</v>
      </c>
      <c r="Z35" s="480">
        <v>736100.39</v>
      </c>
      <c r="AA35" s="480">
        <v>7734.35</v>
      </c>
      <c r="AB35" s="480">
        <v>16041.06</v>
      </c>
      <c r="AC35" s="480">
        <v>759875.8</v>
      </c>
    </row>
    <row r="36" spans="1:29">
      <c r="A36" s="477" t="s">
        <v>1457</v>
      </c>
      <c r="B36" s="477" t="s">
        <v>1431</v>
      </c>
      <c r="C36" s="477" t="s">
        <v>1493</v>
      </c>
      <c r="D36" s="477" t="s">
        <v>1433</v>
      </c>
      <c r="E36" s="477" t="s">
        <v>1448</v>
      </c>
      <c r="F36" s="473">
        <v>45251</v>
      </c>
      <c r="G36" s="473">
        <v>45251</v>
      </c>
      <c r="H36" s="477" t="str">
        <f t="shared" si="0"/>
        <v>noviembre</v>
      </c>
      <c r="I36" s="477" t="s">
        <v>1402</v>
      </c>
      <c r="J36" s="477" t="s">
        <v>1402</v>
      </c>
      <c r="K36" s="477" t="s">
        <v>1402</v>
      </c>
      <c r="L36" s="477" t="s">
        <v>1402</v>
      </c>
      <c r="M36" s="477" t="s">
        <v>1435</v>
      </c>
      <c r="N36" s="477" t="s">
        <v>419</v>
      </c>
      <c r="O36" s="478">
        <v>5</v>
      </c>
      <c r="P36" s="478">
        <v>0</v>
      </c>
      <c r="Q36" s="479" t="s">
        <v>1436</v>
      </c>
      <c r="R36" s="479" t="s">
        <v>1436</v>
      </c>
      <c r="S36" s="479" t="s">
        <v>1436</v>
      </c>
      <c r="T36" s="477" t="s">
        <v>1402</v>
      </c>
      <c r="U36" s="477" t="s">
        <v>1402</v>
      </c>
      <c r="V36" s="480">
        <v>5629328.2800000003</v>
      </c>
      <c r="W36" s="480">
        <v>69524.84</v>
      </c>
      <c r="X36" s="480">
        <v>144194.97</v>
      </c>
      <c r="Y36" s="480">
        <v>5843048.0899999999</v>
      </c>
      <c r="Z36" s="480">
        <v>1125865.656</v>
      </c>
      <c r="AA36" s="480">
        <v>13904.968000000001</v>
      </c>
      <c r="AB36" s="480">
        <v>28838.993999999999</v>
      </c>
      <c r="AC36" s="480">
        <v>1168609.618</v>
      </c>
    </row>
    <row r="37" spans="1:29">
      <c r="A37" s="477" t="s">
        <v>1457</v>
      </c>
      <c r="B37" s="477" t="s">
        <v>1431</v>
      </c>
      <c r="C37" s="477" t="s">
        <v>1447</v>
      </c>
      <c r="D37" s="477" t="s">
        <v>1433</v>
      </c>
      <c r="E37" s="477" t="s">
        <v>1448</v>
      </c>
      <c r="F37" s="473">
        <v>45251</v>
      </c>
      <c r="G37" s="473">
        <v>45251</v>
      </c>
      <c r="H37" s="477" t="str">
        <f t="shared" si="0"/>
        <v>noviembre</v>
      </c>
      <c r="I37" s="477" t="s">
        <v>1402</v>
      </c>
      <c r="J37" s="477" t="s">
        <v>1402</v>
      </c>
      <c r="K37" s="477" t="s">
        <v>1402</v>
      </c>
      <c r="L37" s="477" t="s">
        <v>1402</v>
      </c>
      <c r="M37" s="477" t="s">
        <v>1435</v>
      </c>
      <c r="N37" s="477" t="s">
        <v>419</v>
      </c>
      <c r="O37" s="478">
        <v>21</v>
      </c>
      <c r="P37" s="478">
        <v>0</v>
      </c>
      <c r="Q37" s="479" t="s">
        <v>1436</v>
      </c>
      <c r="R37" s="479" t="s">
        <v>1436</v>
      </c>
      <c r="S37" s="479" t="s">
        <v>1436</v>
      </c>
      <c r="T37" s="477" t="s">
        <v>1402</v>
      </c>
      <c r="U37" s="477" t="s">
        <v>1402</v>
      </c>
      <c r="V37" s="480">
        <v>20308382.18</v>
      </c>
      <c r="W37" s="480">
        <v>210859.22</v>
      </c>
      <c r="X37" s="480">
        <v>437323.43</v>
      </c>
      <c r="Y37" s="480">
        <v>20956564.829999998</v>
      </c>
      <c r="Z37" s="480">
        <v>967065.81810000003</v>
      </c>
      <c r="AA37" s="480">
        <v>10040.915199999999</v>
      </c>
      <c r="AB37" s="480">
        <v>20824.925200000001</v>
      </c>
      <c r="AC37" s="480">
        <v>997931.65850000002</v>
      </c>
    </row>
    <row r="38" spans="1:29">
      <c r="A38" s="477" t="s">
        <v>1438</v>
      </c>
      <c r="B38" s="477" t="s">
        <v>1431</v>
      </c>
      <c r="C38" s="477" t="s">
        <v>1432</v>
      </c>
      <c r="D38" s="477" t="s">
        <v>1433</v>
      </c>
      <c r="E38" s="477" t="s">
        <v>1434</v>
      </c>
      <c r="F38" s="473">
        <v>45254</v>
      </c>
      <c r="G38" s="473">
        <v>45254</v>
      </c>
      <c r="H38" s="477" t="str">
        <f t="shared" si="0"/>
        <v>noviembre</v>
      </c>
      <c r="I38" s="477" t="s">
        <v>1402</v>
      </c>
      <c r="J38" s="477" t="s">
        <v>1402</v>
      </c>
      <c r="K38" s="477" t="s">
        <v>1402</v>
      </c>
      <c r="L38" s="477" t="s">
        <v>1402</v>
      </c>
      <c r="M38" s="477" t="s">
        <v>1435</v>
      </c>
      <c r="N38" s="477" t="s">
        <v>419</v>
      </c>
      <c r="O38" s="478">
        <v>6</v>
      </c>
      <c r="P38" s="478">
        <v>0</v>
      </c>
      <c r="Q38" s="479" t="s">
        <v>1436</v>
      </c>
      <c r="R38" s="479" t="s">
        <v>1436</v>
      </c>
      <c r="S38" s="479" t="s">
        <v>1436</v>
      </c>
      <c r="T38" s="477" t="s">
        <v>1402</v>
      </c>
      <c r="U38" s="477" t="s">
        <v>1402</v>
      </c>
      <c r="V38" s="480">
        <v>5254998.96</v>
      </c>
      <c r="W38" s="480">
        <v>68347.679999999993</v>
      </c>
      <c r="X38" s="480">
        <v>141753.54999999999</v>
      </c>
      <c r="Y38" s="480">
        <v>5465100.1900000004</v>
      </c>
      <c r="Z38" s="480">
        <v>875833.16</v>
      </c>
      <c r="AA38" s="480">
        <v>11391.28</v>
      </c>
      <c r="AB38" s="480">
        <v>23625.591700000001</v>
      </c>
      <c r="AC38" s="480">
        <v>910850.03170000005</v>
      </c>
    </row>
    <row r="39" spans="1:29">
      <c r="A39" s="477" t="s">
        <v>1438</v>
      </c>
      <c r="B39" s="477" t="s">
        <v>1431</v>
      </c>
      <c r="C39" s="477" t="s">
        <v>1432</v>
      </c>
      <c r="D39" s="477" t="s">
        <v>1433</v>
      </c>
      <c r="E39" s="477" t="s">
        <v>1440</v>
      </c>
      <c r="F39" s="473">
        <v>45254</v>
      </c>
      <c r="G39" s="473">
        <v>45254</v>
      </c>
      <c r="H39" s="477" t="str">
        <f t="shared" si="0"/>
        <v>noviembre</v>
      </c>
      <c r="I39" s="477" t="s">
        <v>1402</v>
      </c>
      <c r="J39" s="477" t="s">
        <v>1402</v>
      </c>
      <c r="K39" s="477" t="s">
        <v>1402</v>
      </c>
      <c r="L39" s="477" t="s">
        <v>1402</v>
      </c>
      <c r="M39" s="477" t="s">
        <v>1435</v>
      </c>
      <c r="N39" s="477" t="s">
        <v>419</v>
      </c>
      <c r="O39" s="478">
        <v>11</v>
      </c>
      <c r="P39" s="478">
        <v>0</v>
      </c>
      <c r="Q39" s="479" t="s">
        <v>1436</v>
      </c>
      <c r="R39" s="479" t="s">
        <v>1436</v>
      </c>
      <c r="S39" s="479" t="s">
        <v>1436</v>
      </c>
      <c r="T39" s="477" t="s">
        <v>1402</v>
      </c>
      <c r="U39" s="477" t="s">
        <v>1402</v>
      </c>
      <c r="V39" s="480">
        <v>10162140.460000001</v>
      </c>
      <c r="W39" s="480">
        <v>119948.75</v>
      </c>
      <c r="X39" s="480">
        <v>248774.48</v>
      </c>
      <c r="Y39" s="480">
        <v>10530863.689999999</v>
      </c>
      <c r="Z39" s="480">
        <v>923830.95090000005</v>
      </c>
      <c r="AA39" s="480">
        <v>10904.4318</v>
      </c>
      <c r="AB39" s="480">
        <v>22615.861799999999</v>
      </c>
      <c r="AC39" s="480">
        <v>957351.24450000003</v>
      </c>
    </row>
    <row r="40" spans="1:29">
      <c r="A40" s="477" t="s">
        <v>1438</v>
      </c>
      <c r="B40" s="477" t="s">
        <v>1431</v>
      </c>
      <c r="C40" s="477" t="s">
        <v>1472</v>
      </c>
      <c r="D40" s="477" t="s">
        <v>1433</v>
      </c>
      <c r="E40" s="477" t="s">
        <v>1440</v>
      </c>
      <c r="F40" s="473">
        <v>45254</v>
      </c>
      <c r="G40" s="473">
        <v>45254</v>
      </c>
      <c r="H40" s="477" t="str">
        <f t="shared" si="0"/>
        <v>noviembre</v>
      </c>
      <c r="I40" s="477" t="s">
        <v>1402</v>
      </c>
      <c r="J40" s="477" t="s">
        <v>1402</v>
      </c>
      <c r="K40" s="477" t="s">
        <v>1402</v>
      </c>
      <c r="L40" s="477" t="s">
        <v>1402</v>
      </c>
      <c r="M40" s="477" t="s">
        <v>1435</v>
      </c>
      <c r="N40" s="477" t="s">
        <v>419</v>
      </c>
      <c r="O40" s="478">
        <v>10</v>
      </c>
      <c r="P40" s="478">
        <v>0</v>
      </c>
      <c r="Q40" s="479" t="s">
        <v>1436</v>
      </c>
      <c r="R40" s="479" t="s">
        <v>1436</v>
      </c>
      <c r="S40" s="479" t="s">
        <v>1436</v>
      </c>
      <c r="T40" s="477" t="s">
        <v>1402</v>
      </c>
      <c r="U40" s="477" t="s">
        <v>1402</v>
      </c>
      <c r="V40" s="480">
        <v>10212678.689999999</v>
      </c>
      <c r="W40" s="480">
        <v>125462.86</v>
      </c>
      <c r="X40" s="480">
        <v>260210.81</v>
      </c>
      <c r="Y40" s="480">
        <v>10598352.359999999</v>
      </c>
      <c r="Z40" s="480">
        <v>1021267.8689999999</v>
      </c>
      <c r="AA40" s="480">
        <v>12546.286</v>
      </c>
      <c r="AB40" s="480">
        <v>26021.080999999998</v>
      </c>
      <c r="AC40" s="480">
        <v>1059835.236</v>
      </c>
    </row>
    <row r="41" spans="1:29">
      <c r="A41" s="477" t="s">
        <v>1438</v>
      </c>
      <c r="B41" s="477" t="s">
        <v>1431</v>
      </c>
      <c r="C41" s="477" t="s">
        <v>1472</v>
      </c>
      <c r="D41" s="477" t="s">
        <v>1433</v>
      </c>
      <c r="E41" s="477" t="s">
        <v>1434</v>
      </c>
      <c r="F41" s="473">
        <v>45254</v>
      </c>
      <c r="G41" s="473">
        <v>45254</v>
      </c>
      <c r="H41" s="477" t="str">
        <f t="shared" si="0"/>
        <v>noviembre</v>
      </c>
      <c r="I41" s="477" t="s">
        <v>1402</v>
      </c>
      <c r="J41" s="477" t="s">
        <v>1402</v>
      </c>
      <c r="K41" s="477" t="s">
        <v>1402</v>
      </c>
      <c r="L41" s="477" t="s">
        <v>1402</v>
      </c>
      <c r="M41" s="477" t="s">
        <v>1435</v>
      </c>
      <c r="N41" s="477" t="s">
        <v>419</v>
      </c>
      <c r="O41" s="478">
        <v>6</v>
      </c>
      <c r="P41" s="478">
        <v>0</v>
      </c>
      <c r="Q41" s="479" t="s">
        <v>1436</v>
      </c>
      <c r="R41" s="479" t="s">
        <v>1436</v>
      </c>
      <c r="S41" s="479" t="s">
        <v>1436</v>
      </c>
      <c r="T41" s="477" t="s">
        <v>1402</v>
      </c>
      <c r="U41" s="477" t="s">
        <v>1402</v>
      </c>
      <c r="V41" s="480">
        <v>6029084.3600000003</v>
      </c>
      <c r="W41" s="480">
        <v>75331.710000000006</v>
      </c>
      <c r="X41" s="480">
        <v>156238.46</v>
      </c>
      <c r="Y41" s="480">
        <v>6260654.5300000003</v>
      </c>
      <c r="Z41" s="480">
        <v>1004847.3933</v>
      </c>
      <c r="AA41" s="480">
        <v>12555.285</v>
      </c>
      <c r="AB41" s="480">
        <v>26039.743299999998</v>
      </c>
      <c r="AC41" s="480">
        <v>1043442.4216</v>
      </c>
    </row>
    <row r="42" spans="1:29">
      <c r="A42" s="477" t="s">
        <v>1438</v>
      </c>
      <c r="B42" s="477" t="s">
        <v>1431</v>
      </c>
      <c r="C42" s="477" t="s">
        <v>1494</v>
      </c>
      <c r="D42" s="477" t="s">
        <v>1433</v>
      </c>
      <c r="E42" s="477" t="s">
        <v>1473</v>
      </c>
      <c r="F42" s="473">
        <v>45254</v>
      </c>
      <c r="G42" s="473">
        <v>45254</v>
      </c>
      <c r="H42" s="477" t="str">
        <f t="shared" si="0"/>
        <v>noviembre</v>
      </c>
      <c r="I42" s="477" t="s">
        <v>1402</v>
      </c>
      <c r="J42" s="477" t="s">
        <v>1402</v>
      </c>
      <c r="K42" s="477" t="s">
        <v>1402</v>
      </c>
      <c r="L42" s="477" t="s">
        <v>1402</v>
      </c>
      <c r="M42" s="477" t="s">
        <v>1435</v>
      </c>
      <c r="N42" s="477" t="s">
        <v>419</v>
      </c>
      <c r="O42" s="478">
        <v>11</v>
      </c>
      <c r="P42" s="478">
        <v>0</v>
      </c>
      <c r="Q42" s="479" t="s">
        <v>1436</v>
      </c>
      <c r="R42" s="479" t="s">
        <v>1436</v>
      </c>
      <c r="S42" s="479" t="s">
        <v>1436</v>
      </c>
      <c r="T42" s="477" t="s">
        <v>1402</v>
      </c>
      <c r="U42" s="477" t="s">
        <v>1402</v>
      </c>
      <c r="V42" s="480">
        <v>14318941.08</v>
      </c>
      <c r="W42" s="480">
        <v>164929.13</v>
      </c>
      <c r="X42" s="480">
        <v>342064.12</v>
      </c>
      <c r="Y42" s="480">
        <v>14825934.33</v>
      </c>
      <c r="Z42" s="480">
        <v>1301721.9164</v>
      </c>
      <c r="AA42" s="480">
        <v>14993.5573</v>
      </c>
      <c r="AB42" s="480">
        <v>31096.7382</v>
      </c>
      <c r="AC42" s="480">
        <v>1347812.2119</v>
      </c>
    </row>
    <row r="43" spans="1:29">
      <c r="A43" s="477" t="s">
        <v>1438</v>
      </c>
      <c r="B43" s="477" t="s">
        <v>1431</v>
      </c>
      <c r="C43" s="477" t="s">
        <v>1503</v>
      </c>
      <c r="D43" s="477" t="s">
        <v>1433</v>
      </c>
      <c r="E43" s="477" t="s">
        <v>1434</v>
      </c>
      <c r="F43" s="473">
        <v>45254</v>
      </c>
      <c r="G43" s="473">
        <v>45254</v>
      </c>
      <c r="H43" s="477" t="str">
        <f t="shared" si="0"/>
        <v>noviembre</v>
      </c>
      <c r="I43" s="477" t="s">
        <v>1402</v>
      </c>
      <c r="J43" s="477" t="s">
        <v>1402</v>
      </c>
      <c r="K43" s="477" t="s">
        <v>1402</v>
      </c>
      <c r="L43" s="477" t="s">
        <v>1402</v>
      </c>
      <c r="M43" s="477" t="s">
        <v>1435</v>
      </c>
      <c r="N43" s="477" t="s">
        <v>419</v>
      </c>
      <c r="O43" s="478">
        <v>5</v>
      </c>
      <c r="P43" s="478">
        <v>0</v>
      </c>
      <c r="Q43" s="479" t="s">
        <v>1436</v>
      </c>
      <c r="R43" s="479" t="s">
        <v>1436</v>
      </c>
      <c r="S43" s="479" t="s">
        <v>1436</v>
      </c>
      <c r="T43" s="477" t="s">
        <v>1402</v>
      </c>
      <c r="U43" s="477" t="s">
        <v>1402</v>
      </c>
      <c r="V43" s="480">
        <v>6188114.6699999999</v>
      </c>
      <c r="W43" s="480">
        <v>85863.72</v>
      </c>
      <c r="X43" s="480">
        <v>178081.92000000001</v>
      </c>
      <c r="Y43" s="480">
        <v>6452060.3099999996</v>
      </c>
      <c r="Z43" s="480">
        <v>1237622.9339999999</v>
      </c>
      <c r="AA43" s="480">
        <v>17172.743999999999</v>
      </c>
      <c r="AB43" s="480">
        <v>35616.383999999998</v>
      </c>
      <c r="AC43" s="480">
        <v>1290412.0619999999</v>
      </c>
    </row>
    <row r="44" spans="1:29">
      <c r="A44" s="477" t="s">
        <v>1438</v>
      </c>
      <c r="B44" s="477" t="s">
        <v>1431</v>
      </c>
      <c r="C44" s="477" t="s">
        <v>1503</v>
      </c>
      <c r="D44" s="477" t="s">
        <v>1433</v>
      </c>
      <c r="E44" s="477" t="s">
        <v>1440</v>
      </c>
      <c r="F44" s="473">
        <v>45254</v>
      </c>
      <c r="G44" s="473">
        <v>45254</v>
      </c>
      <c r="H44" s="477" t="str">
        <f t="shared" si="0"/>
        <v>noviembre</v>
      </c>
      <c r="I44" s="477" t="s">
        <v>1402</v>
      </c>
      <c r="J44" s="477" t="s">
        <v>1402</v>
      </c>
      <c r="K44" s="477" t="s">
        <v>1402</v>
      </c>
      <c r="L44" s="477" t="s">
        <v>1402</v>
      </c>
      <c r="M44" s="477" t="s">
        <v>1435</v>
      </c>
      <c r="N44" s="477" t="s">
        <v>419</v>
      </c>
      <c r="O44" s="478">
        <v>5</v>
      </c>
      <c r="P44" s="478">
        <v>0</v>
      </c>
      <c r="Q44" s="479" t="s">
        <v>1436</v>
      </c>
      <c r="R44" s="479" t="s">
        <v>1436</v>
      </c>
      <c r="S44" s="479" t="s">
        <v>1436</v>
      </c>
      <c r="T44" s="477" t="s">
        <v>1402</v>
      </c>
      <c r="U44" s="477" t="s">
        <v>1402</v>
      </c>
      <c r="V44" s="480">
        <v>7212235.4199999999</v>
      </c>
      <c r="W44" s="480">
        <v>85863.72</v>
      </c>
      <c r="X44" s="480">
        <v>178081.92000000001</v>
      </c>
      <c r="Y44" s="480">
        <v>7476181.0599999996</v>
      </c>
      <c r="Z44" s="480">
        <v>1442447.084</v>
      </c>
      <c r="AA44" s="480">
        <v>17172.743999999999</v>
      </c>
      <c r="AB44" s="480">
        <v>35616.383999999998</v>
      </c>
      <c r="AC44" s="480">
        <v>1495236.2120000001</v>
      </c>
    </row>
    <row r="45" spans="1:29">
      <c r="A45" s="477" t="s">
        <v>1438</v>
      </c>
      <c r="B45" s="477" t="s">
        <v>1431</v>
      </c>
      <c r="C45" s="477" t="s">
        <v>1503</v>
      </c>
      <c r="D45" s="477" t="s">
        <v>1433</v>
      </c>
      <c r="E45" s="477" t="s">
        <v>1473</v>
      </c>
      <c r="F45" s="473">
        <v>45254</v>
      </c>
      <c r="G45" s="473">
        <v>45254</v>
      </c>
      <c r="H45" s="477" t="str">
        <f t="shared" si="0"/>
        <v>noviembre</v>
      </c>
      <c r="I45" s="477" t="s">
        <v>1402</v>
      </c>
      <c r="J45" s="477" t="s">
        <v>1402</v>
      </c>
      <c r="K45" s="477" t="s">
        <v>1402</v>
      </c>
      <c r="L45" s="477" t="s">
        <v>1402</v>
      </c>
      <c r="M45" s="477" t="s">
        <v>1435</v>
      </c>
      <c r="N45" s="477" t="s">
        <v>419</v>
      </c>
      <c r="O45" s="478">
        <v>15</v>
      </c>
      <c r="P45" s="478">
        <v>0</v>
      </c>
      <c r="Q45" s="479" t="s">
        <v>1436</v>
      </c>
      <c r="R45" s="479" t="s">
        <v>1436</v>
      </c>
      <c r="S45" s="479" t="s">
        <v>1436</v>
      </c>
      <c r="T45" s="477" t="s">
        <v>1402</v>
      </c>
      <c r="U45" s="477" t="s">
        <v>1402</v>
      </c>
      <c r="V45" s="480">
        <v>23360668.210000001</v>
      </c>
      <c r="W45" s="480">
        <v>257442.61</v>
      </c>
      <c r="X45" s="480">
        <v>533937.68999999994</v>
      </c>
      <c r="Y45" s="480">
        <v>24152048.510000002</v>
      </c>
      <c r="Z45" s="480">
        <v>1557377.8807000001</v>
      </c>
      <c r="AA45" s="480">
        <v>17162.840700000001</v>
      </c>
      <c r="AB45" s="480">
        <v>35595.845999999998</v>
      </c>
      <c r="AC45" s="480">
        <v>1610136.5674000001</v>
      </c>
    </row>
    <row r="46" spans="1:29">
      <c r="A46" s="477" t="s">
        <v>1438</v>
      </c>
      <c r="B46" s="477" t="s">
        <v>1431</v>
      </c>
      <c r="C46" s="477" t="s">
        <v>1506</v>
      </c>
      <c r="D46" s="477" t="s">
        <v>1433</v>
      </c>
      <c r="E46" s="477" t="s">
        <v>1504</v>
      </c>
      <c r="F46" s="473">
        <v>45254</v>
      </c>
      <c r="G46" s="473">
        <v>45254</v>
      </c>
      <c r="H46" s="477" t="str">
        <f t="shared" si="0"/>
        <v>noviembre</v>
      </c>
      <c r="I46" s="477" t="s">
        <v>1402</v>
      </c>
      <c r="J46" s="477" t="s">
        <v>1402</v>
      </c>
      <c r="K46" s="477" t="s">
        <v>1402</v>
      </c>
      <c r="L46" s="477" t="s">
        <v>1402</v>
      </c>
      <c r="M46" s="477" t="s">
        <v>1435</v>
      </c>
      <c r="N46" s="477" t="s">
        <v>419</v>
      </c>
      <c r="O46" s="478">
        <v>7</v>
      </c>
      <c r="P46" s="478">
        <v>0</v>
      </c>
      <c r="Q46" s="479" t="s">
        <v>1436</v>
      </c>
      <c r="R46" s="479" t="s">
        <v>1436</v>
      </c>
      <c r="S46" s="479" t="s">
        <v>1436</v>
      </c>
      <c r="T46" s="477" t="s">
        <v>1402</v>
      </c>
      <c r="U46" s="477" t="s">
        <v>1402</v>
      </c>
      <c r="V46" s="480">
        <v>12067174.949999999</v>
      </c>
      <c r="W46" s="480">
        <v>125924.2</v>
      </c>
      <c r="X46" s="480">
        <v>261167.6</v>
      </c>
      <c r="Y46" s="480">
        <v>12454266.75</v>
      </c>
      <c r="Z46" s="480">
        <v>1723882.1357</v>
      </c>
      <c r="AA46" s="480">
        <v>17989.171399999999</v>
      </c>
      <c r="AB46" s="480">
        <v>37309.657099999997</v>
      </c>
      <c r="AC46" s="480">
        <v>1779180.9642</v>
      </c>
    </row>
    <row r="47" spans="1:29">
      <c r="A47" s="477" t="s">
        <v>1438</v>
      </c>
      <c r="B47" s="477" t="s">
        <v>1431</v>
      </c>
      <c r="C47" s="477" t="s">
        <v>1507</v>
      </c>
      <c r="D47" s="477" t="s">
        <v>1433</v>
      </c>
      <c r="E47" s="477" t="s">
        <v>1473</v>
      </c>
      <c r="F47" s="473">
        <v>45254</v>
      </c>
      <c r="G47" s="473">
        <v>45254</v>
      </c>
      <c r="H47" s="477" t="str">
        <f t="shared" si="0"/>
        <v>noviembre</v>
      </c>
      <c r="I47" s="477" t="s">
        <v>1402</v>
      </c>
      <c r="J47" s="477" t="s">
        <v>1402</v>
      </c>
      <c r="K47" s="477" t="s">
        <v>1402</v>
      </c>
      <c r="L47" s="477" t="s">
        <v>1402</v>
      </c>
      <c r="M47" s="477" t="s">
        <v>1435</v>
      </c>
      <c r="N47" s="477" t="s">
        <v>419</v>
      </c>
      <c r="O47" s="478">
        <v>7</v>
      </c>
      <c r="P47" s="478">
        <v>0</v>
      </c>
      <c r="Q47" s="479" t="s">
        <v>1436</v>
      </c>
      <c r="R47" s="479" t="s">
        <v>1436</v>
      </c>
      <c r="S47" s="479" t="s">
        <v>1436</v>
      </c>
      <c r="T47" s="477" t="s">
        <v>1402</v>
      </c>
      <c r="U47" s="477" t="s">
        <v>1402</v>
      </c>
      <c r="V47" s="480">
        <v>12467485.529999999</v>
      </c>
      <c r="W47" s="480">
        <v>118355.73</v>
      </c>
      <c r="X47" s="480">
        <v>245470.54</v>
      </c>
      <c r="Y47" s="480">
        <v>12831311.800000001</v>
      </c>
      <c r="Z47" s="480">
        <v>1781069.3614000001</v>
      </c>
      <c r="AA47" s="480">
        <v>16907.9614</v>
      </c>
      <c r="AB47" s="480">
        <v>35067.22</v>
      </c>
      <c r="AC47" s="480">
        <v>1833044.5427999999</v>
      </c>
    </row>
    <row r="48" spans="1:29">
      <c r="A48" s="477" t="s">
        <v>1480</v>
      </c>
      <c r="B48" s="477" t="s">
        <v>1431</v>
      </c>
      <c r="C48" s="477" t="s">
        <v>1472</v>
      </c>
      <c r="D48" s="477" t="s">
        <v>1464</v>
      </c>
      <c r="E48" s="477" t="s">
        <v>1473</v>
      </c>
      <c r="F48" s="473">
        <v>45257</v>
      </c>
      <c r="G48" s="473">
        <v>45257</v>
      </c>
      <c r="H48" s="477" t="str">
        <f t="shared" si="0"/>
        <v>noviembre</v>
      </c>
      <c r="I48" s="477" t="s">
        <v>1402</v>
      </c>
      <c r="J48" s="477" t="s">
        <v>1402</v>
      </c>
      <c r="K48" s="477" t="s">
        <v>1402</v>
      </c>
      <c r="L48" s="477" t="s">
        <v>1402</v>
      </c>
      <c r="M48" s="477" t="s">
        <v>1435</v>
      </c>
      <c r="N48" s="477" t="s">
        <v>419</v>
      </c>
      <c r="O48" s="478">
        <v>6</v>
      </c>
      <c r="P48" s="478">
        <v>0</v>
      </c>
      <c r="Q48" s="479" t="s">
        <v>1436</v>
      </c>
      <c r="R48" s="479" t="s">
        <v>1436</v>
      </c>
      <c r="S48" s="479" t="s">
        <v>1436</v>
      </c>
      <c r="T48" s="477" t="s">
        <v>1402</v>
      </c>
      <c r="U48" s="477" t="s">
        <v>1402</v>
      </c>
      <c r="V48" s="480">
        <v>6771770.2300000004</v>
      </c>
      <c r="W48" s="480">
        <v>67904.45</v>
      </c>
      <c r="X48" s="480">
        <v>140834.29</v>
      </c>
      <c r="Y48" s="480">
        <v>6980508.9699999997</v>
      </c>
      <c r="Z48" s="480">
        <v>1128628.3717</v>
      </c>
      <c r="AA48" s="480">
        <v>11317.408299999999</v>
      </c>
      <c r="AB48" s="480">
        <v>23472.381700000002</v>
      </c>
      <c r="AC48" s="480">
        <v>1163418.1617000001</v>
      </c>
    </row>
    <row r="49" spans="1:29">
      <c r="A49" s="477" t="s">
        <v>1480</v>
      </c>
      <c r="B49" s="477" t="s">
        <v>1431</v>
      </c>
      <c r="C49" s="477" t="s">
        <v>1472</v>
      </c>
      <c r="D49" s="477" t="s">
        <v>1451</v>
      </c>
      <c r="E49" s="477" t="s">
        <v>1473</v>
      </c>
      <c r="F49" s="473">
        <v>45257</v>
      </c>
      <c r="G49" s="473">
        <v>45257</v>
      </c>
      <c r="H49" s="477" t="str">
        <f t="shared" si="0"/>
        <v>noviembre</v>
      </c>
      <c r="I49" s="477" t="s">
        <v>1402</v>
      </c>
      <c r="J49" s="477" t="s">
        <v>1402</v>
      </c>
      <c r="K49" s="477" t="s">
        <v>1402</v>
      </c>
      <c r="L49" s="477" t="s">
        <v>1402</v>
      </c>
      <c r="M49" s="477" t="s">
        <v>1435</v>
      </c>
      <c r="N49" s="477" t="s">
        <v>419</v>
      </c>
      <c r="O49" s="478">
        <v>7</v>
      </c>
      <c r="P49" s="478">
        <v>0</v>
      </c>
      <c r="Q49" s="479" t="s">
        <v>1436</v>
      </c>
      <c r="R49" s="479" t="s">
        <v>1436</v>
      </c>
      <c r="S49" s="479" t="s">
        <v>1436</v>
      </c>
      <c r="T49" s="477" t="s">
        <v>1402</v>
      </c>
      <c r="U49" s="477" t="s">
        <v>1402</v>
      </c>
      <c r="V49" s="480">
        <v>5729926.9400000004</v>
      </c>
      <c r="W49" s="480">
        <v>66933.98</v>
      </c>
      <c r="X49" s="480">
        <v>138821.49</v>
      </c>
      <c r="Y49" s="480">
        <v>5935682.4100000001</v>
      </c>
      <c r="Z49" s="480">
        <v>818560.99140000006</v>
      </c>
      <c r="AA49" s="480">
        <v>9561.9971000000005</v>
      </c>
      <c r="AB49" s="480">
        <v>19831.6414</v>
      </c>
      <c r="AC49" s="480">
        <v>847954.62990000006</v>
      </c>
    </row>
    <row r="50" spans="1:29">
      <c r="A50" s="477" t="s">
        <v>1480</v>
      </c>
      <c r="B50" s="477" t="s">
        <v>1431</v>
      </c>
      <c r="C50" s="477" t="s">
        <v>1472</v>
      </c>
      <c r="D50" s="477" t="s">
        <v>1470</v>
      </c>
      <c r="E50" s="477" t="s">
        <v>1473</v>
      </c>
      <c r="F50" s="473">
        <v>45257</v>
      </c>
      <c r="G50" s="473">
        <v>45257</v>
      </c>
      <c r="H50" s="477" t="str">
        <f t="shared" si="0"/>
        <v>noviembre</v>
      </c>
      <c r="I50" s="477" t="s">
        <v>1402</v>
      </c>
      <c r="J50" s="477" t="s">
        <v>1402</v>
      </c>
      <c r="K50" s="477" t="s">
        <v>1402</v>
      </c>
      <c r="L50" s="477" t="s">
        <v>1402</v>
      </c>
      <c r="M50" s="477" t="s">
        <v>1435</v>
      </c>
      <c r="N50" s="477" t="s">
        <v>419</v>
      </c>
      <c r="O50" s="478">
        <v>5</v>
      </c>
      <c r="P50" s="478">
        <v>0</v>
      </c>
      <c r="Q50" s="479" t="s">
        <v>1436</v>
      </c>
      <c r="R50" s="479" t="s">
        <v>1436</v>
      </c>
      <c r="S50" s="479" t="s">
        <v>1436</v>
      </c>
      <c r="T50" s="477" t="s">
        <v>1402</v>
      </c>
      <c r="U50" s="477" t="s">
        <v>1402</v>
      </c>
      <c r="V50" s="480">
        <v>4774540.2699999996</v>
      </c>
      <c r="W50" s="480">
        <v>55840.18</v>
      </c>
      <c r="X50" s="480">
        <v>115812.89</v>
      </c>
      <c r="Y50" s="480">
        <v>4946193.34</v>
      </c>
      <c r="Z50" s="480">
        <v>954908.054</v>
      </c>
      <c r="AA50" s="480">
        <v>11168.036</v>
      </c>
      <c r="AB50" s="480">
        <v>23162.578000000001</v>
      </c>
      <c r="AC50" s="480">
        <v>989238.66799999995</v>
      </c>
    </row>
    <row r="51" spans="1:29">
      <c r="A51" s="477" t="s">
        <v>1480</v>
      </c>
      <c r="B51" s="477" t="s">
        <v>1431</v>
      </c>
      <c r="C51" s="477" t="s">
        <v>1494</v>
      </c>
      <c r="D51" s="477" t="s">
        <v>1479</v>
      </c>
      <c r="E51" s="477" t="s">
        <v>1473</v>
      </c>
      <c r="F51" s="473">
        <v>45257</v>
      </c>
      <c r="G51" s="473">
        <v>45257</v>
      </c>
      <c r="H51" s="477" t="str">
        <f t="shared" si="0"/>
        <v>noviembre</v>
      </c>
      <c r="I51" s="477" t="s">
        <v>1402</v>
      </c>
      <c r="J51" s="477" t="s">
        <v>1402</v>
      </c>
      <c r="K51" s="477" t="s">
        <v>1402</v>
      </c>
      <c r="L51" s="477" t="s">
        <v>1402</v>
      </c>
      <c r="M51" s="477" t="s">
        <v>1435</v>
      </c>
      <c r="N51" s="477" t="s">
        <v>419</v>
      </c>
      <c r="O51" s="478">
        <v>5</v>
      </c>
      <c r="P51" s="478">
        <v>0</v>
      </c>
      <c r="Q51" s="479" t="s">
        <v>1436</v>
      </c>
      <c r="R51" s="479" t="s">
        <v>1436</v>
      </c>
      <c r="S51" s="479" t="s">
        <v>1436</v>
      </c>
      <c r="T51" s="477" t="s">
        <v>1402</v>
      </c>
      <c r="U51" s="477" t="s">
        <v>1402</v>
      </c>
      <c r="V51" s="480">
        <v>5948834.8200000003</v>
      </c>
      <c r="W51" s="480">
        <v>64029.99</v>
      </c>
      <c r="X51" s="480">
        <v>132798.57999999999</v>
      </c>
      <c r="Y51" s="480">
        <v>6145663.3899999997</v>
      </c>
      <c r="Z51" s="480">
        <v>1189766.9639999999</v>
      </c>
      <c r="AA51" s="480">
        <v>12805.998</v>
      </c>
      <c r="AB51" s="480">
        <v>26559.716</v>
      </c>
      <c r="AC51" s="480">
        <v>1229132.6780000001</v>
      </c>
    </row>
    <row r="52" spans="1:29">
      <c r="A52" s="477" t="s">
        <v>1480</v>
      </c>
      <c r="B52" s="477" t="s">
        <v>1431</v>
      </c>
      <c r="C52" s="477" t="s">
        <v>1494</v>
      </c>
      <c r="D52" s="477" t="s">
        <v>1451</v>
      </c>
      <c r="E52" s="477" t="s">
        <v>1473</v>
      </c>
      <c r="F52" s="473">
        <v>45257</v>
      </c>
      <c r="G52" s="473">
        <v>45257</v>
      </c>
      <c r="H52" s="477" t="str">
        <f t="shared" si="0"/>
        <v>noviembre</v>
      </c>
      <c r="I52" s="477" t="s">
        <v>1402</v>
      </c>
      <c r="J52" s="477" t="s">
        <v>1402</v>
      </c>
      <c r="K52" s="477" t="s">
        <v>1402</v>
      </c>
      <c r="L52" s="477" t="s">
        <v>1402</v>
      </c>
      <c r="M52" s="477" t="s">
        <v>1435</v>
      </c>
      <c r="N52" s="477" t="s">
        <v>419</v>
      </c>
      <c r="O52" s="478">
        <v>5</v>
      </c>
      <c r="P52" s="478">
        <v>0</v>
      </c>
      <c r="Q52" s="479" t="s">
        <v>1436</v>
      </c>
      <c r="R52" s="479" t="s">
        <v>1436</v>
      </c>
      <c r="S52" s="479" t="s">
        <v>1436</v>
      </c>
      <c r="T52" s="477" t="s">
        <v>1402</v>
      </c>
      <c r="U52" s="477" t="s">
        <v>1402</v>
      </c>
      <c r="V52" s="480">
        <v>5302278.46</v>
      </c>
      <c r="W52" s="480">
        <v>57084.41</v>
      </c>
      <c r="X52" s="480">
        <v>118393.42</v>
      </c>
      <c r="Y52" s="480">
        <v>5477756.29</v>
      </c>
      <c r="Z52" s="480">
        <v>1060455.692</v>
      </c>
      <c r="AA52" s="480">
        <v>11416.882</v>
      </c>
      <c r="AB52" s="480">
        <v>23678.684000000001</v>
      </c>
      <c r="AC52" s="480">
        <v>1095551.2579999999</v>
      </c>
    </row>
    <row r="53" spans="1:29">
      <c r="A53" s="477" t="s">
        <v>1480</v>
      </c>
      <c r="B53" s="477" t="s">
        <v>1431</v>
      </c>
      <c r="C53" s="477" t="s">
        <v>1494</v>
      </c>
      <c r="D53" s="477" t="s">
        <v>1464</v>
      </c>
      <c r="E53" s="477" t="s">
        <v>1495</v>
      </c>
      <c r="F53" s="473">
        <v>45257</v>
      </c>
      <c r="G53" s="473">
        <v>45257</v>
      </c>
      <c r="H53" s="477" t="str">
        <f t="shared" si="0"/>
        <v>noviembre</v>
      </c>
      <c r="I53" s="477" t="s">
        <v>1402</v>
      </c>
      <c r="J53" s="477" t="s">
        <v>1402</v>
      </c>
      <c r="K53" s="477" t="s">
        <v>1402</v>
      </c>
      <c r="L53" s="477" t="s">
        <v>1402</v>
      </c>
      <c r="M53" s="477" t="s">
        <v>1435</v>
      </c>
      <c r="N53" s="477" t="s">
        <v>419</v>
      </c>
      <c r="O53" s="478">
        <v>5</v>
      </c>
      <c r="P53" s="478">
        <v>0</v>
      </c>
      <c r="Q53" s="479" t="s">
        <v>1436</v>
      </c>
      <c r="R53" s="479" t="s">
        <v>1436</v>
      </c>
      <c r="S53" s="479" t="s">
        <v>1436</v>
      </c>
      <c r="T53" s="477" t="s">
        <v>1402</v>
      </c>
      <c r="U53" s="477" t="s">
        <v>1402</v>
      </c>
      <c r="V53" s="480">
        <v>6105022.2000000002</v>
      </c>
      <c r="W53" s="480">
        <v>71082.59</v>
      </c>
      <c r="X53" s="480">
        <v>147425.76999999999</v>
      </c>
      <c r="Y53" s="480">
        <v>6323530.5599999996</v>
      </c>
      <c r="Z53" s="480">
        <v>1221004.44</v>
      </c>
      <c r="AA53" s="480">
        <v>14216.518</v>
      </c>
      <c r="AB53" s="480">
        <v>29485.153999999999</v>
      </c>
      <c r="AC53" s="480">
        <v>1264706.112</v>
      </c>
    </row>
    <row r="54" spans="1:29">
      <c r="A54" s="477" t="s">
        <v>1480</v>
      </c>
      <c r="B54" s="477" t="s">
        <v>1431</v>
      </c>
      <c r="C54" s="477" t="s">
        <v>1494</v>
      </c>
      <c r="D54" s="477" t="s">
        <v>1470</v>
      </c>
      <c r="E54" s="477" t="s">
        <v>1473</v>
      </c>
      <c r="F54" s="473">
        <v>45257</v>
      </c>
      <c r="G54" s="473">
        <v>45257</v>
      </c>
      <c r="H54" s="477" t="str">
        <f t="shared" si="0"/>
        <v>noviembre</v>
      </c>
      <c r="I54" s="477" t="s">
        <v>1402</v>
      </c>
      <c r="J54" s="477" t="s">
        <v>1402</v>
      </c>
      <c r="K54" s="477" t="s">
        <v>1402</v>
      </c>
      <c r="L54" s="477" t="s">
        <v>1402</v>
      </c>
      <c r="M54" s="477" t="s">
        <v>1435</v>
      </c>
      <c r="N54" s="477" t="s">
        <v>419</v>
      </c>
      <c r="O54" s="478">
        <v>8</v>
      </c>
      <c r="P54" s="478">
        <v>0</v>
      </c>
      <c r="Q54" s="479" t="s">
        <v>1436</v>
      </c>
      <c r="R54" s="479" t="s">
        <v>1436</v>
      </c>
      <c r="S54" s="479" t="s">
        <v>1436</v>
      </c>
      <c r="T54" s="477" t="s">
        <v>1402</v>
      </c>
      <c r="U54" s="477" t="s">
        <v>1402</v>
      </c>
      <c r="V54" s="480">
        <v>9878183.9900000002</v>
      </c>
      <c r="W54" s="480">
        <v>106300.64</v>
      </c>
      <c r="X54" s="480">
        <v>220468.25</v>
      </c>
      <c r="Y54" s="480">
        <v>10204952.880000001</v>
      </c>
      <c r="Z54" s="480">
        <v>1234772.9987999999</v>
      </c>
      <c r="AA54" s="480">
        <v>13287.58</v>
      </c>
      <c r="AB54" s="480">
        <v>27558.531299999999</v>
      </c>
      <c r="AC54" s="480">
        <v>1275619.1100999999</v>
      </c>
    </row>
    <row r="55" spans="1:29">
      <c r="A55" s="477" t="s">
        <v>1480</v>
      </c>
      <c r="B55" s="477" t="s">
        <v>1431</v>
      </c>
      <c r="C55" s="477" t="s">
        <v>1494</v>
      </c>
      <c r="D55" s="477" t="s">
        <v>1470</v>
      </c>
      <c r="E55" s="477" t="s">
        <v>1495</v>
      </c>
      <c r="F55" s="473">
        <v>45257</v>
      </c>
      <c r="G55" s="473">
        <v>45257</v>
      </c>
      <c r="H55" s="477" t="str">
        <f t="shared" si="0"/>
        <v>noviembre</v>
      </c>
      <c r="I55" s="477" t="s">
        <v>1402</v>
      </c>
      <c r="J55" s="477" t="s">
        <v>1402</v>
      </c>
      <c r="K55" s="477" t="s">
        <v>1402</v>
      </c>
      <c r="L55" s="477" t="s">
        <v>1402</v>
      </c>
      <c r="M55" s="477" t="s">
        <v>1435</v>
      </c>
      <c r="N55" s="477" t="s">
        <v>419</v>
      </c>
      <c r="O55" s="478">
        <v>1</v>
      </c>
      <c r="P55" s="478">
        <v>0</v>
      </c>
      <c r="Q55" s="479" t="s">
        <v>1436</v>
      </c>
      <c r="R55" s="479" t="s">
        <v>1436</v>
      </c>
      <c r="S55" s="479" t="s">
        <v>1436</v>
      </c>
      <c r="T55" s="477" t="s">
        <v>1402</v>
      </c>
      <c r="U55" s="477" t="s">
        <v>1402</v>
      </c>
      <c r="V55" s="480">
        <v>1139440.2</v>
      </c>
      <c r="W55" s="480">
        <v>13239.96</v>
      </c>
      <c r="X55" s="480">
        <v>27459.73</v>
      </c>
      <c r="Y55" s="480">
        <v>1180139.8899999999</v>
      </c>
      <c r="Z55" s="480">
        <v>1139440.2</v>
      </c>
      <c r="AA55" s="480">
        <v>13239.96</v>
      </c>
      <c r="AB55" s="480">
        <v>27459.73</v>
      </c>
      <c r="AC55" s="480">
        <v>1180139.8899999999</v>
      </c>
    </row>
    <row r="56" spans="1:29">
      <c r="A56" s="477" t="s">
        <v>1480</v>
      </c>
      <c r="B56" s="477" t="s">
        <v>1431</v>
      </c>
      <c r="C56" s="477" t="s">
        <v>1503</v>
      </c>
      <c r="D56" s="477" t="s">
        <v>1451</v>
      </c>
      <c r="E56" s="477" t="s">
        <v>1473</v>
      </c>
      <c r="F56" s="473">
        <v>45257</v>
      </c>
      <c r="G56" s="473">
        <v>45257</v>
      </c>
      <c r="H56" s="477" t="str">
        <f t="shared" si="0"/>
        <v>noviembre</v>
      </c>
      <c r="I56" s="477" t="s">
        <v>1402</v>
      </c>
      <c r="J56" s="477" t="s">
        <v>1402</v>
      </c>
      <c r="K56" s="477" t="s">
        <v>1402</v>
      </c>
      <c r="L56" s="477" t="s">
        <v>1402</v>
      </c>
      <c r="M56" s="477" t="s">
        <v>1435</v>
      </c>
      <c r="N56" s="477" t="s">
        <v>419</v>
      </c>
      <c r="O56" s="478">
        <v>4</v>
      </c>
      <c r="P56" s="478">
        <v>0</v>
      </c>
      <c r="Q56" s="479" t="s">
        <v>1436</v>
      </c>
      <c r="R56" s="479" t="s">
        <v>1436</v>
      </c>
      <c r="S56" s="479" t="s">
        <v>1436</v>
      </c>
      <c r="T56" s="477" t="s">
        <v>1402</v>
      </c>
      <c r="U56" s="477" t="s">
        <v>1402</v>
      </c>
      <c r="V56" s="480">
        <v>4618193.22</v>
      </c>
      <c r="W56" s="480">
        <v>52473.01</v>
      </c>
      <c r="X56" s="480">
        <v>108829.36</v>
      </c>
      <c r="Y56" s="480">
        <v>4779495.59</v>
      </c>
      <c r="Z56" s="480">
        <v>1154548.3049999999</v>
      </c>
      <c r="AA56" s="480">
        <v>13118.252500000001</v>
      </c>
      <c r="AB56" s="480">
        <v>27207.34</v>
      </c>
      <c r="AC56" s="480">
        <v>1194873.8975</v>
      </c>
    </row>
    <row r="57" spans="1:29">
      <c r="A57" s="477" t="s">
        <v>1480</v>
      </c>
      <c r="B57" s="477" t="s">
        <v>1431</v>
      </c>
      <c r="C57" s="477" t="s">
        <v>1503</v>
      </c>
      <c r="D57" s="477" t="s">
        <v>1470</v>
      </c>
      <c r="E57" s="477" t="s">
        <v>1504</v>
      </c>
      <c r="F57" s="473">
        <v>45257</v>
      </c>
      <c r="G57" s="473">
        <v>45257</v>
      </c>
      <c r="H57" s="477" t="str">
        <f t="shared" si="0"/>
        <v>noviembre</v>
      </c>
      <c r="I57" s="477" t="s">
        <v>1402</v>
      </c>
      <c r="J57" s="477" t="s">
        <v>1402</v>
      </c>
      <c r="K57" s="477" t="s">
        <v>1402</v>
      </c>
      <c r="L57" s="477" t="s">
        <v>1402</v>
      </c>
      <c r="M57" s="477" t="s">
        <v>1435</v>
      </c>
      <c r="N57" s="477" t="s">
        <v>419</v>
      </c>
      <c r="O57" s="478">
        <v>5</v>
      </c>
      <c r="P57" s="478">
        <v>0</v>
      </c>
      <c r="Q57" s="479" t="s">
        <v>1436</v>
      </c>
      <c r="R57" s="479" t="s">
        <v>1436</v>
      </c>
      <c r="S57" s="479" t="s">
        <v>1436</v>
      </c>
      <c r="T57" s="477" t="s">
        <v>1402</v>
      </c>
      <c r="U57" s="477" t="s">
        <v>1402</v>
      </c>
      <c r="V57" s="480">
        <v>7409746.3099999996</v>
      </c>
      <c r="W57" s="480">
        <v>76448.679999999993</v>
      </c>
      <c r="X57" s="480">
        <v>158555.06</v>
      </c>
      <c r="Y57" s="480">
        <v>7644750.0499999998</v>
      </c>
      <c r="Z57" s="480">
        <v>1481949.2620000001</v>
      </c>
      <c r="AA57" s="480">
        <v>15289.736000000001</v>
      </c>
      <c r="AB57" s="480">
        <v>31711.011999999999</v>
      </c>
      <c r="AC57" s="480">
        <v>1528950.01</v>
      </c>
    </row>
    <row r="58" spans="1:29">
      <c r="A58" s="477" t="s">
        <v>1480</v>
      </c>
      <c r="B58" s="477" t="s">
        <v>1431</v>
      </c>
      <c r="C58" s="477" t="s">
        <v>1503</v>
      </c>
      <c r="D58" s="477" t="s">
        <v>1470</v>
      </c>
      <c r="E58" s="477" t="s">
        <v>1473</v>
      </c>
      <c r="F58" s="473">
        <v>45257</v>
      </c>
      <c r="G58" s="473">
        <v>45257</v>
      </c>
      <c r="H58" s="477" t="str">
        <f t="shared" si="0"/>
        <v>noviembre</v>
      </c>
      <c r="I58" s="477" t="s">
        <v>1402</v>
      </c>
      <c r="J58" s="477" t="s">
        <v>1402</v>
      </c>
      <c r="K58" s="477" t="s">
        <v>1402</v>
      </c>
      <c r="L58" s="477" t="s">
        <v>1402</v>
      </c>
      <c r="M58" s="477" t="s">
        <v>1435</v>
      </c>
      <c r="N58" s="477" t="s">
        <v>419</v>
      </c>
      <c r="O58" s="478">
        <v>8</v>
      </c>
      <c r="P58" s="478">
        <v>0</v>
      </c>
      <c r="Q58" s="479" t="s">
        <v>1436</v>
      </c>
      <c r="R58" s="479" t="s">
        <v>1436</v>
      </c>
      <c r="S58" s="479" t="s">
        <v>1436</v>
      </c>
      <c r="T58" s="477" t="s">
        <v>1402</v>
      </c>
      <c r="U58" s="477" t="s">
        <v>1402</v>
      </c>
      <c r="V58" s="480">
        <v>10726048.470000001</v>
      </c>
      <c r="W58" s="480">
        <v>122156.31</v>
      </c>
      <c r="X58" s="480">
        <v>253353.01</v>
      </c>
      <c r="Y58" s="480">
        <v>11101557.789999999</v>
      </c>
      <c r="Z58" s="480">
        <v>1340756.0588</v>
      </c>
      <c r="AA58" s="480">
        <v>15269.5388</v>
      </c>
      <c r="AB58" s="480">
        <v>31669.1263</v>
      </c>
      <c r="AC58" s="480">
        <v>1387694.7239000001</v>
      </c>
    </row>
    <row r="59" spans="1:29">
      <c r="A59" s="477" t="s">
        <v>1480</v>
      </c>
      <c r="B59" s="477" t="s">
        <v>1431</v>
      </c>
      <c r="C59" s="477" t="s">
        <v>1503</v>
      </c>
      <c r="D59" s="477" t="s">
        <v>1464</v>
      </c>
      <c r="E59" s="477" t="s">
        <v>1473</v>
      </c>
      <c r="F59" s="473">
        <v>45257</v>
      </c>
      <c r="G59" s="473">
        <v>45257</v>
      </c>
      <c r="H59" s="477" t="str">
        <f t="shared" si="0"/>
        <v>noviembre</v>
      </c>
      <c r="I59" s="477" t="s">
        <v>1402</v>
      </c>
      <c r="J59" s="477" t="s">
        <v>1402</v>
      </c>
      <c r="K59" s="477" t="s">
        <v>1402</v>
      </c>
      <c r="L59" s="477" t="s">
        <v>1402</v>
      </c>
      <c r="M59" s="477" t="s">
        <v>1435</v>
      </c>
      <c r="N59" s="477" t="s">
        <v>419</v>
      </c>
      <c r="O59" s="478">
        <v>6</v>
      </c>
      <c r="P59" s="478">
        <v>0</v>
      </c>
      <c r="Q59" s="479" t="s">
        <v>1436</v>
      </c>
      <c r="R59" s="479" t="s">
        <v>1436</v>
      </c>
      <c r="S59" s="479" t="s">
        <v>1436</v>
      </c>
      <c r="T59" s="477" t="s">
        <v>1402</v>
      </c>
      <c r="U59" s="477" t="s">
        <v>1402</v>
      </c>
      <c r="V59" s="480">
        <v>8615648.0399999991</v>
      </c>
      <c r="W59" s="480">
        <v>98233.22</v>
      </c>
      <c r="X59" s="480">
        <v>203736.33</v>
      </c>
      <c r="Y59" s="480">
        <v>8917617.5899999999</v>
      </c>
      <c r="Z59" s="480">
        <v>1435941.34</v>
      </c>
      <c r="AA59" s="480">
        <v>16372.203299999999</v>
      </c>
      <c r="AB59" s="480">
        <v>33956.055</v>
      </c>
      <c r="AC59" s="480">
        <v>1486269.5983</v>
      </c>
    </row>
    <row r="60" spans="1:29">
      <c r="A60" s="477" t="s">
        <v>1480</v>
      </c>
      <c r="B60" s="477" t="s">
        <v>1431</v>
      </c>
      <c r="C60" s="477" t="s">
        <v>1507</v>
      </c>
      <c r="D60" s="477" t="s">
        <v>1470</v>
      </c>
      <c r="E60" s="477" t="s">
        <v>1473</v>
      </c>
      <c r="F60" s="473">
        <v>45257</v>
      </c>
      <c r="G60" s="473">
        <v>45257</v>
      </c>
      <c r="H60" s="477" t="str">
        <f t="shared" si="0"/>
        <v>noviembre</v>
      </c>
      <c r="I60" s="477" t="s">
        <v>1402</v>
      </c>
      <c r="J60" s="477" t="s">
        <v>1402</v>
      </c>
      <c r="K60" s="477" t="s">
        <v>1402</v>
      </c>
      <c r="L60" s="477" t="s">
        <v>1402</v>
      </c>
      <c r="M60" s="477" t="s">
        <v>1435</v>
      </c>
      <c r="N60" s="477" t="s">
        <v>419</v>
      </c>
      <c r="O60" s="478">
        <v>6</v>
      </c>
      <c r="P60" s="478">
        <v>0</v>
      </c>
      <c r="Q60" s="479" t="s">
        <v>1436</v>
      </c>
      <c r="R60" s="479" t="s">
        <v>1436</v>
      </c>
      <c r="S60" s="479" t="s">
        <v>1436</v>
      </c>
      <c r="T60" s="477" t="s">
        <v>1402</v>
      </c>
      <c r="U60" s="477" t="s">
        <v>1402</v>
      </c>
      <c r="V60" s="480">
        <v>9175933.3000000007</v>
      </c>
      <c r="W60" s="480">
        <v>93654.46</v>
      </c>
      <c r="X60" s="480">
        <v>194239.96</v>
      </c>
      <c r="Y60" s="480">
        <v>9463827.7200000007</v>
      </c>
      <c r="Z60" s="480">
        <v>1529322.2167</v>
      </c>
      <c r="AA60" s="480">
        <v>15609.0767</v>
      </c>
      <c r="AB60" s="480">
        <v>32373.326700000001</v>
      </c>
      <c r="AC60" s="480">
        <v>1577304.6200999999</v>
      </c>
    </row>
    <row r="61" spans="1:29">
      <c r="A61" s="477" t="s">
        <v>1480</v>
      </c>
      <c r="B61" s="477" t="s">
        <v>1431</v>
      </c>
      <c r="C61" s="477" t="s">
        <v>1507</v>
      </c>
      <c r="D61" s="477" t="s">
        <v>1451</v>
      </c>
      <c r="E61" s="477" t="s">
        <v>1473</v>
      </c>
      <c r="F61" s="473">
        <v>45257</v>
      </c>
      <c r="G61" s="473">
        <v>45257</v>
      </c>
      <c r="H61" s="477" t="str">
        <f t="shared" si="0"/>
        <v>noviembre</v>
      </c>
      <c r="I61" s="477" t="s">
        <v>1402</v>
      </c>
      <c r="J61" s="477" t="s">
        <v>1402</v>
      </c>
      <c r="K61" s="477" t="s">
        <v>1402</v>
      </c>
      <c r="L61" s="477" t="s">
        <v>1402</v>
      </c>
      <c r="M61" s="477" t="s">
        <v>1435</v>
      </c>
      <c r="N61" s="477" t="s">
        <v>419</v>
      </c>
      <c r="O61" s="478">
        <v>5</v>
      </c>
      <c r="P61" s="478">
        <v>0</v>
      </c>
      <c r="Q61" s="479" t="s">
        <v>1436</v>
      </c>
      <c r="R61" s="479" t="s">
        <v>1436</v>
      </c>
      <c r="S61" s="479" t="s">
        <v>1436</v>
      </c>
      <c r="T61" s="477" t="s">
        <v>1402</v>
      </c>
      <c r="U61" s="477" t="s">
        <v>1402</v>
      </c>
      <c r="V61" s="480">
        <v>6572240.1200000001</v>
      </c>
      <c r="W61" s="480">
        <v>67075.22</v>
      </c>
      <c r="X61" s="480">
        <v>139114.46</v>
      </c>
      <c r="Y61" s="480">
        <v>6778429.7999999998</v>
      </c>
      <c r="Z61" s="480">
        <v>1314448.024</v>
      </c>
      <c r="AA61" s="480">
        <v>13415.044</v>
      </c>
      <c r="AB61" s="480">
        <v>27822.892</v>
      </c>
      <c r="AC61" s="480">
        <v>1355685.96</v>
      </c>
    </row>
    <row r="62" spans="1:29">
      <c r="A62" s="477" t="s">
        <v>1480</v>
      </c>
      <c r="B62" s="477" t="s">
        <v>1431</v>
      </c>
      <c r="C62" s="477" t="s">
        <v>1509</v>
      </c>
      <c r="D62" s="477" t="s">
        <v>1451</v>
      </c>
      <c r="E62" s="477" t="s">
        <v>1504</v>
      </c>
      <c r="F62" s="473">
        <v>45257</v>
      </c>
      <c r="G62" s="473">
        <v>45257</v>
      </c>
      <c r="H62" s="477" t="str">
        <f t="shared" si="0"/>
        <v>noviembre</v>
      </c>
      <c r="I62" s="477" t="s">
        <v>1402</v>
      </c>
      <c r="J62" s="477" t="s">
        <v>1402</v>
      </c>
      <c r="K62" s="477" t="s">
        <v>1402</v>
      </c>
      <c r="L62" s="477" t="s">
        <v>1402</v>
      </c>
      <c r="M62" s="477" t="s">
        <v>1435</v>
      </c>
      <c r="N62" s="477" t="s">
        <v>419</v>
      </c>
      <c r="O62" s="478">
        <v>5</v>
      </c>
      <c r="P62" s="478">
        <v>0</v>
      </c>
      <c r="Q62" s="479" t="s">
        <v>1436</v>
      </c>
      <c r="R62" s="479" t="s">
        <v>1436</v>
      </c>
      <c r="S62" s="479" t="s">
        <v>1436</v>
      </c>
      <c r="T62" s="477" t="s">
        <v>1402</v>
      </c>
      <c r="U62" s="477" t="s">
        <v>1402</v>
      </c>
      <c r="V62" s="480">
        <v>6477746.8200000003</v>
      </c>
      <c r="W62" s="480">
        <v>77834.27</v>
      </c>
      <c r="X62" s="480">
        <v>161428.75</v>
      </c>
      <c r="Y62" s="480">
        <v>6717009.8399999999</v>
      </c>
      <c r="Z62" s="480">
        <v>1295549.3640000001</v>
      </c>
      <c r="AA62" s="480">
        <v>15566.853999999999</v>
      </c>
      <c r="AB62" s="480">
        <v>32285.75</v>
      </c>
      <c r="AC62" s="480">
        <v>1343401.9680000001</v>
      </c>
    </row>
    <row r="63" spans="1:29">
      <c r="A63" s="477" t="s">
        <v>1480</v>
      </c>
      <c r="B63" s="477" t="s">
        <v>1431</v>
      </c>
      <c r="C63" s="477" t="s">
        <v>1509</v>
      </c>
      <c r="D63" s="477" t="s">
        <v>1470</v>
      </c>
      <c r="E63" s="477" t="s">
        <v>1504</v>
      </c>
      <c r="F63" s="473">
        <v>45257</v>
      </c>
      <c r="G63" s="473">
        <v>45257</v>
      </c>
      <c r="H63" s="477" t="str">
        <f t="shared" si="0"/>
        <v>noviembre</v>
      </c>
      <c r="I63" s="477" t="s">
        <v>1402</v>
      </c>
      <c r="J63" s="477" t="s">
        <v>1402</v>
      </c>
      <c r="K63" s="477" t="s">
        <v>1402</v>
      </c>
      <c r="L63" s="477" t="s">
        <v>1402</v>
      </c>
      <c r="M63" s="477" t="s">
        <v>1435</v>
      </c>
      <c r="N63" s="477" t="s">
        <v>419</v>
      </c>
      <c r="O63" s="478">
        <v>5</v>
      </c>
      <c r="P63" s="478">
        <v>0</v>
      </c>
      <c r="Q63" s="479" t="s">
        <v>1436</v>
      </c>
      <c r="R63" s="479" t="s">
        <v>1436</v>
      </c>
      <c r="S63" s="479" t="s">
        <v>1436</v>
      </c>
      <c r="T63" s="477" t="s">
        <v>1402</v>
      </c>
      <c r="U63" s="477" t="s">
        <v>1402</v>
      </c>
      <c r="V63" s="480">
        <v>7521301</v>
      </c>
      <c r="W63" s="480">
        <v>90365.94</v>
      </c>
      <c r="X63" s="480">
        <v>187419.55</v>
      </c>
      <c r="Y63" s="480">
        <v>7799086.4900000002</v>
      </c>
      <c r="Z63" s="480">
        <v>1504260.2</v>
      </c>
      <c r="AA63" s="480">
        <v>18073.187999999998</v>
      </c>
      <c r="AB63" s="480">
        <v>37483.910000000003</v>
      </c>
      <c r="AC63" s="480">
        <v>1559817.298</v>
      </c>
    </row>
    <row r="64" spans="1:29">
      <c r="A64" s="477" t="s">
        <v>1480</v>
      </c>
      <c r="B64" s="477" t="s">
        <v>1431</v>
      </c>
      <c r="C64" s="477" t="s">
        <v>1509</v>
      </c>
      <c r="D64" s="477" t="s">
        <v>1464</v>
      </c>
      <c r="E64" s="477" t="s">
        <v>1504</v>
      </c>
      <c r="F64" s="473">
        <v>45257</v>
      </c>
      <c r="G64" s="473">
        <v>45257</v>
      </c>
      <c r="H64" s="477" t="str">
        <f t="shared" si="0"/>
        <v>noviembre</v>
      </c>
      <c r="I64" s="477" t="s">
        <v>1402</v>
      </c>
      <c r="J64" s="477" t="s">
        <v>1402</v>
      </c>
      <c r="K64" s="477" t="s">
        <v>1402</v>
      </c>
      <c r="L64" s="477" t="s">
        <v>1402</v>
      </c>
      <c r="M64" s="477" t="s">
        <v>1435</v>
      </c>
      <c r="N64" s="477" t="s">
        <v>419</v>
      </c>
      <c r="O64" s="478">
        <v>4</v>
      </c>
      <c r="P64" s="478">
        <v>0</v>
      </c>
      <c r="Q64" s="479" t="s">
        <v>1436</v>
      </c>
      <c r="R64" s="479" t="s">
        <v>1436</v>
      </c>
      <c r="S64" s="479" t="s">
        <v>1436</v>
      </c>
      <c r="T64" s="477" t="s">
        <v>1402</v>
      </c>
      <c r="U64" s="477" t="s">
        <v>1402</v>
      </c>
      <c r="V64" s="480">
        <v>7086697.0999999996</v>
      </c>
      <c r="W64" s="480">
        <v>76420.44</v>
      </c>
      <c r="X64" s="480">
        <v>158496.49</v>
      </c>
      <c r="Y64" s="480">
        <v>7321614.0300000003</v>
      </c>
      <c r="Z64" s="480">
        <v>1771674.2749999999</v>
      </c>
      <c r="AA64" s="480">
        <v>19105.11</v>
      </c>
      <c r="AB64" s="480">
        <v>39624.122499999998</v>
      </c>
      <c r="AC64" s="480">
        <v>1830403.5075000001</v>
      </c>
    </row>
    <row r="65" spans="1:29">
      <c r="A65" s="477" t="s">
        <v>1437</v>
      </c>
      <c r="B65" s="477" t="s">
        <v>1431</v>
      </c>
      <c r="C65" s="477" t="s">
        <v>1432</v>
      </c>
      <c r="D65" s="477" t="s">
        <v>1433</v>
      </c>
      <c r="E65" s="477" t="s">
        <v>1434</v>
      </c>
      <c r="F65" s="473">
        <v>45259</v>
      </c>
      <c r="G65" s="473">
        <v>45260</v>
      </c>
      <c r="H65" s="477" t="str">
        <f t="shared" si="0"/>
        <v>noviembre</v>
      </c>
      <c r="I65" s="477" t="s">
        <v>1402</v>
      </c>
      <c r="J65" s="477" t="s">
        <v>1402</v>
      </c>
      <c r="K65" s="477" t="s">
        <v>1402</v>
      </c>
      <c r="L65" s="477" t="s">
        <v>1402</v>
      </c>
      <c r="M65" s="477" t="s">
        <v>1435</v>
      </c>
      <c r="N65" s="477" t="s">
        <v>419</v>
      </c>
      <c r="O65" s="478">
        <v>6</v>
      </c>
      <c r="P65" s="478">
        <v>0</v>
      </c>
      <c r="Q65" s="479" t="s">
        <v>1436</v>
      </c>
      <c r="R65" s="479" t="s">
        <v>1436</v>
      </c>
      <c r="S65" s="479" t="s">
        <v>1436</v>
      </c>
      <c r="T65" s="477" t="s">
        <v>1402</v>
      </c>
      <c r="U65" s="477" t="s">
        <v>1402</v>
      </c>
      <c r="V65" s="480">
        <v>5433094.4500000002</v>
      </c>
      <c r="W65" s="480">
        <v>68310.710000000006</v>
      </c>
      <c r="X65" s="480">
        <v>141676.87</v>
      </c>
      <c r="Y65" s="480">
        <v>5643082.0300000003</v>
      </c>
      <c r="Z65" s="480">
        <v>905515.74170000001</v>
      </c>
      <c r="AA65" s="480">
        <v>11385.1183</v>
      </c>
      <c r="AB65" s="480">
        <v>23612.811699999998</v>
      </c>
      <c r="AC65" s="480">
        <v>940513.67169999995</v>
      </c>
    </row>
    <row r="66" spans="1:29">
      <c r="A66" s="477" t="s">
        <v>1437</v>
      </c>
      <c r="B66" s="477" t="s">
        <v>1431</v>
      </c>
      <c r="C66" s="477" t="s">
        <v>1432</v>
      </c>
      <c r="D66" s="477" t="s">
        <v>1433</v>
      </c>
      <c r="E66" s="477" t="s">
        <v>1440</v>
      </c>
      <c r="F66" s="473">
        <v>45259</v>
      </c>
      <c r="G66" s="473">
        <v>45260</v>
      </c>
      <c r="H66" s="477" t="str">
        <f t="shared" si="0"/>
        <v>noviembre</v>
      </c>
      <c r="I66" s="477" t="s">
        <v>1402</v>
      </c>
      <c r="J66" s="477" t="s">
        <v>1402</v>
      </c>
      <c r="K66" s="477" t="s">
        <v>1402</v>
      </c>
      <c r="L66" s="477" t="s">
        <v>1402</v>
      </c>
      <c r="M66" s="477" t="s">
        <v>1435</v>
      </c>
      <c r="N66" s="477" t="s">
        <v>419</v>
      </c>
      <c r="O66" s="478">
        <v>8</v>
      </c>
      <c r="P66" s="478">
        <v>0</v>
      </c>
      <c r="Q66" s="479" t="s">
        <v>1436</v>
      </c>
      <c r="R66" s="479" t="s">
        <v>1436</v>
      </c>
      <c r="S66" s="479" t="s">
        <v>1436</v>
      </c>
      <c r="T66" s="477" t="s">
        <v>1402</v>
      </c>
      <c r="U66" s="477" t="s">
        <v>1402</v>
      </c>
      <c r="V66" s="480">
        <v>7757187.3399999999</v>
      </c>
      <c r="W66" s="480">
        <v>85142.06</v>
      </c>
      <c r="X66" s="480">
        <v>176585.17</v>
      </c>
      <c r="Y66" s="480">
        <v>8018914.5700000003</v>
      </c>
      <c r="Z66" s="480">
        <v>969648.41749999998</v>
      </c>
      <c r="AA66" s="480">
        <v>10642.7575</v>
      </c>
      <c r="AB66" s="480">
        <v>22073.1463</v>
      </c>
      <c r="AC66" s="480">
        <v>1002364.3213</v>
      </c>
    </row>
    <row r="67" spans="1:29">
      <c r="A67" s="477" t="s">
        <v>1437</v>
      </c>
      <c r="B67" s="477" t="s">
        <v>1431</v>
      </c>
      <c r="C67" s="477" t="s">
        <v>1472</v>
      </c>
      <c r="D67" s="477" t="s">
        <v>1433</v>
      </c>
      <c r="E67" s="477" t="s">
        <v>1440</v>
      </c>
      <c r="F67" s="473">
        <v>45259</v>
      </c>
      <c r="G67" s="473">
        <v>45260</v>
      </c>
      <c r="H67" s="477" t="str">
        <f t="shared" ref="H67:H130" si="1">TEXT(G67,"mmmm")</f>
        <v>noviembre</v>
      </c>
      <c r="I67" s="477" t="s">
        <v>1402</v>
      </c>
      <c r="J67" s="477" t="s">
        <v>1402</v>
      </c>
      <c r="K67" s="477" t="s">
        <v>1402</v>
      </c>
      <c r="L67" s="477" t="s">
        <v>1402</v>
      </c>
      <c r="M67" s="477" t="s">
        <v>1435</v>
      </c>
      <c r="N67" s="477" t="s">
        <v>419</v>
      </c>
      <c r="O67" s="478">
        <v>7</v>
      </c>
      <c r="P67" s="478">
        <v>0</v>
      </c>
      <c r="Q67" s="479" t="s">
        <v>1436</v>
      </c>
      <c r="R67" s="479" t="s">
        <v>1436</v>
      </c>
      <c r="S67" s="479" t="s">
        <v>1436</v>
      </c>
      <c r="T67" s="477" t="s">
        <v>1402</v>
      </c>
      <c r="U67" s="477" t="s">
        <v>1402</v>
      </c>
      <c r="V67" s="480">
        <v>7540584.8899999997</v>
      </c>
      <c r="W67" s="480">
        <v>88006.11</v>
      </c>
      <c r="X67" s="480">
        <v>182525.23</v>
      </c>
      <c r="Y67" s="480">
        <v>7811116.2300000004</v>
      </c>
      <c r="Z67" s="480">
        <v>1077226.4129000001</v>
      </c>
      <c r="AA67" s="480">
        <v>12572.3014</v>
      </c>
      <c r="AB67" s="480">
        <v>26075.032899999998</v>
      </c>
      <c r="AC67" s="480">
        <v>1115873.7472000001</v>
      </c>
    </row>
    <row r="68" spans="1:29">
      <c r="A68" s="477" t="s">
        <v>1437</v>
      </c>
      <c r="B68" s="477" t="s">
        <v>1431</v>
      </c>
      <c r="C68" s="477" t="s">
        <v>1490</v>
      </c>
      <c r="D68" s="477" t="s">
        <v>1433</v>
      </c>
      <c r="E68" s="477" t="s">
        <v>1473</v>
      </c>
      <c r="F68" s="473">
        <v>45259</v>
      </c>
      <c r="G68" s="473">
        <v>45260</v>
      </c>
      <c r="H68" s="477" t="str">
        <f t="shared" si="1"/>
        <v>noviembre</v>
      </c>
      <c r="I68" s="477" t="s">
        <v>1402</v>
      </c>
      <c r="J68" s="477" t="s">
        <v>1402</v>
      </c>
      <c r="K68" s="477" t="s">
        <v>1402</v>
      </c>
      <c r="L68" s="477" t="s">
        <v>1402</v>
      </c>
      <c r="M68" s="477" t="s">
        <v>1435</v>
      </c>
      <c r="N68" s="477" t="s">
        <v>419</v>
      </c>
      <c r="O68" s="478">
        <v>9</v>
      </c>
      <c r="P68" s="478">
        <v>0</v>
      </c>
      <c r="Q68" s="479" t="s">
        <v>1436</v>
      </c>
      <c r="R68" s="479" t="s">
        <v>1436</v>
      </c>
      <c r="S68" s="479" t="s">
        <v>1436</v>
      </c>
      <c r="T68" s="477" t="s">
        <v>1402</v>
      </c>
      <c r="U68" s="477" t="s">
        <v>1402</v>
      </c>
      <c r="V68" s="480">
        <v>9902856.3599999994</v>
      </c>
      <c r="W68" s="480">
        <v>117469.95</v>
      </c>
      <c r="X68" s="480">
        <v>243633.45</v>
      </c>
      <c r="Y68" s="480">
        <v>10263959.76</v>
      </c>
      <c r="Z68" s="480">
        <v>1100317.3733000001</v>
      </c>
      <c r="AA68" s="480">
        <v>13052.216700000001</v>
      </c>
      <c r="AB68" s="480">
        <v>27070.383300000001</v>
      </c>
      <c r="AC68" s="480">
        <v>1140439.9733</v>
      </c>
    </row>
    <row r="69" spans="1:29">
      <c r="A69" s="477" t="s">
        <v>1437</v>
      </c>
      <c r="B69" s="477" t="s">
        <v>1431</v>
      </c>
      <c r="C69" s="477" t="s">
        <v>1494</v>
      </c>
      <c r="D69" s="477" t="s">
        <v>1433</v>
      </c>
      <c r="E69" s="477" t="s">
        <v>1473</v>
      </c>
      <c r="F69" s="473">
        <v>45259</v>
      </c>
      <c r="G69" s="473">
        <v>45260</v>
      </c>
      <c r="H69" s="477" t="str">
        <f t="shared" si="1"/>
        <v>noviembre</v>
      </c>
      <c r="I69" s="477" t="s">
        <v>1402</v>
      </c>
      <c r="J69" s="477" t="s">
        <v>1402</v>
      </c>
      <c r="K69" s="477" t="s">
        <v>1402</v>
      </c>
      <c r="L69" s="477" t="s">
        <v>1402</v>
      </c>
      <c r="M69" s="477" t="s">
        <v>1435</v>
      </c>
      <c r="N69" s="477" t="s">
        <v>419</v>
      </c>
      <c r="O69" s="478">
        <v>9</v>
      </c>
      <c r="P69" s="478">
        <v>0</v>
      </c>
      <c r="Q69" s="479" t="s">
        <v>1436</v>
      </c>
      <c r="R69" s="479" t="s">
        <v>1436</v>
      </c>
      <c r="S69" s="479" t="s">
        <v>1436</v>
      </c>
      <c r="T69" s="477" t="s">
        <v>1402</v>
      </c>
      <c r="U69" s="477" t="s">
        <v>1402</v>
      </c>
      <c r="V69" s="480">
        <v>11862650.93</v>
      </c>
      <c r="W69" s="480">
        <v>134623.73000000001</v>
      </c>
      <c r="X69" s="480">
        <v>279210.5</v>
      </c>
      <c r="Y69" s="480">
        <v>12276485.16</v>
      </c>
      <c r="Z69" s="480">
        <v>1318072.3256000001</v>
      </c>
      <c r="AA69" s="480">
        <v>14958.1922</v>
      </c>
      <c r="AB69" s="480">
        <v>31023.388900000002</v>
      </c>
      <c r="AC69" s="480">
        <v>1364053.9066999999</v>
      </c>
    </row>
    <row r="70" spans="1:29">
      <c r="A70" s="477" t="s">
        <v>1437</v>
      </c>
      <c r="B70" s="477" t="s">
        <v>1431</v>
      </c>
      <c r="C70" s="477" t="s">
        <v>1503</v>
      </c>
      <c r="D70" s="477" t="s">
        <v>1433</v>
      </c>
      <c r="E70" s="477" t="s">
        <v>1473</v>
      </c>
      <c r="F70" s="473">
        <v>45259</v>
      </c>
      <c r="G70" s="473">
        <v>45260</v>
      </c>
      <c r="H70" s="477" t="str">
        <f t="shared" si="1"/>
        <v>noviembre</v>
      </c>
      <c r="I70" s="477" t="s">
        <v>1402</v>
      </c>
      <c r="J70" s="477" t="s">
        <v>1402</v>
      </c>
      <c r="K70" s="477" t="s">
        <v>1402</v>
      </c>
      <c r="L70" s="477" t="s">
        <v>1402</v>
      </c>
      <c r="M70" s="477" t="s">
        <v>1435</v>
      </c>
      <c r="N70" s="477" t="s">
        <v>419</v>
      </c>
      <c r="O70" s="478">
        <v>17</v>
      </c>
      <c r="P70" s="478">
        <v>0</v>
      </c>
      <c r="Q70" s="479" t="s">
        <v>1436</v>
      </c>
      <c r="R70" s="479" t="s">
        <v>1436</v>
      </c>
      <c r="S70" s="479" t="s">
        <v>1436</v>
      </c>
      <c r="T70" s="477" t="s">
        <v>1402</v>
      </c>
      <c r="U70" s="477" t="s">
        <v>1402</v>
      </c>
      <c r="V70" s="480">
        <v>26009633.210000001</v>
      </c>
      <c r="W70" s="480">
        <v>291929.59999999998</v>
      </c>
      <c r="X70" s="480">
        <v>605463.91</v>
      </c>
      <c r="Y70" s="480">
        <v>26907026.719999999</v>
      </c>
      <c r="Z70" s="480">
        <v>1529978.4240999999</v>
      </c>
      <c r="AA70" s="480">
        <v>17172.329399999999</v>
      </c>
      <c r="AB70" s="480">
        <v>35615.524100000002</v>
      </c>
      <c r="AC70" s="480">
        <v>1582766.2775999999</v>
      </c>
    </row>
    <row r="71" spans="1:29">
      <c r="A71" s="477" t="s">
        <v>1437</v>
      </c>
      <c r="B71" s="477" t="s">
        <v>1431</v>
      </c>
      <c r="C71" s="477" t="s">
        <v>1506</v>
      </c>
      <c r="D71" s="477" t="s">
        <v>1433</v>
      </c>
      <c r="E71" s="477" t="s">
        <v>1504</v>
      </c>
      <c r="F71" s="473">
        <v>45259</v>
      </c>
      <c r="G71" s="473">
        <v>45260</v>
      </c>
      <c r="H71" s="477" t="str">
        <f t="shared" si="1"/>
        <v>noviembre</v>
      </c>
      <c r="I71" s="477" t="s">
        <v>1402</v>
      </c>
      <c r="J71" s="477" t="s">
        <v>1402</v>
      </c>
      <c r="K71" s="477" t="s">
        <v>1402</v>
      </c>
      <c r="L71" s="477" t="s">
        <v>1402</v>
      </c>
      <c r="M71" s="477" t="s">
        <v>1435</v>
      </c>
      <c r="N71" s="477" t="s">
        <v>419</v>
      </c>
      <c r="O71" s="478">
        <v>7</v>
      </c>
      <c r="P71" s="478">
        <v>0</v>
      </c>
      <c r="Q71" s="479" t="s">
        <v>1436</v>
      </c>
      <c r="R71" s="479" t="s">
        <v>1436</v>
      </c>
      <c r="S71" s="479" t="s">
        <v>1436</v>
      </c>
      <c r="T71" s="477" t="s">
        <v>1402</v>
      </c>
      <c r="U71" s="477" t="s">
        <v>1402</v>
      </c>
      <c r="V71" s="480">
        <v>12107717.789999999</v>
      </c>
      <c r="W71" s="480">
        <v>126759.28</v>
      </c>
      <c r="X71" s="480">
        <v>262899.59000000003</v>
      </c>
      <c r="Y71" s="480">
        <v>12497376.66</v>
      </c>
      <c r="Z71" s="480">
        <v>1729673.97</v>
      </c>
      <c r="AA71" s="480">
        <v>18108.4686</v>
      </c>
      <c r="AB71" s="480">
        <v>37557.084300000002</v>
      </c>
      <c r="AC71" s="480">
        <v>1785339.5229</v>
      </c>
    </row>
    <row r="72" spans="1:29">
      <c r="A72" s="477" t="s">
        <v>1437</v>
      </c>
      <c r="B72" s="477" t="s">
        <v>1431</v>
      </c>
      <c r="C72" s="477" t="s">
        <v>1507</v>
      </c>
      <c r="D72" s="477" t="s">
        <v>1433</v>
      </c>
      <c r="E72" s="477" t="s">
        <v>1508</v>
      </c>
      <c r="F72" s="473">
        <v>45259</v>
      </c>
      <c r="G72" s="473">
        <v>45260</v>
      </c>
      <c r="H72" s="477" t="str">
        <f t="shared" si="1"/>
        <v>noviembre</v>
      </c>
      <c r="I72" s="477" t="s">
        <v>1402</v>
      </c>
      <c r="J72" s="477" t="s">
        <v>1402</v>
      </c>
      <c r="K72" s="477" t="s">
        <v>1402</v>
      </c>
      <c r="L72" s="477" t="s">
        <v>1402</v>
      </c>
      <c r="M72" s="477" t="s">
        <v>1435</v>
      </c>
      <c r="N72" s="477" t="s">
        <v>419</v>
      </c>
      <c r="O72" s="478">
        <v>8</v>
      </c>
      <c r="P72" s="478">
        <v>0</v>
      </c>
      <c r="Q72" s="479" t="s">
        <v>1436</v>
      </c>
      <c r="R72" s="479" t="s">
        <v>1436</v>
      </c>
      <c r="S72" s="479" t="s">
        <v>1436</v>
      </c>
      <c r="T72" s="477" t="s">
        <v>1402</v>
      </c>
      <c r="U72" s="477" t="s">
        <v>1402</v>
      </c>
      <c r="V72" s="480">
        <v>13791636.640000001</v>
      </c>
      <c r="W72" s="480">
        <v>135194.03</v>
      </c>
      <c r="X72" s="480">
        <v>280393.31</v>
      </c>
      <c r="Y72" s="480">
        <v>14207223.98</v>
      </c>
      <c r="Z72" s="480">
        <v>1723954.58</v>
      </c>
      <c r="AA72" s="480">
        <v>16899.253799999999</v>
      </c>
      <c r="AB72" s="480">
        <v>35049.163800000002</v>
      </c>
      <c r="AC72" s="480">
        <v>1775902.9975999999</v>
      </c>
    </row>
    <row r="73" spans="1:29">
      <c r="A73" s="477" t="s">
        <v>1437</v>
      </c>
      <c r="B73" s="477" t="s">
        <v>1431</v>
      </c>
      <c r="C73" s="477" t="s">
        <v>1507</v>
      </c>
      <c r="D73" s="477" t="s">
        <v>1433</v>
      </c>
      <c r="E73" s="477" t="s">
        <v>1473</v>
      </c>
      <c r="F73" s="473">
        <v>45259</v>
      </c>
      <c r="G73" s="473">
        <v>45260</v>
      </c>
      <c r="H73" s="477" t="str">
        <f t="shared" si="1"/>
        <v>noviembre</v>
      </c>
      <c r="I73" s="477" t="s">
        <v>1402</v>
      </c>
      <c r="J73" s="477" t="s">
        <v>1402</v>
      </c>
      <c r="K73" s="477" t="s">
        <v>1402</v>
      </c>
      <c r="L73" s="477" t="s">
        <v>1402</v>
      </c>
      <c r="M73" s="477" t="s">
        <v>1435</v>
      </c>
      <c r="N73" s="477" t="s">
        <v>419</v>
      </c>
      <c r="O73" s="478">
        <v>6</v>
      </c>
      <c r="P73" s="478">
        <v>0</v>
      </c>
      <c r="Q73" s="479" t="s">
        <v>1436</v>
      </c>
      <c r="R73" s="479" t="s">
        <v>1436</v>
      </c>
      <c r="S73" s="479" t="s">
        <v>1436</v>
      </c>
      <c r="T73" s="477" t="s">
        <v>1402</v>
      </c>
      <c r="U73" s="477" t="s">
        <v>1402</v>
      </c>
      <c r="V73" s="480">
        <v>9694179.8499999996</v>
      </c>
      <c r="W73" s="480">
        <v>101449.59</v>
      </c>
      <c r="X73" s="480">
        <v>210407.14</v>
      </c>
      <c r="Y73" s="480">
        <v>10006036.58</v>
      </c>
      <c r="Z73" s="480">
        <v>1615696.6417</v>
      </c>
      <c r="AA73" s="480">
        <v>16908.264999999999</v>
      </c>
      <c r="AB73" s="480">
        <v>35067.856699999997</v>
      </c>
      <c r="AC73" s="480">
        <v>1667672.7634000001</v>
      </c>
    </row>
    <row r="74" spans="1:29">
      <c r="A74" s="477" t="s">
        <v>1449</v>
      </c>
      <c r="B74" s="477" t="s">
        <v>1431</v>
      </c>
      <c r="C74" s="477" t="s">
        <v>1432</v>
      </c>
      <c r="D74" s="477" t="s">
        <v>1433</v>
      </c>
      <c r="E74" s="477" t="s">
        <v>1440</v>
      </c>
      <c r="F74" s="473">
        <v>45264</v>
      </c>
      <c r="G74" s="473">
        <v>45264</v>
      </c>
      <c r="H74" s="477" t="str">
        <f t="shared" si="1"/>
        <v>diciembre</v>
      </c>
      <c r="I74" s="477" t="s">
        <v>1402</v>
      </c>
      <c r="J74" s="477" t="s">
        <v>1402</v>
      </c>
      <c r="K74" s="477" t="s">
        <v>1402</v>
      </c>
      <c r="L74" s="477" t="s">
        <v>1402</v>
      </c>
      <c r="M74" s="477" t="s">
        <v>1435</v>
      </c>
      <c r="N74" s="477" t="s">
        <v>419</v>
      </c>
      <c r="O74" s="478">
        <v>11</v>
      </c>
      <c r="P74" s="478">
        <v>0</v>
      </c>
      <c r="Q74" s="479" t="s">
        <v>1436</v>
      </c>
      <c r="R74" s="479" t="s">
        <v>1436</v>
      </c>
      <c r="S74" s="479" t="s">
        <v>1436</v>
      </c>
      <c r="T74" s="477" t="s">
        <v>1402</v>
      </c>
      <c r="U74" s="477" t="s">
        <v>1402</v>
      </c>
      <c r="V74" s="480">
        <v>9563865.0199999996</v>
      </c>
      <c r="W74" s="480">
        <v>124992.89</v>
      </c>
      <c r="X74" s="480">
        <v>259236.04</v>
      </c>
      <c r="Y74" s="480">
        <v>9948093.9499999993</v>
      </c>
      <c r="Z74" s="480">
        <v>869442.27450000006</v>
      </c>
      <c r="AA74" s="480">
        <v>11362.99</v>
      </c>
      <c r="AB74" s="480">
        <v>23566.912700000001</v>
      </c>
      <c r="AC74" s="480">
        <v>904372.17720000003</v>
      </c>
    </row>
    <row r="75" spans="1:29">
      <c r="A75" s="477" t="s">
        <v>1449</v>
      </c>
      <c r="B75" s="477" t="s">
        <v>1431</v>
      </c>
      <c r="C75" s="477" t="s">
        <v>1455</v>
      </c>
      <c r="D75" s="477" t="s">
        <v>1456</v>
      </c>
      <c r="E75" s="477" t="s">
        <v>1448</v>
      </c>
      <c r="F75" s="473">
        <v>45264</v>
      </c>
      <c r="G75" s="473">
        <v>45264</v>
      </c>
      <c r="H75" s="477" t="str">
        <f t="shared" si="1"/>
        <v>diciembre</v>
      </c>
      <c r="I75" s="477" t="s">
        <v>1402</v>
      </c>
      <c r="J75" s="477" t="s">
        <v>1402</v>
      </c>
      <c r="K75" s="477" t="s">
        <v>1402</v>
      </c>
      <c r="L75" s="477" t="s">
        <v>1402</v>
      </c>
      <c r="M75" s="477" t="s">
        <v>1435</v>
      </c>
      <c r="N75" s="477" t="s">
        <v>419</v>
      </c>
      <c r="O75" s="478">
        <v>51</v>
      </c>
      <c r="P75" s="478">
        <v>0</v>
      </c>
      <c r="Q75" s="479" t="s">
        <v>1436</v>
      </c>
      <c r="R75" s="479" t="s">
        <v>1436</v>
      </c>
      <c r="S75" s="479" t="s">
        <v>1436</v>
      </c>
      <c r="T75" s="477" t="s">
        <v>1402</v>
      </c>
      <c r="U75" s="477" t="s">
        <v>1402</v>
      </c>
      <c r="V75" s="480">
        <v>29980983.98</v>
      </c>
      <c r="W75" s="480">
        <v>350813.72</v>
      </c>
      <c r="X75" s="480">
        <v>727589.97</v>
      </c>
      <c r="Y75" s="480">
        <v>31059387.670000002</v>
      </c>
      <c r="Z75" s="480">
        <v>587862.43099999998</v>
      </c>
      <c r="AA75" s="480">
        <v>6878.7003999999997</v>
      </c>
      <c r="AB75" s="480">
        <v>14266.47</v>
      </c>
      <c r="AC75" s="480">
        <v>609007.60140000004</v>
      </c>
    </row>
    <row r="76" spans="1:29">
      <c r="A76" s="477" t="s">
        <v>1449</v>
      </c>
      <c r="B76" s="477" t="s">
        <v>1431</v>
      </c>
      <c r="C76" s="477" t="s">
        <v>1455</v>
      </c>
      <c r="D76" s="477" t="s">
        <v>1433</v>
      </c>
      <c r="E76" s="477" t="s">
        <v>1448</v>
      </c>
      <c r="F76" s="473">
        <v>45264</v>
      </c>
      <c r="G76" s="473">
        <v>45264</v>
      </c>
      <c r="H76" s="477" t="str">
        <f t="shared" si="1"/>
        <v>diciembre</v>
      </c>
      <c r="I76" s="477" t="s">
        <v>1402</v>
      </c>
      <c r="J76" s="477" t="s">
        <v>1402</v>
      </c>
      <c r="K76" s="477" t="s">
        <v>1402</v>
      </c>
      <c r="L76" s="477" t="s">
        <v>1402</v>
      </c>
      <c r="M76" s="477" t="s">
        <v>1435</v>
      </c>
      <c r="N76" s="477" t="s">
        <v>419</v>
      </c>
      <c r="O76" s="478">
        <v>1</v>
      </c>
      <c r="P76" s="478">
        <v>0</v>
      </c>
      <c r="Q76" s="479" t="s">
        <v>1436</v>
      </c>
      <c r="R76" s="479" t="s">
        <v>1436</v>
      </c>
      <c r="S76" s="479" t="s">
        <v>1436</v>
      </c>
      <c r="T76" s="477" t="s">
        <v>1402</v>
      </c>
      <c r="U76" s="477" t="s">
        <v>1402</v>
      </c>
      <c r="V76" s="480">
        <v>857337.85</v>
      </c>
      <c r="W76" s="480">
        <v>11294.37</v>
      </c>
      <c r="X76" s="480">
        <v>23424.59</v>
      </c>
      <c r="Y76" s="480">
        <v>892056.81</v>
      </c>
      <c r="Z76" s="480">
        <v>857337.85</v>
      </c>
      <c r="AA76" s="480">
        <v>11294.37</v>
      </c>
      <c r="AB76" s="480">
        <v>23424.59</v>
      </c>
      <c r="AC76" s="480">
        <v>892056.81</v>
      </c>
    </row>
    <row r="77" spans="1:29">
      <c r="A77" s="477" t="s">
        <v>1449</v>
      </c>
      <c r="B77" s="477" t="s">
        <v>1431</v>
      </c>
      <c r="C77" s="477" t="s">
        <v>1447</v>
      </c>
      <c r="D77" s="477" t="s">
        <v>1433</v>
      </c>
      <c r="E77" s="477" t="s">
        <v>1448</v>
      </c>
      <c r="F77" s="473">
        <v>45264</v>
      </c>
      <c r="G77" s="473">
        <v>45264</v>
      </c>
      <c r="H77" s="477" t="str">
        <f t="shared" si="1"/>
        <v>diciembre</v>
      </c>
      <c r="I77" s="477" t="s">
        <v>1402</v>
      </c>
      <c r="J77" s="477" t="s">
        <v>1402</v>
      </c>
      <c r="K77" s="477" t="s">
        <v>1402</v>
      </c>
      <c r="L77" s="477" t="s">
        <v>1402</v>
      </c>
      <c r="M77" s="477" t="s">
        <v>1435</v>
      </c>
      <c r="N77" s="477" t="s">
        <v>419</v>
      </c>
      <c r="O77" s="478">
        <v>11</v>
      </c>
      <c r="P77" s="478">
        <v>0</v>
      </c>
      <c r="Q77" s="479" t="s">
        <v>1436</v>
      </c>
      <c r="R77" s="479" t="s">
        <v>1436</v>
      </c>
      <c r="S77" s="479" t="s">
        <v>1436</v>
      </c>
      <c r="T77" s="477" t="s">
        <v>1402</v>
      </c>
      <c r="U77" s="477" t="s">
        <v>1402</v>
      </c>
      <c r="V77" s="480">
        <v>8523939.9900000002</v>
      </c>
      <c r="W77" s="480">
        <v>113971.76</v>
      </c>
      <c r="X77" s="480">
        <v>236378.2</v>
      </c>
      <c r="Y77" s="480">
        <v>8874289.9499999993</v>
      </c>
      <c r="Z77" s="480">
        <v>774903.63549999997</v>
      </c>
      <c r="AA77" s="480">
        <v>10361.069100000001</v>
      </c>
      <c r="AB77" s="480">
        <v>21488.927299999999</v>
      </c>
      <c r="AC77" s="480">
        <v>806753.63190000004</v>
      </c>
    </row>
    <row r="78" spans="1:29">
      <c r="A78" s="477" t="s">
        <v>1449</v>
      </c>
      <c r="B78" s="477" t="s">
        <v>1431</v>
      </c>
      <c r="C78" s="477" t="s">
        <v>1447</v>
      </c>
      <c r="D78" s="477" t="s">
        <v>1488</v>
      </c>
      <c r="E78" s="477" t="s">
        <v>1448</v>
      </c>
      <c r="F78" s="473">
        <v>45264</v>
      </c>
      <c r="G78" s="473">
        <v>45264</v>
      </c>
      <c r="H78" s="477" t="str">
        <f t="shared" si="1"/>
        <v>diciembre</v>
      </c>
      <c r="I78" s="477" t="s">
        <v>1402</v>
      </c>
      <c r="J78" s="477" t="s">
        <v>1402</v>
      </c>
      <c r="K78" s="477" t="s">
        <v>1402</v>
      </c>
      <c r="L78" s="477" t="s">
        <v>1402</v>
      </c>
      <c r="M78" s="477" t="s">
        <v>1435</v>
      </c>
      <c r="N78" s="477" t="s">
        <v>419</v>
      </c>
      <c r="O78" s="478">
        <v>9</v>
      </c>
      <c r="P78" s="478">
        <v>0</v>
      </c>
      <c r="Q78" s="479" t="s">
        <v>1436</v>
      </c>
      <c r="R78" s="479" t="s">
        <v>1436</v>
      </c>
      <c r="S78" s="479" t="s">
        <v>1436</v>
      </c>
      <c r="T78" s="477" t="s">
        <v>1402</v>
      </c>
      <c r="U78" s="477" t="s">
        <v>1402</v>
      </c>
      <c r="V78" s="480">
        <v>6685391.4500000002</v>
      </c>
      <c r="W78" s="480">
        <v>71310.98</v>
      </c>
      <c r="X78" s="480">
        <v>147899.46</v>
      </c>
      <c r="Y78" s="480">
        <v>6904601.8899999997</v>
      </c>
      <c r="Z78" s="480">
        <v>742821.27220000001</v>
      </c>
      <c r="AA78" s="480">
        <v>7923.4422000000004</v>
      </c>
      <c r="AB78" s="480">
        <v>16433.273300000001</v>
      </c>
      <c r="AC78" s="480">
        <v>767177.98770000006</v>
      </c>
    </row>
    <row r="79" spans="1:29">
      <c r="A79" s="477" t="s">
        <v>1449</v>
      </c>
      <c r="B79" s="477" t="s">
        <v>1431</v>
      </c>
      <c r="C79" s="477" t="s">
        <v>1447</v>
      </c>
      <c r="D79" s="477" t="s">
        <v>1453</v>
      </c>
      <c r="E79" s="477" t="s">
        <v>1448</v>
      </c>
      <c r="F79" s="473">
        <v>45264</v>
      </c>
      <c r="G79" s="473">
        <v>45264</v>
      </c>
      <c r="H79" s="477" t="str">
        <f t="shared" si="1"/>
        <v>diciembre</v>
      </c>
      <c r="I79" s="477" t="s">
        <v>1402</v>
      </c>
      <c r="J79" s="477" t="s">
        <v>1402</v>
      </c>
      <c r="K79" s="477" t="s">
        <v>1402</v>
      </c>
      <c r="L79" s="477" t="s">
        <v>1402</v>
      </c>
      <c r="M79" s="477" t="s">
        <v>1435</v>
      </c>
      <c r="N79" s="477" t="s">
        <v>419</v>
      </c>
      <c r="O79" s="478">
        <v>10</v>
      </c>
      <c r="P79" s="478">
        <v>0</v>
      </c>
      <c r="Q79" s="479" t="s">
        <v>1436</v>
      </c>
      <c r="R79" s="479" t="s">
        <v>1436</v>
      </c>
      <c r="S79" s="479" t="s">
        <v>1436</v>
      </c>
      <c r="T79" s="477" t="s">
        <v>1402</v>
      </c>
      <c r="U79" s="477" t="s">
        <v>1402</v>
      </c>
      <c r="V79" s="480">
        <v>7988340.75</v>
      </c>
      <c r="W79" s="480">
        <v>96782.81</v>
      </c>
      <c r="X79" s="480">
        <v>200728.18</v>
      </c>
      <c r="Y79" s="480">
        <v>8285851.7400000002</v>
      </c>
      <c r="Z79" s="480">
        <v>798834.07499999995</v>
      </c>
      <c r="AA79" s="480">
        <v>9678.2810000000009</v>
      </c>
      <c r="AB79" s="480">
        <v>20072.817999999999</v>
      </c>
      <c r="AC79" s="480">
        <v>828585.174</v>
      </c>
    </row>
    <row r="80" spans="1:29">
      <c r="A80" s="477" t="s">
        <v>1449</v>
      </c>
      <c r="B80" s="477" t="s">
        <v>1431</v>
      </c>
      <c r="C80" s="477" t="s">
        <v>1447</v>
      </c>
      <c r="D80" s="477" t="s">
        <v>1514</v>
      </c>
      <c r="E80" s="477" t="s">
        <v>1448</v>
      </c>
      <c r="F80" s="473">
        <v>45264</v>
      </c>
      <c r="G80" s="473">
        <v>45264</v>
      </c>
      <c r="H80" s="477" t="str">
        <f t="shared" si="1"/>
        <v>diciembre</v>
      </c>
      <c r="I80" s="477" t="s">
        <v>1402</v>
      </c>
      <c r="J80" s="477" t="s">
        <v>1402</v>
      </c>
      <c r="K80" s="477" t="s">
        <v>1402</v>
      </c>
      <c r="L80" s="477" t="s">
        <v>1402</v>
      </c>
      <c r="M80" s="477" t="s">
        <v>1435</v>
      </c>
      <c r="N80" s="477" t="s">
        <v>419</v>
      </c>
      <c r="O80" s="478">
        <v>1</v>
      </c>
      <c r="P80" s="478">
        <v>0</v>
      </c>
      <c r="Q80" s="479" t="s">
        <v>1436</v>
      </c>
      <c r="R80" s="479" t="s">
        <v>1436</v>
      </c>
      <c r="S80" s="479" t="s">
        <v>1436</v>
      </c>
      <c r="T80" s="477" t="s">
        <v>1402</v>
      </c>
      <c r="U80" s="477" t="s">
        <v>1402</v>
      </c>
      <c r="V80" s="480">
        <v>1109286.1299999999</v>
      </c>
      <c r="W80" s="480">
        <v>10192.18</v>
      </c>
      <c r="X80" s="480">
        <v>21138.62</v>
      </c>
      <c r="Y80" s="480">
        <v>1140616.93</v>
      </c>
      <c r="Z80" s="480">
        <v>1109286.1299999999</v>
      </c>
      <c r="AA80" s="480">
        <v>10192.18</v>
      </c>
      <c r="AB80" s="480">
        <v>21138.62</v>
      </c>
      <c r="AC80" s="480">
        <v>1140616.93</v>
      </c>
    </row>
    <row r="81" spans="1:29">
      <c r="A81" s="477" t="s">
        <v>1483</v>
      </c>
      <c r="B81" s="477" t="s">
        <v>1431</v>
      </c>
      <c r="C81" s="477" t="s">
        <v>1484</v>
      </c>
      <c r="D81" s="477" t="s">
        <v>1451</v>
      </c>
      <c r="E81" s="477" t="s">
        <v>1440</v>
      </c>
      <c r="F81" s="473">
        <v>45265</v>
      </c>
      <c r="G81" s="473">
        <v>45265</v>
      </c>
      <c r="H81" s="477" t="str">
        <f t="shared" si="1"/>
        <v>diciembre</v>
      </c>
      <c r="I81" s="477" t="s">
        <v>1402</v>
      </c>
      <c r="J81" s="477" t="s">
        <v>1402</v>
      </c>
      <c r="K81" s="477" t="s">
        <v>1402</v>
      </c>
      <c r="L81" s="477" t="s">
        <v>1402</v>
      </c>
      <c r="M81" s="477" t="s">
        <v>1435</v>
      </c>
      <c r="N81" s="477" t="s">
        <v>419</v>
      </c>
      <c r="O81" s="478">
        <v>10</v>
      </c>
      <c r="P81" s="478">
        <v>0</v>
      </c>
      <c r="Q81" s="479" t="s">
        <v>1436</v>
      </c>
      <c r="R81" s="479" t="s">
        <v>1436</v>
      </c>
      <c r="S81" s="479" t="s">
        <v>1436</v>
      </c>
      <c r="T81" s="477" t="s">
        <v>1402</v>
      </c>
      <c r="U81" s="477" t="s">
        <v>1402</v>
      </c>
      <c r="V81" s="480">
        <v>9542201.4600000009</v>
      </c>
      <c r="W81" s="480">
        <v>95172.52</v>
      </c>
      <c r="X81" s="480">
        <v>197388.41</v>
      </c>
      <c r="Y81" s="480">
        <v>9834762.3900000006</v>
      </c>
      <c r="Z81" s="480">
        <v>954220.14599999995</v>
      </c>
      <c r="AA81" s="480">
        <v>9517.2520000000004</v>
      </c>
      <c r="AB81" s="480">
        <v>19738.841</v>
      </c>
      <c r="AC81" s="480">
        <v>983476.23899999994</v>
      </c>
    </row>
    <row r="82" spans="1:29">
      <c r="A82" s="477" t="s">
        <v>1483</v>
      </c>
      <c r="B82" s="477" t="s">
        <v>1431</v>
      </c>
      <c r="C82" s="477" t="s">
        <v>1484</v>
      </c>
      <c r="D82" s="477" t="s">
        <v>1470</v>
      </c>
      <c r="E82" s="477" t="s">
        <v>1440</v>
      </c>
      <c r="F82" s="473">
        <v>45265</v>
      </c>
      <c r="G82" s="473">
        <v>45265</v>
      </c>
      <c r="H82" s="477" t="str">
        <f t="shared" si="1"/>
        <v>diciembre</v>
      </c>
      <c r="I82" s="477" t="s">
        <v>1402</v>
      </c>
      <c r="J82" s="477" t="s">
        <v>1402</v>
      </c>
      <c r="K82" s="477" t="s">
        <v>1402</v>
      </c>
      <c r="L82" s="477" t="s">
        <v>1402</v>
      </c>
      <c r="M82" s="477" t="s">
        <v>1435</v>
      </c>
      <c r="N82" s="477" t="s">
        <v>419</v>
      </c>
      <c r="O82" s="478">
        <v>15</v>
      </c>
      <c r="P82" s="478">
        <v>0</v>
      </c>
      <c r="Q82" s="479" t="s">
        <v>1436</v>
      </c>
      <c r="R82" s="479" t="s">
        <v>1436</v>
      </c>
      <c r="S82" s="479" t="s">
        <v>1436</v>
      </c>
      <c r="T82" s="477" t="s">
        <v>1402</v>
      </c>
      <c r="U82" s="477" t="s">
        <v>1402</v>
      </c>
      <c r="V82" s="480">
        <v>15864845.59</v>
      </c>
      <c r="W82" s="480">
        <v>167645.82999999999</v>
      </c>
      <c r="X82" s="480">
        <v>347698.54</v>
      </c>
      <c r="Y82" s="480">
        <v>16380189.960000001</v>
      </c>
      <c r="Z82" s="480">
        <v>1057656.3726999999</v>
      </c>
      <c r="AA82" s="480">
        <v>11176.3887</v>
      </c>
      <c r="AB82" s="480">
        <v>23179.902699999999</v>
      </c>
      <c r="AC82" s="480">
        <v>1092012.6640999999</v>
      </c>
    </row>
    <row r="83" spans="1:29">
      <c r="A83" s="477" t="s">
        <v>1483</v>
      </c>
      <c r="B83" s="477" t="s">
        <v>1431</v>
      </c>
      <c r="C83" s="477" t="s">
        <v>1494</v>
      </c>
      <c r="D83" s="477" t="s">
        <v>1479</v>
      </c>
      <c r="E83" s="477" t="s">
        <v>1473</v>
      </c>
      <c r="F83" s="473">
        <v>45265</v>
      </c>
      <c r="G83" s="473">
        <v>45265</v>
      </c>
      <c r="H83" s="477" t="str">
        <f t="shared" si="1"/>
        <v>diciembre</v>
      </c>
      <c r="I83" s="477" t="s">
        <v>1402</v>
      </c>
      <c r="J83" s="477" t="s">
        <v>1402</v>
      </c>
      <c r="K83" s="477" t="s">
        <v>1402</v>
      </c>
      <c r="L83" s="477" t="s">
        <v>1402</v>
      </c>
      <c r="M83" s="477" t="s">
        <v>1435</v>
      </c>
      <c r="N83" s="477" t="s">
        <v>419</v>
      </c>
      <c r="O83" s="478">
        <v>16</v>
      </c>
      <c r="P83" s="478">
        <v>0</v>
      </c>
      <c r="Q83" s="479" t="s">
        <v>1436</v>
      </c>
      <c r="R83" s="479" t="s">
        <v>1436</v>
      </c>
      <c r="S83" s="479" t="s">
        <v>1436</v>
      </c>
      <c r="T83" s="477" t="s">
        <v>1402</v>
      </c>
      <c r="U83" s="477" t="s">
        <v>1402</v>
      </c>
      <c r="V83" s="480">
        <v>20457454.510000002</v>
      </c>
      <c r="W83" s="480">
        <v>201123.73</v>
      </c>
      <c r="X83" s="480">
        <v>417131.96</v>
      </c>
      <c r="Y83" s="480">
        <v>21075710.199999999</v>
      </c>
      <c r="Z83" s="480">
        <v>1278590.9069000001</v>
      </c>
      <c r="AA83" s="480">
        <v>12570.233099999999</v>
      </c>
      <c r="AB83" s="480">
        <v>26070.747500000001</v>
      </c>
      <c r="AC83" s="480">
        <v>1317231.8875</v>
      </c>
    </row>
    <row r="84" spans="1:29">
      <c r="A84" s="477" t="s">
        <v>1483</v>
      </c>
      <c r="B84" s="477" t="s">
        <v>1431</v>
      </c>
      <c r="C84" s="477" t="s">
        <v>1502</v>
      </c>
      <c r="D84" s="477" t="s">
        <v>1470</v>
      </c>
      <c r="E84" s="477" t="s">
        <v>1495</v>
      </c>
      <c r="F84" s="473">
        <v>45265</v>
      </c>
      <c r="G84" s="473">
        <v>45265</v>
      </c>
      <c r="H84" s="477" t="str">
        <f t="shared" si="1"/>
        <v>diciembre</v>
      </c>
      <c r="I84" s="477" t="s">
        <v>1402</v>
      </c>
      <c r="J84" s="477" t="s">
        <v>1402</v>
      </c>
      <c r="K84" s="477" t="s">
        <v>1402</v>
      </c>
      <c r="L84" s="477" t="s">
        <v>1402</v>
      </c>
      <c r="M84" s="477" t="s">
        <v>1435</v>
      </c>
      <c r="N84" s="477" t="s">
        <v>419</v>
      </c>
      <c r="O84" s="478">
        <v>20</v>
      </c>
      <c r="P84" s="478">
        <v>0</v>
      </c>
      <c r="Q84" s="479" t="s">
        <v>1436</v>
      </c>
      <c r="R84" s="479" t="s">
        <v>1436</v>
      </c>
      <c r="S84" s="479" t="s">
        <v>1436</v>
      </c>
      <c r="T84" s="477" t="s">
        <v>1402</v>
      </c>
      <c r="U84" s="477" t="s">
        <v>1402</v>
      </c>
      <c r="V84" s="480">
        <v>23300421.550000001</v>
      </c>
      <c r="W84" s="480">
        <v>266100.08</v>
      </c>
      <c r="X84" s="480">
        <v>551893.32999999996</v>
      </c>
      <c r="Y84" s="480">
        <v>24118414.960000001</v>
      </c>
      <c r="Z84" s="480">
        <v>1165021.0774999999</v>
      </c>
      <c r="AA84" s="480">
        <v>13305.004000000001</v>
      </c>
      <c r="AB84" s="480">
        <v>27594.666499999999</v>
      </c>
      <c r="AC84" s="480">
        <v>1205920.7479999999</v>
      </c>
    </row>
    <row r="85" spans="1:29">
      <c r="A85" s="477" t="s">
        <v>1483</v>
      </c>
      <c r="B85" s="477" t="s">
        <v>1431</v>
      </c>
      <c r="C85" s="477" t="s">
        <v>1502</v>
      </c>
      <c r="D85" s="477" t="s">
        <v>1464</v>
      </c>
      <c r="E85" s="477" t="s">
        <v>1495</v>
      </c>
      <c r="F85" s="473">
        <v>45265</v>
      </c>
      <c r="G85" s="473">
        <v>45265</v>
      </c>
      <c r="H85" s="477" t="str">
        <f t="shared" si="1"/>
        <v>diciembre</v>
      </c>
      <c r="I85" s="477" t="s">
        <v>1402</v>
      </c>
      <c r="J85" s="477" t="s">
        <v>1402</v>
      </c>
      <c r="K85" s="477" t="s">
        <v>1402</v>
      </c>
      <c r="L85" s="477" t="s">
        <v>1402</v>
      </c>
      <c r="M85" s="477" t="s">
        <v>1435</v>
      </c>
      <c r="N85" s="477" t="s">
        <v>419</v>
      </c>
      <c r="O85" s="478">
        <v>12</v>
      </c>
      <c r="P85" s="478">
        <v>0</v>
      </c>
      <c r="Q85" s="479" t="s">
        <v>1436</v>
      </c>
      <c r="R85" s="479" t="s">
        <v>1436</v>
      </c>
      <c r="S85" s="479" t="s">
        <v>1436</v>
      </c>
      <c r="T85" s="477" t="s">
        <v>1402</v>
      </c>
      <c r="U85" s="477" t="s">
        <v>1402</v>
      </c>
      <c r="V85" s="480">
        <v>15128766.539999999</v>
      </c>
      <c r="W85" s="480">
        <v>170826.22</v>
      </c>
      <c r="X85" s="480">
        <v>354294.68</v>
      </c>
      <c r="Y85" s="480">
        <v>15653887.439999999</v>
      </c>
      <c r="Z85" s="480">
        <v>1260730.5449999999</v>
      </c>
      <c r="AA85" s="480">
        <v>14235.5183</v>
      </c>
      <c r="AB85" s="480">
        <v>29524.556700000001</v>
      </c>
      <c r="AC85" s="480">
        <v>1304490.6200000001</v>
      </c>
    </row>
    <row r="86" spans="1:29">
      <c r="A86" s="477" t="s">
        <v>1483</v>
      </c>
      <c r="B86" s="477" t="s">
        <v>1431</v>
      </c>
      <c r="C86" s="477" t="s">
        <v>1502</v>
      </c>
      <c r="D86" s="477" t="s">
        <v>1451</v>
      </c>
      <c r="E86" s="477" t="s">
        <v>1495</v>
      </c>
      <c r="F86" s="473">
        <v>45265</v>
      </c>
      <c r="G86" s="473">
        <v>45265</v>
      </c>
      <c r="H86" s="477" t="str">
        <f t="shared" si="1"/>
        <v>diciembre</v>
      </c>
      <c r="I86" s="477" t="s">
        <v>1402</v>
      </c>
      <c r="J86" s="477" t="s">
        <v>1402</v>
      </c>
      <c r="K86" s="477" t="s">
        <v>1402</v>
      </c>
      <c r="L86" s="477" t="s">
        <v>1402</v>
      </c>
      <c r="M86" s="477" t="s">
        <v>1435</v>
      </c>
      <c r="N86" s="477" t="s">
        <v>419</v>
      </c>
      <c r="O86" s="478">
        <v>11</v>
      </c>
      <c r="P86" s="478">
        <v>0</v>
      </c>
      <c r="Q86" s="479" t="s">
        <v>1436</v>
      </c>
      <c r="R86" s="479" t="s">
        <v>1436</v>
      </c>
      <c r="S86" s="479" t="s">
        <v>1436</v>
      </c>
      <c r="T86" s="477" t="s">
        <v>1402</v>
      </c>
      <c r="U86" s="477" t="s">
        <v>1402</v>
      </c>
      <c r="V86" s="480">
        <v>11119841.51</v>
      </c>
      <c r="W86" s="480">
        <v>156505.75</v>
      </c>
      <c r="X86" s="480">
        <v>324593.95</v>
      </c>
      <c r="Y86" s="480">
        <v>11600941.210000001</v>
      </c>
      <c r="Z86" s="480">
        <v>1010894.6827</v>
      </c>
      <c r="AA86" s="480">
        <v>14227.7955</v>
      </c>
      <c r="AB86" s="480">
        <v>29508.5409</v>
      </c>
      <c r="AC86" s="480">
        <v>1054631.0190999999</v>
      </c>
    </row>
    <row r="87" spans="1:29">
      <c r="A87" s="477" t="s">
        <v>1483</v>
      </c>
      <c r="B87" s="477" t="s">
        <v>1431</v>
      </c>
      <c r="C87" s="477" t="s">
        <v>1503</v>
      </c>
      <c r="D87" s="477" t="s">
        <v>1470</v>
      </c>
      <c r="E87" s="477" t="s">
        <v>1473</v>
      </c>
      <c r="F87" s="473">
        <v>45265</v>
      </c>
      <c r="G87" s="473">
        <v>45265</v>
      </c>
      <c r="H87" s="477" t="str">
        <f t="shared" si="1"/>
        <v>diciembre</v>
      </c>
      <c r="I87" s="477" t="s">
        <v>1402</v>
      </c>
      <c r="J87" s="477" t="s">
        <v>1402</v>
      </c>
      <c r="K87" s="477" t="s">
        <v>1402</v>
      </c>
      <c r="L87" s="477" t="s">
        <v>1402</v>
      </c>
      <c r="M87" s="477" t="s">
        <v>1435</v>
      </c>
      <c r="N87" s="477" t="s">
        <v>419</v>
      </c>
      <c r="O87" s="478">
        <v>7</v>
      </c>
      <c r="P87" s="478">
        <v>0</v>
      </c>
      <c r="Q87" s="479" t="s">
        <v>1436</v>
      </c>
      <c r="R87" s="479" t="s">
        <v>1436</v>
      </c>
      <c r="S87" s="479" t="s">
        <v>1436</v>
      </c>
      <c r="T87" s="477" t="s">
        <v>1402</v>
      </c>
      <c r="U87" s="477" t="s">
        <v>1402</v>
      </c>
      <c r="V87" s="480">
        <v>9626267.5800000001</v>
      </c>
      <c r="W87" s="480">
        <v>106863.45</v>
      </c>
      <c r="X87" s="480">
        <v>221635.49</v>
      </c>
      <c r="Y87" s="480">
        <v>9954766.5199999996</v>
      </c>
      <c r="Z87" s="480">
        <v>1375181.0829</v>
      </c>
      <c r="AA87" s="480">
        <v>15266.2071</v>
      </c>
      <c r="AB87" s="480">
        <v>31662.212899999999</v>
      </c>
      <c r="AC87" s="480">
        <v>1422109.5029</v>
      </c>
    </row>
    <row r="88" spans="1:29">
      <c r="A88" s="477" t="s">
        <v>1483</v>
      </c>
      <c r="B88" s="477" t="s">
        <v>1431</v>
      </c>
      <c r="C88" s="477" t="s">
        <v>1503</v>
      </c>
      <c r="D88" s="477" t="s">
        <v>1451</v>
      </c>
      <c r="E88" s="477" t="s">
        <v>1440</v>
      </c>
      <c r="F88" s="473">
        <v>45265</v>
      </c>
      <c r="G88" s="473">
        <v>45265</v>
      </c>
      <c r="H88" s="477" t="str">
        <f t="shared" si="1"/>
        <v>diciembre</v>
      </c>
      <c r="I88" s="477" t="s">
        <v>1402</v>
      </c>
      <c r="J88" s="477" t="s">
        <v>1402</v>
      </c>
      <c r="K88" s="477" t="s">
        <v>1402</v>
      </c>
      <c r="L88" s="477" t="s">
        <v>1402</v>
      </c>
      <c r="M88" s="477" t="s">
        <v>1435</v>
      </c>
      <c r="N88" s="477" t="s">
        <v>419</v>
      </c>
      <c r="O88" s="478">
        <v>14</v>
      </c>
      <c r="P88" s="478">
        <v>0</v>
      </c>
      <c r="Q88" s="479" t="s">
        <v>1436</v>
      </c>
      <c r="R88" s="479" t="s">
        <v>1436</v>
      </c>
      <c r="S88" s="479" t="s">
        <v>1436</v>
      </c>
      <c r="T88" s="477" t="s">
        <v>1402</v>
      </c>
      <c r="U88" s="477" t="s">
        <v>1402</v>
      </c>
      <c r="V88" s="480">
        <v>16413587.109999999</v>
      </c>
      <c r="W88" s="480">
        <v>183537.42</v>
      </c>
      <c r="X88" s="480">
        <v>380657.82</v>
      </c>
      <c r="Y88" s="480">
        <v>16977782.350000001</v>
      </c>
      <c r="Z88" s="480">
        <v>1172399.0793000001</v>
      </c>
      <c r="AA88" s="480">
        <v>13109.815699999999</v>
      </c>
      <c r="AB88" s="480">
        <v>27189.844300000001</v>
      </c>
      <c r="AC88" s="480">
        <v>1212698.7393</v>
      </c>
    </row>
    <row r="89" spans="1:29">
      <c r="A89" s="477" t="s">
        <v>1460</v>
      </c>
      <c r="B89" s="477" t="s">
        <v>1431</v>
      </c>
      <c r="C89" s="477" t="s">
        <v>1455</v>
      </c>
      <c r="D89" s="477" t="s">
        <v>1456</v>
      </c>
      <c r="E89" s="477" t="s">
        <v>1448</v>
      </c>
      <c r="F89" s="473">
        <v>45267</v>
      </c>
      <c r="G89" s="473">
        <v>45267</v>
      </c>
      <c r="H89" s="477" t="str">
        <f t="shared" si="1"/>
        <v>diciembre</v>
      </c>
      <c r="I89" s="477" t="s">
        <v>1402</v>
      </c>
      <c r="J89" s="477" t="s">
        <v>1402</v>
      </c>
      <c r="K89" s="477" t="s">
        <v>1402</v>
      </c>
      <c r="L89" s="477" t="s">
        <v>1402</v>
      </c>
      <c r="M89" s="477" t="s">
        <v>1435</v>
      </c>
      <c r="N89" s="477" t="s">
        <v>419</v>
      </c>
      <c r="O89" s="478">
        <v>51</v>
      </c>
      <c r="P89" s="478">
        <v>0</v>
      </c>
      <c r="Q89" s="479" t="s">
        <v>1436</v>
      </c>
      <c r="R89" s="479" t="s">
        <v>1436</v>
      </c>
      <c r="S89" s="479" t="s">
        <v>1436</v>
      </c>
      <c r="T89" s="477" t="s">
        <v>1402</v>
      </c>
      <c r="U89" s="477" t="s">
        <v>1402</v>
      </c>
      <c r="V89" s="480">
        <v>30386346.800000001</v>
      </c>
      <c r="W89" s="480">
        <v>351426.08</v>
      </c>
      <c r="X89" s="480">
        <v>728860.01</v>
      </c>
      <c r="Y89" s="480">
        <v>31466632.890000001</v>
      </c>
      <c r="Z89" s="480">
        <v>595810.72160000005</v>
      </c>
      <c r="AA89" s="480">
        <v>6890.7075000000004</v>
      </c>
      <c r="AB89" s="480">
        <v>14291.3727</v>
      </c>
      <c r="AC89" s="480">
        <v>616992.80180000002</v>
      </c>
    </row>
    <row r="90" spans="1:29">
      <c r="A90" s="477" t="s">
        <v>1460</v>
      </c>
      <c r="B90" s="477" t="s">
        <v>1431</v>
      </c>
      <c r="C90" s="477" t="s">
        <v>1455</v>
      </c>
      <c r="D90" s="477" t="s">
        <v>1433</v>
      </c>
      <c r="E90" s="477" t="s">
        <v>1448</v>
      </c>
      <c r="F90" s="473">
        <v>45267</v>
      </c>
      <c r="G90" s="473">
        <v>45267</v>
      </c>
      <c r="H90" s="477" t="str">
        <f t="shared" si="1"/>
        <v>diciembre</v>
      </c>
      <c r="I90" s="477" t="s">
        <v>1402</v>
      </c>
      <c r="J90" s="477" t="s">
        <v>1402</v>
      </c>
      <c r="K90" s="477" t="s">
        <v>1402</v>
      </c>
      <c r="L90" s="477" t="s">
        <v>1402</v>
      </c>
      <c r="M90" s="477" t="s">
        <v>1435</v>
      </c>
      <c r="N90" s="477" t="s">
        <v>419</v>
      </c>
      <c r="O90" s="478">
        <v>1</v>
      </c>
      <c r="P90" s="478">
        <v>0</v>
      </c>
      <c r="Q90" s="479" t="s">
        <v>1436</v>
      </c>
      <c r="R90" s="479" t="s">
        <v>1436</v>
      </c>
      <c r="S90" s="479" t="s">
        <v>1436</v>
      </c>
      <c r="T90" s="477" t="s">
        <v>1402</v>
      </c>
      <c r="U90" s="477" t="s">
        <v>1402</v>
      </c>
      <c r="V90" s="480">
        <v>874944.58</v>
      </c>
      <c r="W90" s="480">
        <v>11291.27</v>
      </c>
      <c r="X90" s="480">
        <v>23418.16</v>
      </c>
      <c r="Y90" s="480">
        <v>909654.01</v>
      </c>
      <c r="Z90" s="480">
        <v>874944.58</v>
      </c>
      <c r="AA90" s="480">
        <v>11291.27</v>
      </c>
      <c r="AB90" s="480">
        <v>23418.16</v>
      </c>
      <c r="AC90" s="480">
        <v>909654.01</v>
      </c>
    </row>
    <row r="91" spans="1:29">
      <c r="A91" s="477" t="s">
        <v>1481</v>
      </c>
      <c r="B91" s="477" t="s">
        <v>1431</v>
      </c>
      <c r="C91" s="477" t="s">
        <v>1472</v>
      </c>
      <c r="D91" s="477" t="s">
        <v>1451</v>
      </c>
      <c r="E91" s="477" t="s">
        <v>1473</v>
      </c>
      <c r="F91" s="473">
        <v>45266</v>
      </c>
      <c r="G91" s="473">
        <v>45267</v>
      </c>
      <c r="H91" s="477" t="str">
        <f t="shared" si="1"/>
        <v>diciembre</v>
      </c>
      <c r="I91" s="477" t="s">
        <v>1402</v>
      </c>
      <c r="J91" s="477" t="s">
        <v>1402</v>
      </c>
      <c r="K91" s="477" t="s">
        <v>1402</v>
      </c>
      <c r="L91" s="477" t="s">
        <v>1402</v>
      </c>
      <c r="M91" s="477" t="s">
        <v>1435</v>
      </c>
      <c r="N91" s="477" t="s">
        <v>419</v>
      </c>
      <c r="O91" s="478">
        <v>7</v>
      </c>
      <c r="P91" s="478">
        <v>0</v>
      </c>
      <c r="Q91" s="479" t="s">
        <v>1436</v>
      </c>
      <c r="R91" s="479" t="s">
        <v>1436</v>
      </c>
      <c r="S91" s="479" t="s">
        <v>1436</v>
      </c>
      <c r="T91" s="477" t="s">
        <v>1402</v>
      </c>
      <c r="U91" s="477" t="s">
        <v>1402</v>
      </c>
      <c r="V91" s="480">
        <v>5372263.4699999997</v>
      </c>
      <c r="W91" s="480">
        <v>67135.47</v>
      </c>
      <c r="X91" s="480">
        <v>139239.4</v>
      </c>
      <c r="Y91" s="480">
        <v>5578638.3399999999</v>
      </c>
      <c r="Z91" s="480">
        <v>767466.21</v>
      </c>
      <c r="AA91" s="480">
        <v>9590.7813999999998</v>
      </c>
      <c r="AB91" s="480">
        <v>19891.3429</v>
      </c>
      <c r="AC91" s="480">
        <v>796948.33429999999</v>
      </c>
    </row>
    <row r="92" spans="1:29">
      <c r="A92" s="477" t="s">
        <v>1481</v>
      </c>
      <c r="B92" s="477" t="s">
        <v>1431</v>
      </c>
      <c r="C92" s="477" t="s">
        <v>1472</v>
      </c>
      <c r="D92" s="477" t="s">
        <v>1464</v>
      </c>
      <c r="E92" s="477" t="s">
        <v>1473</v>
      </c>
      <c r="F92" s="473">
        <v>45266</v>
      </c>
      <c r="G92" s="473">
        <v>45267</v>
      </c>
      <c r="H92" s="477" t="str">
        <f t="shared" si="1"/>
        <v>diciembre</v>
      </c>
      <c r="I92" s="477" t="s">
        <v>1402</v>
      </c>
      <c r="J92" s="477" t="s">
        <v>1402</v>
      </c>
      <c r="K92" s="477" t="s">
        <v>1402</v>
      </c>
      <c r="L92" s="477" t="s">
        <v>1402</v>
      </c>
      <c r="M92" s="477" t="s">
        <v>1435</v>
      </c>
      <c r="N92" s="477" t="s">
        <v>419</v>
      </c>
      <c r="O92" s="478">
        <v>10</v>
      </c>
      <c r="P92" s="478">
        <v>0</v>
      </c>
      <c r="Q92" s="479" t="s">
        <v>1436</v>
      </c>
      <c r="R92" s="479" t="s">
        <v>1436</v>
      </c>
      <c r="S92" s="479" t="s">
        <v>1436</v>
      </c>
      <c r="T92" s="477" t="s">
        <v>1402</v>
      </c>
      <c r="U92" s="477" t="s">
        <v>1402</v>
      </c>
      <c r="V92" s="480">
        <v>9570336.2699999996</v>
      </c>
      <c r="W92" s="480">
        <v>119643.85</v>
      </c>
      <c r="X92" s="480">
        <v>248142.1</v>
      </c>
      <c r="Y92" s="480">
        <v>9938122.2200000007</v>
      </c>
      <c r="Z92" s="480">
        <v>957033.62699999998</v>
      </c>
      <c r="AA92" s="480">
        <v>11964.385</v>
      </c>
      <c r="AB92" s="480">
        <v>24814.21</v>
      </c>
      <c r="AC92" s="480">
        <v>993812.22199999995</v>
      </c>
    </row>
    <row r="93" spans="1:29">
      <c r="A93" s="477" t="s">
        <v>1460</v>
      </c>
      <c r="B93" s="477" t="s">
        <v>1431</v>
      </c>
      <c r="C93" s="477" t="s">
        <v>1472</v>
      </c>
      <c r="D93" s="477" t="s">
        <v>1433</v>
      </c>
      <c r="E93" s="477" t="s">
        <v>1473</v>
      </c>
      <c r="F93" s="473">
        <v>45267</v>
      </c>
      <c r="G93" s="473">
        <v>45267</v>
      </c>
      <c r="H93" s="477" t="str">
        <f t="shared" si="1"/>
        <v>diciembre</v>
      </c>
      <c r="I93" s="477" t="s">
        <v>1402</v>
      </c>
      <c r="J93" s="477" t="s">
        <v>1402</v>
      </c>
      <c r="K93" s="477" t="s">
        <v>1402</v>
      </c>
      <c r="L93" s="477" t="s">
        <v>1402</v>
      </c>
      <c r="M93" s="477" t="s">
        <v>1435</v>
      </c>
      <c r="N93" s="477" t="s">
        <v>419</v>
      </c>
      <c r="O93" s="478">
        <v>7</v>
      </c>
      <c r="P93" s="478">
        <v>0</v>
      </c>
      <c r="Q93" s="479" t="s">
        <v>1436</v>
      </c>
      <c r="R93" s="479" t="s">
        <v>1436</v>
      </c>
      <c r="S93" s="479" t="s">
        <v>1436</v>
      </c>
      <c r="T93" s="477" t="s">
        <v>1402</v>
      </c>
      <c r="U93" s="477" t="s">
        <v>1402</v>
      </c>
      <c r="V93" s="480">
        <v>6769181.6600000001</v>
      </c>
      <c r="W93" s="480">
        <v>88006.11</v>
      </c>
      <c r="X93" s="480">
        <v>182525.23</v>
      </c>
      <c r="Y93" s="480">
        <v>7039713</v>
      </c>
      <c r="Z93" s="480">
        <v>967025.95140000002</v>
      </c>
      <c r="AA93" s="480">
        <v>12572.3014</v>
      </c>
      <c r="AB93" s="480">
        <v>26075.032899999998</v>
      </c>
      <c r="AC93" s="480">
        <v>1005673.2857</v>
      </c>
    </row>
    <row r="94" spans="1:29">
      <c r="A94" s="477" t="s">
        <v>1481</v>
      </c>
      <c r="B94" s="477" t="s">
        <v>1431</v>
      </c>
      <c r="C94" s="477" t="s">
        <v>1472</v>
      </c>
      <c r="D94" s="477" t="s">
        <v>1470</v>
      </c>
      <c r="E94" s="477" t="s">
        <v>1473</v>
      </c>
      <c r="F94" s="473">
        <v>45266</v>
      </c>
      <c r="G94" s="473">
        <v>45267</v>
      </c>
      <c r="H94" s="477" t="str">
        <f t="shared" si="1"/>
        <v>diciembre</v>
      </c>
      <c r="I94" s="477" t="s">
        <v>1402</v>
      </c>
      <c r="J94" s="477" t="s">
        <v>1402</v>
      </c>
      <c r="K94" s="477" t="s">
        <v>1402</v>
      </c>
      <c r="L94" s="477" t="s">
        <v>1402</v>
      </c>
      <c r="M94" s="477" t="s">
        <v>1435</v>
      </c>
      <c r="N94" s="477" t="s">
        <v>419</v>
      </c>
      <c r="O94" s="478">
        <v>10</v>
      </c>
      <c r="P94" s="478">
        <v>0</v>
      </c>
      <c r="Q94" s="479" t="s">
        <v>1436</v>
      </c>
      <c r="R94" s="479" t="s">
        <v>1436</v>
      </c>
      <c r="S94" s="479" t="s">
        <v>1436</v>
      </c>
      <c r="T94" s="477" t="s">
        <v>1402</v>
      </c>
      <c r="U94" s="477" t="s">
        <v>1402</v>
      </c>
      <c r="V94" s="480">
        <v>8934021.4299999997</v>
      </c>
      <c r="W94" s="480">
        <v>111803.66</v>
      </c>
      <c r="X94" s="480">
        <v>231881.53</v>
      </c>
      <c r="Y94" s="480">
        <v>9277706.6199999992</v>
      </c>
      <c r="Z94" s="480">
        <v>893402.14300000004</v>
      </c>
      <c r="AA94" s="480">
        <v>11180.366</v>
      </c>
      <c r="AB94" s="480">
        <v>23188.152999999998</v>
      </c>
      <c r="AC94" s="480">
        <v>927770.66200000001</v>
      </c>
    </row>
    <row r="95" spans="1:29">
      <c r="A95" s="477" t="s">
        <v>1481</v>
      </c>
      <c r="B95" s="477" t="s">
        <v>1431</v>
      </c>
      <c r="C95" s="477" t="s">
        <v>1494</v>
      </c>
      <c r="D95" s="477" t="s">
        <v>1470</v>
      </c>
      <c r="E95" s="477" t="s">
        <v>1473</v>
      </c>
      <c r="F95" s="473">
        <v>45266</v>
      </c>
      <c r="G95" s="473">
        <v>45267</v>
      </c>
      <c r="H95" s="477" t="str">
        <f t="shared" si="1"/>
        <v>diciembre</v>
      </c>
      <c r="I95" s="477" t="s">
        <v>1402</v>
      </c>
      <c r="J95" s="477" t="s">
        <v>1402</v>
      </c>
      <c r="K95" s="477" t="s">
        <v>1402</v>
      </c>
      <c r="L95" s="477" t="s">
        <v>1402</v>
      </c>
      <c r="M95" s="477" t="s">
        <v>1435</v>
      </c>
      <c r="N95" s="477" t="s">
        <v>419</v>
      </c>
      <c r="O95" s="478">
        <v>8</v>
      </c>
      <c r="P95" s="478">
        <v>0</v>
      </c>
      <c r="Q95" s="479" t="s">
        <v>1436</v>
      </c>
      <c r="R95" s="479" t="s">
        <v>1436</v>
      </c>
      <c r="S95" s="479" t="s">
        <v>1436</v>
      </c>
      <c r="T95" s="477" t="s">
        <v>1402</v>
      </c>
      <c r="U95" s="477" t="s">
        <v>1402</v>
      </c>
      <c r="V95" s="480">
        <v>8966343.2400000002</v>
      </c>
      <c r="W95" s="480">
        <v>106300.64</v>
      </c>
      <c r="X95" s="480">
        <v>220468.25</v>
      </c>
      <c r="Y95" s="480">
        <v>9293112.1300000008</v>
      </c>
      <c r="Z95" s="480">
        <v>1120792.905</v>
      </c>
      <c r="AA95" s="480">
        <v>13287.58</v>
      </c>
      <c r="AB95" s="480">
        <v>27558.531299999999</v>
      </c>
      <c r="AC95" s="480">
        <v>1161639.0163</v>
      </c>
    </row>
    <row r="96" spans="1:29">
      <c r="A96" s="477" t="s">
        <v>1481</v>
      </c>
      <c r="B96" s="477" t="s">
        <v>1431</v>
      </c>
      <c r="C96" s="477" t="s">
        <v>1494</v>
      </c>
      <c r="D96" s="477" t="s">
        <v>1464</v>
      </c>
      <c r="E96" s="477" t="s">
        <v>1473</v>
      </c>
      <c r="F96" s="473">
        <v>45266</v>
      </c>
      <c r="G96" s="473">
        <v>45267</v>
      </c>
      <c r="H96" s="477" t="str">
        <f t="shared" si="1"/>
        <v>diciembre</v>
      </c>
      <c r="I96" s="477" t="s">
        <v>1402</v>
      </c>
      <c r="J96" s="477" t="s">
        <v>1402</v>
      </c>
      <c r="K96" s="477" t="s">
        <v>1402</v>
      </c>
      <c r="L96" s="477" t="s">
        <v>1402</v>
      </c>
      <c r="M96" s="477" t="s">
        <v>1435</v>
      </c>
      <c r="N96" s="477" t="s">
        <v>419</v>
      </c>
      <c r="O96" s="478">
        <v>1</v>
      </c>
      <c r="P96" s="478">
        <v>0</v>
      </c>
      <c r="Q96" s="479" t="s">
        <v>1436</v>
      </c>
      <c r="R96" s="479" t="s">
        <v>1436</v>
      </c>
      <c r="S96" s="479" t="s">
        <v>1436</v>
      </c>
      <c r="T96" s="477" t="s">
        <v>1402</v>
      </c>
      <c r="U96" s="477" t="s">
        <v>1402</v>
      </c>
      <c r="V96" s="480">
        <v>1215215.74</v>
      </c>
      <c r="W96" s="480">
        <v>14166.75</v>
      </c>
      <c r="X96" s="480">
        <v>29381.919999999998</v>
      </c>
      <c r="Y96" s="480">
        <v>1258764.4099999999</v>
      </c>
      <c r="Z96" s="480">
        <v>1215215.74</v>
      </c>
      <c r="AA96" s="480">
        <v>14166.75</v>
      </c>
      <c r="AB96" s="480">
        <v>29381.919999999998</v>
      </c>
      <c r="AC96" s="480">
        <v>1258764.4099999999</v>
      </c>
    </row>
    <row r="97" spans="1:29">
      <c r="A97" s="477" t="s">
        <v>1481</v>
      </c>
      <c r="B97" s="477" t="s">
        <v>1431</v>
      </c>
      <c r="C97" s="477" t="s">
        <v>1503</v>
      </c>
      <c r="D97" s="477" t="s">
        <v>1451</v>
      </c>
      <c r="E97" s="477" t="s">
        <v>1473</v>
      </c>
      <c r="F97" s="473">
        <v>45266</v>
      </c>
      <c r="G97" s="473">
        <v>45267</v>
      </c>
      <c r="H97" s="477" t="str">
        <f t="shared" si="1"/>
        <v>diciembre</v>
      </c>
      <c r="I97" s="477" t="s">
        <v>1402</v>
      </c>
      <c r="J97" s="477" t="s">
        <v>1402</v>
      </c>
      <c r="K97" s="477" t="s">
        <v>1402</v>
      </c>
      <c r="L97" s="477" t="s">
        <v>1402</v>
      </c>
      <c r="M97" s="477" t="s">
        <v>1435</v>
      </c>
      <c r="N97" s="477" t="s">
        <v>419</v>
      </c>
      <c r="O97" s="478">
        <v>5</v>
      </c>
      <c r="P97" s="478">
        <v>0</v>
      </c>
      <c r="Q97" s="479" t="s">
        <v>1436</v>
      </c>
      <c r="R97" s="479" t="s">
        <v>1436</v>
      </c>
      <c r="S97" s="479" t="s">
        <v>1436</v>
      </c>
      <c r="T97" s="477" t="s">
        <v>1402</v>
      </c>
      <c r="U97" s="477" t="s">
        <v>1402</v>
      </c>
      <c r="V97" s="480">
        <v>6157393.3799999999</v>
      </c>
      <c r="W97" s="480">
        <v>65546.3</v>
      </c>
      <c r="X97" s="480">
        <v>135943.43</v>
      </c>
      <c r="Y97" s="480">
        <v>6358883.1100000003</v>
      </c>
      <c r="Z97" s="480">
        <v>1231478.676</v>
      </c>
      <c r="AA97" s="480">
        <v>13109.26</v>
      </c>
      <c r="AB97" s="480">
        <v>27188.686000000002</v>
      </c>
      <c r="AC97" s="480">
        <v>1271776.622</v>
      </c>
    </row>
    <row r="98" spans="1:29">
      <c r="A98" s="477" t="s">
        <v>1481</v>
      </c>
      <c r="B98" s="477" t="s">
        <v>1431</v>
      </c>
      <c r="C98" s="477" t="s">
        <v>1503</v>
      </c>
      <c r="D98" s="477" t="s">
        <v>1470</v>
      </c>
      <c r="E98" s="477" t="s">
        <v>1504</v>
      </c>
      <c r="F98" s="473">
        <v>45266</v>
      </c>
      <c r="G98" s="473">
        <v>45267</v>
      </c>
      <c r="H98" s="477" t="str">
        <f t="shared" si="1"/>
        <v>diciembre</v>
      </c>
      <c r="I98" s="477" t="s">
        <v>1402</v>
      </c>
      <c r="J98" s="477" t="s">
        <v>1402</v>
      </c>
      <c r="K98" s="477" t="s">
        <v>1402</v>
      </c>
      <c r="L98" s="477" t="s">
        <v>1402</v>
      </c>
      <c r="M98" s="477" t="s">
        <v>1435</v>
      </c>
      <c r="N98" s="477" t="s">
        <v>419</v>
      </c>
      <c r="O98" s="478">
        <v>6</v>
      </c>
      <c r="P98" s="478">
        <v>0</v>
      </c>
      <c r="Q98" s="479" t="s">
        <v>1436</v>
      </c>
      <c r="R98" s="479" t="s">
        <v>1436</v>
      </c>
      <c r="S98" s="479" t="s">
        <v>1436</v>
      </c>
      <c r="T98" s="477" t="s">
        <v>1402</v>
      </c>
      <c r="U98" s="477" t="s">
        <v>1402</v>
      </c>
      <c r="V98" s="480">
        <v>7243825.1699999999</v>
      </c>
      <c r="W98" s="480">
        <v>91628.98</v>
      </c>
      <c r="X98" s="480">
        <v>190039.08</v>
      </c>
      <c r="Y98" s="480">
        <v>7525493.2300000004</v>
      </c>
      <c r="Z98" s="480">
        <v>1207304.1950000001</v>
      </c>
      <c r="AA98" s="480">
        <v>15271.4967</v>
      </c>
      <c r="AB98" s="480">
        <v>31673.18</v>
      </c>
      <c r="AC98" s="480">
        <v>1254248.8717</v>
      </c>
    </row>
    <row r="99" spans="1:29">
      <c r="A99" s="477" t="s">
        <v>1481</v>
      </c>
      <c r="B99" s="477" t="s">
        <v>1431</v>
      </c>
      <c r="C99" s="477" t="s">
        <v>1503</v>
      </c>
      <c r="D99" s="477" t="s">
        <v>1470</v>
      </c>
      <c r="E99" s="477" t="s">
        <v>1473</v>
      </c>
      <c r="F99" s="473">
        <v>45266</v>
      </c>
      <c r="G99" s="473">
        <v>45267</v>
      </c>
      <c r="H99" s="477" t="str">
        <f t="shared" si="1"/>
        <v>diciembre</v>
      </c>
      <c r="I99" s="477" t="s">
        <v>1402</v>
      </c>
      <c r="J99" s="477" t="s">
        <v>1402</v>
      </c>
      <c r="K99" s="477" t="s">
        <v>1402</v>
      </c>
      <c r="L99" s="477" t="s">
        <v>1402</v>
      </c>
      <c r="M99" s="477" t="s">
        <v>1435</v>
      </c>
      <c r="N99" s="477" t="s">
        <v>419</v>
      </c>
      <c r="O99" s="478">
        <v>10</v>
      </c>
      <c r="P99" s="478">
        <v>0</v>
      </c>
      <c r="Q99" s="479" t="s">
        <v>1436</v>
      </c>
      <c r="R99" s="479" t="s">
        <v>1436</v>
      </c>
      <c r="S99" s="479" t="s">
        <v>1436</v>
      </c>
      <c r="T99" s="477" t="s">
        <v>1402</v>
      </c>
      <c r="U99" s="477" t="s">
        <v>1402</v>
      </c>
      <c r="V99" s="480">
        <v>14361357.34</v>
      </c>
      <c r="W99" s="480">
        <v>152672.23000000001</v>
      </c>
      <c r="X99" s="480">
        <v>316643.19</v>
      </c>
      <c r="Y99" s="480">
        <v>14830672.76</v>
      </c>
      <c r="Z99" s="480">
        <v>1436135.7339999999</v>
      </c>
      <c r="AA99" s="480">
        <v>15267.223</v>
      </c>
      <c r="AB99" s="480">
        <v>31664.319</v>
      </c>
      <c r="AC99" s="480">
        <v>1483067.2760000001</v>
      </c>
    </row>
    <row r="100" spans="1:29">
      <c r="A100" s="477" t="s">
        <v>1481</v>
      </c>
      <c r="B100" s="477" t="s">
        <v>1431</v>
      </c>
      <c r="C100" s="477" t="s">
        <v>1503</v>
      </c>
      <c r="D100" s="477" t="s">
        <v>1464</v>
      </c>
      <c r="E100" s="477" t="s">
        <v>1473</v>
      </c>
      <c r="F100" s="473">
        <v>45266</v>
      </c>
      <c r="G100" s="473">
        <v>45267</v>
      </c>
      <c r="H100" s="477" t="str">
        <f t="shared" si="1"/>
        <v>diciembre</v>
      </c>
      <c r="I100" s="477" t="s">
        <v>1402</v>
      </c>
      <c r="J100" s="477" t="s">
        <v>1402</v>
      </c>
      <c r="K100" s="477" t="s">
        <v>1402</v>
      </c>
      <c r="L100" s="477" t="s">
        <v>1402</v>
      </c>
      <c r="M100" s="477" t="s">
        <v>1435</v>
      </c>
      <c r="N100" s="477" t="s">
        <v>419</v>
      </c>
      <c r="O100" s="478">
        <v>5</v>
      </c>
      <c r="P100" s="478">
        <v>0</v>
      </c>
      <c r="Q100" s="479" t="s">
        <v>1436</v>
      </c>
      <c r="R100" s="479" t="s">
        <v>1436</v>
      </c>
      <c r="S100" s="479" t="s">
        <v>1436</v>
      </c>
      <c r="T100" s="477" t="s">
        <v>1402</v>
      </c>
      <c r="U100" s="477" t="s">
        <v>1402</v>
      </c>
      <c r="V100" s="480">
        <v>7677429.4900000002</v>
      </c>
      <c r="W100" s="480">
        <v>81830.5</v>
      </c>
      <c r="X100" s="480">
        <v>169716.99</v>
      </c>
      <c r="Y100" s="480">
        <v>7928976.9800000004</v>
      </c>
      <c r="Z100" s="480">
        <v>1535485.898</v>
      </c>
      <c r="AA100" s="480">
        <v>16366.1</v>
      </c>
      <c r="AB100" s="480">
        <v>33943.398000000001</v>
      </c>
      <c r="AC100" s="480">
        <v>1585795.3959999999</v>
      </c>
    </row>
    <row r="101" spans="1:29">
      <c r="A101" s="477" t="s">
        <v>1481</v>
      </c>
      <c r="B101" s="477" t="s">
        <v>1431</v>
      </c>
      <c r="C101" s="477" t="s">
        <v>1507</v>
      </c>
      <c r="D101" s="477" t="s">
        <v>1470</v>
      </c>
      <c r="E101" s="477" t="s">
        <v>1473</v>
      </c>
      <c r="F101" s="473">
        <v>45266</v>
      </c>
      <c r="G101" s="473">
        <v>45267</v>
      </c>
      <c r="H101" s="477" t="str">
        <f t="shared" si="1"/>
        <v>diciembre</v>
      </c>
      <c r="I101" s="477" t="s">
        <v>1402</v>
      </c>
      <c r="J101" s="477" t="s">
        <v>1402</v>
      </c>
      <c r="K101" s="477" t="s">
        <v>1402</v>
      </c>
      <c r="L101" s="477" t="s">
        <v>1402</v>
      </c>
      <c r="M101" s="477" t="s">
        <v>1435</v>
      </c>
      <c r="N101" s="477" t="s">
        <v>419</v>
      </c>
      <c r="O101" s="478">
        <v>5</v>
      </c>
      <c r="P101" s="478">
        <v>0</v>
      </c>
      <c r="Q101" s="479" t="s">
        <v>1436</v>
      </c>
      <c r="R101" s="479" t="s">
        <v>1436</v>
      </c>
      <c r="S101" s="479" t="s">
        <v>1436</v>
      </c>
      <c r="T101" s="477" t="s">
        <v>1402</v>
      </c>
      <c r="U101" s="477" t="s">
        <v>1402</v>
      </c>
      <c r="V101" s="480">
        <v>8189547.5099999998</v>
      </c>
      <c r="W101" s="480">
        <v>78198.84</v>
      </c>
      <c r="X101" s="480">
        <v>162184.88</v>
      </c>
      <c r="Y101" s="480">
        <v>8429931.2300000004</v>
      </c>
      <c r="Z101" s="480">
        <v>1637909.5020000001</v>
      </c>
      <c r="AA101" s="480">
        <v>15639.768</v>
      </c>
      <c r="AB101" s="480">
        <v>32436.975999999999</v>
      </c>
      <c r="AC101" s="480">
        <v>1685986.246</v>
      </c>
    </row>
    <row r="102" spans="1:29">
      <c r="A102" s="477" t="s">
        <v>1481</v>
      </c>
      <c r="B102" s="477" t="s">
        <v>1431</v>
      </c>
      <c r="C102" s="477" t="s">
        <v>1509</v>
      </c>
      <c r="D102" s="477" t="s">
        <v>1451</v>
      </c>
      <c r="E102" s="477" t="s">
        <v>1504</v>
      </c>
      <c r="F102" s="473">
        <v>45266</v>
      </c>
      <c r="G102" s="473">
        <v>45267</v>
      </c>
      <c r="H102" s="477" t="str">
        <f t="shared" si="1"/>
        <v>diciembre</v>
      </c>
      <c r="I102" s="477" t="s">
        <v>1402</v>
      </c>
      <c r="J102" s="477" t="s">
        <v>1402</v>
      </c>
      <c r="K102" s="477" t="s">
        <v>1402</v>
      </c>
      <c r="L102" s="477" t="s">
        <v>1402</v>
      </c>
      <c r="M102" s="477" t="s">
        <v>1435</v>
      </c>
      <c r="N102" s="477" t="s">
        <v>419</v>
      </c>
      <c r="O102" s="478">
        <v>3</v>
      </c>
      <c r="P102" s="478">
        <v>0</v>
      </c>
      <c r="Q102" s="479" t="s">
        <v>1436</v>
      </c>
      <c r="R102" s="479" t="s">
        <v>1436</v>
      </c>
      <c r="S102" s="479" t="s">
        <v>1436</v>
      </c>
      <c r="T102" s="477" t="s">
        <v>1402</v>
      </c>
      <c r="U102" s="477" t="s">
        <v>1402</v>
      </c>
      <c r="V102" s="480">
        <v>4734986.9000000004</v>
      </c>
      <c r="W102" s="480">
        <v>45399.98</v>
      </c>
      <c r="X102" s="480">
        <v>94159.84</v>
      </c>
      <c r="Y102" s="480">
        <v>4874546.72</v>
      </c>
      <c r="Z102" s="480">
        <v>1578328.9667</v>
      </c>
      <c r="AA102" s="480">
        <v>15133.3267</v>
      </c>
      <c r="AB102" s="480">
        <v>31386.613300000001</v>
      </c>
      <c r="AC102" s="480">
        <v>1624848.9066999999</v>
      </c>
    </row>
    <row r="103" spans="1:29">
      <c r="A103" s="477" t="s">
        <v>1481</v>
      </c>
      <c r="B103" s="477" t="s">
        <v>1431</v>
      </c>
      <c r="C103" s="477" t="s">
        <v>1509</v>
      </c>
      <c r="D103" s="477" t="s">
        <v>1470</v>
      </c>
      <c r="E103" s="477" t="s">
        <v>1504</v>
      </c>
      <c r="F103" s="473">
        <v>45266</v>
      </c>
      <c r="G103" s="473">
        <v>45267</v>
      </c>
      <c r="H103" s="477" t="str">
        <f t="shared" si="1"/>
        <v>diciembre</v>
      </c>
      <c r="I103" s="477" t="s">
        <v>1402</v>
      </c>
      <c r="J103" s="477" t="s">
        <v>1402</v>
      </c>
      <c r="K103" s="477" t="s">
        <v>1402</v>
      </c>
      <c r="L103" s="477" t="s">
        <v>1402</v>
      </c>
      <c r="M103" s="477" t="s">
        <v>1435</v>
      </c>
      <c r="N103" s="477" t="s">
        <v>419</v>
      </c>
      <c r="O103" s="478">
        <v>5</v>
      </c>
      <c r="P103" s="478">
        <v>0</v>
      </c>
      <c r="Q103" s="479" t="s">
        <v>1436</v>
      </c>
      <c r="R103" s="479" t="s">
        <v>1436</v>
      </c>
      <c r="S103" s="479" t="s">
        <v>1436</v>
      </c>
      <c r="T103" s="477" t="s">
        <v>1402</v>
      </c>
      <c r="U103" s="477" t="s">
        <v>1402</v>
      </c>
      <c r="V103" s="480">
        <v>7928087.71</v>
      </c>
      <c r="W103" s="480">
        <v>90307.44</v>
      </c>
      <c r="X103" s="480">
        <v>187298.23</v>
      </c>
      <c r="Y103" s="480">
        <v>8205693.3799999999</v>
      </c>
      <c r="Z103" s="480">
        <v>1585617.5419999999</v>
      </c>
      <c r="AA103" s="480">
        <v>18061.488000000001</v>
      </c>
      <c r="AB103" s="480">
        <v>37459.646000000001</v>
      </c>
      <c r="AC103" s="480">
        <v>1641138.676</v>
      </c>
    </row>
    <row r="104" spans="1:29">
      <c r="A104" s="477" t="s">
        <v>1481</v>
      </c>
      <c r="B104" s="477" t="s">
        <v>1431</v>
      </c>
      <c r="C104" s="477" t="s">
        <v>1509</v>
      </c>
      <c r="D104" s="477" t="s">
        <v>1464</v>
      </c>
      <c r="E104" s="477" t="s">
        <v>1504</v>
      </c>
      <c r="F104" s="473">
        <v>45266</v>
      </c>
      <c r="G104" s="473">
        <v>45267</v>
      </c>
      <c r="H104" s="477" t="str">
        <f t="shared" si="1"/>
        <v>diciembre</v>
      </c>
      <c r="I104" s="477" t="s">
        <v>1402</v>
      </c>
      <c r="J104" s="477" t="s">
        <v>1402</v>
      </c>
      <c r="K104" s="477" t="s">
        <v>1402</v>
      </c>
      <c r="L104" s="477" t="s">
        <v>1402</v>
      </c>
      <c r="M104" s="477" t="s">
        <v>1435</v>
      </c>
      <c r="N104" s="477" t="s">
        <v>419</v>
      </c>
      <c r="O104" s="478">
        <v>3</v>
      </c>
      <c r="P104" s="478">
        <v>0</v>
      </c>
      <c r="Q104" s="479" t="s">
        <v>1436</v>
      </c>
      <c r="R104" s="479" t="s">
        <v>1436</v>
      </c>
      <c r="S104" s="479" t="s">
        <v>1436</v>
      </c>
      <c r="T104" s="477" t="s">
        <v>1402</v>
      </c>
      <c r="U104" s="477" t="s">
        <v>1402</v>
      </c>
      <c r="V104" s="480">
        <v>5091238.9800000004</v>
      </c>
      <c r="W104" s="480">
        <v>58011.92</v>
      </c>
      <c r="X104" s="480">
        <v>120317.1</v>
      </c>
      <c r="Y104" s="480">
        <v>5269568</v>
      </c>
      <c r="Z104" s="480">
        <v>1697079.66</v>
      </c>
      <c r="AA104" s="480">
        <v>19337.306700000001</v>
      </c>
      <c r="AB104" s="480">
        <v>40105.699999999997</v>
      </c>
      <c r="AC104" s="480">
        <v>1756522.6666999999</v>
      </c>
    </row>
    <row r="105" spans="1:29">
      <c r="A105" s="477" t="s">
        <v>1481</v>
      </c>
      <c r="B105" s="477" t="s">
        <v>1431</v>
      </c>
      <c r="C105" s="477" t="s">
        <v>1447</v>
      </c>
      <c r="D105" s="477" t="s">
        <v>1464</v>
      </c>
      <c r="E105" s="477" t="s">
        <v>1448</v>
      </c>
      <c r="F105" s="473">
        <v>45266</v>
      </c>
      <c r="G105" s="473">
        <v>45267</v>
      </c>
      <c r="H105" s="477" t="str">
        <f t="shared" si="1"/>
        <v>diciembre</v>
      </c>
      <c r="I105" s="477" t="s">
        <v>1402</v>
      </c>
      <c r="J105" s="477" t="s">
        <v>1402</v>
      </c>
      <c r="K105" s="477" t="s">
        <v>1402</v>
      </c>
      <c r="L105" s="477" t="s">
        <v>1402</v>
      </c>
      <c r="M105" s="477" t="s">
        <v>1435</v>
      </c>
      <c r="N105" s="477" t="s">
        <v>419</v>
      </c>
      <c r="O105" s="478">
        <v>13</v>
      </c>
      <c r="P105" s="478">
        <v>0</v>
      </c>
      <c r="Q105" s="479" t="s">
        <v>1436</v>
      </c>
      <c r="R105" s="479" t="s">
        <v>1436</v>
      </c>
      <c r="S105" s="479" t="s">
        <v>1436</v>
      </c>
      <c r="T105" s="477" t="s">
        <v>1402</v>
      </c>
      <c r="U105" s="477" t="s">
        <v>1402</v>
      </c>
      <c r="V105" s="480">
        <v>10154218.35</v>
      </c>
      <c r="W105" s="480">
        <v>128092.5</v>
      </c>
      <c r="X105" s="480">
        <v>265664.65999999997</v>
      </c>
      <c r="Y105" s="480">
        <v>10547975.51</v>
      </c>
      <c r="Z105" s="480">
        <v>781093.71920000005</v>
      </c>
      <c r="AA105" s="480">
        <v>9853.2692000000006</v>
      </c>
      <c r="AB105" s="480">
        <v>20435.7431</v>
      </c>
      <c r="AC105" s="480">
        <v>811382.73149999999</v>
      </c>
    </row>
    <row r="106" spans="1:29">
      <c r="A106" s="477" t="s">
        <v>1460</v>
      </c>
      <c r="B106" s="477" t="s">
        <v>1431</v>
      </c>
      <c r="C106" s="477" t="s">
        <v>1447</v>
      </c>
      <c r="D106" s="477" t="s">
        <v>1433</v>
      </c>
      <c r="E106" s="477" t="s">
        <v>1448</v>
      </c>
      <c r="F106" s="473">
        <v>45267</v>
      </c>
      <c r="G106" s="473">
        <v>45267</v>
      </c>
      <c r="H106" s="477" t="str">
        <f t="shared" si="1"/>
        <v>diciembre</v>
      </c>
      <c r="I106" s="477" t="s">
        <v>1402</v>
      </c>
      <c r="J106" s="477" t="s">
        <v>1402</v>
      </c>
      <c r="K106" s="477" t="s">
        <v>1402</v>
      </c>
      <c r="L106" s="477" t="s">
        <v>1402</v>
      </c>
      <c r="M106" s="477" t="s">
        <v>1435</v>
      </c>
      <c r="N106" s="477" t="s">
        <v>419</v>
      </c>
      <c r="O106" s="478">
        <v>21</v>
      </c>
      <c r="P106" s="478">
        <v>0</v>
      </c>
      <c r="Q106" s="479" t="s">
        <v>1436</v>
      </c>
      <c r="R106" s="479" t="s">
        <v>1436</v>
      </c>
      <c r="S106" s="479" t="s">
        <v>1436</v>
      </c>
      <c r="T106" s="477" t="s">
        <v>1402</v>
      </c>
      <c r="U106" s="477" t="s">
        <v>1402</v>
      </c>
      <c r="V106" s="480">
        <v>17628592.66</v>
      </c>
      <c r="W106" s="480">
        <v>213888.94</v>
      </c>
      <c r="X106" s="480">
        <v>443607.08</v>
      </c>
      <c r="Y106" s="480">
        <v>18286088.68</v>
      </c>
      <c r="Z106" s="480">
        <v>839456.79330000002</v>
      </c>
      <c r="AA106" s="480">
        <v>10185.187599999999</v>
      </c>
      <c r="AB106" s="480">
        <v>21124.146700000001</v>
      </c>
      <c r="AC106" s="480">
        <v>870766.12760000001</v>
      </c>
    </row>
    <row r="107" spans="1:29">
      <c r="A107" s="477" t="s">
        <v>1481</v>
      </c>
      <c r="B107" s="477" t="s">
        <v>1431</v>
      </c>
      <c r="C107" s="477" t="s">
        <v>1447</v>
      </c>
      <c r="D107" s="477" t="s">
        <v>1451</v>
      </c>
      <c r="E107" s="477" t="s">
        <v>1448</v>
      </c>
      <c r="F107" s="473">
        <v>45266</v>
      </c>
      <c r="G107" s="473">
        <v>45267</v>
      </c>
      <c r="H107" s="477" t="str">
        <f t="shared" si="1"/>
        <v>diciembre</v>
      </c>
      <c r="I107" s="477" t="s">
        <v>1402</v>
      </c>
      <c r="J107" s="477" t="s">
        <v>1402</v>
      </c>
      <c r="K107" s="477" t="s">
        <v>1402</v>
      </c>
      <c r="L107" s="477" t="s">
        <v>1402</v>
      </c>
      <c r="M107" s="477" t="s">
        <v>1435</v>
      </c>
      <c r="N107" s="477" t="s">
        <v>419</v>
      </c>
      <c r="O107" s="478">
        <v>10</v>
      </c>
      <c r="P107" s="478">
        <v>0</v>
      </c>
      <c r="Q107" s="479" t="s">
        <v>1436</v>
      </c>
      <c r="R107" s="479" t="s">
        <v>1436</v>
      </c>
      <c r="S107" s="479" t="s">
        <v>1436</v>
      </c>
      <c r="T107" s="477" t="s">
        <v>1402</v>
      </c>
      <c r="U107" s="477" t="s">
        <v>1402</v>
      </c>
      <c r="V107" s="480">
        <v>6747509.1399999997</v>
      </c>
      <c r="W107" s="480">
        <v>76307.16</v>
      </c>
      <c r="X107" s="480">
        <v>158261.54999999999</v>
      </c>
      <c r="Y107" s="480">
        <v>6982077.8499999996</v>
      </c>
      <c r="Z107" s="480">
        <v>674750.91399999999</v>
      </c>
      <c r="AA107" s="480">
        <v>7630.7160000000003</v>
      </c>
      <c r="AB107" s="480">
        <v>15826.155000000001</v>
      </c>
      <c r="AC107" s="480">
        <v>698207.78500000003</v>
      </c>
    </row>
    <row r="108" spans="1:29">
      <c r="A108" s="477" t="s">
        <v>1481</v>
      </c>
      <c r="B108" s="477" t="s">
        <v>1431</v>
      </c>
      <c r="C108" s="477" t="s">
        <v>1447</v>
      </c>
      <c r="D108" s="477" t="s">
        <v>1470</v>
      </c>
      <c r="E108" s="477" t="s">
        <v>1448</v>
      </c>
      <c r="F108" s="473">
        <v>45266</v>
      </c>
      <c r="G108" s="473">
        <v>45267</v>
      </c>
      <c r="H108" s="477" t="str">
        <f t="shared" si="1"/>
        <v>diciembre</v>
      </c>
      <c r="I108" s="477" t="s">
        <v>1402</v>
      </c>
      <c r="J108" s="477" t="s">
        <v>1402</v>
      </c>
      <c r="K108" s="477" t="s">
        <v>1402</v>
      </c>
      <c r="L108" s="477" t="s">
        <v>1402</v>
      </c>
      <c r="M108" s="477" t="s">
        <v>1435</v>
      </c>
      <c r="N108" s="477" t="s">
        <v>419</v>
      </c>
      <c r="O108" s="478">
        <v>15</v>
      </c>
      <c r="P108" s="478">
        <v>0</v>
      </c>
      <c r="Q108" s="479" t="s">
        <v>1436</v>
      </c>
      <c r="R108" s="479" t="s">
        <v>1436</v>
      </c>
      <c r="S108" s="479" t="s">
        <v>1436</v>
      </c>
      <c r="T108" s="477" t="s">
        <v>1402</v>
      </c>
      <c r="U108" s="477" t="s">
        <v>1402</v>
      </c>
      <c r="V108" s="480">
        <v>10941290.41</v>
      </c>
      <c r="W108" s="480">
        <v>138212.72</v>
      </c>
      <c r="X108" s="480">
        <v>286654.09999999998</v>
      </c>
      <c r="Y108" s="480">
        <v>11366157.23</v>
      </c>
      <c r="Z108" s="480">
        <v>729419.36069999996</v>
      </c>
      <c r="AA108" s="480">
        <v>9214.1813000000002</v>
      </c>
      <c r="AB108" s="480">
        <v>19110.273300000001</v>
      </c>
      <c r="AC108" s="480">
        <v>757743.81530000002</v>
      </c>
    </row>
    <row r="109" spans="1:29">
      <c r="A109" s="477" t="s">
        <v>1491</v>
      </c>
      <c r="B109" s="477" t="s">
        <v>1431</v>
      </c>
      <c r="C109" s="477" t="s">
        <v>1490</v>
      </c>
      <c r="D109" s="477" t="s">
        <v>1433</v>
      </c>
      <c r="E109" s="477" t="s">
        <v>1473</v>
      </c>
      <c r="F109" s="473">
        <v>45271</v>
      </c>
      <c r="G109" s="473">
        <v>45271</v>
      </c>
      <c r="H109" s="477" t="str">
        <f t="shared" si="1"/>
        <v>diciembre</v>
      </c>
      <c r="I109" s="477" t="s">
        <v>1402</v>
      </c>
      <c r="J109" s="477" t="s">
        <v>1402</v>
      </c>
      <c r="K109" s="477" t="s">
        <v>1402</v>
      </c>
      <c r="L109" s="477" t="s">
        <v>1402</v>
      </c>
      <c r="M109" s="477" t="s">
        <v>1435</v>
      </c>
      <c r="N109" s="477" t="s">
        <v>419</v>
      </c>
      <c r="O109" s="478">
        <v>11</v>
      </c>
      <c r="P109" s="478">
        <v>0</v>
      </c>
      <c r="Q109" s="479" t="s">
        <v>1436</v>
      </c>
      <c r="R109" s="479" t="s">
        <v>1436</v>
      </c>
      <c r="S109" s="479" t="s">
        <v>1436</v>
      </c>
      <c r="T109" s="477" t="s">
        <v>1402</v>
      </c>
      <c r="U109" s="477" t="s">
        <v>1402</v>
      </c>
      <c r="V109" s="480">
        <v>14021681.449999999</v>
      </c>
      <c r="W109" s="480">
        <v>139862.06</v>
      </c>
      <c r="X109" s="480">
        <v>290074.84999999998</v>
      </c>
      <c r="Y109" s="480">
        <v>14451618.359999999</v>
      </c>
      <c r="Z109" s="480">
        <v>1274698.3136</v>
      </c>
      <c r="AA109" s="480">
        <v>12714.7327</v>
      </c>
      <c r="AB109" s="480">
        <v>26370.440900000001</v>
      </c>
      <c r="AC109" s="480">
        <v>1313783.4872000001</v>
      </c>
    </row>
    <row r="110" spans="1:29">
      <c r="A110" s="477" t="s">
        <v>1491</v>
      </c>
      <c r="B110" s="477" t="s">
        <v>1431</v>
      </c>
      <c r="C110" s="477" t="s">
        <v>1494</v>
      </c>
      <c r="D110" s="477" t="s">
        <v>1433</v>
      </c>
      <c r="E110" s="477" t="s">
        <v>1495</v>
      </c>
      <c r="F110" s="473">
        <v>45271</v>
      </c>
      <c r="G110" s="473">
        <v>45271</v>
      </c>
      <c r="H110" s="477" t="str">
        <f t="shared" si="1"/>
        <v>diciembre</v>
      </c>
      <c r="I110" s="477" t="s">
        <v>1402</v>
      </c>
      <c r="J110" s="477" t="s">
        <v>1402</v>
      </c>
      <c r="K110" s="477" t="s">
        <v>1402</v>
      </c>
      <c r="L110" s="477" t="s">
        <v>1402</v>
      </c>
      <c r="M110" s="477" t="s">
        <v>1435</v>
      </c>
      <c r="N110" s="477" t="s">
        <v>419</v>
      </c>
      <c r="O110" s="478">
        <v>6</v>
      </c>
      <c r="P110" s="478">
        <v>0</v>
      </c>
      <c r="Q110" s="479" t="s">
        <v>1436</v>
      </c>
      <c r="R110" s="479" t="s">
        <v>1436</v>
      </c>
      <c r="S110" s="479" t="s">
        <v>1436</v>
      </c>
      <c r="T110" s="477" t="s">
        <v>1402</v>
      </c>
      <c r="U110" s="477" t="s">
        <v>1402</v>
      </c>
      <c r="V110" s="480">
        <v>7651231.1100000003</v>
      </c>
      <c r="W110" s="480">
        <v>89800.34</v>
      </c>
      <c r="X110" s="480">
        <v>186246.48</v>
      </c>
      <c r="Y110" s="480">
        <v>7927277.9299999997</v>
      </c>
      <c r="Z110" s="480">
        <v>1275205.1850000001</v>
      </c>
      <c r="AA110" s="480">
        <v>14966.7233</v>
      </c>
      <c r="AB110" s="480">
        <v>31041.08</v>
      </c>
      <c r="AC110" s="480">
        <v>1321212.9883000001</v>
      </c>
    </row>
    <row r="111" spans="1:29">
      <c r="A111" s="477" t="s">
        <v>1491</v>
      </c>
      <c r="B111" s="477" t="s">
        <v>1431</v>
      </c>
      <c r="C111" s="477" t="s">
        <v>1494</v>
      </c>
      <c r="D111" s="477" t="s">
        <v>1433</v>
      </c>
      <c r="E111" s="477" t="s">
        <v>1473</v>
      </c>
      <c r="F111" s="473">
        <v>45271</v>
      </c>
      <c r="G111" s="473">
        <v>45271</v>
      </c>
      <c r="H111" s="477" t="str">
        <f t="shared" si="1"/>
        <v>diciembre</v>
      </c>
      <c r="I111" s="477" t="s">
        <v>1402</v>
      </c>
      <c r="J111" s="477" t="s">
        <v>1402</v>
      </c>
      <c r="K111" s="477" t="s">
        <v>1402</v>
      </c>
      <c r="L111" s="477" t="s">
        <v>1402</v>
      </c>
      <c r="M111" s="477" t="s">
        <v>1435</v>
      </c>
      <c r="N111" s="477" t="s">
        <v>419</v>
      </c>
      <c r="O111" s="478">
        <v>16</v>
      </c>
      <c r="P111" s="478">
        <v>0</v>
      </c>
      <c r="Q111" s="479" t="s">
        <v>1436</v>
      </c>
      <c r="R111" s="479" t="s">
        <v>1436</v>
      </c>
      <c r="S111" s="479" t="s">
        <v>1436</v>
      </c>
      <c r="T111" s="477" t="s">
        <v>1402</v>
      </c>
      <c r="U111" s="477" t="s">
        <v>1402</v>
      </c>
      <c r="V111" s="480">
        <v>21544984.68</v>
      </c>
      <c r="W111" s="480">
        <v>239478.72</v>
      </c>
      <c r="X111" s="480">
        <v>496680.43</v>
      </c>
      <c r="Y111" s="480">
        <v>22281143.829999998</v>
      </c>
      <c r="Z111" s="480">
        <v>1346561.5425</v>
      </c>
      <c r="AA111" s="480">
        <v>14967.42</v>
      </c>
      <c r="AB111" s="480">
        <v>31042.526900000001</v>
      </c>
      <c r="AC111" s="480">
        <v>1392571.4894000001</v>
      </c>
    </row>
    <row r="112" spans="1:29">
      <c r="A112" s="477" t="s">
        <v>1491</v>
      </c>
      <c r="B112" s="477" t="s">
        <v>1431</v>
      </c>
      <c r="C112" s="477" t="s">
        <v>1503</v>
      </c>
      <c r="D112" s="477" t="s">
        <v>1433</v>
      </c>
      <c r="E112" s="477" t="s">
        <v>1504</v>
      </c>
      <c r="F112" s="473">
        <v>45271</v>
      </c>
      <c r="G112" s="473">
        <v>45271</v>
      </c>
      <c r="H112" s="477" t="str">
        <f t="shared" si="1"/>
        <v>diciembre</v>
      </c>
      <c r="I112" s="477" t="s">
        <v>1402</v>
      </c>
      <c r="J112" s="477" t="s">
        <v>1402</v>
      </c>
      <c r="K112" s="477" t="s">
        <v>1402</v>
      </c>
      <c r="L112" s="477" t="s">
        <v>1402</v>
      </c>
      <c r="M112" s="477" t="s">
        <v>1435</v>
      </c>
      <c r="N112" s="477" t="s">
        <v>419</v>
      </c>
      <c r="O112" s="478">
        <v>6</v>
      </c>
      <c r="P112" s="478">
        <v>0</v>
      </c>
      <c r="Q112" s="479" t="s">
        <v>1436</v>
      </c>
      <c r="R112" s="479" t="s">
        <v>1436</v>
      </c>
      <c r="S112" s="479" t="s">
        <v>1436</v>
      </c>
      <c r="T112" s="477" t="s">
        <v>1402</v>
      </c>
      <c r="U112" s="477" t="s">
        <v>1402</v>
      </c>
      <c r="V112" s="480">
        <v>10222692.390000001</v>
      </c>
      <c r="W112" s="480">
        <v>101621.59</v>
      </c>
      <c r="X112" s="480">
        <v>210763.87</v>
      </c>
      <c r="Y112" s="480">
        <v>10535077.85</v>
      </c>
      <c r="Z112" s="480">
        <v>1703782.0649999999</v>
      </c>
      <c r="AA112" s="480">
        <v>16936.931700000001</v>
      </c>
      <c r="AB112" s="480">
        <v>35127.311699999998</v>
      </c>
      <c r="AC112" s="480">
        <v>1755846.3084</v>
      </c>
    </row>
    <row r="113" spans="1:29">
      <c r="A113" s="477" t="s">
        <v>1491</v>
      </c>
      <c r="B113" s="477" t="s">
        <v>1431</v>
      </c>
      <c r="C113" s="477" t="s">
        <v>1503</v>
      </c>
      <c r="D113" s="477" t="s">
        <v>1433</v>
      </c>
      <c r="E113" s="477" t="s">
        <v>1473</v>
      </c>
      <c r="F113" s="473">
        <v>45271</v>
      </c>
      <c r="G113" s="473">
        <v>45271</v>
      </c>
      <c r="H113" s="477" t="str">
        <f t="shared" si="1"/>
        <v>diciembre</v>
      </c>
      <c r="I113" s="477" t="s">
        <v>1402</v>
      </c>
      <c r="J113" s="477" t="s">
        <v>1402</v>
      </c>
      <c r="K113" s="477" t="s">
        <v>1402</v>
      </c>
      <c r="L113" s="477" t="s">
        <v>1402</v>
      </c>
      <c r="M113" s="477" t="s">
        <v>1435</v>
      </c>
      <c r="N113" s="477" t="s">
        <v>419</v>
      </c>
      <c r="O113" s="478">
        <v>22</v>
      </c>
      <c r="P113" s="478">
        <v>0</v>
      </c>
      <c r="Q113" s="479" t="s">
        <v>1436</v>
      </c>
      <c r="R113" s="479" t="s">
        <v>1436</v>
      </c>
      <c r="S113" s="479" t="s">
        <v>1436</v>
      </c>
      <c r="T113" s="477" t="s">
        <v>1402</v>
      </c>
      <c r="U113" s="477" t="s">
        <v>1402</v>
      </c>
      <c r="V113" s="480">
        <v>33997462.210000001</v>
      </c>
      <c r="W113" s="480">
        <v>377262</v>
      </c>
      <c r="X113" s="480">
        <v>782443.87</v>
      </c>
      <c r="Y113" s="480">
        <v>35157168.079999998</v>
      </c>
      <c r="Z113" s="480">
        <v>1545339.1913999999</v>
      </c>
      <c r="AA113" s="480">
        <v>17148.272700000001</v>
      </c>
      <c r="AB113" s="480">
        <v>35565.630499999999</v>
      </c>
      <c r="AC113" s="480">
        <v>1598053.0946</v>
      </c>
    </row>
    <row r="114" spans="1:29">
      <c r="A114" s="477" t="s">
        <v>1491</v>
      </c>
      <c r="B114" s="477" t="s">
        <v>1431</v>
      </c>
      <c r="C114" s="477" t="s">
        <v>1503</v>
      </c>
      <c r="D114" s="477" t="s">
        <v>1505</v>
      </c>
      <c r="E114" s="477" t="s">
        <v>1504</v>
      </c>
      <c r="F114" s="473">
        <v>45271</v>
      </c>
      <c r="G114" s="473">
        <v>45271</v>
      </c>
      <c r="H114" s="477" t="str">
        <f t="shared" si="1"/>
        <v>diciembre</v>
      </c>
      <c r="I114" s="477" t="s">
        <v>1402</v>
      </c>
      <c r="J114" s="477" t="s">
        <v>1402</v>
      </c>
      <c r="K114" s="477" t="s">
        <v>1402</v>
      </c>
      <c r="L114" s="477" t="s">
        <v>1402</v>
      </c>
      <c r="M114" s="477" t="s">
        <v>1435</v>
      </c>
      <c r="N114" s="477" t="s">
        <v>419</v>
      </c>
      <c r="O114" s="478">
        <v>1</v>
      </c>
      <c r="P114" s="478">
        <v>0</v>
      </c>
      <c r="Q114" s="479" t="s">
        <v>1436</v>
      </c>
      <c r="R114" s="479" t="s">
        <v>1436</v>
      </c>
      <c r="S114" s="479" t="s">
        <v>1436</v>
      </c>
      <c r="T114" s="477" t="s">
        <v>1402</v>
      </c>
      <c r="U114" s="477" t="s">
        <v>1402</v>
      </c>
      <c r="V114" s="480">
        <v>529236.53</v>
      </c>
      <c r="W114" s="480">
        <v>8742.15</v>
      </c>
      <c r="X114" s="480">
        <v>18131.259999999998</v>
      </c>
      <c r="Y114" s="480">
        <v>556109.93999999994</v>
      </c>
      <c r="Z114" s="480">
        <v>529236.53</v>
      </c>
      <c r="AA114" s="480">
        <v>8742.15</v>
      </c>
      <c r="AB114" s="480">
        <v>18131.259999999998</v>
      </c>
      <c r="AC114" s="480">
        <v>556109.93999999994</v>
      </c>
    </row>
    <row r="115" spans="1:29">
      <c r="A115" s="477" t="s">
        <v>1476</v>
      </c>
      <c r="B115" s="477" t="s">
        <v>1431</v>
      </c>
      <c r="C115" s="477" t="s">
        <v>1472</v>
      </c>
      <c r="D115" s="477" t="s">
        <v>1433</v>
      </c>
      <c r="E115" s="477" t="s">
        <v>1440</v>
      </c>
      <c r="F115" s="473">
        <v>45273</v>
      </c>
      <c r="G115" s="473">
        <v>45273</v>
      </c>
      <c r="H115" s="477" t="str">
        <f t="shared" si="1"/>
        <v>diciembre</v>
      </c>
      <c r="I115" s="477" t="s">
        <v>1402</v>
      </c>
      <c r="J115" s="477" t="s">
        <v>1402</v>
      </c>
      <c r="K115" s="477" t="s">
        <v>1402</v>
      </c>
      <c r="L115" s="477" t="s">
        <v>1402</v>
      </c>
      <c r="M115" s="477" t="s">
        <v>1435</v>
      </c>
      <c r="N115" s="477" t="s">
        <v>419</v>
      </c>
      <c r="O115" s="478">
        <v>7</v>
      </c>
      <c r="P115" s="478">
        <v>0</v>
      </c>
      <c r="Q115" s="479" t="s">
        <v>1436</v>
      </c>
      <c r="R115" s="479" t="s">
        <v>1436</v>
      </c>
      <c r="S115" s="479" t="s">
        <v>1436</v>
      </c>
      <c r="T115" s="477" t="s">
        <v>1402</v>
      </c>
      <c r="U115" s="477" t="s">
        <v>1402</v>
      </c>
      <c r="V115" s="480">
        <v>6681398.0899999999</v>
      </c>
      <c r="W115" s="480">
        <v>87853.31</v>
      </c>
      <c r="X115" s="480">
        <v>182208.31</v>
      </c>
      <c r="Y115" s="480">
        <v>6951459.71</v>
      </c>
      <c r="Z115" s="480">
        <v>954485.44140000001</v>
      </c>
      <c r="AA115" s="480">
        <v>12550.472900000001</v>
      </c>
      <c r="AB115" s="480">
        <v>26029.758600000001</v>
      </c>
      <c r="AC115" s="480">
        <v>993065.67290000001</v>
      </c>
    </row>
    <row r="116" spans="1:29">
      <c r="A116" s="477" t="s">
        <v>1476</v>
      </c>
      <c r="B116" s="477" t="s">
        <v>1431</v>
      </c>
      <c r="C116" s="477" t="s">
        <v>1472</v>
      </c>
      <c r="D116" s="477" t="s">
        <v>1433</v>
      </c>
      <c r="E116" s="477" t="s">
        <v>1473</v>
      </c>
      <c r="F116" s="473">
        <v>45273</v>
      </c>
      <c r="G116" s="473">
        <v>45273</v>
      </c>
      <c r="H116" s="477" t="str">
        <f t="shared" si="1"/>
        <v>diciembre</v>
      </c>
      <c r="I116" s="477" t="s">
        <v>1402</v>
      </c>
      <c r="J116" s="477" t="s">
        <v>1402</v>
      </c>
      <c r="K116" s="477" t="s">
        <v>1402</v>
      </c>
      <c r="L116" s="477" t="s">
        <v>1402</v>
      </c>
      <c r="M116" s="477" t="s">
        <v>1435</v>
      </c>
      <c r="N116" s="477" t="s">
        <v>419</v>
      </c>
      <c r="O116" s="478">
        <v>7</v>
      </c>
      <c r="P116" s="478">
        <v>0</v>
      </c>
      <c r="Q116" s="479" t="s">
        <v>1436</v>
      </c>
      <c r="R116" s="479" t="s">
        <v>1436</v>
      </c>
      <c r="S116" s="479" t="s">
        <v>1436</v>
      </c>
      <c r="T116" s="477" t="s">
        <v>1402</v>
      </c>
      <c r="U116" s="477" t="s">
        <v>1402</v>
      </c>
      <c r="V116" s="480">
        <v>7910891.5999999996</v>
      </c>
      <c r="W116" s="480">
        <v>83882.8</v>
      </c>
      <c r="X116" s="480">
        <v>173973.44</v>
      </c>
      <c r="Y116" s="480">
        <v>8168747.8399999999</v>
      </c>
      <c r="Z116" s="480">
        <v>1130127.3714000001</v>
      </c>
      <c r="AA116" s="480">
        <v>11983.257100000001</v>
      </c>
      <c r="AB116" s="480">
        <v>24853.348600000001</v>
      </c>
      <c r="AC116" s="480">
        <v>1166963.9771</v>
      </c>
    </row>
    <row r="117" spans="1:29">
      <c r="A117" s="477" t="s">
        <v>1476</v>
      </c>
      <c r="B117" s="477" t="s">
        <v>1431</v>
      </c>
      <c r="C117" s="477" t="s">
        <v>1490</v>
      </c>
      <c r="D117" s="477" t="s">
        <v>1433</v>
      </c>
      <c r="E117" s="477" t="s">
        <v>1473</v>
      </c>
      <c r="F117" s="473">
        <v>45273</v>
      </c>
      <c r="G117" s="473">
        <v>45273</v>
      </c>
      <c r="H117" s="477" t="str">
        <f t="shared" si="1"/>
        <v>diciembre</v>
      </c>
      <c r="I117" s="477" t="s">
        <v>1402</v>
      </c>
      <c r="J117" s="477" t="s">
        <v>1402</v>
      </c>
      <c r="K117" s="477" t="s">
        <v>1402</v>
      </c>
      <c r="L117" s="477" t="s">
        <v>1402</v>
      </c>
      <c r="M117" s="477" t="s">
        <v>1435</v>
      </c>
      <c r="N117" s="477" t="s">
        <v>419</v>
      </c>
      <c r="O117" s="478">
        <v>11</v>
      </c>
      <c r="P117" s="478">
        <v>0</v>
      </c>
      <c r="Q117" s="479" t="s">
        <v>1436</v>
      </c>
      <c r="R117" s="479" t="s">
        <v>1436</v>
      </c>
      <c r="S117" s="479" t="s">
        <v>1436</v>
      </c>
      <c r="T117" s="477" t="s">
        <v>1402</v>
      </c>
      <c r="U117" s="477" t="s">
        <v>1402</v>
      </c>
      <c r="V117" s="480">
        <v>12336676.619999999</v>
      </c>
      <c r="W117" s="480">
        <v>143627.49</v>
      </c>
      <c r="X117" s="480">
        <v>297884.38</v>
      </c>
      <c r="Y117" s="480">
        <v>12778188.49</v>
      </c>
      <c r="Z117" s="480">
        <v>1121516.0563999999</v>
      </c>
      <c r="AA117" s="480">
        <v>13057.0445</v>
      </c>
      <c r="AB117" s="480">
        <v>27080.3982</v>
      </c>
      <c r="AC117" s="480">
        <v>1161653.4990999999</v>
      </c>
    </row>
    <row r="118" spans="1:29">
      <c r="A118" s="477" t="s">
        <v>1476</v>
      </c>
      <c r="B118" s="477" t="s">
        <v>1431</v>
      </c>
      <c r="C118" s="477" t="s">
        <v>1494</v>
      </c>
      <c r="D118" s="477" t="s">
        <v>1433</v>
      </c>
      <c r="E118" s="477" t="s">
        <v>1473</v>
      </c>
      <c r="F118" s="473">
        <v>45273</v>
      </c>
      <c r="G118" s="473">
        <v>45273</v>
      </c>
      <c r="H118" s="477" t="str">
        <f t="shared" si="1"/>
        <v>diciembre</v>
      </c>
      <c r="I118" s="477" t="s">
        <v>1402</v>
      </c>
      <c r="J118" s="477" t="s">
        <v>1402</v>
      </c>
      <c r="K118" s="477" t="s">
        <v>1402</v>
      </c>
      <c r="L118" s="477" t="s">
        <v>1402</v>
      </c>
      <c r="M118" s="477" t="s">
        <v>1435</v>
      </c>
      <c r="N118" s="477" t="s">
        <v>419</v>
      </c>
      <c r="O118" s="478">
        <v>22</v>
      </c>
      <c r="P118" s="478">
        <v>0</v>
      </c>
      <c r="Q118" s="479" t="s">
        <v>1436</v>
      </c>
      <c r="R118" s="479" t="s">
        <v>1436</v>
      </c>
      <c r="S118" s="479" t="s">
        <v>1436</v>
      </c>
      <c r="T118" s="477" t="s">
        <v>1402</v>
      </c>
      <c r="U118" s="477" t="s">
        <v>1402</v>
      </c>
      <c r="V118" s="480">
        <v>29769994.34</v>
      </c>
      <c r="W118" s="480">
        <v>329280.43</v>
      </c>
      <c r="X118" s="480">
        <v>682929.79</v>
      </c>
      <c r="Y118" s="480">
        <v>30782204.559999999</v>
      </c>
      <c r="Z118" s="480">
        <v>1353181.5608999999</v>
      </c>
      <c r="AA118" s="480">
        <v>14967.292299999999</v>
      </c>
      <c r="AB118" s="480">
        <v>31042.263200000001</v>
      </c>
      <c r="AC118" s="480">
        <v>1399191.1163999999</v>
      </c>
    </row>
    <row r="119" spans="1:29">
      <c r="A119" s="477" t="s">
        <v>1476</v>
      </c>
      <c r="B119" s="477" t="s">
        <v>1431</v>
      </c>
      <c r="C119" s="477" t="s">
        <v>1503</v>
      </c>
      <c r="D119" s="477" t="s">
        <v>1433</v>
      </c>
      <c r="E119" s="477" t="s">
        <v>1473</v>
      </c>
      <c r="F119" s="473">
        <v>45273</v>
      </c>
      <c r="G119" s="473">
        <v>45273</v>
      </c>
      <c r="H119" s="477" t="str">
        <f t="shared" si="1"/>
        <v>diciembre</v>
      </c>
      <c r="I119" s="477" t="s">
        <v>1402</v>
      </c>
      <c r="J119" s="477" t="s">
        <v>1402</v>
      </c>
      <c r="K119" s="477" t="s">
        <v>1402</v>
      </c>
      <c r="L119" s="477" t="s">
        <v>1402</v>
      </c>
      <c r="M119" s="477" t="s">
        <v>1435</v>
      </c>
      <c r="N119" s="477" t="s">
        <v>419</v>
      </c>
      <c r="O119" s="478">
        <v>28</v>
      </c>
      <c r="P119" s="478">
        <v>0</v>
      </c>
      <c r="Q119" s="479" t="s">
        <v>1436</v>
      </c>
      <c r="R119" s="479" t="s">
        <v>1436</v>
      </c>
      <c r="S119" s="479" t="s">
        <v>1436</v>
      </c>
      <c r="T119" s="477" t="s">
        <v>1402</v>
      </c>
      <c r="U119" s="477" t="s">
        <v>1402</v>
      </c>
      <c r="V119" s="480">
        <v>40784846.479999997</v>
      </c>
      <c r="W119" s="480">
        <v>480716.13</v>
      </c>
      <c r="X119" s="480">
        <v>997008.42</v>
      </c>
      <c r="Y119" s="480">
        <v>42262571.030000001</v>
      </c>
      <c r="Z119" s="480">
        <v>1456601.66</v>
      </c>
      <c r="AA119" s="480">
        <v>17168.433199999999</v>
      </c>
      <c r="AB119" s="480">
        <v>35607.443599999999</v>
      </c>
      <c r="AC119" s="480">
        <v>1509377.5367999999</v>
      </c>
    </row>
    <row r="120" spans="1:29">
      <c r="A120" s="477" t="s">
        <v>1476</v>
      </c>
      <c r="B120" s="477" t="s">
        <v>1431</v>
      </c>
      <c r="C120" s="477" t="s">
        <v>1507</v>
      </c>
      <c r="D120" s="477" t="s">
        <v>1433</v>
      </c>
      <c r="E120" s="477" t="s">
        <v>1508</v>
      </c>
      <c r="F120" s="473">
        <v>45273</v>
      </c>
      <c r="G120" s="473">
        <v>45273</v>
      </c>
      <c r="H120" s="477" t="str">
        <f t="shared" si="1"/>
        <v>diciembre</v>
      </c>
      <c r="I120" s="477" t="s">
        <v>1402</v>
      </c>
      <c r="J120" s="477" t="s">
        <v>1402</v>
      </c>
      <c r="K120" s="477" t="s">
        <v>1402</v>
      </c>
      <c r="L120" s="477" t="s">
        <v>1402</v>
      </c>
      <c r="M120" s="477" t="s">
        <v>1435</v>
      </c>
      <c r="N120" s="477" t="s">
        <v>419</v>
      </c>
      <c r="O120" s="478">
        <v>5</v>
      </c>
      <c r="P120" s="478">
        <v>0</v>
      </c>
      <c r="Q120" s="479" t="s">
        <v>1436</v>
      </c>
      <c r="R120" s="479" t="s">
        <v>1436</v>
      </c>
      <c r="S120" s="479" t="s">
        <v>1436</v>
      </c>
      <c r="T120" s="477" t="s">
        <v>1402</v>
      </c>
      <c r="U120" s="477" t="s">
        <v>1402</v>
      </c>
      <c r="V120" s="480">
        <v>10187018.060000001</v>
      </c>
      <c r="W120" s="480">
        <v>83150.8</v>
      </c>
      <c r="X120" s="480">
        <v>172455.31</v>
      </c>
      <c r="Y120" s="480">
        <v>10442624.17</v>
      </c>
      <c r="Z120" s="480">
        <v>2037403.612</v>
      </c>
      <c r="AA120" s="480">
        <v>16630.16</v>
      </c>
      <c r="AB120" s="480">
        <v>34491.061999999998</v>
      </c>
      <c r="AC120" s="480">
        <v>2088524.834</v>
      </c>
    </row>
    <row r="121" spans="1:29">
      <c r="A121" s="477" t="s">
        <v>1476</v>
      </c>
      <c r="B121" s="477" t="s">
        <v>1431</v>
      </c>
      <c r="C121" s="477" t="s">
        <v>1507</v>
      </c>
      <c r="D121" s="477" t="s">
        <v>1433</v>
      </c>
      <c r="E121" s="477" t="s">
        <v>1473</v>
      </c>
      <c r="F121" s="473">
        <v>45273</v>
      </c>
      <c r="G121" s="473">
        <v>45273</v>
      </c>
      <c r="H121" s="477" t="str">
        <f t="shared" si="1"/>
        <v>diciembre</v>
      </c>
      <c r="I121" s="477" t="s">
        <v>1402</v>
      </c>
      <c r="J121" s="477" t="s">
        <v>1402</v>
      </c>
      <c r="K121" s="477" t="s">
        <v>1402</v>
      </c>
      <c r="L121" s="477" t="s">
        <v>1402</v>
      </c>
      <c r="M121" s="477" t="s">
        <v>1435</v>
      </c>
      <c r="N121" s="477" t="s">
        <v>419</v>
      </c>
      <c r="O121" s="478">
        <v>6</v>
      </c>
      <c r="P121" s="478">
        <v>0</v>
      </c>
      <c r="Q121" s="479" t="s">
        <v>1436</v>
      </c>
      <c r="R121" s="479" t="s">
        <v>1436</v>
      </c>
      <c r="S121" s="479" t="s">
        <v>1436</v>
      </c>
      <c r="T121" s="477" t="s">
        <v>1402</v>
      </c>
      <c r="U121" s="477" t="s">
        <v>1402</v>
      </c>
      <c r="V121" s="480">
        <v>9377294.9399999995</v>
      </c>
      <c r="W121" s="480">
        <v>101392.76</v>
      </c>
      <c r="X121" s="480">
        <v>210289.26</v>
      </c>
      <c r="Y121" s="480">
        <v>9688976.9600000009</v>
      </c>
      <c r="Z121" s="480">
        <v>1562882.49</v>
      </c>
      <c r="AA121" s="480">
        <v>16898.793300000001</v>
      </c>
      <c r="AB121" s="480">
        <v>35048.21</v>
      </c>
      <c r="AC121" s="480">
        <v>1614829.4933</v>
      </c>
    </row>
    <row r="122" spans="1:29">
      <c r="A122" s="477" t="s">
        <v>1459</v>
      </c>
      <c r="B122" s="477" t="s">
        <v>1431</v>
      </c>
      <c r="C122" s="477" t="s">
        <v>1455</v>
      </c>
      <c r="D122" s="477" t="s">
        <v>1456</v>
      </c>
      <c r="E122" s="477" t="s">
        <v>1448</v>
      </c>
      <c r="F122" s="473">
        <v>45274</v>
      </c>
      <c r="G122" s="473">
        <v>45274</v>
      </c>
      <c r="H122" s="477" t="str">
        <f t="shared" si="1"/>
        <v>diciembre</v>
      </c>
      <c r="I122" s="477" t="s">
        <v>1402</v>
      </c>
      <c r="J122" s="477" t="s">
        <v>1402</v>
      </c>
      <c r="K122" s="477" t="s">
        <v>1402</v>
      </c>
      <c r="L122" s="477" t="s">
        <v>1402</v>
      </c>
      <c r="M122" s="477" t="s">
        <v>1435</v>
      </c>
      <c r="N122" s="477" t="s">
        <v>419</v>
      </c>
      <c r="O122" s="478">
        <v>60</v>
      </c>
      <c r="P122" s="478">
        <v>0</v>
      </c>
      <c r="Q122" s="479" t="s">
        <v>1436</v>
      </c>
      <c r="R122" s="479" t="s">
        <v>1436</v>
      </c>
      <c r="S122" s="479" t="s">
        <v>1436</v>
      </c>
      <c r="T122" s="477" t="s">
        <v>1402</v>
      </c>
      <c r="U122" s="477" t="s">
        <v>1402</v>
      </c>
      <c r="V122" s="480">
        <v>34298650.149999999</v>
      </c>
      <c r="W122" s="480">
        <v>412609.72</v>
      </c>
      <c r="X122" s="480">
        <v>855755.27</v>
      </c>
      <c r="Y122" s="480">
        <v>35567015.140000001</v>
      </c>
      <c r="Z122" s="480">
        <v>571644.1692</v>
      </c>
      <c r="AA122" s="480">
        <v>6876.8287</v>
      </c>
      <c r="AB122" s="480">
        <v>14262.587799999999</v>
      </c>
      <c r="AC122" s="480">
        <v>592783.58570000005</v>
      </c>
    </row>
    <row r="123" spans="1:29">
      <c r="A123" s="477" t="s">
        <v>1459</v>
      </c>
      <c r="B123" s="477" t="s">
        <v>1431</v>
      </c>
      <c r="C123" s="477" t="s">
        <v>1447</v>
      </c>
      <c r="D123" s="477" t="s">
        <v>1433</v>
      </c>
      <c r="E123" s="477" t="s">
        <v>1448</v>
      </c>
      <c r="F123" s="473">
        <v>45274</v>
      </c>
      <c r="G123" s="473">
        <v>45274</v>
      </c>
      <c r="H123" s="477" t="str">
        <f t="shared" si="1"/>
        <v>diciembre</v>
      </c>
      <c r="I123" s="477" t="s">
        <v>1402</v>
      </c>
      <c r="J123" s="477" t="s">
        <v>1402</v>
      </c>
      <c r="K123" s="477" t="s">
        <v>1402</v>
      </c>
      <c r="L123" s="477" t="s">
        <v>1402</v>
      </c>
      <c r="M123" s="477" t="s">
        <v>1435</v>
      </c>
      <c r="N123" s="477" t="s">
        <v>419</v>
      </c>
      <c r="O123" s="478">
        <v>22</v>
      </c>
      <c r="P123" s="478">
        <v>0</v>
      </c>
      <c r="Q123" s="479" t="s">
        <v>1436</v>
      </c>
      <c r="R123" s="479" t="s">
        <v>1436</v>
      </c>
      <c r="S123" s="479" t="s">
        <v>1436</v>
      </c>
      <c r="T123" s="477" t="s">
        <v>1402</v>
      </c>
      <c r="U123" s="477" t="s">
        <v>1402</v>
      </c>
      <c r="V123" s="480">
        <v>17343057.960000001</v>
      </c>
      <c r="W123" s="480">
        <v>224420.95</v>
      </c>
      <c r="X123" s="480">
        <v>465450.51</v>
      </c>
      <c r="Y123" s="480">
        <v>18032929.420000002</v>
      </c>
      <c r="Z123" s="480">
        <v>788320.81640000001</v>
      </c>
      <c r="AA123" s="480">
        <v>10200.952300000001</v>
      </c>
      <c r="AB123" s="480">
        <v>21156.841400000001</v>
      </c>
      <c r="AC123" s="480">
        <v>819678.61010000005</v>
      </c>
    </row>
    <row r="124" spans="1:29">
      <c r="A124" s="477" t="s">
        <v>1475</v>
      </c>
      <c r="B124" s="477" t="s">
        <v>1431</v>
      </c>
      <c r="C124" s="477" t="s">
        <v>1472</v>
      </c>
      <c r="D124" s="477" t="s">
        <v>1451</v>
      </c>
      <c r="E124" s="477" t="s">
        <v>1473</v>
      </c>
      <c r="F124" s="473">
        <v>45278</v>
      </c>
      <c r="G124" s="473">
        <v>45278</v>
      </c>
      <c r="H124" s="477" t="str">
        <f t="shared" si="1"/>
        <v>diciembre</v>
      </c>
      <c r="I124" s="477" t="s">
        <v>1402</v>
      </c>
      <c r="J124" s="477" t="s">
        <v>1402</v>
      </c>
      <c r="K124" s="477" t="s">
        <v>1402</v>
      </c>
      <c r="L124" s="477" t="s">
        <v>1402</v>
      </c>
      <c r="M124" s="477" t="s">
        <v>1435</v>
      </c>
      <c r="N124" s="477" t="s">
        <v>419</v>
      </c>
      <c r="O124" s="478">
        <v>6</v>
      </c>
      <c r="P124" s="478">
        <v>0</v>
      </c>
      <c r="Q124" s="479" t="s">
        <v>1436</v>
      </c>
      <c r="R124" s="479" t="s">
        <v>1436</v>
      </c>
      <c r="S124" s="479" t="s">
        <v>1436</v>
      </c>
      <c r="T124" s="477" t="s">
        <v>1402</v>
      </c>
      <c r="U124" s="477" t="s">
        <v>1402</v>
      </c>
      <c r="V124" s="480">
        <v>5258185.7</v>
      </c>
      <c r="W124" s="480">
        <v>53683.64</v>
      </c>
      <c r="X124" s="480">
        <v>111340.19</v>
      </c>
      <c r="Y124" s="480">
        <v>5423209.5300000003</v>
      </c>
      <c r="Z124" s="480">
        <v>876364.28330000001</v>
      </c>
      <c r="AA124" s="480">
        <v>8947.2733000000007</v>
      </c>
      <c r="AB124" s="480">
        <v>18556.6983</v>
      </c>
      <c r="AC124" s="480">
        <v>903868.25490000006</v>
      </c>
    </row>
    <row r="125" spans="1:29">
      <c r="A125" s="477" t="s">
        <v>1475</v>
      </c>
      <c r="B125" s="477" t="s">
        <v>1431</v>
      </c>
      <c r="C125" s="477" t="s">
        <v>1472</v>
      </c>
      <c r="D125" s="477" t="s">
        <v>1464</v>
      </c>
      <c r="E125" s="477" t="s">
        <v>1473</v>
      </c>
      <c r="F125" s="473">
        <v>45278</v>
      </c>
      <c r="G125" s="473">
        <v>45278</v>
      </c>
      <c r="H125" s="477" t="str">
        <f t="shared" si="1"/>
        <v>diciembre</v>
      </c>
      <c r="I125" s="477" t="s">
        <v>1402</v>
      </c>
      <c r="J125" s="477" t="s">
        <v>1402</v>
      </c>
      <c r="K125" s="477" t="s">
        <v>1402</v>
      </c>
      <c r="L125" s="477" t="s">
        <v>1402</v>
      </c>
      <c r="M125" s="477" t="s">
        <v>1435</v>
      </c>
      <c r="N125" s="477" t="s">
        <v>419</v>
      </c>
      <c r="O125" s="478">
        <v>8</v>
      </c>
      <c r="P125" s="478">
        <v>0</v>
      </c>
      <c r="Q125" s="479" t="s">
        <v>1436</v>
      </c>
      <c r="R125" s="479" t="s">
        <v>1436</v>
      </c>
      <c r="S125" s="479" t="s">
        <v>1436</v>
      </c>
      <c r="T125" s="477" t="s">
        <v>1402</v>
      </c>
      <c r="U125" s="477" t="s">
        <v>1402</v>
      </c>
      <c r="V125" s="480">
        <v>7765601.2199999997</v>
      </c>
      <c r="W125" s="480">
        <v>95542.61</v>
      </c>
      <c r="X125" s="480">
        <v>198155.97</v>
      </c>
      <c r="Y125" s="480">
        <v>8059299.7999999998</v>
      </c>
      <c r="Z125" s="480">
        <v>970700.15249999997</v>
      </c>
      <c r="AA125" s="480">
        <v>11942.826300000001</v>
      </c>
      <c r="AB125" s="480">
        <v>24769.496299999999</v>
      </c>
      <c r="AC125" s="480">
        <v>1007412.4751</v>
      </c>
    </row>
    <row r="126" spans="1:29">
      <c r="A126" s="477" t="s">
        <v>1475</v>
      </c>
      <c r="B126" s="477" t="s">
        <v>1431</v>
      </c>
      <c r="C126" s="477" t="s">
        <v>1472</v>
      </c>
      <c r="D126" s="477" t="s">
        <v>1470</v>
      </c>
      <c r="E126" s="477" t="s">
        <v>1473</v>
      </c>
      <c r="F126" s="473">
        <v>45278</v>
      </c>
      <c r="G126" s="473">
        <v>45278</v>
      </c>
      <c r="H126" s="477" t="str">
        <f t="shared" si="1"/>
        <v>diciembre</v>
      </c>
      <c r="I126" s="477" t="s">
        <v>1402</v>
      </c>
      <c r="J126" s="477" t="s">
        <v>1402</v>
      </c>
      <c r="K126" s="477" t="s">
        <v>1402</v>
      </c>
      <c r="L126" s="477" t="s">
        <v>1402</v>
      </c>
      <c r="M126" s="477" t="s">
        <v>1435</v>
      </c>
      <c r="N126" s="477" t="s">
        <v>419</v>
      </c>
      <c r="O126" s="478">
        <v>7</v>
      </c>
      <c r="P126" s="478">
        <v>0</v>
      </c>
      <c r="Q126" s="479" t="s">
        <v>1436</v>
      </c>
      <c r="R126" s="479" t="s">
        <v>1436</v>
      </c>
      <c r="S126" s="479" t="s">
        <v>1436</v>
      </c>
      <c r="T126" s="477" t="s">
        <v>1402</v>
      </c>
      <c r="U126" s="477" t="s">
        <v>1402</v>
      </c>
      <c r="V126" s="480">
        <v>5554439.1500000004</v>
      </c>
      <c r="W126" s="480">
        <v>78164.509999999995</v>
      </c>
      <c r="X126" s="480">
        <v>162113.69</v>
      </c>
      <c r="Y126" s="480">
        <v>5794717.3499999996</v>
      </c>
      <c r="Z126" s="480">
        <v>793491.30709999998</v>
      </c>
      <c r="AA126" s="480">
        <v>11166.3586</v>
      </c>
      <c r="AB126" s="480">
        <v>23159.098600000001</v>
      </c>
      <c r="AC126" s="480">
        <v>827816.76430000004</v>
      </c>
    </row>
    <row r="127" spans="1:29">
      <c r="A127" s="477" t="s">
        <v>1475</v>
      </c>
      <c r="B127" s="477" t="s">
        <v>1431</v>
      </c>
      <c r="C127" s="477" t="s">
        <v>1472</v>
      </c>
      <c r="D127" s="477" t="s">
        <v>1479</v>
      </c>
      <c r="E127" s="477" t="s">
        <v>1473</v>
      </c>
      <c r="F127" s="473">
        <v>45278</v>
      </c>
      <c r="G127" s="473">
        <v>45278</v>
      </c>
      <c r="H127" s="477" t="str">
        <f t="shared" si="1"/>
        <v>diciembre</v>
      </c>
      <c r="I127" s="477" t="s">
        <v>1402</v>
      </c>
      <c r="J127" s="477" t="s">
        <v>1402</v>
      </c>
      <c r="K127" s="477" t="s">
        <v>1402</v>
      </c>
      <c r="L127" s="477" t="s">
        <v>1402</v>
      </c>
      <c r="M127" s="477" t="s">
        <v>1435</v>
      </c>
      <c r="N127" s="477" t="s">
        <v>419</v>
      </c>
      <c r="O127" s="478">
        <v>1</v>
      </c>
      <c r="P127" s="478">
        <v>0</v>
      </c>
      <c r="Q127" s="479" t="s">
        <v>1436</v>
      </c>
      <c r="R127" s="479" t="s">
        <v>1436</v>
      </c>
      <c r="S127" s="479" t="s">
        <v>1436</v>
      </c>
      <c r="T127" s="477" t="s">
        <v>1402</v>
      </c>
      <c r="U127" s="477" t="s">
        <v>1402</v>
      </c>
      <c r="V127" s="480">
        <v>877679.59</v>
      </c>
      <c r="W127" s="480">
        <v>10746.41</v>
      </c>
      <c r="X127" s="480">
        <v>22288.13</v>
      </c>
      <c r="Y127" s="480">
        <v>910714.13</v>
      </c>
      <c r="Z127" s="480">
        <v>877679.59</v>
      </c>
      <c r="AA127" s="480">
        <v>10746.41</v>
      </c>
      <c r="AB127" s="480">
        <v>22288.13</v>
      </c>
      <c r="AC127" s="480">
        <v>910714.13</v>
      </c>
    </row>
    <row r="128" spans="1:29">
      <c r="A128" s="477" t="s">
        <v>1475</v>
      </c>
      <c r="B128" s="477" t="s">
        <v>1431</v>
      </c>
      <c r="C128" s="477" t="s">
        <v>1490</v>
      </c>
      <c r="D128" s="477" t="s">
        <v>1451</v>
      </c>
      <c r="E128" s="477" t="s">
        <v>1440</v>
      </c>
      <c r="F128" s="473">
        <v>45278</v>
      </c>
      <c r="G128" s="473">
        <v>45278</v>
      </c>
      <c r="H128" s="477" t="str">
        <f t="shared" si="1"/>
        <v>diciembre</v>
      </c>
      <c r="I128" s="477" t="s">
        <v>1402</v>
      </c>
      <c r="J128" s="477" t="s">
        <v>1402</v>
      </c>
      <c r="K128" s="477" t="s">
        <v>1402</v>
      </c>
      <c r="L128" s="477" t="s">
        <v>1402</v>
      </c>
      <c r="M128" s="477" t="s">
        <v>1435</v>
      </c>
      <c r="N128" s="477" t="s">
        <v>419</v>
      </c>
      <c r="O128" s="478">
        <v>1</v>
      </c>
      <c r="P128" s="478">
        <v>0</v>
      </c>
      <c r="Q128" s="479" t="s">
        <v>1436</v>
      </c>
      <c r="R128" s="479" t="s">
        <v>1436</v>
      </c>
      <c r="S128" s="479" t="s">
        <v>1436</v>
      </c>
      <c r="T128" s="477" t="s">
        <v>1402</v>
      </c>
      <c r="U128" s="477" t="s">
        <v>1402</v>
      </c>
      <c r="V128" s="480">
        <v>879604.04</v>
      </c>
      <c r="W128" s="480">
        <v>9953.19</v>
      </c>
      <c r="X128" s="480">
        <v>20642.939999999999</v>
      </c>
      <c r="Y128" s="480">
        <v>910200.17</v>
      </c>
      <c r="Z128" s="480">
        <v>879604.04</v>
      </c>
      <c r="AA128" s="480">
        <v>9953.19</v>
      </c>
      <c r="AB128" s="480">
        <v>20642.939999999999</v>
      </c>
      <c r="AC128" s="480">
        <v>910200.17</v>
      </c>
    </row>
    <row r="129" spans="1:29">
      <c r="A129" s="477" t="s">
        <v>1475</v>
      </c>
      <c r="B129" s="477" t="s">
        <v>1431</v>
      </c>
      <c r="C129" s="477" t="s">
        <v>1490</v>
      </c>
      <c r="D129" s="477" t="s">
        <v>1479</v>
      </c>
      <c r="E129" s="477" t="s">
        <v>1440</v>
      </c>
      <c r="F129" s="473">
        <v>45278</v>
      </c>
      <c r="G129" s="473">
        <v>45278</v>
      </c>
      <c r="H129" s="477" t="str">
        <f t="shared" si="1"/>
        <v>diciembre</v>
      </c>
      <c r="I129" s="477" t="s">
        <v>1402</v>
      </c>
      <c r="J129" s="477" t="s">
        <v>1402</v>
      </c>
      <c r="K129" s="477" t="s">
        <v>1402</v>
      </c>
      <c r="L129" s="477" t="s">
        <v>1402</v>
      </c>
      <c r="M129" s="477" t="s">
        <v>1435</v>
      </c>
      <c r="N129" s="477" t="s">
        <v>419</v>
      </c>
      <c r="O129" s="478">
        <v>9</v>
      </c>
      <c r="P129" s="478">
        <v>0</v>
      </c>
      <c r="Q129" s="479" t="s">
        <v>1436</v>
      </c>
      <c r="R129" s="479" t="s">
        <v>1436</v>
      </c>
      <c r="S129" s="479" t="s">
        <v>1436</v>
      </c>
      <c r="T129" s="477" t="s">
        <v>1402</v>
      </c>
      <c r="U129" s="477" t="s">
        <v>1402</v>
      </c>
      <c r="V129" s="480">
        <v>8950728.1699999999</v>
      </c>
      <c r="W129" s="480">
        <v>100471.07</v>
      </c>
      <c r="X129" s="480">
        <v>208377.69</v>
      </c>
      <c r="Y129" s="480">
        <v>9259576.9299999997</v>
      </c>
      <c r="Z129" s="480">
        <v>994525.35219999996</v>
      </c>
      <c r="AA129" s="480">
        <v>11163.4522</v>
      </c>
      <c r="AB129" s="480">
        <v>23153.076700000001</v>
      </c>
      <c r="AC129" s="480">
        <v>1028841.8811</v>
      </c>
    </row>
    <row r="130" spans="1:29">
      <c r="A130" s="477" t="s">
        <v>1475</v>
      </c>
      <c r="B130" s="477" t="s">
        <v>1431</v>
      </c>
      <c r="C130" s="477" t="s">
        <v>1494</v>
      </c>
      <c r="D130" s="477" t="s">
        <v>1451</v>
      </c>
      <c r="E130" s="477" t="s">
        <v>1473</v>
      </c>
      <c r="F130" s="473">
        <v>45278</v>
      </c>
      <c r="G130" s="473">
        <v>45278</v>
      </c>
      <c r="H130" s="477" t="str">
        <f t="shared" si="1"/>
        <v>diciembre</v>
      </c>
      <c r="I130" s="477" t="s">
        <v>1402</v>
      </c>
      <c r="J130" s="477" t="s">
        <v>1402</v>
      </c>
      <c r="K130" s="477" t="s">
        <v>1402</v>
      </c>
      <c r="L130" s="477" t="s">
        <v>1402</v>
      </c>
      <c r="M130" s="477" t="s">
        <v>1435</v>
      </c>
      <c r="N130" s="477" t="s">
        <v>419</v>
      </c>
      <c r="O130" s="478">
        <v>5</v>
      </c>
      <c r="P130" s="478">
        <v>0</v>
      </c>
      <c r="Q130" s="479" t="s">
        <v>1436</v>
      </c>
      <c r="R130" s="479" t="s">
        <v>1436</v>
      </c>
      <c r="S130" s="479" t="s">
        <v>1436</v>
      </c>
      <c r="T130" s="477" t="s">
        <v>1402</v>
      </c>
      <c r="U130" s="477" t="s">
        <v>1402</v>
      </c>
      <c r="V130" s="480">
        <v>5247266.3099999996</v>
      </c>
      <c r="W130" s="480">
        <v>57054.6</v>
      </c>
      <c r="X130" s="480">
        <v>118331.59</v>
      </c>
      <c r="Y130" s="480">
        <v>5422652.5</v>
      </c>
      <c r="Z130" s="480">
        <v>1049453.2620000001</v>
      </c>
      <c r="AA130" s="480">
        <v>11410.92</v>
      </c>
      <c r="AB130" s="480">
        <v>23666.317999999999</v>
      </c>
      <c r="AC130" s="480">
        <v>1084530.5</v>
      </c>
    </row>
    <row r="131" spans="1:29">
      <c r="A131" s="477" t="s">
        <v>1475</v>
      </c>
      <c r="B131" s="477" t="s">
        <v>1431</v>
      </c>
      <c r="C131" s="477" t="s">
        <v>1494</v>
      </c>
      <c r="D131" s="477" t="s">
        <v>1470</v>
      </c>
      <c r="E131" s="477" t="s">
        <v>1473</v>
      </c>
      <c r="F131" s="473">
        <v>45278</v>
      </c>
      <c r="G131" s="473">
        <v>45278</v>
      </c>
      <c r="H131" s="477" t="str">
        <f t="shared" ref="H131:H187" si="2">TEXT(G131,"mmmm")</f>
        <v>diciembre</v>
      </c>
      <c r="I131" s="477" t="s">
        <v>1402</v>
      </c>
      <c r="J131" s="477" t="s">
        <v>1402</v>
      </c>
      <c r="K131" s="477" t="s">
        <v>1402</v>
      </c>
      <c r="L131" s="477" t="s">
        <v>1402</v>
      </c>
      <c r="M131" s="477" t="s">
        <v>1435</v>
      </c>
      <c r="N131" s="477" t="s">
        <v>419</v>
      </c>
      <c r="O131" s="478">
        <v>8</v>
      </c>
      <c r="P131" s="478">
        <v>0</v>
      </c>
      <c r="Q131" s="479" t="s">
        <v>1436</v>
      </c>
      <c r="R131" s="479" t="s">
        <v>1436</v>
      </c>
      <c r="S131" s="479" t="s">
        <v>1436</v>
      </c>
      <c r="T131" s="477" t="s">
        <v>1402</v>
      </c>
      <c r="U131" s="477" t="s">
        <v>1402</v>
      </c>
      <c r="V131" s="480">
        <v>9506213.9900000002</v>
      </c>
      <c r="W131" s="480">
        <v>106300.64</v>
      </c>
      <c r="X131" s="480">
        <v>220468.25</v>
      </c>
      <c r="Y131" s="480">
        <v>9832982.8800000008</v>
      </c>
      <c r="Z131" s="480">
        <v>1188276.7487999999</v>
      </c>
      <c r="AA131" s="480">
        <v>13287.58</v>
      </c>
      <c r="AB131" s="480">
        <v>27558.531299999999</v>
      </c>
      <c r="AC131" s="480">
        <v>1229122.8600999999</v>
      </c>
    </row>
    <row r="132" spans="1:29">
      <c r="A132" s="477" t="s">
        <v>1475</v>
      </c>
      <c r="B132" s="477" t="s">
        <v>1431</v>
      </c>
      <c r="C132" s="477" t="s">
        <v>1502</v>
      </c>
      <c r="D132" s="477" t="s">
        <v>1464</v>
      </c>
      <c r="E132" s="477" t="s">
        <v>1495</v>
      </c>
      <c r="F132" s="473">
        <v>45278</v>
      </c>
      <c r="G132" s="473">
        <v>45278</v>
      </c>
      <c r="H132" s="477" t="str">
        <f t="shared" si="2"/>
        <v>diciembre</v>
      </c>
      <c r="I132" s="477" t="s">
        <v>1402</v>
      </c>
      <c r="J132" s="477" t="s">
        <v>1402</v>
      </c>
      <c r="K132" s="477" t="s">
        <v>1402</v>
      </c>
      <c r="L132" s="477" t="s">
        <v>1402</v>
      </c>
      <c r="M132" s="477" t="s">
        <v>1435</v>
      </c>
      <c r="N132" s="477" t="s">
        <v>419</v>
      </c>
      <c r="O132" s="478">
        <v>5</v>
      </c>
      <c r="P132" s="478">
        <v>0</v>
      </c>
      <c r="Q132" s="479" t="s">
        <v>1436</v>
      </c>
      <c r="R132" s="479" t="s">
        <v>1436</v>
      </c>
      <c r="S132" s="479" t="s">
        <v>1436</v>
      </c>
      <c r="T132" s="477" t="s">
        <v>1402</v>
      </c>
      <c r="U132" s="477" t="s">
        <v>1402</v>
      </c>
      <c r="V132" s="480">
        <v>6176819.1699999999</v>
      </c>
      <c r="W132" s="480">
        <v>71202.11</v>
      </c>
      <c r="X132" s="480">
        <v>147673.65</v>
      </c>
      <c r="Y132" s="480">
        <v>6395694.9299999997</v>
      </c>
      <c r="Z132" s="480">
        <v>1235363.834</v>
      </c>
      <c r="AA132" s="480">
        <v>14240.422</v>
      </c>
      <c r="AB132" s="480">
        <v>29534.73</v>
      </c>
      <c r="AC132" s="480">
        <v>1279138.986</v>
      </c>
    </row>
    <row r="133" spans="1:29">
      <c r="A133" s="477" t="s">
        <v>1475</v>
      </c>
      <c r="B133" s="477" t="s">
        <v>1431</v>
      </c>
      <c r="C133" s="477" t="s">
        <v>1502</v>
      </c>
      <c r="D133" s="477" t="s">
        <v>1451</v>
      </c>
      <c r="E133" s="477" t="s">
        <v>1495</v>
      </c>
      <c r="F133" s="473">
        <v>45278</v>
      </c>
      <c r="G133" s="473">
        <v>45278</v>
      </c>
      <c r="H133" s="477" t="str">
        <f t="shared" si="2"/>
        <v>diciembre</v>
      </c>
      <c r="I133" s="477" t="s">
        <v>1402</v>
      </c>
      <c r="J133" s="477" t="s">
        <v>1402</v>
      </c>
      <c r="K133" s="477" t="s">
        <v>1402</v>
      </c>
      <c r="L133" s="477" t="s">
        <v>1402</v>
      </c>
      <c r="M133" s="477" t="s">
        <v>1435</v>
      </c>
      <c r="N133" s="477" t="s">
        <v>419</v>
      </c>
      <c r="O133" s="478">
        <v>4</v>
      </c>
      <c r="P133" s="478">
        <v>0</v>
      </c>
      <c r="Q133" s="479" t="s">
        <v>1436</v>
      </c>
      <c r="R133" s="479" t="s">
        <v>1436</v>
      </c>
      <c r="S133" s="479" t="s">
        <v>1436</v>
      </c>
      <c r="T133" s="477" t="s">
        <v>1402</v>
      </c>
      <c r="U133" s="477" t="s">
        <v>1402</v>
      </c>
      <c r="V133" s="480">
        <v>4528344.74</v>
      </c>
      <c r="W133" s="480">
        <v>55994.28</v>
      </c>
      <c r="X133" s="480">
        <v>116132.48</v>
      </c>
      <c r="Y133" s="480">
        <v>4700471.5</v>
      </c>
      <c r="Z133" s="480">
        <v>1132086.1850000001</v>
      </c>
      <c r="AA133" s="480">
        <v>13998.57</v>
      </c>
      <c r="AB133" s="480">
        <v>29033.119999999999</v>
      </c>
      <c r="AC133" s="480">
        <v>1175117.875</v>
      </c>
    </row>
    <row r="134" spans="1:29">
      <c r="A134" s="477" t="s">
        <v>1475</v>
      </c>
      <c r="B134" s="477" t="s">
        <v>1431</v>
      </c>
      <c r="C134" s="477" t="s">
        <v>1502</v>
      </c>
      <c r="D134" s="477" t="s">
        <v>1470</v>
      </c>
      <c r="E134" s="477" t="s">
        <v>1495</v>
      </c>
      <c r="F134" s="473">
        <v>45278</v>
      </c>
      <c r="G134" s="473">
        <v>45278</v>
      </c>
      <c r="H134" s="477" t="str">
        <f t="shared" si="2"/>
        <v>diciembre</v>
      </c>
      <c r="I134" s="477" t="s">
        <v>1402</v>
      </c>
      <c r="J134" s="477" t="s">
        <v>1402</v>
      </c>
      <c r="K134" s="477" t="s">
        <v>1402</v>
      </c>
      <c r="L134" s="477" t="s">
        <v>1402</v>
      </c>
      <c r="M134" s="477" t="s">
        <v>1435</v>
      </c>
      <c r="N134" s="477" t="s">
        <v>419</v>
      </c>
      <c r="O134" s="478">
        <v>15</v>
      </c>
      <c r="P134" s="478">
        <v>0</v>
      </c>
      <c r="Q134" s="479" t="s">
        <v>1436</v>
      </c>
      <c r="R134" s="479" t="s">
        <v>1436</v>
      </c>
      <c r="S134" s="479" t="s">
        <v>1436</v>
      </c>
      <c r="T134" s="477" t="s">
        <v>1402</v>
      </c>
      <c r="U134" s="477" t="s">
        <v>1402</v>
      </c>
      <c r="V134" s="480">
        <v>17296450.719999999</v>
      </c>
      <c r="W134" s="480">
        <v>199696.56</v>
      </c>
      <c r="X134" s="480">
        <v>414171.98</v>
      </c>
      <c r="Y134" s="480">
        <v>17910319.260000002</v>
      </c>
      <c r="Z134" s="480">
        <v>1153096.7146999999</v>
      </c>
      <c r="AA134" s="480">
        <v>13313.103999999999</v>
      </c>
      <c r="AB134" s="480">
        <v>27611.4653</v>
      </c>
      <c r="AC134" s="480">
        <v>1194021.284</v>
      </c>
    </row>
    <row r="135" spans="1:29">
      <c r="A135" s="477" t="s">
        <v>1475</v>
      </c>
      <c r="B135" s="477" t="s">
        <v>1431</v>
      </c>
      <c r="C135" s="477" t="s">
        <v>1503</v>
      </c>
      <c r="D135" s="477" t="s">
        <v>1470</v>
      </c>
      <c r="E135" s="477" t="s">
        <v>1473</v>
      </c>
      <c r="F135" s="473">
        <v>45278</v>
      </c>
      <c r="G135" s="473">
        <v>45278</v>
      </c>
      <c r="H135" s="477" t="str">
        <f t="shared" si="2"/>
        <v>diciembre</v>
      </c>
      <c r="I135" s="477" t="s">
        <v>1402</v>
      </c>
      <c r="J135" s="477" t="s">
        <v>1402</v>
      </c>
      <c r="K135" s="477" t="s">
        <v>1402</v>
      </c>
      <c r="L135" s="477" t="s">
        <v>1402</v>
      </c>
      <c r="M135" s="477" t="s">
        <v>1435</v>
      </c>
      <c r="N135" s="477" t="s">
        <v>419</v>
      </c>
      <c r="O135" s="478">
        <v>10</v>
      </c>
      <c r="P135" s="478">
        <v>0</v>
      </c>
      <c r="Q135" s="479" t="s">
        <v>1436</v>
      </c>
      <c r="R135" s="479" t="s">
        <v>1436</v>
      </c>
      <c r="S135" s="479" t="s">
        <v>1436</v>
      </c>
      <c r="T135" s="477" t="s">
        <v>1402</v>
      </c>
      <c r="U135" s="477" t="s">
        <v>1402</v>
      </c>
      <c r="V135" s="480">
        <v>13100815.09</v>
      </c>
      <c r="W135" s="480">
        <v>152766.29</v>
      </c>
      <c r="X135" s="480">
        <v>316838.27</v>
      </c>
      <c r="Y135" s="480">
        <v>13570419.65</v>
      </c>
      <c r="Z135" s="480">
        <v>1310081.5090000001</v>
      </c>
      <c r="AA135" s="480">
        <v>15276.629000000001</v>
      </c>
      <c r="AB135" s="480">
        <v>31683.827000000001</v>
      </c>
      <c r="AC135" s="480">
        <v>1357041.9650000001</v>
      </c>
    </row>
    <row r="136" spans="1:29">
      <c r="A136" s="477" t="s">
        <v>1497</v>
      </c>
      <c r="B136" s="477" t="s">
        <v>1431</v>
      </c>
      <c r="C136" s="477" t="s">
        <v>1494</v>
      </c>
      <c r="D136" s="477" t="s">
        <v>1433</v>
      </c>
      <c r="E136" s="477" t="s">
        <v>1473</v>
      </c>
      <c r="F136" s="473">
        <v>45279</v>
      </c>
      <c r="G136" s="473">
        <v>45279</v>
      </c>
      <c r="H136" s="477" t="str">
        <f t="shared" si="2"/>
        <v>diciembre</v>
      </c>
      <c r="I136" s="477" t="s">
        <v>1402</v>
      </c>
      <c r="J136" s="477" t="s">
        <v>1402</v>
      </c>
      <c r="K136" s="477" t="s">
        <v>1402</v>
      </c>
      <c r="L136" s="477" t="s">
        <v>1402</v>
      </c>
      <c r="M136" s="477" t="s">
        <v>1435</v>
      </c>
      <c r="N136" s="477" t="s">
        <v>419</v>
      </c>
      <c r="O136" s="478">
        <v>19</v>
      </c>
      <c r="P136" s="478">
        <v>0</v>
      </c>
      <c r="Q136" s="479" t="s">
        <v>1436</v>
      </c>
      <c r="R136" s="479" t="s">
        <v>1436</v>
      </c>
      <c r="S136" s="479" t="s">
        <v>1436</v>
      </c>
      <c r="T136" s="477" t="s">
        <v>1402</v>
      </c>
      <c r="U136" s="477" t="s">
        <v>1402</v>
      </c>
      <c r="V136" s="480">
        <v>25759652.010000002</v>
      </c>
      <c r="W136" s="480">
        <v>280065.40999999997</v>
      </c>
      <c r="X136" s="480">
        <v>580857.51</v>
      </c>
      <c r="Y136" s="480">
        <v>26620574.93</v>
      </c>
      <c r="Z136" s="480">
        <v>1355771.1584000001</v>
      </c>
      <c r="AA136" s="480">
        <v>14740.2847</v>
      </c>
      <c r="AB136" s="480">
        <v>30571.447899999999</v>
      </c>
      <c r="AC136" s="480">
        <v>1401082.8910000001</v>
      </c>
    </row>
    <row r="137" spans="1:29">
      <c r="A137" s="477" t="s">
        <v>1497</v>
      </c>
      <c r="B137" s="477" t="s">
        <v>1431</v>
      </c>
      <c r="C137" s="477" t="s">
        <v>1503</v>
      </c>
      <c r="D137" s="477" t="s">
        <v>1433</v>
      </c>
      <c r="E137" s="477" t="s">
        <v>1473</v>
      </c>
      <c r="F137" s="473">
        <v>45279</v>
      </c>
      <c r="G137" s="473">
        <v>45279</v>
      </c>
      <c r="H137" s="477" t="str">
        <f t="shared" si="2"/>
        <v>diciembre</v>
      </c>
      <c r="I137" s="477" t="s">
        <v>1402</v>
      </c>
      <c r="J137" s="477" t="s">
        <v>1402</v>
      </c>
      <c r="K137" s="477" t="s">
        <v>1402</v>
      </c>
      <c r="L137" s="477" t="s">
        <v>1402</v>
      </c>
      <c r="M137" s="477" t="s">
        <v>1435</v>
      </c>
      <c r="N137" s="477" t="s">
        <v>419</v>
      </c>
      <c r="O137" s="478">
        <v>19</v>
      </c>
      <c r="P137" s="478">
        <v>0</v>
      </c>
      <c r="Q137" s="479" t="s">
        <v>1436</v>
      </c>
      <c r="R137" s="479" t="s">
        <v>1436</v>
      </c>
      <c r="S137" s="479" t="s">
        <v>1436</v>
      </c>
      <c r="T137" s="477" t="s">
        <v>1402</v>
      </c>
      <c r="U137" s="477" t="s">
        <v>1402</v>
      </c>
      <c r="V137" s="480">
        <v>28998483.620000001</v>
      </c>
      <c r="W137" s="480">
        <v>325876.62</v>
      </c>
      <c r="X137" s="480">
        <v>675870.26</v>
      </c>
      <c r="Y137" s="480">
        <v>30000230.5</v>
      </c>
      <c r="Z137" s="480">
        <v>1526235.98</v>
      </c>
      <c r="AA137" s="480">
        <v>17151.401099999999</v>
      </c>
      <c r="AB137" s="480">
        <v>35572.118900000001</v>
      </c>
      <c r="AC137" s="480">
        <v>1578959.5</v>
      </c>
    </row>
    <row r="138" spans="1:29">
      <c r="A138" s="477" t="s">
        <v>1497</v>
      </c>
      <c r="B138" s="477" t="s">
        <v>1431</v>
      </c>
      <c r="C138" s="477" t="s">
        <v>1503</v>
      </c>
      <c r="D138" s="477" t="s">
        <v>1433</v>
      </c>
      <c r="E138" s="477" t="s">
        <v>1504</v>
      </c>
      <c r="F138" s="473">
        <v>45279</v>
      </c>
      <c r="G138" s="473">
        <v>45279</v>
      </c>
      <c r="H138" s="477" t="str">
        <f t="shared" si="2"/>
        <v>diciembre</v>
      </c>
      <c r="I138" s="477" t="s">
        <v>1402</v>
      </c>
      <c r="J138" s="477" t="s">
        <v>1402</v>
      </c>
      <c r="K138" s="477" t="s">
        <v>1402</v>
      </c>
      <c r="L138" s="477" t="s">
        <v>1402</v>
      </c>
      <c r="M138" s="477" t="s">
        <v>1435</v>
      </c>
      <c r="N138" s="477" t="s">
        <v>419</v>
      </c>
      <c r="O138" s="478">
        <v>6</v>
      </c>
      <c r="P138" s="478">
        <v>0</v>
      </c>
      <c r="Q138" s="479" t="s">
        <v>1436</v>
      </c>
      <c r="R138" s="479" t="s">
        <v>1436</v>
      </c>
      <c r="S138" s="479" t="s">
        <v>1436</v>
      </c>
      <c r="T138" s="477" t="s">
        <v>1402</v>
      </c>
      <c r="U138" s="477" t="s">
        <v>1402</v>
      </c>
      <c r="V138" s="480">
        <v>8440928.9000000004</v>
      </c>
      <c r="W138" s="480">
        <v>102946.37</v>
      </c>
      <c r="X138" s="480">
        <v>213511.48</v>
      </c>
      <c r="Y138" s="480">
        <v>8757386.75</v>
      </c>
      <c r="Z138" s="480">
        <v>1406821.4833</v>
      </c>
      <c r="AA138" s="480">
        <v>17157.728299999999</v>
      </c>
      <c r="AB138" s="480">
        <v>35585.246700000003</v>
      </c>
      <c r="AC138" s="480">
        <v>1459564.4583000001</v>
      </c>
    </row>
    <row r="139" spans="1:29">
      <c r="A139" s="477" t="s">
        <v>1497</v>
      </c>
      <c r="B139" s="477" t="s">
        <v>1431</v>
      </c>
      <c r="C139" s="477" t="s">
        <v>1506</v>
      </c>
      <c r="D139" s="477" t="s">
        <v>1433</v>
      </c>
      <c r="E139" s="477" t="s">
        <v>1504</v>
      </c>
      <c r="F139" s="473">
        <v>45279</v>
      </c>
      <c r="G139" s="473">
        <v>45279</v>
      </c>
      <c r="H139" s="477" t="str">
        <f t="shared" si="2"/>
        <v>diciembre</v>
      </c>
      <c r="I139" s="477" t="s">
        <v>1402</v>
      </c>
      <c r="J139" s="477" t="s">
        <v>1402</v>
      </c>
      <c r="K139" s="477" t="s">
        <v>1402</v>
      </c>
      <c r="L139" s="477" t="s">
        <v>1402</v>
      </c>
      <c r="M139" s="477" t="s">
        <v>1435</v>
      </c>
      <c r="N139" s="477" t="s">
        <v>419</v>
      </c>
      <c r="O139" s="478">
        <v>10</v>
      </c>
      <c r="P139" s="478">
        <v>0</v>
      </c>
      <c r="Q139" s="479" t="s">
        <v>1436</v>
      </c>
      <c r="R139" s="479" t="s">
        <v>1436</v>
      </c>
      <c r="S139" s="479" t="s">
        <v>1436</v>
      </c>
      <c r="T139" s="477" t="s">
        <v>1402</v>
      </c>
      <c r="U139" s="477" t="s">
        <v>1402</v>
      </c>
      <c r="V139" s="480">
        <v>15636244.390000001</v>
      </c>
      <c r="W139" s="480">
        <v>181300.5</v>
      </c>
      <c r="X139" s="480">
        <v>376018.44</v>
      </c>
      <c r="Y139" s="480">
        <v>16193563.33</v>
      </c>
      <c r="Z139" s="480">
        <v>1563624.439</v>
      </c>
      <c r="AA139" s="480">
        <v>18130.05</v>
      </c>
      <c r="AB139" s="480">
        <v>37601.843999999997</v>
      </c>
      <c r="AC139" s="480">
        <v>1619356.3330000001</v>
      </c>
    </row>
    <row r="140" spans="1:29">
      <c r="A140" s="477" t="s">
        <v>1462</v>
      </c>
      <c r="B140" s="477" t="s">
        <v>1431</v>
      </c>
      <c r="C140" s="477" t="s">
        <v>1463</v>
      </c>
      <c r="D140" s="477" t="s">
        <v>1464</v>
      </c>
      <c r="E140" s="477" t="s">
        <v>1440</v>
      </c>
      <c r="F140" s="473">
        <v>45280</v>
      </c>
      <c r="G140" s="473">
        <v>45281</v>
      </c>
      <c r="H140" s="477" t="str">
        <f t="shared" si="2"/>
        <v>diciembre</v>
      </c>
      <c r="I140" s="477" t="s">
        <v>1402</v>
      </c>
      <c r="J140" s="477" t="s">
        <v>1402</v>
      </c>
      <c r="K140" s="477" t="s">
        <v>1402</v>
      </c>
      <c r="L140" s="477" t="s">
        <v>1402</v>
      </c>
      <c r="M140" s="477" t="s">
        <v>1435</v>
      </c>
      <c r="N140" s="477" t="s">
        <v>419</v>
      </c>
      <c r="O140" s="478">
        <v>10</v>
      </c>
      <c r="P140" s="478">
        <v>0</v>
      </c>
      <c r="Q140" s="479" t="s">
        <v>1436</v>
      </c>
      <c r="R140" s="479" t="s">
        <v>1436</v>
      </c>
      <c r="S140" s="479" t="s">
        <v>1436</v>
      </c>
      <c r="T140" s="477" t="s">
        <v>1402</v>
      </c>
      <c r="U140" s="477" t="s">
        <v>1402</v>
      </c>
      <c r="V140" s="480">
        <v>9332717.2100000009</v>
      </c>
      <c r="W140" s="480">
        <v>102193.4</v>
      </c>
      <c r="X140" s="480">
        <v>211949.79</v>
      </c>
      <c r="Y140" s="480">
        <v>9646860.4000000004</v>
      </c>
      <c r="Z140" s="480">
        <v>933271.72100000002</v>
      </c>
      <c r="AA140" s="480">
        <v>10219.34</v>
      </c>
      <c r="AB140" s="480">
        <v>21194.978999999999</v>
      </c>
      <c r="AC140" s="480">
        <v>964686.04</v>
      </c>
    </row>
    <row r="141" spans="1:29">
      <c r="A141" s="477" t="s">
        <v>1462</v>
      </c>
      <c r="B141" s="477" t="s">
        <v>1431</v>
      </c>
      <c r="C141" s="477" t="s">
        <v>1463</v>
      </c>
      <c r="D141" s="477" t="s">
        <v>1470</v>
      </c>
      <c r="E141" s="477" t="s">
        <v>1440</v>
      </c>
      <c r="F141" s="473">
        <v>45280</v>
      </c>
      <c r="G141" s="473">
        <v>45281</v>
      </c>
      <c r="H141" s="477" t="str">
        <f t="shared" si="2"/>
        <v>diciembre</v>
      </c>
      <c r="I141" s="477" t="s">
        <v>1402</v>
      </c>
      <c r="J141" s="477" t="s">
        <v>1402</v>
      </c>
      <c r="K141" s="477" t="s">
        <v>1402</v>
      </c>
      <c r="L141" s="477" t="s">
        <v>1402</v>
      </c>
      <c r="M141" s="477" t="s">
        <v>1435</v>
      </c>
      <c r="N141" s="477" t="s">
        <v>419</v>
      </c>
      <c r="O141" s="478">
        <v>8</v>
      </c>
      <c r="P141" s="478">
        <v>0</v>
      </c>
      <c r="Q141" s="479" t="s">
        <v>1436</v>
      </c>
      <c r="R141" s="479" t="s">
        <v>1436</v>
      </c>
      <c r="S141" s="479" t="s">
        <v>1436</v>
      </c>
      <c r="T141" s="477" t="s">
        <v>1402</v>
      </c>
      <c r="U141" s="477" t="s">
        <v>1402</v>
      </c>
      <c r="V141" s="480">
        <v>6979336.6699999999</v>
      </c>
      <c r="W141" s="480">
        <v>76350.210000000006</v>
      </c>
      <c r="X141" s="480">
        <v>158350.84</v>
      </c>
      <c r="Y141" s="480">
        <v>7214037.7199999997</v>
      </c>
      <c r="Z141" s="480">
        <v>872417.08380000002</v>
      </c>
      <c r="AA141" s="480">
        <v>9543.7762999999995</v>
      </c>
      <c r="AB141" s="480">
        <v>19793.855</v>
      </c>
      <c r="AC141" s="480">
        <v>901754.71510000003</v>
      </c>
    </row>
    <row r="142" spans="1:29">
      <c r="A142" s="477" t="s">
        <v>1462</v>
      </c>
      <c r="B142" s="477" t="s">
        <v>1431</v>
      </c>
      <c r="C142" s="477" t="s">
        <v>1463</v>
      </c>
      <c r="D142" s="477" t="s">
        <v>1451</v>
      </c>
      <c r="E142" s="477" t="s">
        <v>1440</v>
      </c>
      <c r="F142" s="473">
        <v>45280</v>
      </c>
      <c r="G142" s="473">
        <v>45281</v>
      </c>
      <c r="H142" s="477" t="str">
        <f t="shared" si="2"/>
        <v>diciembre</v>
      </c>
      <c r="I142" s="477" t="s">
        <v>1402</v>
      </c>
      <c r="J142" s="477" t="s">
        <v>1402</v>
      </c>
      <c r="K142" s="477" t="s">
        <v>1402</v>
      </c>
      <c r="L142" s="477" t="s">
        <v>1402</v>
      </c>
      <c r="M142" s="477" t="s">
        <v>1435</v>
      </c>
      <c r="N142" s="477" t="s">
        <v>419</v>
      </c>
      <c r="O142" s="478">
        <v>11</v>
      </c>
      <c r="P142" s="478">
        <v>0</v>
      </c>
      <c r="Q142" s="479" t="s">
        <v>1436</v>
      </c>
      <c r="R142" s="479" t="s">
        <v>1436</v>
      </c>
      <c r="S142" s="479" t="s">
        <v>1436</v>
      </c>
      <c r="T142" s="477" t="s">
        <v>1402</v>
      </c>
      <c r="U142" s="477" t="s">
        <v>1402</v>
      </c>
      <c r="V142" s="480">
        <v>8893366.6500000004</v>
      </c>
      <c r="W142" s="480">
        <v>89239.360000000001</v>
      </c>
      <c r="X142" s="480">
        <v>185083</v>
      </c>
      <c r="Y142" s="480">
        <v>9167689.0099999998</v>
      </c>
      <c r="Z142" s="480">
        <v>808487.87730000005</v>
      </c>
      <c r="AA142" s="480">
        <v>8112.6691000000001</v>
      </c>
      <c r="AB142" s="480">
        <v>16825.727299999999</v>
      </c>
      <c r="AC142" s="480">
        <v>833426.27370000002</v>
      </c>
    </row>
    <row r="143" spans="1:29">
      <c r="A143" s="477" t="s">
        <v>1462</v>
      </c>
      <c r="B143" s="477" t="s">
        <v>1431</v>
      </c>
      <c r="C143" s="477" t="s">
        <v>1447</v>
      </c>
      <c r="D143" s="477" t="s">
        <v>1464</v>
      </c>
      <c r="E143" s="477" t="s">
        <v>1448</v>
      </c>
      <c r="F143" s="473">
        <v>45280</v>
      </c>
      <c r="G143" s="473">
        <v>45281</v>
      </c>
      <c r="H143" s="477" t="str">
        <f t="shared" si="2"/>
        <v>diciembre</v>
      </c>
      <c r="I143" s="477" t="s">
        <v>1402</v>
      </c>
      <c r="J143" s="477" t="s">
        <v>1402</v>
      </c>
      <c r="K143" s="477" t="s">
        <v>1402</v>
      </c>
      <c r="L143" s="477" t="s">
        <v>1402</v>
      </c>
      <c r="M143" s="477" t="s">
        <v>1435</v>
      </c>
      <c r="N143" s="477" t="s">
        <v>419</v>
      </c>
      <c r="O143" s="478">
        <v>12</v>
      </c>
      <c r="P143" s="478">
        <v>0</v>
      </c>
      <c r="Q143" s="479" t="s">
        <v>1436</v>
      </c>
      <c r="R143" s="479" t="s">
        <v>1436</v>
      </c>
      <c r="S143" s="479" t="s">
        <v>1436</v>
      </c>
      <c r="T143" s="477" t="s">
        <v>1402</v>
      </c>
      <c r="U143" s="477" t="s">
        <v>1402</v>
      </c>
      <c r="V143" s="480">
        <v>8741449.3900000006</v>
      </c>
      <c r="W143" s="480">
        <v>117907.98</v>
      </c>
      <c r="X143" s="480">
        <v>244541.91</v>
      </c>
      <c r="Y143" s="480">
        <v>9103899.2799999993</v>
      </c>
      <c r="Z143" s="480">
        <v>728454.11580000003</v>
      </c>
      <c r="AA143" s="480">
        <v>9825.6650000000009</v>
      </c>
      <c r="AB143" s="480">
        <v>20378.4925</v>
      </c>
      <c r="AC143" s="480">
        <v>758658.2733</v>
      </c>
    </row>
    <row r="144" spans="1:29">
      <c r="A144" s="477" t="s">
        <v>1462</v>
      </c>
      <c r="B144" s="477" t="s">
        <v>1431</v>
      </c>
      <c r="C144" s="477" t="s">
        <v>1447</v>
      </c>
      <c r="D144" s="477" t="s">
        <v>1451</v>
      </c>
      <c r="E144" s="477" t="s">
        <v>1448</v>
      </c>
      <c r="F144" s="473">
        <v>45280</v>
      </c>
      <c r="G144" s="473">
        <v>45281</v>
      </c>
      <c r="H144" s="477" t="str">
        <f t="shared" si="2"/>
        <v>diciembre</v>
      </c>
      <c r="I144" s="477" t="s">
        <v>1402</v>
      </c>
      <c r="J144" s="477" t="s">
        <v>1402</v>
      </c>
      <c r="K144" s="477" t="s">
        <v>1402</v>
      </c>
      <c r="L144" s="477" t="s">
        <v>1402</v>
      </c>
      <c r="M144" s="477" t="s">
        <v>1435</v>
      </c>
      <c r="N144" s="477" t="s">
        <v>419</v>
      </c>
      <c r="O144" s="478">
        <v>10</v>
      </c>
      <c r="P144" s="478">
        <v>0</v>
      </c>
      <c r="Q144" s="479" t="s">
        <v>1436</v>
      </c>
      <c r="R144" s="479" t="s">
        <v>1436</v>
      </c>
      <c r="S144" s="479" t="s">
        <v>1436</v>
      </c>
      <c r="T144" s="477" t="s">
        <v>1402</v>
      </c>
      <c r="U144" s="477" t="s">
        <v>1402</v>
      </c>
      <c r="V144" s="480">
        <v>6319212.0199999996</v>
      </c>
      <c r="W144" s="480">
        <v>75970.960000000006</v>
      </c>
      <c r="X144" s="480">
        <v>157564.25</v>
      </c>
      <c r="Y144" s="480">
        <v>6552747.2300000004</v>
      </c>
      <c r="Z144" s="480">
        <v>631921.20200000005</v>
      </c>
      <c r="AA144" s="480">
        <v>7597.0959999999995</v>
      </c>
      <c r="AB144" s="480">
        <v>15756.424999999999</v>
      </c>
      <c r="AC144" s="480">
        <v>655274.723</v>
      </c>
    </row>
    <row r="145" spans="1:29">
      <c r="A145" s="477" t="s">
        <v>1462</v>
      </c>
      <c r="B145" s="477" t="s">
        <v>1431</v>
      </c>
      <c r="C145" s="477" t="s">
        <v>1447</v>
      </c>
      <c r="D145" s="477" t="s">
        <v>1470</v>
      </c>
      <c r="E145" s="477" t="s">
        <v>1448</v>
      </c>
      <c r="F145" s="473">
        <v>45280</v>
      </c>
      <c r="G145" s="473">
        <v>45281</v>
      </c>
      <c r="H145" s="477" t="str">
        <f t="shared" si="2"/>
        <v>diciembre</v>
      </c>
      <c r="I145" s="477" t="s">
        <v>1402</v>
      </c>
      <c r="J145" s="477" t="s">
        <v>1402</v>
      </c>
      <c r="K145" s="477" t="s">
        <v>1402</v>
      </c>
      <c r="L145" s="477" t="s">
        <v>1402</v>
      </c>
      <c r="M145" s="477" t="s">
        <v>1435</v>
      </c>
      <c r="N145" s="477" t="s">
        <v>419</v>
      </c>
      <c r="O145" s="478">
        <v>15</v>
      </c>
      <c r="P145" s="478">
        <v>0</v>
      </c>
      <c r="Q145" s="479" t="s">
        <v>1436</v>
      </c>
      <c r="R145" s="479" t="s">
        <v>1436</v>
      </c>
      <c r="S145" s="479" t="s">
        <v>1436</v>
      </c>
      <c r="T145" s="477" t="s">
        <v>1402</v>
      </c>
      <c r="U145" s="477" t="s">
        <v>1402</v>
      </c>
      <c r="V145" s="480">
        <v>10200139.48</v>
      </c>
      <c r="W145" s="480">
        <v>137829.15</v>
      </c>
      <c r="X145" s="480">
        <v>285858.59000000003</v>
      </c>
      <c r="Y145" s="480">
        <v>10623827.220000001</v>
      </c>
      <c r="Z145" s="480">
        <v>680009.29870000004</v>
      </c>
      <c r="AA145" s="480">
        <v>9188.61</v>
      </c>
      <c r="AB145" s="480">
        <v>19057.239300000001</v>
      </c>
      <c r="AC145" s="480">
        <v>708255.14800000004</v>
      </c>
    </row>
    <row r="146" spans="1:29">
      <c r="A146" s="477" t="s">
        <v>1465</v>
      </c>
      <c r="B146" s="477" t="s">
        <v>1431</v>
      </c>
      <c r="C146" s="477" t="s">
        <v>1455</v>
      </c>
      <c r="D146" s="477" t="s">
        <v>1456</v>
      </c>
      <c r="E146" s="477" t="s">
        <v>1448</v>
      </c>
      <c r="F146" s="473">
        <v>45282</v>
      </c>
      <c r="G146" s="473">
        <v>45282</v>
      </c>
      <c r="H146" s="477" t="str">
        <f t="shared" si="2"/>
        <v>diciembre</v>
      </c>
      <c r="I146" s="477" t="s">
        <v>1402</v>
      </c>
      <c r="J146" s="477" t="s">
        <v>1402</v>
      </c>
      <c r="K146" s="477" t="s">
        <v>1402</v>
      </c>
      <c r="L146" s="477" t="s">
        <v>1402</v>
      </c>
      <c r="M146" s="477" t="s">
        <v>1435</v>
      </c>
      <c r="N146" s="477" t="s">
        <v>419</v>
      </c>
      <c r="O146" s="478">
        <v>73</v>
      </c>
      <c r="P146" s="478">
        <v>0</v>
      </c>
      <c r="Q146" s="479" t="s">
        <v>1436</v>
      </c>
      <c r="R146" s="479" t="s">
        <v>1436</v>
      </c>
      <c r="S146" s="479" t="s">
        <v>1436</v>
      </c>
      <c r="T146" s="477" t="s">
        <v>1402</v>
      </c>
      <c r="U146" s="477" t="s">
        <v>1402</v>
      </c>
      <c r="V146" s="480">
        <v>41229244.149999999</v>
      </c>
      <c r="W146" s="480">
        <v>503153.31</v>
      </c>
      <c r="X146" s="480">
        <v>1043543.28</v>
      </c>
      <c r="Y146" s="480">
        <v>42775940.740000002</v>
      </c>
      <c r="Z146" s="480">
        <v>564784.16639999999</v>
      </c>
      <c r="AA146" s="480">
        <v>6892.5110999999997</v>
      </c>
      <c r="AB146" s="480">
        <v>14295.1134</v>
      </c>
      <c r="AC146" s="480">
        <v>585971.79090000002</v>
      </c>
    </row>
    <row r="147" spans="1:29">
      <c r="A147" s="477" t="s">
        <v>1465</v>
      </c>
      <c r="B147" s="477" t="s">
        <v>1431</v>
      </c>
      <c r="C147" s="477" t="s">
        <v>1472</v>
      </c>
      <c r="D147" s="477" t="s">
        <v>1433</v>
      </c>
      <c r="E147" s="477" t="s">
        <v>1473</v>
      </c>
      <c r="F147" s="473">
        <v>45282</v>
      </c>
      <c r="G147" s="473">
        <v>45282</v>
      </c>
      <c r="H147" s="477" t="str">
        <f t="shared" si="2"/>
        <v>diciembre</v>
      </c>
      <c r="I147" s="477" t="s">
        <v>1402</v>
      </c>
      <c r="J147" s="477" t="s">
        <v>1402</v>
      </c>
      <c r="K147" s="477" t="s">
        <v>1402</v>
      </c>
      <c r="L147" s="477" t="s">
        <v>1402</v>
      </c>
      <c r="M147" s="477" t="s">
        <v>1435</v>
      </c>
      <c r="N147" s="477" t="s">
        <v>419</v>
      </c>
      <c r="O147" s="478">
        <v>6</v>
      </c>
      <c r="P147" s="478">
        <v>0</v>
      </c>
      <c r="Q147" s="479" t="s">
        <v>1436</v>
      </c>
      <c r="R147" s="479" t="s">
        <v>1436</v>
      </c>
      <c r="S147" s="479" t="s">
        <v>1436</v>
      </c>
      <c r="T147" s="477" t="s">
        <v>1402</v>
      </c>
      <c r="U147" s="477" t="s">
        <v>1402</v>
      </c>
      <c r="V147" s="480">
        <v>6177952.7800000003</v>
      </c>
      <c r="W147" s="480">
        <v>75381.009999999995</v>
      </c>
      <c r="X147" s="480">
        <v>156340.71</v>
      </c>
      <c r="Y147" s="480">
        <v>6409674.5</v>
      </c>
      <c r="Z147" s="480">
        <v>1029658.7966999999</v>
      </c>
      <c r="AA147" s="480">
        <v>12563.501700000001</v>
      </c>
      <c r="AB147" s="480">
        <v>26056.785</v>
      </c>
      <c r="AC147" s="480">
        <v>1068279.0833999999</v>
      </c>
    </row>
    <row r="148" spans="1:29">
      <c r="A148" s="477" t="s">
        <v>1465</v>
      </c>
      <c r="B148" s="477" t="s">
        <v>1431</v>
      </c>
      <c r="C148" s="477" t="s">
        <v>1472</v>
      </c>
      <c r="D148" s="477" t="s">
        <v>1456</v>
      </c>
      <c r="E148" s="477" t="s">
        <v>1473</v>
      </c>
      <c r="F148" s="473">
        <v>45282</v>
      </c>
      <c r="G148" s="473">
        <v>45282</v>
      </c>
      <c r="H148" s="477" t="str">
        <f t="shared" si="2"/>
        <v>diciembre</v>
      </c>
      <c r="I148" s="477" t="s">
        <v>1402</v>
      </c>
      <c r="J148" s="477" t="s">
        <v>1402</v>
      </c>
      <c r="K148" s="477" t="s">
        <v>1402</v>
      </c>
      <c r="L148" s="477" t="s">
        <v>1402</v>
      </c>
      <c r="M148" s="477" t="s">
        <v>1435</v>
      </c>
      <c r="N148" s="477" t="s">
        <v>419</v>
      </c>
      <c r="O148" s="478">
        <v>1</v>
      </c>
      <c r="P148" s="478">
        <v>0</v>
      </c>
      <c r="Q148" s="479" t="s">
        <v>1436</v>
      </c>
      <c r="R148" s="479" t="s">
        <v>1436</v>
      </c>
      <c r="S148" s="479" t="s">
        <v>1436</v>
      </c>
      <c r="T148" s="477" t="s">
        <v>1402</v>
      </c>
      <c r="U148" s="477" t="s">
        <v>1402</v>
      </c>
      <c r="V148" s="480">
        <v>708035.16</v>
      </c>
      <c r="W148" s="480">
        <v>9999.8700000000008</v>
      </c>
      <c r="X148" s="480">
        <v>20739.8</v>
      </c>
      <c r="Y148" s="480">
        <v>738774.83</v>
      </c>
      <c r="Z148" s="480">
        <v>708035.16</v>
      </c>
      <c r="AA148" s="480">
        <v>9999.8700000000008</v>
      </c>
      <c r="AB148" s="480">
        <v>20739.8</v>
      </c>
      <c r="AC148" s="480">
        <v>738774.83</v>
      </c>
    </row>
    <row r="149" spans="1:29">
      <c r="A149" s="477" t="s">
        <v>1465</v>
      </c>
      <c r="B149" s="477" t="s">
        <v>1431</v>
      </c>
      <c r="C149" s="477" t="s">
        <v>1447</v>
      </c>
      <c r="D149" s="477" t="s">
        <v>1433</v>
      </c>
      <c r="E149" s="477" t="s">
        <v>1448</v>
      </c>
      <c r="F149" s="473">
        <v>45282</v>
      </c>
      <c r="G149" s="473">
        <v>45282</v>
      </c>
      <c r="H149" s="477" t="str">
        <f t="shared" si="2"/>
        <v>diciembre</v>
      </c>
      <c r="I149" s="477" t="s">
        <v>1402</v>
      </c>
      <c r="J149" s="477" t="s">
        <v>1402</v>
      </c>
      <c r="K149" s="477" t="s">
        <v>1402</v>
      </c>
      <c r="L149" s="477" t="s">
        <v>1402</v>
      </c>
      <c r="M149" s="477" t="s">
        <v>1435</v>
      </c>
      <c r="N149" s="477" t="s">
        <v>419</v>
      </c>
      <c r="O149" s="478">
        <v>16</v>
      </c>
      <c r="P149" s="478">
        <v>0</v>
      </c>
      <c r="Q149" s="479" t="s">
        <v>1436</v>
      </c>
      <c r="R149" s="479" t="s">
        <v>1436</v>
      </c>
      <c r="S149" s="479" t="s">
        <v>1436</v>
      </c>
      <c r="T149" s="477" t="s">
        <v>1402</v>
      </c>
      <c r="U149" s="477" t="s">
        <v>1402</v>
      </c>
      <c r="V149" s="480">
        <v>13269359.890000001</v>
      </c>
      <c r="W149" s="480">
        <v>161920.95000000001</v>
      </c>
      <c r="X149" s="480">
        <v>335825.15</v>
      </c>
      <c r="Y149" s="480">
        <v>13767105.99</v>
      </c>
      <c r="Z149" s="480">
        <v>829334.99309999996</v>
      </c>
      <c r="AA149" s="480">
        <v>10120.0594</v>
      </c>
      <c r="AB149" s="480">
        <v>20989.071899999999</v>
      </c>
      <c r="AC149" s="480">
        <v>860444.12439999997</v>
      </c>
    </row>
    <row r="150" spans="1:29">
      <c r="A150" s="477" t="s">
        <v>1465</v>
      </c>
      <c r="B150" s="477" t="s">
        <v>1431</v>
      </c>
      <c r="C150" s="477" t="s">
        <v>1432</v>
      </c>
      <c r="D150" s="477" t="s">
        <v>1433</v>
      </c>
      <c r="E150" s="477" t="s">
        <v>1440</v>
      </c>
      <c r="F150" s="473">
        <v>45282</v>
      </c>
      <c r="G150" s="473">
        <v>45282</v>
      </c>
      <c r="H150" s="477" t="str">
        <f t="shared" si="2"/>
        <v>diciembre</v>
      </c>
      <c r="I150" s="477" t="s">
        <v>1402</v>
      </c>
      <c r="J150" s="477" t="s">
        <v>1402</v>
      </c>
      <c r="K150" s="477" t="s">
        <v>1402</v>
      </c>
      <c r="L150" s="477" t="s">
        <v>1402</v>
      </c>
      <c r="M150" s="477" t="s">
        <v>1435</v>
      </c>
      <c r="N150" s="477" t="s">
        <v>419</v>
      </c>
      <c r="O150" s="478">
        <v>9</v>
      </c>
      <c r="P150" s="478">
        <v>0</v>
      </c>
      <c r="Q150" s="479" t="s">
        <v>1436</v>
      </c>
      <c r="R150" s="479" t="s">
        <v>1436</v>
      </c>
      <c r="S150" s="479" t="s">
        <v>1436</v>
      </c>
      <c r="T150" s="477" t="s">
        <v>1402</v>
      </c>
      <c r="U150" s="477" t="s">
        <v>1402</v>
      </c>
      <c r="V150" s="480">
        <v>7429636.9900000002</v>
      </c>
      <c r="W150" s="480">
        <v>103339.45</v>
      </c>
      <c r="X150" s="480">
        <v>214326.69</v>
      </c>
      <c r="Y150" s="480">
        <v>7747303.1299999999</v>
      </c>
      <c r="Z150" s="480">
        <v>825515.22109999997</v>
      </c>
      <c r="AA150" s="480">
        <v>11482.161099999999</v>
      </c>
      <c r="AB150" s="480">
        <v>23814.076700000001</v>
      </c>
      <c r="AC150" s="480">
        <v>860811.45889999997</v>
      </c>
    </row>
    <row r="151" spans="1:29">
      <c r="A151" s="477" t="s">
        <v>1474</v>
      </c>
      <c r="B151" s="477" t="s">
        <v>1431</v>
      </c>
      <c r="C151" s="477" t="s">
        <v>1472</v>
      </c>
      <c r="D151" s="477" t="s">
        <v>1433</v>
      </c>
      <c r="E151" s="477" t="s">
        <v>1440</v>
      </c>
      <c r="F151" s="473">
        <v>45287</v>
      </c>
      <c r="G151" s="473">
        <v>45288</v>
      </c>
      <c r="H151" s="477" t="str">
        <f t="shared" si="2"/>
        <v>diciembre</v>
      </c>
      <c r="I151" s="477" t="s">
        <v>1402</v>
      </c>
      <c r="J151" s="477" t="s">
        <v>1402</v>
      </c>
      <c r="K151" s="477" t="s">
        <v>1402</v>
      </c>
      <c r="L151" s="477" t="s">
        <v>1402</v>
      </c>
      <c r="M151" s="477" t="s">
        <v>1435</v>
      </c>
      <c r="N151" s="477" t="s">
        <v>419</v>
      </c>
      <c r="O151" s="478">
        <v>8</v>
      </c>
      <c r="P151" s="478">
        <v>0</v>
      </c>
      <c r="Q151" s="479" t="s">
        <v>1436</v>
      </c>
      <c r="R151" s="479" t="s">
        <v>1436</v>
      </c>
      <c r="S151" s="479" t="s">
        <v>1436</v>
      </c>
      <c r="T151" s="477" t="s">
        <v>1402</v>
      </c>
      <c r="U151" s="477" t="s">
        <v>1402</v>
      </c>
      <c r="V151" s="480">
        <v>9146915.5399999991</v>
      </c>
      <c r="W151" s="480">
        <v>96384.18</v>
      </c>
      <c r="X151" s="480">
        <v>199901.44</v>
      </c>
      <c r="Y151" s="480">
        <v>9443201.1600000001</v>
      </c>
      <c r="Z151" s="480">
        <v>1143364.4424999999</v>
      </c>
      <c r="AA151" s="480">
        <v>12048.022499999999</v>
      </c>
      <c r="AB151" s="480">
        <v>24987.68</v>
      </c>
      <c r="AC151" s="480">
        <v>1180400.145</v>
      </c>
    </row>
    <row r="152" spans="1:29">
      <c r="A152" s="477" t="s">
        <v>1474</v>
      </c>
      <c r="B152" s="477" t="s">
        <v>1431</v>
      </c>
      <c r="C152" s="477" t="s">
        <v>1490</v>
      </c>
      <c r="D152" s="477" t="s">
        <v>1433</v>
      </c>
      <c r="E152" s="477" t="s">
        <v>1473</v>
      </c>
      <c r="F152" s="473">
        <v>45287</v>
      </c>
      <c r="G152" s="473">
        <v>45288</v>
      </c>
      <c r="H152" s="477" t="str">
        <f t="shared" si="2"/>
        <v>diciembre</v>
      </c>
      <c r="I152" s="477" t="s">
        <v>1402</v>
      </c>
      <c r="J152" s="477" t="s">
        <v>1402</v>
      </c>
      <c r="K152" s="477" t="s">
        <v>1402</v>
      </c>
      <c r="L152" s="477" t="s">
        <v>1402</v>
      </c>
      <c r="M152" s="477" t="s">
        <v>1435</v>
      </c>
      <c r="N152" s="477" t="s">
        <v>419</v>
      </c>
      <c r="O152" s="478">
        <v>7</v>
      </c>
      <c r="P152" s="478">
        <v>0</v>
      </c>
      <c r="Q152" s="479" t="s">
        <v>1436</v>
      </c>
      <c r="R152" s="479" t="s">
        <v>1436</v>
      </c>
      <c r="S152" s="479" t="s">
        <v>1436</v>
      </c>
      <c r="T152" s="477" t="s">
        <v>1402</v>
      </c>
      <c r="U152" s="477" t="s">
        <v>1402</v>
      </c>
      <c r="V152" s="480">
        <v>7574646.6399999997</v>
      </c>
      <c r="W152" s="480">
        <v>91288.08</v>
      </c>
      <c r="X152" s="480">
        <v>189332.05</v>
      </c>
      <c r="Y152" s="480">
        <v>7855266.7699999996</v>
      </c>
      <c r="Z152" s="480">
        <v>1082092.3770999999</v>
      </c>
      <c r="AA152" s="480">
        <v>13041.1543</v>
      </c>
      <c r="AB152" s="480">
        <v>27047.435700000002</v>
      </c>
      <c r="AC152" s="480">
        <v>1122180.9671</v>
      </c>
    </row>
    <row r="153" spans="1:29">
      <c r="A153" s="477" t="s">
        <v>1474</v>
      </c>
      <c r="B153" s="477" t="s">
        <v>1431</v>
      </c>
      <c r="C153" s="477" t="s">
        <v>1494</v>
      </c>
      <c r="D153" s="477" t="s">
        <v>1433</v>
      </c>
      <c r="E153" s="477" t="s">
        <v>1495</v>
      </c>
      <c r="F153" s="473">
        <v>45287</v>
      </c>
      <c r="G153" s="473">
        <v>45288</v>
      </c>
      <c r="H153" s="477" t="str">
        <f t="shared" si="2"/>
        <v>diciembre</v>
      </c>
      <c r="I153" s="477" t="s">
        <v>1402</v>
      </c>
      <c r="J153" s="477" t="s">
        <v>1402</v>
      </c>
      <c r="K153" s="477" t="s">
        <v>1402</v>
      </c>
      <c r="L153" s="477" t="s">
        <v>1402</v>
      </c>
      <c r="M153" s="477" t="s">
        <v>1435</v>
      </c>
      <c r="N153" s="477" t="s">
        <v>419</v>
      </c>
      <c r="O153" s="478">
        <v>6</v>
      </c>
      <c r="P153" s="478">
        <v>0</v>
      </c>
      <c r="Q153" s="479" t="s">
        <v>1436</v>
      </c>
      <c r="R153" s="479" t="s">
        <v>1436</v>
      </c>
      <c r="S153" s="479" t="s">
        <v>1436</v>
      </c>
      <c r="T153" s="477" t="s">
        <v>1402</v>
      </c>
      <c r="U153" s="477" t="s">
        <v>1402</v>
      </c>
      <c r="V153" s="480">
        <v>7792982.4699999997</v>
      </c>
      <c r="W153" s="480">
        <v>89800.34</v>
      </c>
      <c r="X153" s="480">
        <v>186246.48</v>
      </c>
      <c r="Y153" s="480">
        <v>8069029.29</v>
      </c>
      <c r="Z153" s="480">
        <v>1298830.4117000001</v>
      </c>
      <c r="AA153" s="480">
        <v>14966.7233</v>
      </c>
      <c r="AB153" s="480">
        <v>31041.08</v>
      </c>
      <c r="AC153" s="480">
        <v>1344838.2150000001</v>
      </c>
    </row>
    <row r="154" spans="1:29">
      <c r="A154" s="477" t="s">
        <v>1474</v>
      </c>
      <c r="B154" s="477" t="s">
        <v>1431</v>
      </c>
      <c r="C154" s="477" t="s">
        <v>1494</v>
      </c>
      <c r="D154" s="477" t="s">
        <v>1433</v>
      </c>
      <c r="E154" s="477" t="s">
        <v>1473</v>
      </c>
      <c r="F154" s="473">
        <v>45287</v>
      </c>
      <c r="G154" s="473">
        <v>45288</v>
      </c>
      <c r="H154" s="477" t="str">
        <f t="shared" si="2"/>
        <v>diciembre</v>
      </c>
      <c r="I154" s="477" t="s">
        <v>1402</v>
      </c>
      <c r="J154" s="477" t="s">
        <v>1402</v>
      </c>
      <c r="K154" s="477" t="s">
        <v>1402</v>
      </c>
      <c r="L154" s="477" t="s">
        <v>1402</v>
      </c>
      <c r="M154" s="477" t="s">
        <v>1435</v>
      </c>
      <c r="N154" s="477" t="s">
        <v>419</v>
      </c>
      <c r="O154" s="478">
        <v>11</v>
      </c>
      <c r="P154" s="478">
        <v>0</v>
      </c>
      <c r="Q154" s="479" t="s">
        <v>1436</v>
      </c>
      <c r="R154" s="479" t="s">
        <v>1436</v>
      </c>
      <c r="S154" s="479" t="s">
        <v>1436</v>
      </c>
      <c r="T154" s="477" t="s">
        <v>1402</v>
      </c>
      <c r="U154" s="477" t="s">
        <v>1402</v>
      </c>
      <c r="V154" s="480">
        <v>13430571.060000001</v>
      </c>
      <c r="W154" s="480">
        <v>164643.70000000001</v>
      </c>
      <c r="X154" s="480">
        <v>341472.15</v>
      </c>
      <c r="Y154" s="480">
        <v>13936686.91</v>
      </c>
      <c r="Z154" s="480">
        <v>1220961.0055</v>
      </c>
      <c r="AA154" s="480">
        <v>14967.6091</v>
      </c>
      <c r="AB154" s="480">
        <v>31042.922699999999</v>
      </c>
      <c r="AC154" s="480">
        <v>1266971.5373</v>
      </c>
    </row>
    <row r="155" spans="1:29">
      <c r="A155" s="477" t="s">
        <v>1474</v>
      </c>
      <c r="B155" s="477" t="s">
        <v>1431</v>
      </c>
      <c r="C155" s="477" t="s">
        <v>1503</v>
      </c>
      <c r="D155" s="477" t="s">
        <v>1433</v>
      </c>
      <c r="E155" s="477" t="s">
        <v>1473</v>
      </c>
      <c r="F155" s="473">
        <v>45287</v>
      </c>
      <c r="G155" s="473">
        <v>45288</v>
      </c>
      <c r="H155" s="477" t="str">
        <f t="shared" si="2"/>
        <v>diciembre</v>
      </c>
      <c r="I155" s="477" t="s">
        <v>1402</v>
      </c>
      <c r="J155" s="477" t="s">
        <v>1402</v>
      </c>
      <c r="K155" s="477" t="s">
        <v>1402</v>
      </c>
      <c r="L155" s="477" t="s">
        <v>1402</v>
      </c>
      <c r="M155" s="477" t="s">
        <v>1435</v>
      </c>
      <c r="N155" s="477" t="s">
        <v>419</v>
      </c>
      <c r="O155" s="478">
        <v>11</v>
      </c>
      <c r="P155" s="478">
        <v>0</v>
      </c>
      <c r="Q155" s="479" t="s">
        <v>1436</v>
      </c>
      <c r="R155" s="479" t="s">
        <v>1436</v>
      </c>
      <c r="S155" s="479" t="s">
        <v>1436</v>
      </c>
      <c r="T155" s="477" t="s">
        <v>1402</v>
      </c>
      <c r="U155" s="477" t="s">
        <v>1402</v>
      </c>
      <c r="V155" s="480">
        <v>15349533.189999999</v>
      </c>
      <c r="W155" s="480">
        <v>188808.49</v>
      </c>
      <c r="X155" s="480">
        <v>391590.07</v>
      </c>
      <c r="Y155" s="480">
        <v>15929931.75</v>
      </c>
      <c r="Z155" s="480">
        <v>1395412.1081999999</v>
      </c>
      <c r="AA155" s="480">
        <v>17164.408200000002</v>
      </c>
      <c r="AB155" s="480">
        <v>35599.097300000001</v>
      </c>
      <c r="AC155" s="480">
        <v>1448175.6137000001</v>
      </c>
    </row>
    <row r="156" spans="1:29">
      <c r="A156" s="477" t="s">
        <v>1474</v>
      </c>
      <c r="B156" s="477" t="s">
        <v>1431</v>
      </c>
      <c r="C156" s="477" t="s">
        <v>1503</v>
      </c>
      <c r="D156" s="477" t="s">
        <v>1433</v>
      </c>
      <c r="E156" s="477" t="s">
        <v>1440</v>
      </c>
      <c r="F156" s="473">
        <v>45287</v>
      </c>
      <c r="G156" s="473">
        <v>45288</v>
      </c>
      <c r="H156" s="477" t="str">
        <f t="shared" si="2"/>
        <v>diciembre</v>
      </c>
      <c r="I156" s="477" t="s">
        <v>1402</v>
      </c>
      <c r="J156" s="477" t="s">
        <v>1402</v>
      </c>
      <c r="K156" s="477" t="s">
        <v>1402</v>
      </c>
      <c r="L156" s="477" t="s">
        <v>1402</v>
      </c>
      <c r="M156" s="477" t="s">
        <v>1435</v>
      </c>
      <c r="N156" s="477" t="s">
        <v>419</v>
      </c>
      <c r="O156" s="478">
        <v>4</v>
      </c>
      <c r="P156" s="478">
        <v>0</v>
      </c>
      <c r="Q156" s="479" t="s">
        <v>1436</v>
      </c>
      <c r="R156" s="479" t="s">
        <v>1436</v>
      </c>
      <c r="S156" s="479" t="s">
        <v>1436</v>
      </c>
      <c r="T156" s="477" t="s">
        <v>1402</v>
      </c>
      <c r="U156" s="477" t="s">
        <v>1402</v>
      </c>
      <c r="V156" s="480">
        <v>7030635.3099999996</v>
      </c>
      <c r="W156" s="480">
        <v>68634.14</v>
      </c>
      <c r="X156" s="480">
        <v>142347.63</v>
      </c>
      <c r="Y156" s="480">
        <v>7241617.0800000001</v>
      </c>
      <c r="Z156" s="480">
        <v>1757658.8274999999</v>
      </c>
      <c r="AA156" s="480">
        <v>17158.535</v>
      </c>
      <c r="AB156" s="480">
        <v>35586.907500000001</v>
      </c>
      <c r="AC156" s="480">
        <v>1810404.27</v>
      </c>
    </row>
    <row r="157" spans="1:29">
      <c r="A157" s="477" t="s">
        <v>1474</v>
      </c>
      <c r="B157" s="477" t="s">
        <v>1431</v>
      </c>
      <c r="C157" s="477" t="s">
        <v>1503</v>
      </c>
      <c r="D157" s="477" t="s">
        <v>1453</v>
      </c>
      <c r="E157" s="477" t="s">
        <v>1504</v>
      </c>
      <c r="F157" s="473">
        <v>45287</v>
      </c>
      <c r="G157" s="473">
        <v>45288</v>
      </c>
      <c r="H157" s="477" t="str">
        <f t="shared" si="2"/>
        <v>diciembre</v>
      </c>
      <c r="I157" s="477" t="s">
        <v>1402</v>
      </c>
      <c r="J157" s="477" t="s">
        <v>1402</v>
      </c>
      <c r="K157" s="477" t="s">
        <v>1402</v>
      </c>
      <c r="L157" s="477" t="s">
        <v>1402</v>
      </c>
      <c r="M157" s="477" t="s">
        <v>1435</v>
      </c>
      <c r="N157" s="477" t="s">
        <v>419</v>
      </c>
      <c r="O157" s="478">
        <v>6</v>
      </c>
      <c r="P157" s="478">
        <v>0</v>
      </c>
      <c r="Q157" s="479" t="s">
        <v>1436</v>
      </c>
      <c r="R157" s="479" t="s">
        <v>1436</v>
      </c>
      <c r="S157" s="479" t="s">
        <v>1436</v>
      </c>
      <c r="T157" s="477" t="s">
        <v>1402</v>
      </c>
      <c r="U157" s="477" t="s">
        <v>1402</v>
      </c>
      <c r="V157" s="480">
        <v>7797031.2800000003</v>
      </c>
      <c r="W157" s="480">
        <v>96061.29</v>
      </c>
      <c r="X157" s="480">
        <v>199231.73</v>
      </c>
      <c r="Y157" s="480">
        <v>8092324.2999999998</v>
      </c>
      <c r="Z157" s="480">
        <v>1299505.2132999999</v>
      </c>
      <c r="AA157" s="480">
        <v>16010.215</v>
      </c>
      <c r="AB157" s="480">
        <v>33205.2883</v>
      </c>
      <c r="AC157" s="480">
        <v>1348720.7165999999</v>
      </c>
    </row>
    <row r="158" spans="1:29">
      <c r="A158" s="477" t="s">
        <v>1474</v>
      </c>
      <c r="B158" s="477" t="s">
        <v>1431</v>
      </c>
      <c r="C158" s="477" t="s">
        <v>1506</v>
      </c>
      <c r="D158" s="477" t="s">
        <v>1453</v>
      </c>
      <c r="E158" s="477" t="s">
        <v>1504</v>
      </c>
      <c r="F158" s="473">
        <v>45287</v>
      </c>
      <c r="G158" s="473">
        <v>45288</v>
      </c>
      <c r="H158" s="477" t="str">
        <f t="shared" si="2"/>
        <v>diciembre</v>
      </c>
      <c r="I158" s="477" t="s">
        <v>1402</v>
      </c>
      <c r="J158" s="477" t="s">
        <v>1402</v>
      </c>
      <c r="K158" s="477" t="s">
        <v>1402</v>
      </c>
      <c r="L158" s="477" t="s">
        <v>1402</v>
      </c>
      <c r="M158" s="477" t="s">
        <v>1435</v>
      </c>
      <c r="N158" s="477" t="s">
        <v>419</v>
      </c>
      <c r="O158" s="478">
        <v>4</v>
      </c>
      <c r="P158" s="478">
        <v>0</v>
      </c>
      <c r="Q158" s="479" t="s">
        <v>1436</v>
      </c>
      <c r="R158" s="479" t="s">
        <v>1436</v>
      </c>
      <c r="S158" s="479" t="s">
        <v>1436</v>
      </c>
      <c r="T158" s="477" t="s">
        <v>1402</v>
      </c>
      <c r="U158" s="477" t="s">
        <v>1402</v>
      </c>
      <c r="V158" s="480">
        <v>5449933.1399999997</v>
      </c>
      <c r="W158" s="480">
        <v>68012.960000000006</v>
      </c>
      <c r="X158" s="480">
        <v>141059.32999999999</v>
      </c>
      <c r="Y158" s="480">
        <v>5659005.4299999997</v>
      </c>
      <c r="Z158" s="480">
        <v>1362483.2849999999</v>
      </c>
      <c r="AA158" s="480">
        <v>17003.240000000002</v>
      </c>
      <c r="AB158" s="480">
        <v>35264.832499999997</v>
      </c>
      <c r="AC158" s="480">
        <v>1414751.3574999999</v>
      </c>
    </row>
    <row r="159" spans="1:29">
      <c r="A159" s="477" t="s">
        <v>1474</v>
      </c>
      <c r="B159" s="477" t="s">
        <v>1431</v>
      </c>
      <c r="C159" s="477" t="s">
        <v>1506</v>
      </c>
      <c r="D159" s="477" t="s">
        <v>1433</v>
      </c>
      <c r="E159" s="477" t="s">
        <v>1504</v>
      </c>
      <c r="F159" s="473">
        <v>45287</v>
      </c>
      <c r="G159" s="473">
        <v>45288</v>
      </c>
      <c r="H159" s="477" t="str">
        <f t="shared" si="2"/>
        <v>diciembre</v>
      </c>
      <c r="I159" s="477" t="s">
        <v>1402</v>
      </c>
      <c r="J159" s="477" t="s">
        <v>1402</v>
      </c>
      <c r="K159" s="477" t="s">
        <v>1402</v>
      </c>
      <c r="L159" s="477" t="s">
        <v>1402</v>
      </c>
      <c r="M159" s="477" t="s">
        <v>1435</v>
      </c>
      <c r="N159" s="477" t="s">
        <v>419</v>
      </c>
      <c r="O159" s="478">
        <v>10</v>
      </c>
      <c r="P159" s="478">
        <v>0</v>
      </c>
      <c r="Q159" s="479" t="s">
        <v>1436</v>
      </c>
      <c r="R159" s="479" t="s">
        <v>1436</v>
      </c>
      <c r="S159" s="479" t="s">
        <v>1436</v>
      </c>
      <c r="T159" s="477" t="s">
        <v>1402</v>
      </c>
      <c r="U159" s="477" t="s">
        <v>1402</v>
      </c>
      <c r="V159" s="480">
        <v>15157676.279999999</v>
      </c>
      <c r="W159" s="480">
        <v>181354.64</v>
      </c>
      <c r="X159" s="480">
        <v>376130.73</v>
      </c>
      <c r="Y159" s="480">
        <v>15715161.65</v>
      </c>
      <c r="Z159" s="480">
        <v>1515767.628</v>
      </c>
      <c r="AA159" s="480">
        <v>18135.464</v>
      </c>
      <c r="AB159" s="480">
        <v>37613.072999999997</v>
      </c>
      <c r="AC159" s="480">
        <v>1571516.165</v>
      </c>
    </row>
    <row r="160" spans="1:29">
      <c r="A160" s="477" t="s">
        <v>1510</v>
      </c>
      <c r="B160" s="477" t="s">
        <v>1431</v>
      </c>
      <c r="C160" s="477" t="s">
        <v>1511</v>
      </c>
      <c r="D160" s="477" t="s">
        <v>1512</v>
      </c>
      <c r="E160" s="477" t="s">
        <v>1448</v>
      </c>
      <c r="F160" s="473">
        <v>45288</v>
      </c>
      <c r="G160" s="473">
        <v>45288</v>
      </c>
      <c r="H160" s="477" t="str">
        <f t="shared" si="2"/>
        <v>diciembre</v>
      </c>
      <c r="I160" s="477" t="s">
        <v>1402</v>
      </c>
      <c r="J160" s="477" t="s">
        <v>1402</v>
      </c>
      <c r="K160" s="477" t="s">
        <v>1402</v>
      </c>
      <c r="L160" s="477" t="s">
        <v>1402</v>
      </c>
      <c r="M160" s="477" t="s">
        <v>1435</v>
      </c>
      <c r="N160" s="477" t="s">
        <v>419</v>
      </c>
      <c r="O160" s="478">
        <v>1</v>
      </c>
      <c r="P160" s="478">
        <v>0</v>
      </c>
      <c r="Q160" s="479" t="s">
        <v>1436</v>
      </c>
      <c r="R160" s="479" t="s">
        <v>1436</v>
      </c>
      <c r="S160" s="479" t="s">
        <v>1436</v>
      </c>
      <c r="T160" s="477" t="s">
        <v>1402</v>
      </c>
      <c r="U160" s="477" t="s">
        <v>1402</v>
      </c>
      <c r="V160" s="480">
        <v>894623.26</v>
      </c>
      <c r="W160" s="480">
        <v>15057.18</v>
      </c>
      <c r="X160" s="480">
        <v>31228.67</v>
      </c>
      <c r="Y160" s="480">
        <v>940909.11</v>
      </c>
      <c r="Z160" s="480">
        <v>894623.26</v>
      </c>
      <c r="AA160" s="480">
        <v>15057.18</v>
      </c>
      <c r="AB160" s="480">
        <v>31228.67</v>
      </c>
      <c r="AC160" s="480">
        <v>940909.11</v>
      </c>
    </row>
    <row r="161" spans="1:29">
      <c r="A161" s="477" t="s">
        <v>1510</v>
      </c>
      <c r="B161" s="477" t="s">
        <v>1431</v>
      </c>
      <c r="C161" s="477" t="s">
        <v>1513</v>
      </c>
      <c r="D161" s="477" t="s">
        <v>1433</v>
      </c>
      <c r="E161" s="477" t="s">
        <v>1504</v>
      </c>
      <c r="F161" s="473">
        <v>45288</v>
      </c>
      <c r="G161" s="473">
        <v>45288</v>
      </c>
      <c r="H161" s="477" t="str">
        <f t="shared" si="2"/>
        <v>diciembre</v>
      </c>
      <c r="I161" s="477" t="s">
        <v>1402</v>
      </c>
      <c r="J161" s="477" t="s">
        <v>1402</v>
      </c>
      <c r="K161" s="477" t="s">
        <v>1402</v>
      </c>
      <c r="L161" s="477" t="s">
        <v>1402</v>
      </c>
      <c r="M161" s="477" t="s">
        <v>1435</v>
      </c>
      <c r="N161" s="477" t="s">
        <v>419</v>
      </c>
      <c r="O161" s="478">
        <v>1</v>
      </c>
      <c r="P161" s="478">
        <v>0</v>
      </c>
      <c r="Q161" s="479" t="s">
        <v>1436</v>
      </c>
      <c r="R161" s="479" t="s">
        <v>1436</v>
      </c>
      <c r="S161" s="479" t="s">
        <v>1436</v>
      </c>
      <c r="T161" s="477" t="s">
        <v>1402</v>
      </c>
      <c r="U161" s="477" t="s">
        <v>1402</v>
      </c>
      <c r="V161" s="480">
        <v>1667318.01</v>
      </c>
      <c r="W161" s="480">
        <v>17780.22</v>
      </c>
      <c r="X161" s="480">
        <v>36876.300000000003</v>
      </c>
      <c r="Y161" s="480">
        <v>1721974.53</v>
      </c>
      <c r="Z161" s="480">
        <v>1667318.01</v>
      </c>
      <c r="AA161" s="480">
        <v>17780.22</v>
      </c>
      <c r="AB161" s="480">
        <v>36876.300000000003</v>
      </c>
      <c r="AC161" s="480">
        <v>1721974.53</v>
      </c>
    </row>
    <row r="162" spans="1:29">
      <c r="A162" s="477" t="s">
        <v>1466</v>
      </c>
      <c r="B162" s="477" t="s">
        <v>1431</v>
      </c>
      <c r="C162" s="477" t="s">
        <v>1455</v>
      </c>
      <c r="D162" s="477" t="s">
        <v>1456</v>
      </c>
      <c r="E162" s="477" t="s">
        <v>1448</v>
      </c>
      <c r="F162" s="473">
        <v>45296</v>
      </c>
      <c r="G162" s="473">
        <v>45296</v>
      </c>
      <c r="H162" s="477" t="str">
        <f t="shared" si="2"/>
        <v>enero</v>
      </c>
      <c r="I162" s="477" t="s">
        <v>1402</v>
      </c>
      <c r="J162" s="477" t="s">
        <v>1402</v>
      </c>
      <c r="K162" s="477" t="s">
        <v>1402</v>
      </c>
      <c r="L162" s="477" t="s">
        <v>1402</v>
      </c>
      <c r="M162" s="477" t="s">
        <v>1435</v>
      </c>
      <c r="N162" s="477" t="s">
        <v>419</v>
      </c>
      <c r="O162" s="478">
        <v>68</v>
      </c>
      <c r="P162" s="478">
        <v>0</v>
      </c>
      <c r="Q162" s="479" t="s">
        <v>1436</v>
      </c>
      <c r="R162" s="479" t="s">
        <v>1436</v>
      </c>
      <c r="S162" s="479" t="s">
        <v>1436</v>
      </c>
      <c r="T162" s="477" t="s">
        <v>1402</v>
      </c>
      <c r="U162" s="477" t="s">
        <v>1402</v>
      </c>
      <c r="V162" s="480">
        <v>38461350.119999997</v>
      </c>
      <c r="W162" s="480">
        <v>469143.62</v>
      </c>
      <c r="X162" s="480">
        <v>973006.94</v>
      </c>
      <c r="Y162" s="480">
        <v>39903500.68</v>
      </c>
      <c r="Z162" s="480">
        <v>565608.09</v>
      </c>
      <c r="AA162" s="480">
        <v>6899.1709000000001</v>
      </c>
      <c r="AB162" s="480">
        <v>14308.9256</v>
      </c>
      <c r="AC162" s="480">
        <v>586816.18649999995</v>
      </c>
    </row>
    <row r="163" spans="1:29">
      <c r="A163" s="477" t="s">
        <v>1466</v>
      </c>
      <c r="B163" s="477" t="s">
        <v>1431</v>
      </c>
      <c r="C163" s="477" t="s">
        <v>1472</v>
      </c>
      <c r="D163" s="477" t="s">
        <v>1433</v>
      </c>
      <c r="E163" s="477" t="s">
        <v>1473</v>
      </c>
      <c r="F163" s="473">
        <v>45296</v>
      </c>
      <c r="G163" s="473">
        <v>45296</v>
      </c>
      <c r="H163" s="477" t="str">
        <f t="shared" si="2"/>
        <v>enero</v>
      </c>
      <c r="I163" s="477" t="s">
        <v>1402</v>
      </c>
      <c r="J163" s="477" t="s">
        <v>1402</v>
      </c>
      <c r="K163" s="477" t="s">
        <v>1402</v>
      </c>
      <c r="L163" s="477" t="s">
        <v>1402</v>
      </c>
      <c r="M163" s="477" t="s">
        <v>1435</v>
      </c>
      <c r="N163" s="477" t="s">
        <v>419</v>
      </c>
      <c r="O163" s="478">
        <v>7</v>
      </c>
      <c r="P163" s="478">
        <v>0</v>
      </c>
      <c r="Q163" s="479" t="s">
        <v>1436</v>
      </c>
      <c r="R163" s="479" t="s">
        <v>1436</v>
      </c>
      <c r="S163" s="479" t="s">
        <v>1436</v>
      </c>
      <c r="T163" s="477" t="s">
        <v>1402</v>
      </c>
      <c r="U163" s="477" t="s">
        <v>1402</v>
      </c>
      <c r="V163" s="480">
        <v>6459341.1299999999</v>
      </c>
      <c r="W163" s="480">
        <v>87654.29</v>
      </c>
      <c r="X163" s="480">
        <v>181795.54</v>
      </c>
      <c r="Y163" s="480">
        <v>6728790.96</v>
      </c>
      <c r="Z163" s="480">
        <v>922763.01859999995</v>
      </c>
      <c r="AA163" s="480">
        <v>12522.0414</v>
      </c>
      <c r="AB163" s="480">
        <v>25970.791399999998</v>
      </c>
      <c r="AC163" s="480">
        <v>961255.85140000004</v>
      </c>
    </row>
    <row r="164" spans="1:29">
      <c r="A164" s="477" t="s">
        <v>1466</v>
      </c>
      <c r="B164" s="477" t="s">
        <v>1431</v>
      </c>
      <c r="C164" s="477" t="s">
        <v>1447</v>
      </c>
      <c r="D164" s="477" t="s">
        <v>1488</v>
      </c>
      <c r="E164" s="477" t="s">
        <v>1448</v>
      </c>
      <c r="F164" s="473">
        <v>45296</v>
      </c>
      <c r="G164" s="473">
        <v>45296</v>
      </c>
      <c r="H164" s="477" t="str">
        <f t="shared" si="2"/>
        <v>enero</v>
      </c>
      <c r="I164" s="477" t="s">
        <v>1402</v>
      </c>
      <c r="J164" s="477" t="s">
        <v>1402</v>
      </c>
      <c r="K164" s="477" t="s">
        <v>1402</v>
      </c>
      <c r="L164" s="477" t="s">
        <v>1402</v>
      </c>
      <c r="M164" s="477" t="s">
        <v>1435</v>
      </c>
      <c r="N164" s="477" t="s">
        <v>419</v>
      </c>
      <c r="O164" s="478">
        <v>6</v>
      </c>
      <c r="P164" s="478">
        <v>0</v>
      </c>
      <c r="Q164" s="479" t="s">
        <v>1436</v>
      </c>
      <c r="R164" s="479" t="s">
        <v>1436</v>
      </c>
      <c r="S164" s="479" t="s">
        <v>1436</v>
      </c>
      <c r="T164" s="477" t="s">
        <v>1402</v>
      </c>
      <c r="U164" s="477" t="s">
        <v>1402</v>
      </c>
      <c r="V164" s="480">
        <v>4836914.96</v>
      </c>
      <c r="W164" s="480">
        <v>43553.1</v>
      </c>
      <c r="X164" s="480">
        <v>90329.42</v>
      </c>
      <c r="Y164" s="480">
        <v>4970797.4800000004</v>
      </c>
      <c r="Z164" s="480">
        <v>806152.49329999997</v>
      </c>
      <c r="AA164" s="480">
        <v>7258.85</v>
      </c>
      <c r="AB164" s="480">
        <v>15054.9033</v>
      </c>
      <c r="AC164" s="480">
        <v>828466.24659999995</v>
      </c>
    </row>
    <row r="165" spans="1:29">
      <c r="A165" s="477" t="s">
        <v>1466</v>
      </c>
      <c r="B165" s="477" t="s">
        <v>1431</v>
      </c>
      <c r="C165" s="477" t="s">
        <v>1447</v>
      </c>
      <c r="D165" s="477" t="s">
        <v>1453</v>
      </c>
      <c r="E165" s="477" t="s">
        <v>1448</v>
      </c>
      <c r="F165" s="473">
        <v>45296</v>
      </c>
      <c r="G165" s="473">
        <v>45296</v>
      </c>
      <c r="H165" s="477" t="str">
        <f t="shared" si="2"/>
        <v>enero</v>
      </c>
      <c r="I165" s="477" t="s">
        <v>1402</v>
      </c>
      <c r="J165" s="477" t="s">
        <v>1402</v>
      </c>
      <c r="K165" s="477" t="s">
        <v>1402</v>
      </c>
      <c r="L165" s="477" t="s">
        <v>1402</v>
      </c>
      <c r="M165" s="477" t="s">
        <v>1435</v>
      </c>
      <c r="N165" s="477" t="s">
        <v>419</v>
      </c>
      <c r="O165" s="478">
        <v>8</v>
      </c>
      <c r="P165" s="478">
        <v>0</v>
      </c>
      <c r="Q165" s="479" t="s">
        <v>1436</v>
      </c>
      <c r="R165" s="479" t="s">
        <v>1436</v>
      </c>
      <c r="S165" s="479" t="s">
        <v>1436</v>
      </c>
      <c r="T165" s="477" t="s">
        <v>1402</v>
      </c>
      <c r="U165" s="477" t="s">
        <v>1402</v>
      </c>
      <c r="V165" s="480">
        <v>6063299.1100000003</v>
      </c>
      <c r="W165" s="480">
        <v>77063.360000000001</v>
      </c>
      <c r="X165" s="480">
        <v>159829.9</v>
      </c>
      <c r="Y165" s="480">
        <v>6300192.3700000001</v>
      </c>
      <c r="Z165" s="480">
        <v>757912.38879999996</v>
      </c>
      <c r="AA165" s="480">
        <v>9632.92</v>
      </c>
      <c r="AB165" s="480">
        <v>19978.737499999999</v>
      </c>
      <c r="AC165" s="480">
        <v>787524.04630000005</v>
      </c>
    </row>
    <row r="166" spans="1:29">
      <c r="A166" s="477" t="s">
        <v>1466</v>
      </c>
      <c r="B166" s="477" t="s">
        <v>1431</v>
      </c>
      <c r="C166" s="477" t="s">
        <v>1447</v>
      </c>
      <c r="D166" s="477" t="s">
        <v>1433</v>
      </c>
      <c r="E166" s="477" t="s">
        <v>1448</v>
      </c>
      <c r="F166" s="473">
        <v>45296</v>
      </c>
      <c r="G166" s="473">
        <v>45296</v>
      </c>
      <c r="H166" s="477" t="str">
        <f t="shared" si="2"/>
        <v>enero</v>
      </c>
      <c r="I166" s="477" t="s">
        <v>1402</v>
      </c>
      <c r="J166" s="477" t="s">
        <v>1402</v>
      </c>
      <c r="K166" s="477" t="s">
        <v>1402</v>
      </c>
      <c r="L166" s="477" t="s">
        <v>1402</v>
      </c>
      <c r="M166" s="477" t="s">
        <v>1435</v>
      </c>
      <c r="N166" s="477" t="s">
        <v>419</v>
      </c>
      <c r="O166" s="478">
        <v>13</v>
      </c>
      <c r="P166" s="478">
        <v>0</v>
      </c>
      <c r="Q166" s="479" t="s">
        <v>1436</v>
      </c>
      <c r="R166" s="479" t="s">
        <v>1436</v>
      </c>
      <c r="S166" s="479" t="s">
        <v>1436</v>
      </c>
      <c r="T166" s="477" t="s">
        <v>1402</v>
      </c>
      <c r="U166" s="477" t="s">
        <v>1402</v>
      </c>
      <c r="V166" s="480">
        <v>10790078.119999999</v>
      </c>
      <c r="W166" s="480">
        <v>133098.88</v>
      </c>
      <c r="X166" s="480">
        <v>276047.96000000002</v>
      </c>
      <c r="Y166" s="480">
        <v>11199224.960000001</v>
      </c>
      <c r="Z166" s="480">
        <v>830006.00919999997</v>
      </c>
      <c r="AA166" s="480">
        <v>10238.375400000001</v>
      </c>
      <c r="AB166" s="480">
        <v>21234.458500000001</v>
      </c>
      <c r="AC166" s="480">
        <v>861478.84310000006</v>
      </c>
    </row>
    <row r="167" spans="1:29">
      <c r="A167" s="477" t="s">
        <v>1466</v>
      </c>
      <c r="B167" s="477" t="s">
        <v>1431</v>
      </c>
      <c r="C167" s="477" t="s">
        <v>1432</v>
      </c>
      <c r="D167" s="477" t="s">
        <v>1433</v>
      </c>
      <c r="E167" s="477" t="s">
        <v>1440</v>
      </c>
      <c r="F167" s="473">
        <v>45296</v>
      </c>
      <c r="G167" s="473">
        <v>45296</v>
      </c>
      <c r="H167" s="477" t="str">
        <f t="shared" si="2"/>
        <v>enero</v>
      </c>
      <c r="I167" s="477" t="s">
        <v>1402</v>
      </c>
      <c r="J167" s="477" t="s">
        <v>1402</v>
      </c>
      <c r="K167" s="477" t="s">
        <v>1402</v>
      </c>
      <c r="L167" s="477" t="s">
        <v>1402</v>
      </c>
      <c r="M167" s="477" t="s">
        <v>1435</v>
      </c>
      <c r="N167" s="477" t="s">
        <v>419</v>
      </c>
      <c r="O167" s="478">
        <v>6</v>
      </c>
      <c r="P167" s="478">
        <v>0</v>
      </c>
      <c r="Q167" s="479" t="s">
        <v>1436</v>
      </c>
      <c r="R167" s="479" t="s">
        <v>1436</v>
      </c>
      <c r="S167" s="479" t="s">
        <v>1436</v>
      </c>
      <c r="T167" s="477" t="s">
        <v>1402</v>
      </c>
      <c r="U167" s="477" t="s">
        <v>1402</v>
      </c>
      <c r="V167" s="480">
        <v>4753421.2300000004</v>
      </c>
      <c r="W167" s="480">
        <v>68924.25</v>
      </c>
      <c r="X167" s="480">
        <v>142949.35999999999</v>
      </c>
      <c r="Y167" s="480">
        <v>4965294.84</v>
      </c>
      <c r="Z167" s="480">
        <v>792236.87170000002</v>
      </c>
      <c r="AA167" s="480">
        <v>11487.375</v>
      </c>
      <c r="AB167" s="480">
        <v>23824.8933</v>
      </c>
      <c r="AC167" s="480">
        <v>827549.14</v>
      </c>
    </row>
    <row r="168" spans="1:29">
      <c r="A168" s="477" t="s">
        <v>1515</v>
      </c>
      <c r="B168" s="477" t="s">
        <v>1431</v>
      </c>
      <c r="C168" s="477" t="s">
        <v>1447</v>
      </c>
      <c r="D168" s="477" t="s">
        <v>1464</v>
      </c>
      <c r="E168" s="477" t="s">
        <v>1448</v>
      </c>
      <c r="F168" s="473">
        <v>45303</v>
      </c>
      <c r="G168" s="473">
        <v>45303</v>
      </c>
      <c r="H168" s="477" t="str">
        <f t="shared" si="2"/>
        <v>enero</v>
      </c>
      <c r="I168" s="477" t="s">
        <v>1402</v>
      </c>
      <c r="J168" s="477" t="s">
        <v>1402</v>
      </c>
      <c r="K168" s="477" t="s">
        <v>1402</v>
      </c>
      <c r="L168" s="477" t="s">
        <v>1402</v>
      </c>
      <c r="M168" s="477" t="s">
        <v>1435</v>
      </c>
      <c r="N168" s="477" t="s">
        <v>419</v>
      </c>
      <c r="O168" s="478">
        <v>4</v>
      </c>
      <c r="P168" s="478">
        <v>0</v>
      </c>
      <c r="Q168" s="479" t="s">
        <v>1436</v>
      </c>
      <c r="R168" s="479" t="s">
        <v>1436</v>
      </c>
      <c r="S168" s="479" t="s">
        <v>1436</v>
      </c>
      <c r="T168" s="477" t="s">
        <v>1402</v>
      </c>
      <c r="U168" s="477" t="s">
        <v>1402</v>
      </c>
      <c r="V168" s="480">
        <v>4113677.86</v>
      </c>
      <c r="W168" s="480">
        <v>39166.51</v>
      </c>
      <c r="X168" s="480">
        <v>81231.56</v>
      </c>
      <c r="Y168" s="480">
        <v>4234075.93</v>
      </c>
      <c r="Z168" s="480">
        <v>1028419.465</v>
      </c>
      <c r="AA168" s="480">
        <v>9791.6275000000005</v>
      </c>
      <c r="AB168" s="480">
        <v>20307.89</v>
      </c>
      <c r="AC168" s="480">
        <v>1058518.9824999999</v>
      </c>
    </row>
    <row r="169" spans="1:29">
      <c r="A169" s="477" t="s">
        <v>1515</v>
      </c>
      <c r="B169" s="477" t="s">
        <v>1431</v>
      </c>
      <c r="C169" s="477" t="s">
        <v>1447</v>
      </c>
      <c r="D169" s="477" t="s">
        <v>1451</v>
      </c>
      <c r="E169" s="477" t="s">
        <v>1448</v>
      </c>
      <c r="F169" s="473">
        <v>45303</v>
      </c>
      <c r="G169" s="473">
        <v>45303</v>
      </c>
      <c r="H169" s="477" t="str">
        <f t="shared" si="2"/>
        <v>enero</v>
      </c>
      <c r="I169" s="477" t="s">
        <v>1402</v>
      </c>
      <c r="J169" s="477" t="s">
        <v>1402</v>
      </c>
      <c r="K169" s="477" t="s">
        <v>1402</v>
      </c>
      <c r="L169" s="477" t="s">
        <v>1402</v>
      </c>
      <c r="M169" s="477" t="s">
        <v>1435</v>
      </c>
      <c r="N169" s="477" t="s">
        <v>419</v>
      </c>
      <c r="O169" s="478">
        <v>9</v>
      </c>
      <c r="P169" s="478">
        <v>0</v>
      </c>
      <c r="Q169" s="479" t="s">
        <v>1436</v>
      </c>
      <c r="R169" s="479" t="s">
        <v>1436</v>
      </c>
      <c r="S169" s="479" t="s">
        <v>1436</v>
      </c>
      <c r="T169" s="477" t="s">
        <v>1402</v>
      </c>
      <c r="U169" s="477" t="s">
        <v>1402</v>
      </c>
      <c r="V169" s="480">
        <v>8217220.3399999999</v>
      </c>
      <c r="W169" s="480">
        <v>67851.429999999993</v>
      </c>
      <c r="X169" s="480">
        <v>140724.29999999999</v>
      </c>
      <c r="Y169" s="480">
        <v>8425796.0700000003</v>
      </c>
      <c r="Z169" s="480">
        <v>913024.48219999997</v>
      </c>
      <c r="AA169" s="480">
        <v>7539.0478000000003</v>
      </c>
      <c r="AB169" s="480">
        <v>15636.033299999999</v>
      </c>
      <c r="AC169" s="480">
        <v>936199.56330000004</v>
      </c>
    </row>
    <row r="170" spans="1:29">
      <c r="A170" s="477" t="s">
        <v>1515</v>
      </c>
      <c r="B170" s="477" t="s">
        <v>1431</v>
      </c>
      <c r="C170" s="477" t="s">
        <v>1447</v>
      </c>
      <c r="D170" s="477" t="s">
        <v>1516</v>
      </c>
      <c r="E170" s="477" t="s">
        <v>1448</v>
      </c>
      <c r="F170" s="473">
        <v>45303</v>
      </c>
      <c r="G170" s="473">
        <v>45303</v>
      </c>
      <c r="H170" s="477" t="str">
        <f t="shared" si="2"/>
        <v>enero</v>
      </c>
      <c r="I170" s="477" t="s">
        <v>1402</v>
      </c>
      <c r="J170" s="477" t="s">
        <v>1402</v>
      </c>
      <c r="K170" s="477" t="s">
        <v>1402</v>
      </c>
      <c r="L170" s="477" t="s">
        <v>1402</v>
      </c>
      <c r="M170" s="477" t="s">
        <v>1435</v>
      </c>
      <c r="N170" s="477" t="s">
        <v>419</v>
      </c>
      <c r="O170" s="478">
        <v>4</v>
      </c>
      <c r="P170" s="478">
        <v>0</v>
      </c>
      <c r="Q170" s="479" t="s">
        <v>1436</v>
      </c>
      <c r="R170" s="479" t="s">
        <v>1436</v>
      </c>
      <c r="S170" s="479" t="s">
        <v>1436</v>
      </c>
      <c r="T170" s="477" t="s">
        <v>1402</v>
      </c>
      <c r="U170" s="477" t="s">
        <v>1402</v>
      </c>
      <c r="V170" s="480">
        <v>4668443.03</v>
      </c>
      <c r="W170" s="480">
        <v>19245.05</v>
      </c>
      <c r="X170" s="480">
        <v>39914.36</v>
      </c>
      <c r="Y170" s="480">
        <v>4727602.4400000004</v>
      </c>
      <c r="Z170" s="480">
        <v>1167110.7575000001</v>
      </c>
      <c r="AA170" s="480">
        <v>4811.2624999999998</v>
      </c>
      <c r="AB170" s="480">
        <v>9978.59</v>
      </c>
      <c r="AC170" s="480">
        <v>1181900.6100000001</v>
      </c>
    </row>
    <row r="171" spans="1:29">
      <c r="A171" s="477" t="s">
        <v>1515</v>
      </c>
      <c r="B171" s="477" t="s">
        <v>1431</v>
      </c>
      <c r="C171" s="477" t="s">
        <v>1447</v>
      </c>
      <c r="D171" s="477" t="s">
        <v>1470</v>
      </c>
      <c r="E171" s="477" t="s">
        <v>1448</v>
      </c>
      <c r="F171" s="473">
        <v>45303</v>
      </c>
      <c r="G171" s="473">
        <v>45303</v>
      </c>
      <c r="H171" s="477" t="str">
        <f t="shared" si="2"/>
        <v>enero</v>
      </c>
      <c r="I171" s="477" t="s">
        <v>1402</v>
      </c>
      <c r="J171" s="477" t="s">
        <v>1402</v>
      </c>
      <c r="K171" s="477" t="s">
        <v>1402</v>
      </c>
      <c r="L171" s="477" t="s">
        <v>1402</v>
      </c>
      <c r="M171" s="477" t="s">
        <v>1435</v>
      </c>
      <c r="N171" s="477" t="s">
        <v>419</v>
      </c>
      <c r="O171" s="478">
        <v>2</v>
      </c>
      <c r="P171" s="478">
        <v>0</v>
      </c>
      <c r="Q171" s="479" t="s">
        <v>1436</v>
      </c>
      <c r="R171" s="479" t="s">
        <v>1436</v>
      </c>
      <c r="S171" s="479" t="s">
        <v>1436</v>
      </c>
      <c r="T171" s="477" t="s">
        <v>1402</v>
      </c>
      <c r="U171" s="477" t="s">
        <v>1402</v>
      </c>
      <c r="V171" s="480">
        <v>1923178.16</v>
      </c>
      <c r="W171" s="480">
        <v>18316.39</v>
      </c>
      <c r="X171" s="480">
        <v>37988.33</v>
      </c>
      <c r="Y171" s="480">
        <v>1979482.88</v>
      </c>
      <c r="Z171" s="480">
        <v>961589.08</v>
      </c>
      <c r="AA171" s="480">
        <v>9158.1949999999997</v>
      </c>
      <c r="AB171" s="480">
        <v>18994.165000000001</v>
      </c>
      <c r="AC171" s="480">
        <v>989741.44</v>
      </c>
    </row>
    <row r="172" spans="1:29">
      <c r="A172" s="477" t="s">
        <v>1467</v>
      </c>
      <c r="B172" s="477" t="s">
        <v>1431</v>
      </c>
      <c r="C172" s="477" t="s">
        <v>1455</v>
      </c>
      <c r="D172" s="477" t="s">
        <v>1456</v>
      </c>
      <c r="E172" s="477" t="s">
        <v>1448</v>
      </c>
      <c r="F172" s="473">
        <v>45308</v>
      </c>
      <c r="G172" s="473">
        <v>45308</v>
      </c>
      <c r="H172" s="477" t="str">
        <f t="shared" si="2"/>
        <v>enero</v>
      </c>
      <c r="I172" s="477" t="s">
        <v>1402</v>
      </c>
      <c r="J172" s="477" t="s">
        <v>1402</v>
      </c>
      <c r="K172" s="477" t="s">
        <v>1402</v>
      </c>
      <c r="L172" s="477" t="s">
        <v>1402</v>
      </c>
      <c r="M172" s="477" t="s">
        <v>1435</v>
      </c>
      <c r="N172" s="477" t="s">
        <v>419</v>
      </c>
      <c r="O172" s="478">
        <v>72</v>
      </c>
      <c r="P172" s="478">
        <v>0</v>
      </c>
      <c r="Q172" s="479" t="s">
        <v>1436</v>
      </c>
      <c r="R172" s="479" t="s">
        <v>1436</v>
      </c>
      <c r="S172" s="479" t="s">
        <v>1436</v>
      </c>
      <c r="T172" s="477" t="s">
        <v>1402</v>
      </c>
      <c r="U172" s="477" t="s">
        <v>1402</v>
      </c>
      <c r="V172" s="480">
        <v>40555418.140000001</v>
      </c>
      <c r="W172" s="480">
        <v>496289.21</v>
      </c>
      <c r="X172" s="480">
        <v>1029307.11</v>
      </c>
      <c r="Y172" s="480">
        <v>42081014.460000001</v>
      </c>
      <c r="Z172" s="480">
        <v>563269.69640000002</v>
      </c>
      <c r="AA172" s="480">
        <v>6892.9057000000003</v>
      </c>
      <c r="AB172" s="480">
        <v>14295.9321</v>
      </c>
      <c r="AC172" s="480">
        <v>584458.53419999999</v>
      </c>
    </row>
    <row r="173" spans="1:29">
      <c r="A173" s="477" t="s">
        <v>1467</v>
      </c>
      <c r="B173" s="477" t="s">
        <v>1431</v>
      </c>
      <c r="C173" s="477" t="s">
        <v>1447</v>
      </c>
      <c r="D173" s="477" t="s">
        <v>1456</v>
      </c>
      <c r="E173" s="477" t="s">
        <v>1448</v>
      </c>
      <c r="F173" s="473">
        <v>45308</v>
      </c>
      <c r="G173" s="473">
        <v>45308</v>
      </c>
      <c r="H173" s="477" t="str">
        <f t="shared" si="2"/>
        <v>enero</v>
      </c>
      <c r="I173" s="477" t="s">
        <v>1402</v>
      </c>
      <c r="J173" s="477" t="s">
        <v>1402</v>
      </c>
      <c r="K173" s="477" t="s">
        <v>1402</v>
      </c>
      <c r="L173" s="477" t="s">
        <v>1402</v>
      </c>
      <c r="M173" s="477" t="s">
        <v>1435</v>
      </c>
      <c r="N173" s="477" t="s">
        <v>419</v>
      </c>
      <c r="O173" s="478">
        <v>1</v>
      </c>
      <c r="P173" s="478">
        <v>0</v>
      </c>
      <c r="Q173" s="479" t="s">
        <v>1436</v>
      </c>
      <c r="R173" s="479" t="s">
        <v>1436</v>
      </c>
      <c r="S173" s="479" t="s">
        <v>1436</v>
      </c>
      <c r="T173" s="477" t="s">
        <v>1402</v>
      </c>
      <c r="U173" s="477" t="s">
        <v>1402</v>
      </c>
      <c r="V173" s="480">
        <v>527037.57999999996</v>
      </c>
      <c r="W173" s="480">
        <v>7318.84</v>
      </c>
      <c r="X173" s="480">
        <v>15179.32</v>
      </c>
      <c r="Y173" s="480">
        <v>549535.74</v>
      </c>
      <c r="Z173" s="480">
        <v>527037.57999999996</v>
      </c>
      <c r="AA173" s="480">
        <v>7318.84</v>
      </c>
      <c r="AB173" s="480">
        <v>15179.32</v>
      </c>
      <c r="AC173" s="480">
        <v>549535.74</v>
      </c>
    </row>
    <row r="174" spans="1:29">
      <c r="A174" s="477" t="s">
        <v>1467</v>
      </c>
      <c r="B174" s="477" t="s">
        <v>1431</v>
      </c>
      <c r="C174" s="477" t="s">
        <v>1447</v>
      </c>
      <c r="D174" s="477" t="s">
        <v>1433</v>
      </c>
      <c r="E174" s="477" t="s">
        <v>1448</v>
      </c>
      <c r="F174" s="473">
        <v>45308</v>
      </c>
      <c r="G174" s="473">
        <v>45308</v>
      </c>
      <c r="H174" s="477" t="str">
        <f t="shared" si="2"/>
        <v>enero</v>
      </c>
      <c r="I174" s="477" t="s">
        <v>1402</v>
      </c>
      <c r="J174" s="477" t="s">
        <v>1402</v>
      </c>
      <c r="K174" s="477" t="s">
        <v>1402</v>
      </c>
      <c r="L174" s="477" t="s">
        <v>1402</v>
      </c>
      <c r="M174" s="477" t="s">
        <v>1435</v>
      </c>
      <c r="N174" s="477" t="s">
        <v>419</v>
      </c>
      <c r="O174" s="478">
        <v>19</v>
      </c>
      <c r="P174" s="478">
        <v>0</v>
      </c>
      <c r="Q174" s="479" t="s">
        <v>1436</v>
      </c>
      <c r="R174" s="479" t="s">
        <v>1436</v>
      </c>
      <c r="S174" s="479" t="s">
        <v>1436</v>
      </c>
      <c r="T174" s="477" t="s">
        <v>1402</v>
      </c>
      <c r="U174" s="477" t="s">
        <v>1402</v>
      </c>
      <c r="V174" s="480">
        <v>14887938.310000001</v>
      </c>
      <c r="W174" s="480">
        <v>193156.24</v>
      </c>
      <c r="X174" s="480">
        <v>400607.29</v>
      </c>
      <c r="Y174" s="480">
        <v>15481701.84</v>
      </c>
      <c r="Z174" s="480">
        <v>783575.70050000004</v>
      </c>
      <c r="AA174" s="480">
        <v>10166.117899999999</v>
      </c>
      <c r="AB174" s="480">
        <v>21084.5942</v>
      </c>
      <c r="AC174" s="480">
        <v>814826.41260000004</v>
      </c>
    </row>
    <row r="175" spans="1:29">
      <c r="A175" s="477" t="s">
        <v>1478</v>
      </c>
      <c r="B175" s="477" t="s">
        <v>1431</v>
      </c>
      <c r="C175" s="477" t="s">
        <v>1472</v>
      </c>
      <c r="D175" s="477" t="s">
        <v>1451</v>
      </c>
      <c r="E175" s="477" t="s">
        <v>1473</v>
      </c>
      <c r="F175" s="473">
        <v>45306</v>
      </c>
      <c r="G175" s="473">
        <v>45309</v>
      </c>
      <c r="H175" s="477" t="str">
        <f t="shared" si="2"/>
        <v>enero</v>
      </c>
      <c r="I175" s="477" t="s">
        <v>1402</v>
      </c>
      <c r="J175" s="477" t="s">
        <v>1402</v>
      </c>
      <c r="K175" s="477" t="s">
        <v>1402</v>
      </c>
      <c r="L175" s="477" t="s">
        <v>1402</v>
      </c>
      <c r="M175" s="477" t="s">
        <v>1435</v>
      </c>
      <c r="N175" s="477" t="s">
        <v>419</v>
      </c>
      <c r="O175" s="478">
        <v>3</v>
      </c>
      <c r="P175" s="478">
        <v>0</v>
      </c>
      <c r="Q175" s="479" t="s">
        <v>1436</v>
      </c>
      <c r="R175" s="479" t="s">
        <v>1436</v>
      </c>
      <c r="S175" s="479" t="s">
        <v>1436</v>
      </c>
      <c r="T175" s="477" t="s">
        <v>1402</v>
      </c>
      <c r="U175" s="477" t="s">
        <v>1402</v>
      </c>
      <c r="V175" s="480">
        <v>2875523.9</v>
      </c>
      <c r="W175" s="480">
        <v>25249.06</v>
      </c>
      <c r="X175" s="480">
        <v>52366.71</v>
      </c>
      <c r="Y175" s="480">
        <v>2953139.67</v>
      </c>
      <c r="Z175" s="480">
        <v>958507.96669999999</v>
      </c>
      <c r="AA175" s="480">
        <v>8416.3533000000007</v>
      </c>
      <c r="AB175" s="480">
        <v>17455.57</v>
      </c>
      <c r="AC175" s="480">
        <v>984379.89</v>
      </c>
    </row>
    <row r="176" spans="1:29">
      <c r="A176" s="477" t="s">
        <v>1478</v>
      </c>
      <c r="B176" s="477" t="s">
        <v>1431</v>
      </c>
      <c r="C176" s="477" t="s">
        <v>1472</v>
      </c>
      <c r="D176" s="477" t="s">
        <v>1470</v>
      </c>
      <c r="E176" s="477" t="s">
        <v>1473</v>
      </c>
      <c r="F176" s="473">
        <v>45306</v>
      </c>
      <c r="G176" s="473">
        <v>45309</v>
      </c>
      <c r="H176" s="477" t="str">
        <f t="shared" si="2"/>
        <v>enero</v>
      </c>
      <c r="I176" s="477" t="s">
        <v>1402</v>
      </c>
      <c r="J176" s="477" t="s">
        <v>1402</v>
      </c>
      <c r="K176" s="477" t="s">
        <v>1402</v>
      </c>
      <c r="L176" s="477" t="s">
        <v>1402</v>
      </c>
      <c r="M176" s="477" t="s">
        <v>1435</v>
      </c>
      <c r="N176" s="477" t="s">
        <v>419</v>
      </c>
      <c r="O176" s="478">
        <v>6</v>
      </c>
      <c r="P176" s="478">
        <v>0</v>
      </c>
      <c r="Q176" s="479" t="s">
        <v>1436</v>
      </c>
      <c r="R176" s="479" t="s">
        <v>1436</v>
      </c>
      <c r="S176" s="479" t="s">
        <v>1436</v>
      </c>
      <c r="T176" s="477" t="s">
        <v>1402</v>
      </c>
      <c r="U176" s="477" t="s">
        <v>1402</v>
      </c>
      <c r="V176" s="480">
        <v>5432505.9000000004</v>
      </c>
      <c r="W176" s="480">
        <v>67012.789999999994</v>
      </c>
      <c r="X176" s="480">
        <v>138984.95000000001</v>
      </c>
      <c r="Y176" s="480">
        <v>5638503.6399999997</v>
      </c>
      <c r="Z176" s="480">
        <v>905417.65</v>
      </c>
      <c r="AA176" s="480">
        <v>11168.7983</v>
      </c>
      <c r="AB176" s="480">
        <v>23164.158299999999</v>
      </c>
      <c r="AC176" s="480">
        <v>939750.60660000006</v>
      </c>
    </row>
    <row r="177" spans="1:29">
      <c r="A177" s="477" t="s">
        <v>1478</v>
      </c>
      <c r="B177" s="477" t="s">
        <v>1431</v>
      </c>
      <c r="C177" s="477" t="s">
        <v>1472</v>
      </c>
      <c r="D177" s="477" t="s">
        <v>1464</v>
      </c>
      <c r="E177" s="477" t="s">
        <v>1473</v>
      </c>
      <c r="F177" s="473">
        <v>45306</v>
      </c>
      <c r="G177" s="473">
        <v>45309</v>
      </c>
      <c r="H177" s="477" t="str">
        <f t="shared" si="2"/>
        <v>enero</v>
      </c>
      <c r="I177" s="477" t="s">
        <v>1402</v>
      </c>
      <c r="J177" s="477" t="s">
        <v>1402</v>
      </c>
      <c r="K177" s="477" t="s">
        <v>1402</v>
      </c>
      <c r="L177" s="477" t="s">
        <v>1402</v>
      </c>
      <c r="M177" s="477" t="s">
        <v>1435</v>
      </c>
      <c r="N177" s="477" t="s">
        <v>419</v>
      </c>
      <c r="O177" s="478">
        <v>3</v>
      </c>
      <c r="P177" s="478">
        <v>0</v>
      </c>
      <c r="Q177" s="479" t="s">
        <v>1436</v>
      </c>
      <c r="R177" s="479" t="s">
        <v>1436</v>
      </c>
      <c r="S177" s="479" t="s">
        <v>1436</v>
      </c>
      <c r="T177" s="477" t="s">
        <v>1402</v>
      </c>
      <c r="U177" s="477" t="s">
        <v>1402</v>
      </c>
      <c r="V177" s="480">
        <v>2903241.91</v>
      </c>
      <c r="W177" s="480">
        <v>35829.17</v>
      </c>
      <c r="X177" s="480">
        <v>74309.94</v>
      </c>
      <c r="Y177" s="480">
        <v>3013381.02</v>
      </c>
      <c r="Z177" s="480">
        <v>967747.30330000003</v>
      </c>
      <c r="AA177" s="480">
        <v>11943.056699999999</v>
      </c>
      <c r="AB177" s="480">
        <v>24769.98</v>
      </c>
      <c r="AC177" s="480">
        <v>1004460.34</v>
      </c>
    </row>
    <row r="178" spans="1:29">
      <c r="A178" s="477" t="s">
        <v>1478</v>
      </c>
      <c r="B178" s="477" t="s">
        <v>1431</v>
      </c>
      <c r="C178" s="477" t="s">
        <v>1484</v>
      </c>
      <c r="D178" s="477" t="s">
        <v>1464</v>
      </c>
      <c r="E178" s="477" t="s">
        <v>1440</v>
      </c>
      <c r="F178" s="473">
        <v>45306</v>
      </c>
      <c r="G178" s="473">
        <v>45309</v>
      </c>
      <c r="H178" s="477" t="str">
        <f t="shared" si="2"/>
        <v>enero</v>
      </c>
      <c r="I178" s="477" t="s">
        <v>1402</v>
      </c>
      <c r="J178" s="477" t="s">
        <v>1402</v>
      </c>
      <c r="K178" s="477" t="s">
        <v>1402</v>
      </c>
      <c r="L178" s="477" t="s">
        <v>1402</v>
      </c>
      <c r="M178" s="477" t="s">
        <v>1435</v>
      </c>
      <c r="N178" s="477" t="s">
        <v>419</v>
      </c>
      <c r="O178" s="478">
        <v>5</v>
      </c>
      <c r="P178" s="478">
        <v>0</v>
      </c>
      <c r="Q178" s="479" t="s">
        <v>1436</v>
      </c>
      <c r="R178" s="479" t="s">
        <v>1436</v>
      </c>
      <c r="S178" s="479" t="s">
        <v>1436</v>
      </c>
      <c r="T178" s="477" t="s">
        <v>1402</v>
      </c>
      <c r="U178" s="477" t="s">
        <v>1402</v>
      </c>
      <c r="V178" s="480">
        <v>5659907.79</v>
      </c>
      <c r="W178" s="480">
        <v>59104.52</v>
      </c>
      <c r="X178" s="480">
        <v>122583.2</v>
      </c>
      <c r="Y178" s="480">
        <v>5841595.5099999998</v>
      </c>
      <c r="Z178" s="480">
        <v>1131981.558</v>
      </c>
      <c r="AA178" s="480">
        <v>11820.904</v>
      </c>
      <c r="AB178" s="480">
        <v>24516.639999999999</v>
      </c>
      <c r="AC178" s="480">
        <v>1168319.102</v>
      </c>
    </row>
    <row r="179" spans="1:29">
      <c r="A179" s="477" t="s">
        <v>1478</v>
      </c>
      <c r="B179" s="477" t="s">
        <v>1431</v>
      </c>
      <c r="C179" s="477" t="s">
        <v>1484</v>
      </c>
      <c r="D179" s="477" t="s">
        <v>1470</v>
      </c>
      <c r="E179" s="477" t="s">
        <v>1440</v>
      </c>
      <c r="F179" s="473">
        <v>45306</v>
      </c>
      <c r="G179" s="473">
        <v>45309</v>
      </c>
      <c r="H179" s="477" t="str">
        <f t="shared" si="2"/>
        <v>enero</v>
      </c>
      <c r="I179" s="477" t="s">
        <v>1402</v>
      </c>
      <c r="J179" s="477" t="s">
        <v>1402</v>
      </c>
      <c r="K179" s="477" t="s">
        <v>1402</v>
      </c>
      <c r="L179" s="477" t="s">
        <v>1402</v>
      </c>
      <c r="M179" s="477" t="s">
        <v>1435</v>
      </c>
      <c r="N179" s="477" t="s">
        <v>419</v>
      </c>
      <c r="O179" s="478">
        <v>11</v>
      </c>
      <c r="P179" s="478">
        <v>0</v>
      </c>
      <c r="Q179" s="479" t="s">
        <v>1436</v>
      </c>
      <c r="R179" s="479" t="s">
        <v>1436</v>
      </c>
      <c r="S179" s="479" t="s">
        <v>1436</v>
      </c>
      <c r="T179" s="477" t="s">
        <v>1402</v>
      </c>
      <c r="U179" s="477" t="s">
        <v>1402</v>
      </c>
      <c r="V179" s="480">
        <v>10653802.57</v>
      </c>
      <c r="W179" s="480">
        <v>123167.15</v>
      </c>
      <c r="X179" s="480">
        <v>255449.47</v>
      </c>
      <c r="Y179" s="480">
        <v>11032419.189999999</v>
      </c>
      <c r="Z179" s="480">
        <v>968527.50639999995</v>
      </c>
      <c r="AA179" s="480">
        <v>11197.0136</v>
      </c>
      <c r="AB179" s="480">
        <v>23222.679100000001</v>
      </c>
      <c r="AC179" s="480">
        <v>1002947.1991</v>
      </c>
    </row>
    <row r="180" spans="1:29">
      <c r="A180" s="477" t="s">
        <v>1478</v>
      </c>
      <c r="B180" s="477" t="s">
        <v>1431</v>
      </c>
      <c r="C180" s="477" t="s">
        <v>1494</v>
      </c>
      <c r="D180" s="477" t="s">
        <v>1470</v>
      </c>
      <c r="E180" s="477" t="s">
        <v>1473</v>
      </c>
      <c r="F180" s="473">
        <v>45306</v>
      </c>
      <c r="G180" s="473">
        <v>45309</v>
      </c>
      <c r="H180" s="477" t="str">
        <f t="shared" si="2"/>
        <v>enero</v>
      </c>
      <c r="I180" s="477" t="s">
        <v>1402</v>
      </c>
      <c r="J180" s="477" t="s">
        <v>1402</v>
      </c>
      <c r="K180" s="477" t="s">
        <v>1402</v>
      </c>
      <c r="L180" s="477" t="s">
        <v>1402</v>
      </c>
      <c r="M180" s="477" t="s">
        <v>1435</v>
      </c>
      <c r="N180" s="477" t="s">
        <v>419</v>
      </c>
      <c r="O180" s="478">
        <v>7</v>
      </c>
      <c r="P180" s="478">
        <v>0</v>
      </c>
      <c r="Q180" s="479" t="s">
        <v>1436</v>
      </c>
      <c r="R180" s="479" t="s">
        <v>1436</v>
      </c>
      <c r="S180" s="479" t="s">
        <v>1436</v>
      </c>
      <c r="T180" s="477" t="s">
        <v>1402</v>
      </c>
      <c r="U180" s="477" t="s">
        <v>1402</v>
      </c>
      <c r="V180" s="480">
        <v>7693615.6799999997</v>
      </c>
      <c r="W180" s="480">
        <v>93121.5</v>
      </c>
      <c r="X180" s="480">
        <v>193134.57</v>
      </c>
      <c r="Y180" s="480">
        <v>7979871.75</v>
      </c>
      <c r="Z180" s="480">
        <v>1099087.9543000001</v>
      </c>
      <c r="AA180" s="480">
        <v>13303.071400000001</v>
      </c>
      <c r="AB180" s="480">
        <v>27590.652900000001</v>
      </c>
      <c r="AC180" s="480">
        <v>1139981.6786</v>
      </c>
    </row>
    <row r="181" spans="1:29">
      <c r="A181" s="477" t="s">
        <v>1478</v>
      </c>
      <c r="B181" s="477" t="s">
        <v>1431</v>
      </c>
      <c r="C181" s="477" t="s">
        <v>1494</v>
      </c>
      <c r="D181" s="477" t="s">
        <v>1451</v>
      </c>
      <c r="E181" s="477" t="s">
        <v>1473</v>
      </c>
      <c r="F181" s="473">
        <v>45306</v>
      </c>
      <c r="G181" s="473">
        <v>45309</v>
      </c>
      <c r="H181" s="477" t="str">
        <f t="shared" si="2"/>
        <v>enero</v>
      </c>
      <c r="I181" s="477" t="s">
        <v>1402</v>
      </c>
      <c r="J181" s="477" t="s">
        <v>1402</v>
      </c>
      <c r="K181" s="477" t="s">
        <v>1402</v>
      </c>
      <c r="L181" s="477" t="s">
        <v>1402</v>
      </c>
      <c r="M181" s="477" t="s">
        <v>1435</v>
      </c>
      <c r="N181" s="477" t="s">
        <v>419</v>
      </c>
      <c r="O181" s="478">
        <v>9</v>
      </c>
      <c r="P181" s="478">
        <v>0</v>
      </c>
      <c r="Q181" s="479" t="s">
        <v>1436</v>
      </c>
      <c r="R181" s="479" t="s">
        <v>1436</v>
      </c>
      <c r="S181" s="479" t="s">
        <v>1436</v>
      </c>
      <c r="T181" s="477" t="s">
        <v>1402</v>
      </c>
      <c r="U181" s="477" t="s">
        <v>1402</v>
      </c>
      <c r="V181" s="480">
        <v>8508343.0600000005</v>
      </c>
      <c r="W181" s="480">
        <v>102783.52</v>
      </c>
      <c r="X181" s="480">
        <v>213173.68</v>
      </c>
      <c r="Y181" s="480">
        <v>8824300.2599999998</v>
      </c>
      <c r="Z181" s="480">
        <v>945371.45109999995</v>
      </c>
      <c r="AA181" s="480">
        <v>11420.391100000001</v>
      </c>
      <c r="AB181" s="480">
        <v>23685.964400000001</v>
      </c>
      <c r="AC181" s="480">
        <v>980477.80660000001</v>
      </c>
    </row>
    <row r="182" spans="1:29">
      <c r="A182" s="477" t="s">
        <v>1478</v>
      </c>
      <c r="B182" s="477" t="s">
        <v>1431</v>
      </c>
      <c r="C182" s="477" t="s">
        <v>1502</v>
      </c>
      <c r="D182" s="477" t="s">
        <v>1451</v>
      </c>
      <c r="E182" s="477" t="s">
        <v>1495</v>
      </c>
      <c r="F182" s="473">
        <v>45306</v>
      </c>
      <c r="G182" s="473">
        <v>45309</v>
      </c>
      <c r="H182" s="477" t="str">
        <f t="shared" si="2"/>
        <v>enero</v>
      </c>
      <c r="I182" s="477" t="s">
        <v>1402</v>
      </c>
      <c r="J182" s="477" t="s">
        <v>1402</v>
      </c>
      <c r="K182" s="477" t="s">
        <v>1402</v>
      </c>
      <c r="L182" s="477" t="s">
        <v>1402</v>
      </c>
      <c r="M182" s="477" t="s">
        <v>1435</v>
      </c>
      <c r="N182" s="477" t="s">
        <v>419</v>
      </c>
      <c r="O182" s="478">
        <v>7</v>
      </c>
      <c r="P182" s="478">
        <v>0</v>
      </c>
      <c r="Q182" s="479" t="s">
        <v>1436</v>
      </c>
      <c r="R182" s="479" t="s">
        <v>1436</v>
      </c>
      <c r="S182" s="479" t="s">
        <v>1436</v>
      </c>
      <c r="T182" s="477" t="s">
        <v>1402</v>
      </c>
      <c r="U182" s="477" t="s">
        <v>1402</v>
      </c>
      <c r="V182" s="480">
        <v>6997975.5300000003</v>
      </c>
      <c r="W182" s="480">
        <v>99775.77</v>
      </c>
      <c r="X182" s="480">
        <v>206935.62</v>
      </c>
      <c r="Y182" s="480">
        <v>7304686.9199999999</v>
      </c>
      <c r="Z182" s="480">
        <v>999710.79</v>
      </c>
      <c r="AA182" s="480">
        <v>14253.681399999999</v>
      </c>
      <c r="AB182" s="480">
        <v>29562.231400000001</v>
      </c>
      <c r="AC182" s="480">
        <v>1043526.7028</v>
      </c>
    </row>
    <row r="183" spans="1:29">
      <c r="A183" s="477" t="s">
        <v>1478</v>
      </c>
      <c r="B183" s="477" t="s">
        <v>1431</v>
      </c>
      <c r="C183" s="477" t="s">
        <v>1502</v>
      </c>
      <c r="D183" s="477" t="s">
        <v>1470</v>
      </c>
      <c r="E183" s="477" t="s">
        <v>1495</v>
      </c>
      <c r="F183" s="473">
        <v>45306</v>
      </c>
      <c r="G183" s="473">
        <v>45309</v>
      </c>
      <c r="H183" s="477" t="str">
        <f t="shared" si="2"/>
        <v>enero</v>
      </c>
      <c r="I183" s="477" t="s">
        <v>1402</v>
      </c>
      <c r="J183" s="477" t="s">
        <v>1402</v>
      </c>
      <c r="K183" s="477" t="s">
        <v>1402</v>
      </c>
      <c r="L183" s="477" t="s">
        <v>1402</v>
      </c>
      <c r="M183" s="477" t="s">
        <v>1435</v>
      </c>
      <c r="N183" s="477" t="s">
        <v>419</v>
      </c>
      <c r="O183" s="478">
        <v>14</v>
      </c>
      <c r="P183" s="478">
        <v>0</v>
      </c>
      <c r="Q183" s="479" t="s">
        <v>1436</v>
      </c>
      <c r="R183" s="479" t="s">
        <v>1436</v>
      </c>
      <c r="S183" s="479" t="s">
        <v>1436</v>
      </c>
      <c r="T183" s="477" t="s">
        <v>1402</v>
      </c>
      <c r="U183" s="477" t="s">
        <v>1402</v>
      </c>
      <c r="V183" s="480">
        <v>16319867.949999999</v>
      </c>
      <c r="W183" s="480">
        <v>186538.9</v>
      </c>
      <c r="X183" s="480">
        <v>386882.89</v>
      </c>
      <c r="Y183" s="480">
        <v>16893289.739999998</v>
      </c>
      <c r="Z183" s="480">
        <v>1165704.8536</v>
      </c>
      <c r="AA183" s="480">
        <v>13324.2071</v>
      </c>
      <c r="AB183" s="480">
        <v>27634.492099999999</v>
      </c>
      <c r="AC183" s="480">
        <v>1206663.5527999999</v>
      </c>
    </row>
    <row r="184" spans="1:29">
      <c r="A184" s="477" t="s">
        <v>1478</v>
      </c>
      <c r="B184" s="477" t="s">
        <v>1431</v>
      </c>
      <c r="C184" s="477" t="s">
        <v>1503</v>
      </c>
      <c r="D184" s="477" t="s">
        <v>1451</v>
      </c>
      <c r="E184" s="477" t="s">
        <v>1473</v>
      </c>
      <c r="F184" s="473">
        <v>45306</v>
      </c>
      <c r="G184" s="473">
        <v>45309</v>
      </c>
      <c r="H184" s="477" t="str">
        <f t="shared" si="2"/>
        <v>enero</v>
      </c>
      <c r="I184" s="477" t="s">
        <v>1402</v>
      </c>
      <c r="J184" s="477" t="s">
        <v>1402</v>
      </c>
      <c r="K184" s="477" t="s">
        <v>1402</v>
      </c>
      <c r="L184" s="477" t="s">
        <v>1402</v>
      </c>
      <c r="M184" s="477" t="s">
        <v>1435</v>
      </c>
      <c r="N184" s="477" t="s">
        <v>419</v>
      </c>
      <c r="O184" s="478">
        <v>5</v>
      </c>
      <c r="P184" s="478">
        <v>0</v>
      </c>
      <c r="Q184" s="479" t="s">
        <v>1436</v>
      </c>
      <c r="R184" s="479" t="s">
        <v>1436</v>
      </c>
      <c r="S184" s="479" t="s">
        <v>1436</v>
      </c>
      <c r="T184" s="477" t="s">
        <v>1402</v>
      </c>
      <c r="U184" s="477" t="s">
        <v>1402</v>
      </c>
      <c r="V184" s="480">
        <v>5793900.6299999999</v>
      </c>
      <c r="W184" s="480">
        <v>65546.3</v>
      </c>
      <c r="X184" s="480">
        <v>135943.43</v>
      </c>
      <c r="Y184" s="480">
        <v>5995390.3600000003</v>
      </c>
      <c r="Z184" s="480">
        <v>1158780.1259999999</v>
      </c>
      <c r="AA184" s="480">
        <v>13109.26</v>
      </c>
      <c r="AB184" s="480">
        <v>27188.686000000002</v>
      </c>
      <c r="AC184" s="480">
        <v>1199078.0719999999</v>
      </c>
    </row>
    <row r="185" spans="1:29">
      <c r="A185" s="477" t="s">
        <v>1478</v>
      </c>
      <c r="B185" s="477" t="s">
        <v>1431</v>
      </c>
      <c r="C185" s="477" t="s">
        <v>1503</v>
      </c>
      <c r="D185" s="477" t="s">
        <v>1470</v>
      </c>
      <c r="E185" s="477" t="s">
        <v>1473</v>
      </c>
      <c r="F185" s="473">
        <v>45306</v>
      </c>
      <c r="G185" s="473">
        <v>45309</v>
      </c>
      <c r="H185" s="477" t="str">
        <f t="shared" si="2"/>
        <v>enero</v>
      </c>
      <c r="I185" s="477" t="s">
        <v>1402</v>
      </c>
      <c r="J185" s="477" t="s">
        <v>1402</v>
      </c>
      <c r="K185" s="477" t="s">
        <v>1402</v>
      </c>
      <c r="L185" s="477" t="s">
        <v>1402</v>
      </c>
      <c r="M185" s="477" t="s">
        <v>1435</v>
      </c>
      <c r="N185" s="477" t="s">
        <v>419</v>
      </c>
      <c r="O185" s="478">
        <v>15</v>
      </c>
      <c r="P185" s="478">
        <v>0</v>
      </c>
      <c r="Q185" s="479" t="s">
        <v>1436</v>
      </c>
      <c r="R185" s="479" t="s">
        <v>1436</v>
      </c>
      <c r="S185" s="479" t="s">
        <v>1436</v>
      </c>
      <c r="T185" s="477" t="s">
        <v>1402</v>
      </c>
      <c r="U185" s="477" t="s">
        <v>1402</v>
      </c>
      <c r="V185" s="480">
        <v>20401243.82</v>
      </c>
      <c r="W185" s="480">
        <v>229083.8</v>
      </c>
      <c r="X185" s="480">
        <v>475121.31</v>
      </c>
      <c r="Y185" s="480">
        <v>21105448.93</v>
      </c>
      <c r="Z185" s="480">
        <v>1360082.9213</v>
      </c>
      <c r="AA185" s="480">
        <v>15272.2533</v>
      </c>
      <c r="AB185" s="480">
        <v>31674.754000000001</v>
      </c>
      <c r="AC185" s="480">
        <v>1407029.9286</v>
      </c>
    </row>
    <row r="186" spans="1:29">
      <c r="A186" s="477" t="s">
        <v>1478</v>
      </c>
      <c r="B186" s="477" t="s">
        <v>1431</v>
      </c>
      <c r="C186" s="477" t="s">
        <v>1503</v>
      </c>
      <c r="D186" s="477" t="s">
        <v>1464</v>
      </c>
      <c r="E186" s="477" t="s">
        <v>1473</v>
      </c>
      <c r="F186" s="473">
        <v>45306</v>
      </c>
      <c r="G186" s="473">
        <v>45309</v>
      </c>
      <c r="H186" s="477" t="str">
        <f t="shared" si="2"/>
        <v>enero</v>
      </c>
      <c r="I186" s="477" t="s">
        <v>1402</v>
      </c>
      <c r="J186" s="477" t="s">
        <v>1402</v>
      </c>
      <c r="K186" s="477" t="s">
        <v>1402</v>
      </c>
      <c r="L186" s="477" t="s">
        <v>1402</v>
      </c>
      <c r="M186" s="477" t="s">
        <v>1435</v>
      </c>
      <c r="N186" s="477" t="s">
        <v>419</v>
      </c>
      <c r="O186" s="478">
        <v>9</v>
      </c>
      <c r="P186" s="478">
        <v>0</v>
      </c>
      <c r="Q186" s="479" t="s">
        <v>1436</v>
      </c>
      <c r="R186" s="479" t="s">
        <v>1436</v>
      </c>
      <c r="S186" s="479" t="s">
        <v>1436</v>
      </c>
      <c r="T186" s="477" t="s">
        <v>1402</v>
      </c>
      <c r="U186" s="477" t="s">
        <v>1402</v>
      </c>
      <c r="V186" s="480">
        <v>13101258.949999999</v>
      </c>
      <c r="W186" s="480">
        <v>147248.03</v>
      </c>
      <c r="X186" s="480">
        <v>305393.36</v>
      </c>
      <c r="Y186" s="480">
        <v>13553900.34</v>
      </c>
      <c r="Z186" s="480">
        <v>1455695.4389</v>
      </c>
      <c r="AA186" s="480">
        <v>16360.8922</v>
      </c>
      <c r="AB186" s="480">
        <v>33932.595600000001</v>
      </c>
      <c r="AC186" s="480">
        <v>1505988.9267</v>
      </c>
    </row>
    <row r="187" spans="1:29">
      <c r="A187" s="477" t="s">
        <v>1478</v>
      </c>
      <c r="B187" s="477" t="s">
        <v>1431</v>
      </c>
      <c r="C187" s="477" t="s">
        <v>1507</v>
      </c>
      <c r="D187" s="477" t="s">
        <v>1470</v>
      </c>
      <c r="E187" s="477" t="s">
        <v>1473</v>
      </c>
      <c r="F187" s="473">
        <v>45306</v>
      </c>
      <c r="G187" s="473">
        <v>45309</v>
      </c>
      <c r="H187" s="477" t="str">
        <f t="shared" si="2"/>
        <v>enero</v>
      </c>
      <c r="I187" s="477" t="s">
        <v>1402</v>
      </c>
      <c r="J187" s="477" t="s">
        <v>1402</v>
      </c>
      <c r="K187" s="477" t="s">
        <v>1402</v>
      </c>
      <c r="L187" s="477" t="s">
        <v>1402</v>
      </c>
      <c r="M187" s="477" t="s">
        <v>1435</v>
      </c>
      <c r="N187" s="477" t="s">
        <v>419</v>
      </c>
      <c r="O187" s="478">
        <v>7</v>
      </c>
      <c r="P187" s="478">
        <v>0</v>
      </c>
      <c r="Q187" s="479" t="s">
        <v>1436</v>
      </c>
      <c r="R187" s="479" t="s">
        <v>1436</v>
      </c>
      <c r="S187" s="479" t="s">
        <v>1436</v>
      </c>
      <c r="T187" s="477" t="s">
        <v>1402</v>
      </c>
      <c r="U187" s="477" t="s">
        <v>1402</v>
      </c>
      <c r="V187" s="480">
        <v>9406059.3499999996</v>
      </c>
      <c r="W187" s="480">
        <v>109344.66</v>
      </c>
      <c r="X187" s="480">
        <v>226781.53</v>
      </c>
      <c r="Y187" s="480">
        <v>9742185.5399999991</v>
      </c>
      <c r="Z187" s="480">
        <v>1343722.7642999999</v>
      </c>
      <c r="AA187" s="480">
        <v>15620.6657</v>
      </c>
      <c r="AB187" s="480">
        <v>32397.361400000002</v>
      </c>
      <c r="AC187" s="480">
        <v>1391740.7914</v>
      </c>
    </row>
    <row r="188" spans="1:29">
      <c r="A188" s="476" t="s">
        <v>1430</v>
      </c>
      <c r="B188" s="477" t="s">
        <v>1431</v>
      </c>
      <c r="C188" s="477" t="s">
        <v>1432</v>
      </c>
      <c r="D188" s="477" t="s">
        <v>1433</v>
      </c>
      <c r="E188" s="477" t="s">
        <v>1434</v>
      </c>
      <c r="F188" s="473">
        <v>45309</v>
      </c>
      <c r="G188" s="473">
        <v>45310</v>
      </c>
      <c r="H188" s="477" t="str">
        <f>TEXT(G188,"mmmm")</f>
        <v>enero</v>
      </c>
      <c r="I188" s="477" t="s">
        <v>1402</v>
      </c>
      <c r="J188" s="477" t="s">
        <v>1402</v>
      </c>
      <c r="K188" s="477" t="s">
        <v>1402</v>
      </c>
      <c r="L188" s="477" t="s">
        <v>1402</v>
      </c>
      <c r="M188" s="477" t="s">
        <v>1435</v>
      </c>
      <c r="N188" s="477" t="s">
        <v>419</v>
      </c>
      <c r="O188" s="478">
        <v>5</v>
      </c>
      <c r="P188" s="478">
        <v>0</v>
      </c>
      <c r="Q188" s="479" t="s">
        <v>1436</v>
      </c>
      <c r="R188" s="479" t="s">
        <v>1436</v>
      </c>
      <c r="S188" s="479" t="s">
        <v>1436</v>
      </c>
      <c r="T188" s="477" t="s">
        <v>1402</v>
      </c>
      <c r="U188" s="477" t="s">
        <v>1402</v>
      </c>
      <c r="V188" s="480">
        <v>4226695.28</v>
      </c>
      <c r="W188" s="480">
        <v>57471.56</v>
      </c>
      <c r="X188" s="480">
        <v>119196.38</v>
      </c>
      <c r="Y188" s="480">
        <v>4403363.22</v>
      </c>
      <c r="Z188" s="480">
        <v>845339.05599999998</v>
      </c>
      <c r="AA188" s="480">
        <v>11494.312</v>
      </c>
      <c r="AB188" s="480">
        <v>23839.276000000002</v>
      </c>
      <c r="AC188" s="480">
        <v>880672.64399999997</v>
      </c>
    </row>
    <row r="189" spans="1:29">
      <c r="A189" s="477" t="s">
        <v>1430</v>
      </c>
      <c r="B189" s="477" t="s">
        <v>1431</v>
      </c>
      <c r="C189" s="477" t="s">
        <v>1472</v>
      </c>
      <c r="D189" s="477" t="s">
        <v>1433</v>
      </c>
      <c r="E189" s="477" t="s">
        <v>1473</v>
      </c>
      <c r="F189" s="473">
        <v>45309</v>
      </c>
      <c r="G189" s="473">
        <v>45310</v>
      </c>
      <c r="H189" s="477" t="str">
        <f t="shared" ref="H189:H252" si="3">TEXT(G189,"mmmm")</f>
        <v>enero</v>
      </c>
      <c r="I189" s="477" t="s">
        <v>1402</v>
      </c>
      <c r="J189" s="477" t="s">
        <v>1402</v>
      </c>
      <c r="K189" s="477" t="s">
        <v>1402</v>
      </c>
      <c r="L189" s="477" t="s">
        <v>1402</v>
      </c>
      <c r="M189" s="477" t="s">
        <v>1435</v>
      </c>
      <c r="N189" s="477" t="s">
        <v>419</v>
      </c>
      <c r="O189" s="478">
        <v>6</v>
      </c>
      <c r="P189" s="478">
        <v>0</v>
      </c>
      <c r="Q189" s="479" t="s">
        <v>1436</v>
      </c>
      <c r="R189" s="479" t="s">
        <v>1436</v>
      </c>
      <c r="S189" s="479" t="s">
        <v>1436</v>
      </c>
      <c r="T189" s="477" t="s">
        <v>1402</v>
      </c>
      <c r="U189" s="477" t="s">
        <v>1402</v>
      </c>
      <c r="V189" s="480">
        <v>5458356.0099999998</v>
      </c>
      <c r="W189" s="480">
        <v>75552.899999999994</v>
      </c>
      <c r="X189" s="480">
        <v>156697.21</v>
      </c>
      <c r="Y189" s="480">
        <v>5690606.1200000001</v>
      </c>
      <c r="Z189" s="480">
        <v>909726.00170000002</v>
      </c>
      <c r="AA189" s="480">
        <v>12592.15</v>
      </c>
      <c r="AB189" s="480">
        <v>26116.201700000001</v>
      </c>
      <c r="AC189" s="480">
        <v>948434.35340000002</v>
      </c>
    </row>
    <row r="190" spans="1:29">
      <c r="A190" s="477" t="s">
        <v>1430</v>
      </c>
      <c r="B190" s="477" t="s">
        <v>1431</v>
      </c>
      <c r="C190" s="477" t="s">
        <v>1472</v>
      </c>
      <c r="D190" s="477" t="s">
        <v>1433</v>
      </c>
      <c r="E190" s="477" t="s">
        <v>1440</v>
      </c>
      <c r="F190" s="473">
        <v>45309</v>
      </c>
      <c r="G190" s="473">
        <v>45310</v>
      </c>
      <c r="H190" s="477" t="str">
        <f t="shared" si="3"/>
        <v>enero</v>
      </c>
      <c r="I190" s="477" t="s">
        <v>1402</v>
      </c>
      <c r="J190" s="477" t="s">
        <v>1402</v>
      </c>
      <c r="K190" s="477" t="s">
        <v>1402</v>
      </c>
      <c r="L190" s="477" t="s">
        <v>1402</v>
      </c>
      <c r="M190" s="477" t="s">
        <v>1435</v>
      </c>
      <c r="N190" s="477" t="s">
        <v>419</v>
      </c>
      <c r="O190" s="478">
        <v>14</v>
      </c>
      <c r="P190" s="478">
        <v>0</v>
      </c>
      <c r="Q190" s="479" t="s">
        <v>1436</v>
      </c>
      <c r="R190" s="479" t="s">
        <v>1436</v>
      </c>
      <c r="S190" s="479" t="s">
        <v>1436</v>
      </c>
      <c r="T190" s="477" t="s">
        <v>1402</v>
      </c>
      <c r="U190" s="477" t="s">
        <v>1402</v>
      </c>
      <c r="V190" s="480">
        <v>13467881.949999999</v>
      </c>
      <c r="W190" s="480">
        <v>175806.38</v>
      </c>
      <c r="X190" s="480">
        <v>364623.6</v>
      </c>
      <c r="Y190" s="480">
        <v>14008311.93</v>
      </c>
      <c r="Z190" s="480">
        <v>961991.56790000002</v>
      </c>
      <c r="AA190" s="480">
        <v>12557.598599999999</v>
      </c>
      <c r="AB190" s="480">
        <v>26044.5429</v>
      </c>
      <c r="AC190" s="480">
        <v>1000593.7094000001</v>
      </c>
    </row>
    <row r="191" spans="1:29">
      <c r="A191" s="477" t="s">
        <v>1430</v>
      </c>
      <c r="B191" s="477" t="s">
        <v>1431</v>
      </c>
      <c r="C191" s="477" t="s">
        <v>1472</v>
      </c>
      <c r="D191" s="477" t="s">
        <v>1433</v>
      </c>
      <c r="E191" s="477" t="s">
        <v>1434</v>
      </c>
      <c r="F191" s="473">
        <v>45309</v>
      </c>
      <c r="G191" s="473">
        <v>45310</v>
      </c>
      <c r="H191" s="477" t="str">
        <f t="shared" si="3"/>
        <v>enero</v>
      </c>
      <c r="I191" s="477" t="s">
        <v>1402</v>
      </c>
      <c r="J191" s="477" t="s">
        <v>1402</v>
      </c>
      <c r="K191" s="477" t="s">
        <v>1402</v>
      </c>
      <c r="L191" s="477" t="s">
        <v>1402</v>
      </c>
      <c r="M191" s="477" t="s">
        <v>1435</v>
      </c>
      <c r="N191" s="477" t="s">
        <v>419</v>
      </c>
      <c r="O191" s="478">
        <v>5</v>
      </c>
      <c r="P191" s="478">
        <v>0</v>
      </c>
      <c r="Q191" s="479" t="s">
        <v>1436</v>
      </c>
      <c r="R191" s="479" t="s">
        <v>1436</v>
      </c>
      <c r="S191" s="479" t="s">
        <v>1436</v>
      </c>
      <c r="T191" s="477" t="s">
        <v>1402</v>
      </c>
      <c r="U191" s="477" t="s">
        <v>1402</v>
      </c>
      <c r="V191" s="480">
        <v>4750169.17</v>
      </c>
      <c r="W191" s="480">
        <v>62846.53</v>
      </c>
      <c r="X191" s="480">
        <v>130344.1</v>
      </c>
      <c r="Y191" s="480">
        <v>4943359.8</v>
      </c>
      <c r="Z191" s="480">
        <v>950033.83400000003</v>
      </c>
      <c r="AA191" s="480">
        <v>12569.306</v>
      </c>
      <c r="AB191" s="480">
        <v>26068.82</v>
      </c>
      <c r="AC191" s="480">
        <v>988671.96</v>
      </c>
    </row>
    <row r="192" spans="1:29">
      <c r="A192" s="477" t="s">
        <v>1430</v>
      </c>
      <c r="B192" s="477" t="s">
        <v>1431</v>
      </c>
      <c r="C192" s="477" t="s">
        <v>1490</v>
      </c>
      <c r="D192" s="477" t="s">
        <v>1433</v>
      </c>
      <c r="E192" s="477" t="s">
        <v>1473</v>
      </c>
      <c r="F192" s="473">
        <v>45309</v>
      </c>
      <c r="G192" s="473">
        <v>45310</v>
      </c>
      <c r="H192" s="477" t="str">
        <f t="shared" si="3"/>
        <v>enero</v>
      </c>
      <c r="I192" s="477" t="s">
        <v>1402</v>
      </c>
      <c r="J192" s="477" t="s">
        <v>1402</v>
      </c>
      <c r="K192" s="477" t="s">
        <v>1402</v>
      </c>
      <c r="L192" s="477" t="s">
        <v>1402</v>
      </c>
      <c r="M192" s="477" t="s">
        <v>1435</v>
      </c>
      <c r="N192" s="477" t="s">
        <v>419</v>
      </c>
      <c r="O192" s="478">
        <v>7</v>
      </c>
      <c r="P192" s="478">
        <v>0</v>
      </c>
      <c r="Q192" s="479" t="s">
        <v>1436</v>
      </c>
      <c r="R192" s="479" t="s">
        <v>1436</v>
      </c>
      <c r="S192" s="479" t="s">
        <v>1436</v>
      </c>
      <c r="T192" s="477" t="s">
        <v>1402</v>
      </c>
      <c r="U192" s="477" t="s">
        <v>1402</v>
      </c>
      <c r="V192" s="480">
        <v>7203807.6600000001</v>
      </c>
      <c r="W192" s="480">
        <v>91393.19</v>
      </c>
      <c r="X192" s="480">
        <v>189550.05</v>
      </c>
      <c r="Y192" s="480">
        <v>7484750.9000000004</v>
      </c>
      <c r="Z192" s="480">
        <v>1029115.38</v>
      </c>
      <c r="AA192" s="480">
        <v>13056.17</v>
      </c>
      <c r="AB192" s="480">
        <v>27078.578600000001</v>
      </c>
      <c r="AC192" s="480">
        <v>1069250.1285999999</v>
      </c>
    </row>
    <row r="193" spans="1:29">
      <c r="A193" s="477" t="s">
        <v>1430</v>
      </c>
      <c r="B193" s="477" t="s">
        <v>1431</v>
      </c>
      <c r="C193" s="477" t="s">
        <v>1494</v>
      </c>
      <c r="D193" s="477" t="s">
        <v>1433</v>
      </c>
      <c r="E193" s="477" t="s">
        <v>1473</v>
      </c>
      <c r="F193" s="473">
        <v>45309</v>
      </c>
      <c r="G193" s="473">
        <v>45310</v>
      </c>
      <c r="H193" s="477" t="str">
        <f t="shared" si="3"/>
        <v>enero</v>
      </c>
      <c r="I193" s="477" t="s">
        <v>1402</v>
      </c>
      <c r="J193" s="477" t="s">
        <v>1402</v>
      </c>
      <c r="K193" s="477" t="s">
        <v>1402</v>
      </c>
      <c r="L193" s="477" t="s">
        <v>1402</v>
      </c>
      <c r="M193" s="477" t="s">
        <v>1435</v>
      </c>
      <c r="N193" s="477" t="s">
        <v>419</v>
      </c>
      <c r="O193" s="478">
        <v>12</v>
      </c>
      <c r="P193" s="478">
        <v>0</v>
      </c>
      <c r="Q193" s="479" t="s">
        <v>1436</v>
      </c>
      <c r="R193" s="479" t="s">
        <v>1436</v>
      </c>
      <c r="S193" s="479" t="s">
        <v>1436</v>
      </c>
      <c r="T193" s="477" t="s">
        <v>1402</v>
      </c>
      <c r="U193" s="477" t="s">
        <v>1402</v>
      </c>
      <c r="V193" s="480">
        <v>14665745.77</v>
      </c>
      <c r="W193" s="480">
        <v>179818.77</v>
      </c>
      <c r="X193" s="480">
        <v>372945.34</v>
      </c>
      <c r="Y193" s="480">
        <v>15218509.880000001</v>
      </c>
      <c r="Z193" s="480">
        <v>1222145.4808</v>
      </c>
      <c r="AA193" s="480">
        <v>14984.897499999999</v>
      </c>
      <c r="AB193" s="480">
        <v>31078.778300000002</v>
      </c>
      <c r="AC193" s="480">
        <v>1268209.1566000001</v>
      </c>
    </row>
    <row r="194" spans="1:29">
      <c r="A194" s="477" t="s">
        <v>1430</v>
      </c>
      <c r="B194" s="477" t="s">
        <v>1431</v>
      </c>
      <c r="C194" s="477" t="s">
        <v>1503</v>
      </c>
      <c r="D194" s="477" t="s">
        <v>1433</v>
      </c>
      <c r="E194" s="477" t="s">
        <v>1473</v>
      </c>
      <c r="F194" s="473">
        <v>45309</v>
      </c>
      <c r="G194" s="473">
        <v>45310</v>
      </c>
      <c r="H194" s="477" t="str">
        <f t="shared" si="3"/>
        <v>enero</v>
      </c>
      <c r="I194" s="477" t="s">
        <v>1402</v>
      </c>
      <c r="J194" s="477" t="s">
        <v>1402</v>
      </c>
      <c r="K194" s="477" t="s">
        <v>1402</v>
      </c>
      <c r="L194" s="477" t="s">
        <v>1402</v>
      </c>
      <c r="M194" s="477" t="s">
        <v>1435</v>
      </c>
      <c r="N194" s="477" t="s">
        <v>419</v>
      </c>
      <c r="O194" s="478">
        <v>16</v>
      </c>
      <c r="P194" s="478">
        <v>0</v>
      </c>
      <c r="Q194" s="479" t="s">
        <v>1436</v>
      </c>
      <c r="R194" s="479" t="s">
        <v>1436</v>
      </c>
      <c r="S194" s="479" t="s">
        <v>1436</v>
      </c>
      <c r="T194" s="477" t="s">
        <v>1402</v>
      </c>
      <c r="U194" s="477" t="s">
        <v>1402</v>
      </c>
      <c r="V194" s="480">
        <v>23389095.079999998</v>
      </c>
      <c r="W194" s="480">
        <v>274370.03999999998</v>
      </c>
      <c r="X194" s="480">
        <v>569045.27</v>
      </c>
      <c r="Y194" s="480">
        <v>24232510.390000001</v>
      </c>
      <c r="Z194" s="480">
        <v>1461818.4424999999</v>
      </c>
      <c r="AA194" s="480">
        <v>17148.127499999999</v>
      </c>
      <c r="AB194" s="480">
        <v>35565.329400000002</v>
      </c>
      <c r="AC194" s="480">
        <v>1514531.8994</v>
      </c>
    </row>
    <row r="195" spans="1:29">
      <c r="A195" s="477" t="s">
        <v>1430</v>
      </c>
      <c r="B195" s="477" t="s">
        <v>1431</v>
      </c>
      <c r="C195" s="477" t="s">
        <v>1503</v>
      </c>
      <c r="D195" s="477" t="s">
        <v>1433</v>
      </c>
      <c r="E195" s="477" t="s">
        <v>1434</v>
      </c>
      <c r="F195" s="473">
        <v>45309</v>
      </c>
      <c r="G195" s="473">
        <v>45310</v>
      </c>
      <c r="H195" s="477" t="str">
        <f t="shared" si="3"/>
        <v>enero</v>
      </c>
      <c r="I195" s="477" t="s">
        <v>1402</v>
      </c>
      <c r="J195" s="477" t="s">
        <v>1402</v>
      </c>
      <c r="K195" s="477" t="s">
        <v>1402</v>
      </c>
      <c r="L195" s="477" t="s">
        <v>1402</v>
      </c>
      <c r="M195" s="477" t="s">
        <v>1435</v>
      </c>
      <c r="N195" s="477" t="s">
        <v>419</v>
      </c>
      <c r="O195" s="478">
        <v>5</v>
      </c>
      <c r="P195" s="478">
        <v>0</v>
      </c>
      <c r="Q195" s="479" t="s">
        <v>1436</v>
      </c>
      <c r="R195" s="479" t="s">
        <v>1436</v>
      </c>
      <c r="S195" s="479" t="s">
        <v>1436</v>
      </c>
      <c r="T195" s="477" t="s">
        <v>1402</v>
      </c>
      <c r="U195" s="477" t="s">
        <v>1402</v>
      </c>
      <c r="V195" s="480">
        <v>7608491.9199999999</v>
      </c>
      <c r="W195" s="480">
        <v>85804.44</v>
      </c>
      <c r="X195" s="480">
        <v>177958.99</v>
      </c>
      <c r="Y195" s="480">
        <v>7872255.3499999996</v>
      </c>
      <c r="Z195" s="480">
        <v>1521698.3840000001</v>
      </c>
      <c r="AA195" s="480">
        <v>17160.887999999999</v>
      </c>
      <c r="AB195" s="480">
        <v>35591.798000000003</v>
      </c>
      <c r="AC195" s="480">
        <v>1574451.07</v>
      </c>
    </row>
    <row r="196" spans="1:29">
      <c r="A196" s="477" t="s">
        <v>1430</v>
      </c>
      <c r="B196" s="477" t="s">
        <v>1431</v>
      </c>
      <c r="C196" s="477" t="s">
        <v>1506</v>
      </c>
      <c r="D196" s="477" t="s">
        <v>1433</v>
      </c>
      <c r="E196" s="477" t="s">
        <v>1504</v>
      </c>
      <c r="F196" s="473">
        <v>45309</v>
      </c>
      <c r="G196" s="473">
        <v>45310</v>
      </c>
      <c r="H196" s="477" t="str">
        <f t="shared" si="3"/>
        <v>enero</v>
      </c>
      <c r="I196" s="477" t="s">
        <v>1402</v>
      </c>
      <c r="J196" s="477" t="s">
        <v>1402</v>
      </c>
      <c r="K196" s="477" t="s">
        <v>1402</v>
      </c>
      <c r="L196" s="477" t="s">
        <v>1402</v>
      </c>
      <c r="M196" s="477" t="s">
        <v>1435</v>
      </c>
      <c r="N196" s="477" t="s">
        <v>419</v>
      </c>
      <c r="O196" s="478">
        <v>6</v>
      </c>
      <c r="P196" s="478">
        <v>0</v>
      </c>
      <c r="Q196" s="479" t="s">
        <v>1436</v>
      </c>
      <c r="R196" s="479" t="s">
        <v>1436</v>
      </c>
      <c r="S196" s="479" t="s">
        <v>1436</v>
      </c>
      <c r="T196" s="477" t="s">
        <v>1402</v>
      </c>
      <c r="U196" s="477" t="s">
        <v>1402</v>
      </c>
      <c r="V196" s="480">
        <v>8541183.4900000002</v>
      </c>
      <c r="W196" s="480">
        <v>108982.87</v>
      </c>
      <c r="X196" s="480">
        <v>226031.21</v>
      </c>
      <c r="Y196" s="480">
        <v>8876197.5700000003</v>
      </c>
      <c r="Z196" s="480">
        <v>1423530.5817</v>
      </c>
      <c r="AA196" s="480">
        <v>18163.811699999998</v>
      </c>
      <c r="AB196" s="480">
        <v>37671.868300000002</v>
      </c>
      <c r="AC196" s="480">
        <v>1479366.2616999999</v>
      </c>
    </row>
    <row r="197" spans="1:29">
      <c r="A197" s="477" t="s">
        <v>1430</v>
      </c>
      <c r="B197" s="477" t="s">
        <v>1431</v>
      </c>
      <c r="C197" s="477" t="s">
        <v>1507</v>
      </c>
      <c r="D197" s="477" t="s">
        <v>1433</v>
      </c>
      <c r="E197" s="477" t="s">
        <v>1473</v>
      </c>
      <c r="F197" s="473">
        <v>45309</v>
      </c>
      <c r="G197" s="473">
        <v>45310</v>
      </c>
      <c r="H197" s="477" t="str">
        <f t="shared" si="3"/>
        <v>enero</v>
      </c>
      <c r="I197" s="477" t="s">
        <v>1402</v>
      </c>
      <c r="J197" s="477" t="s">
        <v>1402</v>
      </c>
      <c r="K197" s="477" t="s">
        <v>1402</v>
      </c>
      <c r="L197" s="477" t="s">
        <v>1402</v>
      </c>
      <c r="M197" s="477" t="s">
        <v>1435</v>
      </c>
      <c r="N197" s="477" t="s">
        <v>419</v>
      </c>
      <c r="O197" s="478">
        <v>7</v>
      </c>
      <c r="P197" s="478">
        <v>0</v>
      </c>
      <c r="Q197" s="479" t="s">
        <v>1436</v>
      </c>
      <c r="R197" s="479" t="s">
        <v>1436</v>
      </c>
      <c r="S197" s="479" t="s">
        <v>1436</v>
      </c>
      <c r="T197" s="477" t="s">
        <v>1402</v>
      </c>
      <c r="U197" s="477" t="s">
        <v>1402</v>
      </c>
      <c r="V197" s="480">
        <v>10775667.43</v>
      </c>
      <c r="W197" s="480">
        <v>118425.23</v>
      </c>
      <c r="X197" s="480">
        <v>245614.69</v>
      </c>
      <c r="Y197" s="480">
        <v>11139707.35</v>
      </c>
      <c r="Z197" s="480">
        <v>1539381.0614</v>
      </c>
      <c r="AA197" s="480">
        <v>16917.89</v>
      </c>
      <c r="AB197" s="480">
        <v>35087.812899999997</v>
      </c>
      <c r="AC197" s="480">
        <v>1591386.7642999999</v>
      </c>
    </row>
    <row r="198" spans="1:29">
      <c r="A198" s="477" t="s">
        <v>1430</v>
      </c>
      <c r="B198" s="477" t="s">
        <v>1431</v>
      </c>
      <c r="C198" s="477" t="s">
        <v>1509</v>
      </c>
      <c r="D198" s="477" t="s">
        <v>1433</v>
      </c>
      <c r="E198" s="477" t="s">
        <v>1504</v>
      </c>
      <c r="F198" s="473">
        <v>45309</v>
      </c>
      <c r="G198" s="473">
        <v>45310</v>
      </c>
      <c r="H198" s="477" t="str">
        <f t="shared" si="3"/>
        <v>enero</v>
      </c>
      <c r="I198" s="477" t="s">
        <v>1402</v>
      </c>
      <c r="J198" s="477" t="s">
        <v>1402</v>
      </c>
      <c r="K198" s="477" t="s">
        <v>1402</v>
      </c>
      <c r="L198" s="477" t="s">
        <v>1402</v>
      </c>
      <c r="M198" s="477" t="s">
        <v>1435</v>
      </c>
      <c r="N198" s="477" t="s">
        <v>419</v>
      </c>
      <c r="O198" s="478">
        <v>5</v>
      </c>
      <c r="P198" s="478">
        <v>0</v>
      </c>
      <c r="Q198" s="479" t="s">
        <v>1436</v>
      </c>
      <c r="R198" s="479" t="s">
        <v>1436</v>
      </c>
      <c r="S198" s="479" t="s">
        <v>1436</v>
      </c>
      <c r="T198" s="477" t="s">
        <v>1402</v>
      </c>
      <c r="U198" s="477" t="s">
        <v>1402</v>
      </c>
      <c r="V198" s="480">
        <v>9516442.8399999999</v>
      </c>
      <c r="W198" s="480">
        <v>102209.17</v>
      </c>
      <c r="X198" s="480">
        <v>211982.47</v>
      </c>
      <c r="Y198" s="480">
        <v>9830634.4800000004</v>
      </c>
      <c r="Z198" s="480">
        <v>1903288.568</v>
      </c>
      <c r="AA198" s="480">
        <v>20441.833999999999</v>
      </c>
      <c r="AB198" s="480">
        <v>42396.493999999999</v>
      </c>
      <c r="AC198" s="480">
        <v>1966126.8959999999</v>
      </c>
    </row>
    <row r="199" spans="1:29">
      <c r="A199" s="477" t="s">
        <v>1430</v>
      </c>
      <c r="B199" s="477" t="s">
        <v>1431</v>
      </c>
      <c r="C199" s="477" t="s">
        <v>1432</v>
      </c>
      <c r="D199" s="477" t="s">
        <v>1433</v>
      </c>
      <c r="E199" s="477" t="s">
        <v>1440</v>
      </c>
      <c r="F199" s="473">
        <v>45309</v>
      </c>
      <c r="G199" s="473">
        <v>45310</v>
      </c>
      <c r="H199" s="477" t="str">
        <f t="shared" si="3"/>
        <v>enero</v>
      </c>
      <c r="I199" s="477" t="s">
        <v>1402</v>
      </c>
      <c r="J199" s="477" t="s">
        <v>1402</v>
      </c>
      <c r="K199" s="477" t="s">
        <v>1402</v>
      </c>
      <c r="L199" s="477" t="s">
        <v>1402</v>
      </c>
      <c r="M199" s="477" t="s">
        <v>1435</v>
      </c>
      <c r="N199" s="477" t="s">
        <v>419</v>
      </c>
      <c r="O199" s="478">
        <v>8</v>
      </c>
      <c r="P199" s="478">
        <v>0</v>
      </c>
      <c r="Q199" s="479" t="s">
        <v>1436</v>
      </c>
      <c r="R199" s="479" t="s">
        <v>1436</v>
      </c>
      <c r="S199" s="479" t="s">
        <v>1436</v>
      </c>
      <c r="T199" s="477" t="s">
        <v>1402</v>
      </c>
      <c r="U199" s="477" t="s">
        <v>1402</v>
      </c>
      <c r="V199" s="480">
        <v>7294454.5099999998</v>
      </c>
      <c r="W199" s="480">
        <v>86065.25</v>
      </c>
      <c r="X199" s="480">
        <v>178499.86</v>
      </c>
      <c r="Y199" s="480">
        <v>7559019.6200000001</v>
      </c>
      <c r="Z199" s="480">
        <v>911806.8138</v>
      </c>
      <c r="AA199" s="480">
        <v>10758.156300000001</v>
      </c>
      <c r="AB199" s="480">
        <v>22312.482499999998</v>
      </c>
      <c r="AC199" s="480">
        <v>944877.45259999996</v>
      </c>
    </row>
    <row r="200" spans="1:29">
      <c r="A200" s="477" t="s">
        <v>1485</v>
      </c>
      <c r="B200" s="477" t="s">
        <v>1431</v>
      </c>
      <c r="C200" s="477" t="s">
        <v>1484</v>
      </c>
      <c r="D200" s="477" t="s">
        <v>1470</v>
      </c>
      <c r="E200" s="477" t="s">
        <v>1440</v>
      </c>
      <c r="F200" s="473">
        <v>45314</v>
      </c>
      <c r="G200" s="473">
        <v>45314</v>
      </c>
      <c r="H200" s="477" t="str">
        <f t="shared" si="3"/>
        <v>enero</v>
      </c>
      <c r="I200" s="477" t="s">
        <v>1402</v>
      </c>
      <c r="J200" s="477" t="s">
        <v>1402</v>
      </c>
      <c r="K200" s="477" t="s">
        <v>1402</v>
      </c>
      <c r="L200" s="477" t="s">
        <v>1402</v>
      </c>
      <c r="M200" s="477" t="s">
        <v>1435</v>
      </c>
      <c r="N200" s="477" t="s">
        <v>419</v>
      </c>
      <c r="O200" s="478">
        <v>7</v>
      </c>
      <c r="P200" s="478">
        <v>0</v>
      </c>
      <c r="Q200" s="479" t="s">
        <v>1436</v>
      </c>
      <c r="R200" s="479" t="s">
        <v>1436</v>
      </c>
      <c r="S200" s="479" t="s">
        <v>1436</v>
      </c>
      <c r="T200" s="477" t="s">
        <v>1402</v>
      </c>
      <c r="U200" s="477" t="s">
        <v>1402</v>
      </c>
      <c r="V200" s="480">
        <v>6937452.1399999997</v>
      </c>
      <c r="W200" s="480">
        <v>78381.210000000006</v>
      </c>
      <c r="X200" s="480">
        <v>162563.13</v>
      </c>
      <c r="Y200" s="480">
        <v>7178396.4800000004</v>
      </c>
      <c r="Z200" s="480">
        <v>991064.59140000003</v>
      </c>
      <c r="AA200" s="480">
        <v>11197.315699999999</v>
      </c>
      <c r="AB200" s="480">
        <v>23223.3043</v>
      </c>
      <c r="AC200" s="480">
        <v>1025485.2114</v>
      </c>
    </row>
    <row r="201" spans="1:29">
      <c r="A201" s="477" t="s">
        <v>1485</v>
      </c>
      <c r="B201" s="477" t="s">
        <v>1431</v>
      </c>
      <c r="C201" s="477" t="s">
        <v>1484</v>
      </c>
      <c r="D201" s="477" t="s">
        <v>1451</v>
      </c>
      <c r="E201" s="477" t="s">
        <v>1440</v>
      </c>
      <c r="F201" s="473">
        <v>45314</v>
      </c>
      <c r="G201" s="473">
        <v>45314</v>
      </c>
      <c r="H201" s="477" t="str">
        <f t="shared" si="3"/>
        <v>enero</v>
      </c>
      <c r="I201" s="477" t="s">
        <v>1402</v>
      </c>
      <c r="J201" s="477" t="s">
        <v>1402</v>
      </c>
      <c r="K201" s="477" t="s">
        <v>1402</v>
      </c>
      <c r="L201" s="477" t="s">
        <v>1402</v>
      </c>
      <c r="M201" s="477" t="s">
        <v>1435</v>
      </c>
      <c r="N201" s="477" t="s">
        <v>419</v>
      </c>
      <c r="O201" s="478">
        <v>6</v>
      </c>
      <c r="P201" s="478">
        <v>0</v>
      </c>
      <c r="Q201" s="479" t="s">
        <v>1436</v>
      </c>
      <c r="R201" s="479" t="s">
        <v>1436</v>
      </c>
      <c r="S201" s="479" t="s">
        <v>1436</v>
      </c>
      <c r="T201" s="477" t="s">
        <v>1402</v>
      </c>
      <c r="U201" s="477" t="s">
        <v>1402</v>
      </c>
      <c r="V201" s="480">
        <v>5548629.4000000004</v>
      </c>
      <c r="W201" s="480">
        <v>56799.18</v>
      </c>
      <c r="X201" s="480">
        <v>117801.85</v>
      </c>
      <c r="Y201" s="480">
        <v>5723230.4299999997</v>
      </c>
      <c r="Z201" s="480">
        <v>924771.56669999997</v>
      </c>
      <c r="AA201" s="480">
        <v>9466.5300000000007</v>
      </c>
      <c r="AB201" s="480">
        <v>19633.6417</v>
      </c>
      <c r="AC201" s="480">
        <v>953871.73840000003</v>
      </c>
    </row>
    <row r="202" spans="1:29">
      <c r="A202" s="477" t="s">
        <v>1485</v>
      </c>
      <c r="B202" s="477" t="s">
        <v>1431</v>
      </c>
      <c r="C202" s="477" t="s">
        <v>1484</v>
      </c>
      <c r="D202" s="477" t="s">
        <v>1464</v>
      </c>
      <c r="E202" s="477" t="s">
        <v>1440</v>
      </c>
      <c r="F202" s="473">
        <v>45314</v>
      </c>
      <c r="G202" s="473">
        <v>45314</v>
      </c>
      <c r="H202" s="477" t="str">
        <f t="shared" si="3"/>
        <v>enero</v>
      </c>
      <c r="I202" s="477" t="s">
        <v>1402</v>
      </c>
      <c r="J202" s="477" t="s">
        <v>1402</v>
      </c>
      <c r="K202" s="477" t="s">
        <v>1402</v>
      </c>
      <c r="L202" s="477" t="s">
        <v>1402</v>
      </c>
      <c r="M202" s="477" t="s">
        <v>1435</v>
      </c>
      <c r="N202" s="477" t="s">
        <v>419</v>
      </c>
      <c r="O202" s="478">
        <v>6</v>
      </c>
      <c r="P202" s="478">
        <v>0</v>
      </c>
      <c r="Q202" s="479" t="s">
        <v>1436</v>
      </c>
      <c r="R202" s="479" t="s">
        <v>1436</v>
      </c>
      <c r="S202" s="479" t="s">
        <v>1436</v>
      </c>
      <c r="T202" s="477" t="s">
        <v>1402</v>
      </c>
      <c r="U202" s="477" t="s">
        <v>1402</v>
      </c>
      <c r="V202" s="480">
        <v>6370731.2699999996</v>
      </c>
      <c r="W202" s="480">
        <v>71863.259999999995</v>
      </c>
      <c r="X202" s="480">
        <v>149044.87</v>
      </c>
      <c r="Y202" s="480">
        <v>6591639.4000000004</v>
      </c>
      <c r="Z202" s="480">
        <v>1061788.5449999999</v>
      </c>
      <c r="AA202" s="480">
        <v>11977.21</v>
      </c>
      <c r="AB202" s="480">
        <v>24840.811699999998</v>
      </c>
      <c r="AC202" s="480">
        <v>1098606.5667000001</v>
      </c>
    </row>
    <row r="203" spans="1:29">
      <c r="A203" s="477" t="s">
        <v>1485</v>
      </c>
      <c r="B203" s="477" t="s">
        <v>1431</v>
      </c>
      <c r="C203" s="477" t="s">
        <v>1494</v>
      </c>
      <c r="D203" s="477" t="s">
        <v>1470</v>
      </c>
      <c r="E203" s="477" t="s">
        <v>1473</v>
      </c>
      <c r="F203" s="473">
        <v>45314</v>
      </c>
      <c r="G203" s="473">
        <v>45314</v>
      </c>
      <c r="H203" s="477" t="str">
        <f t="shared" si="3"/>
        <v>enero</v>
      </c>
      <c r="I203" s="477" t="s">
        <v>1402</v>
      </c>
      <c r="J203" s="477" t="s">
        <v>1402</v>
      </c>
      <c r="K203" s="477" t="s">
        <v>1402</v>
      </c>
      <c r="L203" s="477" t="s">
        <v>1402</v>
      </c>
      <c r="M203" s="477" t="s">
        <v>1435</v>
      </c>
      <c r="N203" s="477" t="s">
        <v>419</v>
      </c>
      <c r="O203" s="478">
        <v>10</v>
      </c>
      <c r="P203" s="478">
        <v>0</v>
      </c>
      <c r="Q203" s="479" t="s">
        <v>1436</v>
      </c>
      <c r="R203" s="479" t="s">
        <v>1436</v>
      </c>
      <c r="S203" s="479" t="s">
        <v>1436</v>
      </c>
      <c r="T203" s="477" t="s">
        <v>1402</v>
      </c>
      <c r="U203" s="477" t="s">
        <v>1402</v>
      </c>
      <c r="V203" s="480">
        <v>11738739.42</v>
      </c>
      <c r="W203" s="480">
        <v>133061.85</v>
      </c>
      <c r="X203" s="480">
        <v>275971.14</v>
      </c>
      <c r="Y203" s="480">
        <v>12147772.41</v>
      </c>
      <c r="Z203" s="480">
        <v>1173873.942</v>
      </c>
      <c r="AA203" s="480">
        <v>13306.184999999999</v>
      </c>
      <c r="AB203" s="480">
        <v>27597.114000000001</v>
      </c>
      <c r="AC203" s="480">
        <v>1214777.2409999999</v>
      </c>
    </row>
    <row r="204" spans="1:29">
      <c r="A204" s="477" t="s">
        <v>1485</v>
      </c>
      <c r="B204" s="477" t="s">
        <v>1431</v>
      </c>
      <c r="C204" s="477" t="s">
        <v>1494</v>
      </c>
      <c r="D204" s="477" t="s">
        <v>1451</v>
      </c>
      <c r="E204" s="477" t="s">
        <v>1473</v>
      </c>
      <c r="F204" s="473">
        <v>45314</v>
      </c>
      <c r="G204" s="473">
        <v>45314</v>
      </c>
      <c r="H204" s="477" t="str">
        <f t="shared" si="3"/>
        <v>enero</v>
      </c>
      <c r="I204" s="477" t="s">
        <v>1402</v>
      </c>
      <c r="J204" s="477" t="s">
        <v>1402</v>
      </c>
      <c r="K204" s="477" t="s">
        <v>1402</v>
      </c>
      <c r="L204" s="477" t="s">
        <v>1402</v>
      </c>
      <c r="M204" s="477" t="s">
        <v>1435</v>
      </c>
      <c r="N204" s="477" t="s">
        <v>419</v>
      </c>
      <c r="O204" s="478">
        <v>9</v>
      </c>
      <c r="P204" s="478">
        <v>0</v>
      </c>
      <c r="Q204" s="479" t="s">
        <v>1436</v>
      </c>
      <c r="R204" s="479" t="s">
        <v>1436</v>
      </c>
      <c r="S204" s="479" t="s">
        <v>1436</v>
      </c>
      <c r="T204" s="477" t="s">
        <v>1402</v>
      </c>
      <c r="U204" s="477" t="s">
        <v>1402</v>
      </c>
      <c r="V204" s="480">
        <v>9056228.5700000003</v>
      </c>
      <c r="W204" s="480">
        <v>102844.3</v>
      </c>
      <c r="X204" s="480">
        <v>213299.74</v>
      </c>
      <c r="Y204" s="480">
        <v>9372372.6099999994</v>
      </c>
      <c r="Z204" s="480">
        <v>1006247.6189</v>
      </c>
      <c r="AA204" s="480">
        <v>11427.144399999999</v>
      </c>
      <c r="AB204" s="480">
        <v>23699.971099999999</v>
      </c>
      <c r="AC204" s="480">
        <v>1041374.7344</v>
      </c>
    </row>
    <row r="205" spans="1:29">
      <c r="A205" s="477" t="s">
        <v>1485</v>
      </c>
      <c r="B205" s="477" t="s">
        <v>1431</v>
      </c>
      <c r="C205" s="477" t="s">
        <v>1494</v>
      </c>
      <c r="D205" s="477" t="s">
        <v>1464</v>
      </c>
      <c r="E205" s="477" t="s">
        <v>1473</v>
      </c>
      <c r="F205" s="473">
        <v>45314</v>
      </c>
      <c r="G205" s="473">
        <v>45314</v>
      </c>
      <c r="H205" s="477" t="str">
        <f t="shared" si="3"/>
        <v>enero</v>
      </c>
      <c r="I205" s="477" t="s">
        <v>1402</v>
      </c>
      <c r="J205" s="477" t="s">
        <v>1402</v>
      </c>
      <c r="K205" s="477" t="s">
        <v>1402</v>
      </c>
      <c r="L205" s="477" t="s">
        <v>1402</v>
      </c>
      <c r="M205" s="477" t="s">
        <v>1435</v>
      </c>
      <c r="N205" s="477" t="s">
        <v>419</v>
      </c>
      <c r="O205" s="478">
        <v>8</v>
      </c>
      <c r="P205" s="478">
        <v>0</v>
      </c>
      <c r="Q205" s="479" t="s">
        <v>1436</v>
      </c>
      <c r="R205" s="479" t="s">
        <v>1436</v>
      </c>
      <c r="S205" s="479" t="s">
        <v>1436</v>
      </c>
      <c r="T205" s="477" t="s">
        <v>1402</v>
      </c>
      <c r="U205" s="477" t="s">
        <v>1402</v>
      </c>
      <c r="V205" s="480">
        <v>10677086.439999999</v>
      </c>
      <c r="W205" s="480">
        <v>109997.75999999999</v>
      </c>
      <c r="X205" s="480">
        <v>228136.07</v>
      </c>
      <c r="Y205" s="480">
        <v>11015220.27</v>
      </c>
      <c r="Z205" s="480">
        <v>1334635.8049999999</v>
      </c>
      <c r="AA205" s="480">
        <v>13749.72</v>
      </c>
      <c r="AB205" s="480">
        <v>28517.0088</v>
      </c>
      <c r="AC205" s="480">
        <v>1376902.5338000001</v>
      </c>
    </row>
    <row r="206" spans="1:29">
      <c r="A206" s="477" t="s">
        <v>1485</v>
      </c>
      <c r="B206" s="477" t="s">
        <v>1431</v>
      </c>
      <c r="C206" s="477" t="s">
        <v>1502</v>
      </c>
      <c r="D206" s="477" t="s">
        <v>1470</v>
      </c>
      <c r="E206" s="477" t="s">
        <v>1495</v>
      </c>
      <c r="F206" s="473">
        <v>45314</v>
      </c>
      <c r="G206" s="473">
        <v>45314</v>
      </c>
      <c r="H206" s="477" t="str">
        <f t="shared" si="3"/>
        <v>enero</v>
      </c>
      <c r="I206" s="477" t="s">
        <v>1402</v>
      </c>
      <c r="J206" s="477" t="s">
        <v>1402</v>
      </c>
      <c r="K206" s="477" t="s">
        <v>1402</v>
      </c>
      <c r="L206" s="477" t="s">
        <v>1402</v>
      </c>
      <c r="M206" s="477" t="s">
        <v>1435</v>
      </c>
      <c r="N206" s="477" t="s">
        <v>419</v>
      </c>
      <c r="O206" s="478">
        <v>14</v>
      </c>
      <c r="P206" s="478">
        <v>0</v>
      </c>
      <c r="Q206" s="479" t="s">
        <v>1436</v>
      </c>
      <c r="R206" s="479" t="s">
        <v>1436</v>
      </c>
      <c r="S206" s="479" t="s">
        <v>1436</v>
      </c>
      <c r="T206" s="477" t="s">
        <v>1402</v>
      </c>
      <c r="U206" s="477" t="s">
        <v>1402</v>
      </c>
      <c r="V206" s="480">
        <v>15969504.109999999</v>
      </c>
      <c r="W206" s="480">
        <v>186538.9</v>
      </c>
      <c r="X206" s="480">
        <v>386882.89</v>
      </c>
      <c r="Y206" s="480">
        <v>16542925.9</v>
      </c>
      <c r="Z206" s="480">
        <v>1140678.865</v>
      </c>
      <c r="AA206" s="480">
        <v>13324.2071</v>
      </c>
      <c r="AB206" s="480">
        <v>27634.492099999999</v>
      </c>
      <c r="AC206" s="480">
        <v>1181637.5641999999</v>
      </c>
    </row>
    <row r="207" spans="1:29">
      <c r="A207" s="477" t="s">
        <v>1485</v>
      </c>
      <c r="B207" s="477" t="s">
        <v>1431</v>
      </c>
      <c r="C207" s="477" t="s">
        <v>1502</v>
      </c>
      <c r="D207" s="477" t="s">
        <v>1464</v>
      </c>
      <c r="E207" s="477" t="s">
        <v>1495</v>
      </c>
      <c r="F207" s="473">
        <v>45314</v>
      </c>
      <c r="G207" s="473">
        <v>45314</v>
      </c>
      <c r="H207" s="477" t="str">
        <f t="shared" si="3"/>
        <v>enero</v>
      </c>
      <c r="I207" s="477" t="s">
        <v>1402</v>
      </c>
      <c r="J207" s="477" t="s">
        <v>1402</v>
      </c>
      <c r="K207" s="477" t="s">
        <v>1402</v>
      </c>
      <c r="L207" s="477" t="s">
        <v>1402</v>
      </c>
      <c r="M207" s="477" t="s">
        <v>1435</v>
      </c>
      <c r="N207" s="477" t="s">
        <v>419</v>
      </c>
      <c r="O207" s="478">
        <v>6</v>
      </c>
      <c r="P207" s="478">
        <v>0</v>
      </c>
      <c r="Q207" s="479" t="s">
        <v>1436</v>
      </c>
      <c r="R207" s="479" t="s">
        <v>1436</v>
      </c>
      <c r="S207" s="479" t="s">
        <v>1436</v>
      </c>
      <c r="T207" s="477" t="s">
        <v>1402</v>
      </c>
      <c r="U207" s="477" t="s">
        <v>1402</v>
      </c>
      <c r="V207" s="480">
        <v>7331765.0800000001</v>
      </c>
      <c r="W207" s="480">
        <v>85439.26</v>
      </c>
      <c r="X207" s="480">
        <v>177201.55</v>
      </c>
      <c r="Y207" s="480">
        <v>7594405.8899999997</v>
      </c>
      <c r="Z207" s="480">
        <v>1221960.8467000001</v>
      </c>
      <c r="AA207" s="480">
        <v>14239.876700000001</v>
      </c>
      <c r="AB207" s="480">
        <v>29533.591700000001</v>
      </c>
      <c r="AC207" s="480">
        <v>1265734.3151</v>
      </c>
    </row>
    <row r="208" spans="1:29">
      <c r="A208" s="477" t="s">
        <v>1485</v>
      </c>
      <c r="B208" s="477" t="s">
        <v>1431</v>
      </c>
      <c r="C208" s="477" t="s">
        <v>1503</v>
      </c>
      <c r="D208" s="477" t="s">
        <v>1451</v>
      </c>
      <c r="E208" s="477" t="s">
        <v>1473</v>
      </c>
      <c r="F208" s="473">
        <v>45314</v>
      </c>
      <c r="G208" s="473">
        <v>45314</v>
      </c>
      <c r="H208" s="477" t="str">
        <f t="shared" si="3"/>
        <v>enero</v>
      </c>
      <c r="I208" s="477" t="s">
        <v>1402</v>
      </c>
      <c r="J208" s="477" t="s">
        <v>1402</v>
      </c>
      <c r="K208" s="477" t="s">
        <v>1402</v>
      </c>
      <c r="L208" s="477" t="s">
        <v>1402</v>
      </c>
      <c r="M208" s="477" t="s">
        <v>1435</v>
      </c>
      <c r="N208" s="477" t="s">
        <v>419</v>
      </c>
      <c r="O208" s="478">
        <v>6</v>
      </c>
      <c r="P208" s="478">
        <v>0</v>
      </c>
      <c r="Q208" s="479" t="s">
        <v>1436</v>
      </c>
      <c r="R208" s="479" t="s">
        <v>1436</v>
      </c>
      <c r="S208" s="479" t="s">
        <v>1436</v>
      </c>
      <c r="T208" s="477" t="s">
        <v>1402</v>
      </c>
      <c r="U208" s="477" t="s">
        <v>1402</v>
      </c>
      <c r="V208" s="480">
        <v>6723038.5999999996</v>
      </c>
      <c r="W208" s="480">
        <v>78651.39</v>
      </c>
      <c r="X208" s="480">
        <v>163123.49</v>
      </c>
      <c r="Y208" s="480">
        <v>6964813.4800000004</v>
      </c>
      <c r="Z208" s="480">
        <v>1120506.4332999999</v>
      </c>
      <c r="AA208" s="480">
        <v>13108.565000000001</v>
      </c>
      <c r="AB208" s="480">
        <v>27187.248299999999</v>
      </c>
      <c r="AC208" s="480">
        <v>1160802.2466</v>
      </c>
    </row>
    <row r="209" spans="1:29">
      <c r="A209" s="477" t="s">
        <v>1485</v>
      </c>
      <c r="B209" s="477" t="s">
        <v>1431</v>
      </c>
      <c r="C209" s="477" t="s">
        <v>1503</v>
      </c>
      <c r="D209" s="477" t="s">
        <v>1470</v>
      </c>
      <c r="E209" s="477" t="s">
        <v>1473</v>
      </c>
      <c r="F209" s="473">
        <v>45314</v>
      </c>
      <c r="G209" s="473">
        <v>45314</v>
      </c>
      <c r="H209" s="477" t="str">
        <f t="shared" si="3"/>
        <v>enero</v>
      </c>
      <c r="I209" s="477" t="s">
        <v>1402</v>
      </c>
      <c r="J209" s="477" t="s">
        <v>1402</v>
      </c>
      <c r="K209" s="477" t="s">
        <v>1402</v>
      </c>
      <c r="L209" s="477" t="s">
        <v>1402</v>
      </c>
      <c r="M209" s="477" t="s">
        <v>1435</v>
      </c>
      <c r="N209" s="477" t="s">
        <v>419</v>
      </c>
      <c r="O209" s="478">
        <v>10</v>
      </c>
      <c r="P209" s="478">
        <v>0</v>
      </c>
      <c r="Q209" s="479" t="s">
        <v>1436</v>
      </c>
      <c r="R209" s="479" t="s">
        <v>1436</v>
      </c>
      <c r="S209" s="479" t="s">
        <v>1436</v>
      </c>
      <c r="T209" s="477" t="s">
        <v>1402</v>
      </c>
      <c r="U209" s="477" t="s">
        <v>1402</v>
      </c>
      <c r="V209" s="480">
        <v>13088418.58</v>
      </c>
      <c r="W209" s="480">
        <v>152672.23000000001</v>
      </c>
      <c r="X209" s="480">
        <v>316643.19</v>
      </c>
      <c r="Y209" s="480">
        <v>13557734</v>
      </c>
      <c r="Z209" s="480">
        <v>1308841.858</v>
      </c>
      <c r="AA209" s="480">
        <v>15267.223</v>
      </c>
      <c r="AB209" s="480">
        <v>31664.319</v>
      </c>
      <c r="AC209" s="480">
        <v>1355773.4</v>
      </c>
    </row>
    <row r="210" spans="1:29">
      <c r="A210" s="477" t="s">
        <v>1485</v>
      </c>
      <c r="B210" s="477" t="s">
        <v>1431</v>
      </c>
      <c r="C210" s="477" t="s">
        <v>1507</v>
      </c>
      <c r="D210" s="477" t="s">
        <v>1464</v>
      </c>
      <c r="E210" s="477" t="s">
        <v>1473</v>
      </c>
      <c r="F210" s="473">
        <v>45314</v>
      </c>
      <c r="G210" s="473">
        <v>45314</v>
      </c>
      <c r="H210" s="477" t="str">
        <f t="shared" si="3"/>
        <v>enero</v>
      </c>
      <c r="I210" s="477" t="s">
        <v>1402</v>
      </c>
      <c r="J210" s="477" t="s">
        <v>1402</v>
      </c>
      <c r="K210" s="477" t="s">
        <v>1402</v>
      </c>
      <c r="L210" s="477" t="s">
        <v>1402</v>
      </c>
      <c r="M210" s="477" t="s">
        <v>1435</v>
      </c>
      <c r="N210" s="477" t="s">
        <v>419</v>
      </c>
      <c r="O210" s="478">
        <v>5</v>
      </c>
      <c r="P210" s="478">
        <v>0</v>
      </c>
      <c r="Q210" s="479" t="s">
        <v>1436</v>
      </c>
      <c r="R210" s="479" t="s">
        <v>1436</v>
      </c>
      <c r="S210" s="479" t="s">
        <v>1436</v>
      </c>
      <c r="T210" s="477" t="s">
        <v>1402</v>
      </c>
      <c r="U210" s="477" t="s">
        <v>1402</v>
      </c>
      <c r="V210" s="480">
        <v>7049055.3499999996</v>
      </c>
      <c r="W210" s="480">
        <v>83820.3</v>
      </c>
      <c r="X210" s="480">
        <v>173843.87</v>
      </c>
      <c r="Y210" s="480">
        <v>7306719.5199999996</v>
      </c>
      <c r="Z210" s="480">
        <v>1409811.07</v>
      </c>
      <c r="AA210" s="480">
        <v>16764.060000000001</v>
      </c>
      <c r="AB210" s="480">
        <v>34768.773999999998</v>
      </c>
      <c r="AC210" s="480">
        <v>1461343.9040000001</v>
      </c>
    </row>
    <row r="211" spans="1:29">
      <c r="A211" s="477" t="s">
        <v>1485</v>
      </c>
      <c r="B211" s="477" t="s">
        <v>1431</v>
      </c>
      <c r="C211" s="477" t="s">
        <v>1509</v>
      </c>
      <c r="D211" s="477" t="s">
        <v>1451</v>
      </c>
      <c r="E211" s="477" t="s">
        <v>1504</v>
      </c>
      <c r="F211" s="473">
        <v>45314</v>
      </c>
      <c r="G211" s="473">
        <v>45314</v>
      </c>
      <c r="H211" s="477" t="str">
        <f t="shared" si="3"/>
        <v>enero</v>
      </c>
      <c r="I211" s="477" t="s">
        <v>1402</v>
      </c>
      <c r="J211" s="477" t="s">
        <v>1402</v>
      </c>
      <c r="K211" s="477" t="s">
        <v>1402</v>
      </c>
      <c r="L211" s="477" t="s">
        <v>1402</v>
      </c>
      <c r="M211" s="477" t="s">
        <v>1435</v>
      </c>
      <c r="N211" s="477" t="s">
        <v>419</v>
      </c>
      <c r="O211" s="478">
        <v>4</v>
      </c>
      <c r="P211" s="478">
        <v>0</v>
      </c>
      <c r="Q211" s="479" t="s">
        <v>1436</v>
      </c>
      <c r="R211" s="479" t="s">
        <v>1436</v>
      </c>
      <c r="S211" s="479" t="s">
        <v>1436</v>
      </c>
      <c r="T211" s="477" t="s">
        <v>1402</v>
      </c>
      <c r="U211" s="477" t="s">
        <v>1402</v>
      </c>
      <c r="V211" s="480">
        <v>5164523</v>
      </c>
      <c r="W211" s="480">
        <v>62251.57</v>
      </c>
      <c r="X211" s="480">
        <v>129110.16</v>
      </c>
      <c r="Y211" s="480">
        <v>5355884.7300000004</v>
      </c>
      <c r="Z211" s="480">
        <v>1291130.75</v>
      </c>
      <c r="AA211" s="480">
        <v>15562.8925</v>
      </c>
      <c r="AB211" s="480">
        <v>32277.54</v>
      </c>
      <c r="AC211" s="480">
        <v>1338971.1825000001</v>
      </c>
    </row>
    <row r="212" spans="1:29">
      <c r="A212" s="477" t="s">
        <v>1485</v>
      </c>
      <c r="B212" s="477" t="s">
        <v>1431</v>
      </c>
      <c r="C212" s="477" t="s">
        <v>1509</v>
      </c>
      <c r="D212" s="477" t="s">
        <v>1470</v>
      </c>
      <c r="E212" s="477" t="s">
        <v>1504</v>
      </c>
      <c r="F212" s="473">
        <v>45314</v>
      </c>
      <c r="G212" s="473">
        <v>45314</v>
      </c>
      <c r="H212" s="477" t="str">
        <f t="shared" si="3"/>
        <v>enero</v>
      </c>
      <c r="I212" s="477" t="s">
        <v>1402</v>
      </c>
      <c r="J212" s="477" t="s">
        <v>1402</v>
      </c>
      <c r="K212" s="477" t="s">
        <v>1402</v>
      </c>
      <c r="L212" s="477" t="s">
        <v>1402</v>
      </c>
      <c r="M212" s="477" t="s">
        <v>1435</v>
      </c>
      <c r="N212" s="477" t="s">
        <v>419</v>
      </c>
      <c r="O212" s="478">
        <v>5</v>
      </c>
      <c r="P212" s="478">
        <v>0</v>
      </c>
      <c r="Q212" s="479" t="s">
        <v>1436</v>
      </c>
      <c r="R212" s="479" t="s">
        <v>1436</v>
      </c>
      <c r="S212" s="479" t="s">
        <v>1436</v>
      </c>
      <c r="T212" s="477" t="s">
        <v>1402</v>
      </c>
      <c r="U212" s="477" t="s">
        <v>1402</v>
      </c>
      <c r="V212" s="480">
        <v>7533037.7599999998</v>
      </c>
      <c r="W212" s="480">
        <v>90742.1</v>
      </c>
      <c r="X212" s="480">
        <v>188199.73</v>
      </c>
      <c r="Y212" s="480">
        <v>7811979.5899999999</v>
      </c>
      <c r="Z212" s="480">
        <v>1506607.5519999999</v>
      </c>
      <c r="AA212" s="480">
        <v>18148.419999999998</v>
      </c>
      <c r="AB212" s="480">
        <v>37639.946000000004</v>
      </c>
      <c r="AC212" s="480">
        <v>1562395.9180000001</v>
      </c>
    </row>
    <row r="213" spans="1:29">
      <c r="A213" s="477" t="s">
        <v>1485</v>
      </c>
      <c r="B213" s="477" t="s">
        <v>1431</v>
      </c>
      <c r="C213" s="477" t="s">
        <v>1509</v>
      </c>
      <c r="D213" s="477" t="s">
        <v>1464</v>
      </c>
      <c r="E213" s="477" t="s">
        <v>1504</v>
      </c>
      <c r="F213" s="473">
        <v>45314</v>
      </c>
      <c r="G213" s="473">
        <v>45314</v>
      </c>
      <c r="H213" s="477" t="str">
        <f t="shared" si="3"/>
        <v>enero</v>
      </c>
      <c r="I213" s="477" t="s">
        <v>1402</v>
      </c>
      <c r="J213" s="477" t="s">
        <v>1402</v>
      </c>
      <c r="K213" s="477" t="s">
        <v>1402</v>
      </c>
      <c r="L213" s="477" t="s">
        <v>1402</v>
      </c>
      <c r="M213" s="477" t="s">
        <v>1435</v>
      </c>
      <c r="N213" s="477" t="s">
        <v>419</v>
      </c>
      <c r="O213" s="478">
        <v>3</v>
      </c>
      <c r="P213" s="478">
        <v>0</v>
      </c>
      <c r="Q213" s="479" t="s">
        <v>1436</v>
      </c>
      <c r="R213" s="479" t="s">
        <v>1436</v>
      </c>
      <c r="S213" s="479" t="s">
        <v>1436</v>
      </c>
      <c r="T213" s="477" t="s">
        <v>1402</v>
      </c>
      <c r="U213" s="477" t="s">
        <v>1402</v>
      </c>
      <c r="V213" s="480">
        <v>4826113.72</v>
      </c>
      <c r="W213" s="480">
        <v>58294</v>
      </c>
      <c r="X213" s="480">
        <v>120902.14</v>
      </c>
      <c r="Y213" s="480">
        <v>5005309.8600000003</v>
      </c>
      <c r="Z213" s="480">
        <v>1608704.5733</v>
      </c>
      <c r="AA213" s="480">
        <v>19431.333299999998</v>
      </c>
      <c r="AB213" s="480">
        <v>40300.713300000003</v>
      </c>
      <c r="AC213" s="480">
        <v>1668436.6199</v>
      </c>
    </row>
    <row r="214" spans="1:29">
      <c r="A214" s="477" t="s">
        <v>1477</v>
      </c>
      <c r="B214" s="477" t="s">
        <v>1431</v>
      </c>
      <c r="C214" s="477" t="s">
        <v>1472</v>
      </c>
      <c r="D214" s="477" t="s">
        <v>1433</v>
      </c>
      <c r="E214" s="477" t="s">
        <v>1473</v>
      </c>
      <c r="F214" s="473">
        <v>45315</v>
      </c>
      <c r="G214" s="473">
        <v>45315</v>
      </c>
      <c r="H214" s="477" t="str">
        <f t="shared" si="3"/>
        <v>enero</v>
      </c>
      <c r="I214" s="477" t="s">
        <v>1402</v>
      </c>
      <c r="J214" s="477" t="s">
        <v>1402</v>
      </c>
      <c r="K214" s="477" t="s">
        <v>1402</v>
      </c>
      <c r="L214" s="477" t="s">
        <v>1402</v>
      </c>
      <c r="M214" s="477" t="s">
        <v>1435</v>
      </c>
      <c r="N214" s="477" t="s">
        <v>419</v>
      </c>
      <c r="O214" s="478">
        <v>6</v>
      </c>
      <c r="P214" s="478">
        <v>0</v>
      </c>
      <c r="Q214" s="479" t="s">
        <v>1436</v>
      </c>
      <c r="R214" s="479" t="s">
        <v>1436</v>
      </c>
      <c r="S214" s="479" t="s">
        <v>1436</v>
      </c>
      <c r="T214" s="477" t="s">
        <v>1402</v>
      </c>
      <c r="U214" s="477" t="s">
        <v>1402</v>
      </c>
      <c r="V214" s="480">
        <v>5421481.5700000003</v>
      </c>
      <c r="W214" s="480">
        <v>75466.86</v>
      </c>
      <c r="X214" s="480">
        <v>156518.75</v>
      </c>
      <c r="Y214" s="480">
        <v>5653467.1799999997</v>
      </c>
      <c r="Z214" s="480">
        <v>903580.26170000003</v>
      </c>
      <c r="AA214" s="480">
        <v>12577.81</v>
      </c>
      <c r="AB214" s="480">
        <v>26086.458299999998</v>
      </c>
      <c r="AC214" s="480">
        <v>942244.53</v>
      </c>
    </row>
    <row r="215" spans="1:29">
      <c r="A215" s="477" t="s">
        <v>1477</v>
      </c>
      <c r="B215" s="477" t="s">
        <v>1431</v>
      </c>
      <c r="C215" s="477" t="s">
        <v>1494</v>
      </c>
      <c r="D215" s="477" t="s">
        <v>1433</v>
      </c>
      <c r="E215" s="477" t="s">
        <v>1473</v>
      </c>
      <c r="F215" s="473">
        <v>45315</v>
      </c>
      <c r="G215" s="473">
        <v>45315</v>
      </c>
      <c r="H215" s="477" t="str">
        <f t="shared" si="3"/>
        <v>enero</v>
      </c>
      <c r="I215" s="477" t="s">
        <v>1402</v>
      </c>
      <c r="J215" s="477" t="s">
        <v>1402</v>
      </c>
      <c r="K215" s="477" t="s">
        <v>1402</v>
      </c>
      <c r="L215" s="477" t="s">
        <v>1402</v>
      </c>
      <c r="M215" s="477" t="s">
        <v>1435</v>
      </c>
      <c r="N215" s="477" t="s">
        <v>419</v>
      </c>
      <c r="O215" s="478">
        <v>11</v>
      </c>
      <c r="P215" s="478">
        <v>0</v>
      </c>
      <c r="Q215" s="479" t="s">
        <v>1436</v>
      </c>
      <c r="R215" s="479" t="s">
        <v>1436</v>
      </c>
      <c r="S215" s="479" t="s">
        <v>1436</v>
      </c>
      <c r="T215" s="477" t="s">
        <v>1402</v>
      </c>
      <c r="U215" s="477" t="s">
        <v>1402</v>
      </c>
      <c r="V215" s="480">
        <v>13843884.630000001</v>
      </c>
      <c r="W215" s="480">
        <v>164738.73000000001</v>
      </c>
      <c r="X215" s="480">
        <v>341669.24</v>
      </c>
      <c r="Y215" s="480">
        <v>14350292.6</v>
      </c>
      <c r="Z215" s="480">
        <v>1258534.9664</v>
      </c>
      <c r="AA215" s="480">
        <v>14976.2482</v>
      </c>
      <c r="AB215" s="480">
        <v>31060.84</v>
      </c>
      <c r="AC215" s="480">
        <v>1304572.0545999999</v>
      </c>
    </row>
    <row r="216" spans="1:29">
      <c r="A216" s="477" t="s">
        <v>1477</v>
      </c>
      <c r="B216" s="477" t="s">
        <v>1431</v>
      </c>
      <c r="C216" s="477" t="s">
        <v>1503</v>
      </c>
      <c r="D216" s="477" t="s">
        <v>1433</v>
      </c>
      <c r="E216" s="477" t="s">
        <v>1473</v>
      </c>
      <c r="F216" s="473">
        <v>45315</v>
      </c>
      <c r="G216" s="473">
        <v>45315</v>
      </c>
      <c r="H216" s="477" t="str">
        <f t="shared" si="3"/>
        <v>enero</v>
      </c>
      <c r="I216" s="477" t="s">
        <v>1402</v>
      </c>
      <c r="J216" s="477" t="s">
        <v>1402</v>
      </c>
      <c r="K216" s="477" t="s">
        <v>1402</v>
      </c>
      <c r="L216" s="477" t="s">
        <v>1402</v>
      </c>
      <c r="M216" s="477" t="s">
        <v>1435</v>
      </c>
      <c r="N216" s="477" t="s">
        <v>419</v>
      </c>
      <c r="O216" s="478">
        <v>15</v>
      </c>
      <c r="P216" s="478">
        <v>0</v>
      </c>
      <c r="Q216" s="479" t="s">
        <v>1436</v>
      </c>
      <c r="R216" s="479" t="s">
        <v>1436</v>
      </c>
      <c r="S216" s="479" t="s">
        <v>1436</v>
      </c>
      <c r="T216" s="477" t="s">
        <v>1402</v>
      </c>
      <c r="U216" s="477" t="s">
        <v>1402</v>
      </c>
      <c r="V216" s="480">
        <v>21950864.59</v>
      </c>
      <c r="W216" s="480">
        <v>257288.91</v>
      </c>
      <c r="X216" s="480">
        <v>533618.91</v>
      </c>
      <c r="Y216" s="480">
        <v>22741772.41</v>
      </c>
      <c r="Z216" s="480">
        <v>1463390.9727</v>
      </c>
      <c r="AA216" s="480">
        <v>17152.594000000001</v>
      </c>
      <c r="AB216" s="480">
        <v>35574.593999999997</v>
      </c>
      <c r="AC216" s="480">
        <v>1516118.1606999999</v>
      </c>
    </row>
    <row r="217" spans="1:29">
      <c r="A217" s="477" t="s">
        <v>1477</v>
      </c>
      <c r="B217" s="477" t="s">
        <v>1431</v>
      </c>
      <c r="C217" s="477" t="s">
        <v>1506</v>
      </c>
      <c r="D217" s="477" t="s">
        <v>1433</v>
      </c>
      <c r="E217" s="477" t="s">
        <v>1504</v>
      </c>
      <c r="F217" s="473">
        <v>45315</v>
      </c>
      <c r="G217" s="473">
        <v>45315</v>
      </c>
      <c r="H217" s="477" t="str">
        <f t="shared" si="3"/>
        <v>enero</v>
      </c>
      <c r="I217" s="477" t="s">
        <v>1402</v>
      </c>
      <c r="J217" s="477" t="s">
        <v>1402</v>
      </c>
      <c r="K217" s="477" t="s">
        <v>1402</v>
      </c>
      <c r="L217" s="477" t="s">
        <v>1402</v>
      </c>
      <c r="M217" s="477" t="s">
        <v>1435</v>
      </c>
      <c r="N217" s="477" t="s">
        <v>419</v>
      </c>
      <c r="O217" s="478">
        <v>5</v>
      </c>
      <c r="P217" s="478">
        <v>0</v>
      </c>
      <c r="Q217" s="479" t="s">
        <v>1436</v>
      </c>
      <c r="R217" s="479" t="s">
        <v>1436</v>
      </c>
      <c r="S217" s="479" t="s">
        <v>1436</v>
      </c>
      <c r="T217" s="477" t="s">
        <v>1402</v>
      </c>
      <c r="U217" s="477" t="s">
        <v>1402</v>
      </c>
      <c r="V217" s="480">
        <v>7446602.1399999997</v>
      </c>
      <c r="W217" s="480">
        <v>91180.11</v>
      </c>
      <c r="X217" s="480">
        <v>189108.13</v>
      </c>
      <c r="Y217" s="480">
        <v>7726890.3799999999</v>
      </c>
      <c r="Z217" s="480">
        <v>1489320.4280000001</v>
      </c>
      <c r="AA217" s="480">
        <v>18236.022000000001</v>
      </c>
      <c r="AB217" s="480">
        <v>37821.625999999997</v>
      </c>
      <c r="AC217" s="480">
        <v>1545378.0759999999</v>
      </c>
    </row>
    <row r="218" spans="1:29">
      <c r="A218" s="477" t="s">
        <v>1477</v>
      </c>
      <c r="B218" s="477" t="s">
        <v>1431</v>
      </c>
      <c r="C218" s="477" t="s">
        <v>1506</v>
      </c>
      <c r="D218" s="477" t="s">
        <v>1453</v>
      </c>
      <c r="E218" s="477" t="s">
        <v>1504</v>
      </c>
      <c r="F218" s="473">
        <v>45315</v>
      </c>
      <c r="G218" s="473">
        <v>45315</v>
      </c>
      <c r="H218" s="477" t="str">
        <f t="shared" si="3"/>
        <v>enero</v>
      </c>
      <c r="I218" s="477" t="s">
        <v>1402</v>
      </c>
      <c r="J218" s="477" t="s">
        <v>1402</v>
      </c>
      <c r="K218" s="477" t="s">
        <v>1402</v>
      </c>
      <c r="L218" s="477" t="s">
        <v>1402</v>
      </c>
      <c r="M218" s="477" t="s">
        <v>1435</v>
      </c>
      <c r="N218" s="477" t="s">
        <v>419</v>
      </c>
      <c r="O218" s="478">
        <v>1</v>
      </c>
      <c r="P218" s="478">
        <v>0</v>
      </c>
      <c r="Q218" s="479" t="s">
        <v>1436</v>
      </c>
      <c r="R218" s="479" t="s">
        <v>1436</v>
      </c>
      <c r="S218" s="479" t="s">
        <v>1436</v>
      </c>
      <c r="T218" s="477" t="s">
        <v>1402</v>
      </c>
      <c r="U218" s="477" t="s">
        <v>1402</v>
      </c>
      <c r="V218" s="480">
        <v>1382559</v>
      </c>
      <c r="W218" s="480">
        <v>17039.32</v>
      </c>
      <c r="X218" s="480">
        <v>35339.65</v>
      </c>
      <c r="Y218" s="480">
        <v>1434937.97</v>
      </c>
      <c r="Z218" s="480">
        <v>1382559</v>
      </c>
      <c r="AA218" s="480">
        <v>17039.32</v>
      </c>
      <c r="AB218" s="480">
        <v>35339.65</v>
      </c>
      <c r="AC218" s="480">
        <v>1434937.97</v>
      </c>
    </row>
    <row r="219" spans="1:29">
      <c r="A219" s="477" t="s">
        <v>1477</v>
      </c>
      <c r="B219" s="477" t="s">
        <v>1431</v>
      </c>
      <c r="C219" s="477" t="s">
        <v>1507</v>
      </c>
      <c r="D219" s="477" t="s">
        <v>1433</v>
      </c>
      <c r="E219" s="477" t="s">
        <v>1473</v>
      </c>
      <c r="F219" s="473">
        <v>45315</v>
      </c>
      <c r="G219" s="473">
        <v>45315</v>
      </c>
      <c r="H219" s="477" t="str">
        <f t="shared" si="3"/>
        <v>enero</v>
      </c>
      <c r="I219" s="477" t="s">
        <v>1402</v>
      </c>
      <c r="J219" s="477" t="s">
        <v>1402</v>
      </c>
      <c r="K219" s="477" t="s">
        <v>1402</v>
      </c>
      <c r="L219" s="477" t="s">
        <v>1402</v>
      </c>
      <c r="M219" s="477" t="s">
        <v>1435</v>
      </c>
      <c r="N219" s="477" t="s">
        <v>419</v>
      </c>
      <c r="O219" s="478">
        <v>5</v>
      </c>
      <c r="P219" s="478">
        <v>0</v>
      </c>
      <c r="Q219" s="479" t="s">
        <v>1436</v>
      </c>
      <c r="R219" s="479" t="s">
        <v>1436</v>
      </c>
      <c r="S219" s="479" t="s">
        <v>1436</v>
      </c>
      <c r="T219" s="477" t="s">
        <v>1402</v>
      </c>
      <c r="U219" s="477" t="s">
        <v>1402</v>
      </c>
      <c r="V219" s="480">
        <v>7599657.4699999997</v>
      </c>
      <c r="W219" s="480">
        <v>84608.17</v>
      </c>
      <c r="X219" s="480">
        <v>175477.89</v>
      </c>
      <c r="Y219" s="480">
        <v>7859743.5300000003</v>
      </c>
      <c r="Z219" s="480">
        <v>1519931.4939999999</v>
      </c>
      <c r="AA219" s="480">
        <v>16921.633999999998</v>
      </c>
      <c r="AB219" s="480">
        <v>35095.578000000001</v>
      </c>
      <c r="AC219" s="480">
        <v>1571948.706</v>
      </c>
    </row>
    <row r="220" spans="1:29">
      <c r="A220" s="477" t="s">
        <v>1477</v>
      </c>
      <c r="B220" s="477" t="s">
        <v>1431</v>
      </c>
      <c r="C220" s="477" t="s">
        <v>1447</v>
      </c>
      <c r="D220" s="477" t="s">
        <v>1433</v>
      </c>
      <c r="E220" s="477" t="s">
        <v>1448</v>
      </c>
      <c r="F220" s="473">
        <v>45315</v>
      </c>
      <c r="G220" s="473">
        <v>45315</v>
      </c>
      <c r="H220" s="477" t="str">
        <f t="shared" si="3"/>
        <v>enero</v>
      </c>
      <c r="I220" s="477" t="s">
        <v>1402</v>
      </c>
      <c r="J220" s="477" t="s">
        <v>1402</v>
      </c>
      <c r="K220" s="477" t="s">
        <v>1402</v>
      </c>
      <c r="L220" s="477" t="s">
        <v>1402</v>
      </c>
      <c r="M220" s="477" t="s">
        <v>1435</v>
      </c>
      <c r="N220" s="477" t="s">
        <v>419</v>
      </c>
      <c r="O220" s="478">
        <v>13</v>
      </c>
      <c r="P220" s="478">
        <v>0</v>
      </c>
      <c r="Q220" s="479" t="s">
        <v>1436</v>
      </c>
      <c r="R220" s="479" t="s">
        <v>1436</v>
      </c>
      <c r="S220" s="479" t="s">
        <v>1436</v>
      </c>
      <c r="T220" s="477" t="s">
        <v>1402</v>
      </c>
      <c r="U220" s="477" t="s">
        <v>1402</v>
      </c>
      <c r="V220" s="480">
        <v>9537892.7200000007</v>
      </c>
      <c r="W220" s="480">
        <v>134449.85</v>
      </c>
      <c r="X220" s="480">
        <v>278849.86</v>
      </c>
      <c r="Y220" s="480">
        <v>9951192.4299999997</v>
      </c>
      <c r="Z220" s="480">
        <v>733684.05539999995</v>
      </c>
      <c r="AA220" s="480">
        <v>10342.296200000001</v>
      </c>
      <c r="AB220" s="480">
        <v>21449.9892</v>
      </c>
      <c r="AC220" s="480">
        <v>765476.34080000001</v>
      </c>
    </row>
    <row r="221" spans="1:29">
      <c r="A221" s="477" t="s">
        <v>1477</v>
      </c>
      <c r="B221" s="477" t="s">
        <v>1431</v>
      </c>
      <c r="C221" s="477" t="s">
        <v>1447</v>
      </c>
      <c r="D221" s="477" t="s">
        <v>1488</v>
      </c>
      <c r="E221" s="477" t="s">
        <v>1448</v>
      </c>
      <c r="F221" s="473">
        <v>45315</v>
      </c>
      <c r="G221" s="473">
        <v>45315</v>
      </c>
      <c r="H221" s="477" t="str">
        <f t="shared" si="3"/>
        <v>enero</v>
      </c>
      <c r="I221" s="477" t="s">
        <v>1402</v>
      </c>
      <c r="J221" s="477" t="s">
        <v>1402</v>
      </c>
      <c r="K221" s="477" t="s">
        <v>1402</v>
      </c>
      <c r="L221" s="477" t="s">
        <v>1402</v>
      </c>
      <c r="M221" s="477" t="s">
        <v>1435</v>
      </c>
      <c r="N221" s="477" t="s">
        <v>419</v>
      </c>
      <c r="O221" s="478">
        <v>15</v>
      </c>
      <c r="P221" s="478">
        <v>0</v>
      </c>
      <c r="Q221" s="479" t="s">
        <v>1436</v>
      </c>
      <c r="R221" s="479" t="s">
        <v>1436</v>
      </c>
      <c r="S221" s="479" t="s">
        <v>1436</v>
      </c>
      <c r="T221" s="477" t="s">
        <v>1402</v>
      </c>
      <c r="U221" s="477" t="s">
        <v>1402</v>
      </c>
      <c r="V221" s="480">
        <v>9138545.2599999998</v>
      </c>
      <c r="W221" s="480">
        <v>122017.26</v>
      </c>
      <c r="X221" s="480">
        <v>253064.61</v>
      </c>
      <c r="Y221" s="480">
        <v>9513627.1300000008</v>
      </c>
      <c r="Z221" s="480">
        <v>609236.35069999995</v>
      </c>
      <c r="AA221" s="480">
        <v>8134.4840000000004</v>
      </c>
      <c r="AB221" s="480">
        <v>16870.973999999998</v>
      </c>
      <c r="AC221" s="480">
        <v>634241.80870000005</v>
      </c>
    </row>
    <row r="222" spans="1:29">
      <c r="A222" s="477" t="s">
        <v>1477</v>
      </c>
      <c r="B222" s="477" t="s">
        <v>1431</v>
      </c>
      <c r="C222" s="477" t="s">
        <v>1447</v>
      </c>
      <c r="D222" s="477" t="s">
        <v>1453</v>
      </c>
      <c r="E222" s="477" t="s">
        <v>1448</v>
      </c>
      <c r="F222" s="473">
        <v>45315</v>
      </c>
      <c r="G222" s="473">
        <v>45315</v>
      </c>
      <c r="H222" s="477" t="str">
        <f t="shared" si="3"/>
        <v>enero</v>
      </c>
      <c r="I222" s="477" t="s">
        <v>1402</v>
      </c>
      <c r="J222" s="477" t="s">
        <v>1402</v>
      </c>
      <c r="K222" s="477" t="s">
        <v>1402</v>
      </c>
      <c r="L222" s="477" t="s">
        <v>1402</v>
      </c>
      <c r="M222" s="477" t="s">
        <v>1435</v>
      </c>
      <c r="N222" s="477" t="s">
        <v>419</v>
      </c>
      <c r="O222" s="478">
        <v>14</v>
      </c>
      <c r="P222" s="478">
        <v>0</v>
      </c>
      <c r="Q222" s="479" t="s">
        <v>1436</v>
      </c>
      <c r="R222" s="479" t="s">
        <v>1436</v>
      </c>
      <c r="S222" s="479" t="s">
        <v>1436</v>
      </c>
      <c r="T222" s="477" t="s">
        <v>1402</v>
      </c>
      <c r="U222" s="477" t="s">
        <v>1402</v>
      </c>
      <c r="V222" s="480">
        <v>9381021.9000000004</v>
      </c>
      <c r="W222" s="480">
        <v>135680.35</v>
      </c>
      <c r="X222" s="480">
        <v>281401.92</v>
      </c>
      <c r="Y222" s="480">
        <v>9798104.1699999999</v>
      </c>
      <c r="Z222" s="480">
        <v>670072.99289999995</v>
      </c>
      <c r="AA222" s="480">
        <v>9691.4536000000007</v>
      </c>
      <c r="AB222" s="480">
        <v>20100.1371</v>
      </c>
      <c r="AC222" s="480">
        <v>699864.58360000001</v>
      </c>
    </row>
    <row r="223" spans="1:29">
      <c r="A223" s="477" t="s">
        <v>1477</v>
      </c>
      <c r="B223" s="477" t="s">
        <v>1431</v>
      </c>
      <c r="C223" s="477" t="s">
        <v>1432</v>
      </c>
      <c r="D223" s="477" t="s">
        <v>1433</v>
      </c>
      <c r="E223" s="477" t="s">
        <v>1434</v>
      </c>
      <c r="F223" s="473">
        <v>45315</v>
      </c>
      <c r="G223" s="473">
        <v>45315</v>
      </c>
      <c r="H223" s="477" t="str">
        <f t="shared" si="3"/>
        <v>enero</v>
      </c>
      <c r="I223" s="477" t="s">
        <v>1402</v>
      </c>
      <c r="J223" s="477" t="s">
        <v>1402</v>
      </c>
      <c r="K223" s="477" t="s">
        <v>1402</v>
      </c>
      <c r="L223" s="477" t="s">
        <v>1402</v>
      </c>
      <c r="M223" s="477" t="s">
        <v>1435</v>
      </c>
      <c r="N223" s="477" t="s">
        <v>419</v>
      </c>
      <c r="O223" s="478">
        <v>10</v>
      </c>
      <c r="P223" s="478">
        <v>0</v>
      </c>
      <c r="Q223" s="479" t="s">
        <v>1436</v>
      </c>
      <c r="R223" s="479" t="s">
        <v>1436</v>
      </c>
      <c r="S223" s="479" t="s">
        <v>1436</v>
      </c>
      <c r="T223" s="477" t="s">
        <v>1402</v>
      </c>
      <c r="U223" s="477" t="s">
        <v>1402</v>
      </c>
      <c r="V223" s="480">
        <v>9218455.1899999995</v>
      </c>
      <c r="W223" s="480">
        <v>109288.91</v>
      </c>
      <c r="X223" s="480">
        <v>226665.92</v>
      </c>
      <c r="Y223" s="480">
        <v>9554410.0199999996</v>
      </c>
      <c r="Z223" s="480">
        <v>921845.51899999997</v>
      </c>
      <c r="AA223" s="480">
        <v>10928.891</v>
      </c>
      <c r="AB223" s="480">
        <v>22666.592000000001</v>
      </c>
      <c r="AC223" s="480">
        <v>955441.00199999998</v>
      </c>
    </row>
    <row r="224" spans="1:29">
      <c r="A224" s="477" t="s">
        <v>1477</v>
      </c>
      <c r="B224" s="477" t="s">
        <v>1431</v>
      </c>
      <c r="C224" s="477" t="s">
        <v>1432</v>
      </c>
      <c r="D224" s="477" t="s">
        <v>1433</v>
      </c>
      <c r="E224" s="477" t="s">
        <v>1440</v>
      </c>
      <c r="F224" s="473">
        <v>45315</v>
      </c>
      <c r="G224" s="473">
        <v>45315</v>
      </c>
      <c r="H224" s="477" t="str">
        <f t="shared" si="3"/>
        <v>enero</v>
      </c>
      <c r="I224" s="477" t="s">
        <v>1402</v>
      </c>
      <c r="J224" s="477" t="s">
        <v>1402</v>
      </c>
      <c r="K224" s="477" t="s">
        <v>1402</v>
      </c>
      <c r="L224" s="477" t="s">
        <v>1402</v>
      </c>
      <c r="M224" s="477" t="s">
        <v>1435</v>
      </c>
      <c r="N224" s="477" t="s">
        <v>419</v>
      </c>
      <c r="O224" s="478">
        <v>6</v>
      </c>
      <c r="P224" s="478">
        <v>0</v>
      </c>
      <c r="Q224" s="479" t="s">
        <v>1436</v>
      </c>
      <c r="R224" s="479" t="s">
        <v>1436</v>
      </c>
      <c r="S224" s="479" t="s">
        <v>1436</v>
      </c>
      <c r="T224" s="477" t="s">
        <v>1402</v>
      </c>
      <c r="U224" s="477" t="s">
        <v>1402</v>
      </c>
      <c r="V224" s="480">
        <v>5329833.1399999997</v>
      </c>
      <c r="W224" s="480">
        <v>68924.25</v>
      </c>
      <c r="X224" s="480">
        <v>142949.35999999999</v>
      </c>
      <c r="Y224" s="480">
        <v>5541706.75</v>
      </c>
      <c r="Z224" s="480">
        <v>888305.5233</v>
      </c>
      <c r="AA224" s="480">
        <v>11487.375</v>
      </c>
      <c r="AB224" s="480">
        <v>23824.8933</v>
      </c>
      <c r="AC224" s="480">
        <v>923617.7916</v>
      </c>
    </row>
    <row r="225" spans="1:29">
      <c r="A225" s="477" t="s">
        <v>1468</v>
      </c>
      <c r="B225" s="477" t="s">
        <v>1431</v>
      </c>
      <c r="C225" s="477" t="s">
        <v>1455</v>
      </c>
      <c r="D225" s="477" t="s">
        <v>1456</v>
      </c>
      <c r="E225" s="477" t="s">
        <v>1448</v>
      </c>
      <c r="F225" s="473">
        <v>45317</v>
      </c>
      <c r="G225" s="473">
        <v>45317</v>
      </c>
      <c r="H225" s="477" t="str">
        <f t="shared" si="3"/>
        <v>enero</v>
      </c>
      <c r="I225" s="477" t="s">
        <v>1402</v>
      </c>
      <c r="J225" s="477" t="s">
        <v>1402</v>
      </c>
      <c r="K225" s="477" t="s">
        <v>1402</v>
      </c>
      <c r="L225" s="477" t="s">
        <v>1402</v>
      </c>
      <c r="M225" s="477" t="s">
        <v>1435</v>
      </c>
      <c r="N225" s="477" t="s">
        <v>419</v>
      </c>
      <c r="O225" s="478">
        <v>76</v>
      </c>
      <c r="P225" s="478">
        <v>0</v>
      </c>
      <c r="Q225" s="479" t="s">
        <v>1436</v>
      </c>
      <c r="R225" s="479" t="s">
        <v>1436</v>
      </c>
      <c r="S225" s="479" t="s">
        <v>1436</v>
      </c>
      <c r="T225" s="477" t="s">
        <v>1402</v>
      </c>
      <c r="U225" s="477" t="s">
        <v>1402</v>
      </c>
      <c r="V225" s="480">
        <v>43916500.43</v>
      </c>
      <c r="W225" s="480">
        <v>520927.34</v>
      </c>
      <c r="X225" s="480">
        <v>1080406.76</v>
      </c>
      <c r="Y225" s="480">
        <v>45517834.530000001</v>
      </c>
      <c r="Z225" s="480">
        <v>577848.6899</v>
      </c>
      <c r="AA225" s="480">
        <v>6854.3071</v>
      </c>
      <c r="AB225" s="480">
        <v>14215.8784</v>
      </c>
      <c r="AC225" s="480">
        <v>598918.87540000002</v>
      </c>
    </row>
    <row r="226" spans="1:29">
      <c r="A226" s="477" t="s">
        <v>1450</v>
      </c>
      <c r="B226" s="477" t="s">
        <v>1431</v>
      </c>
      <c r="C226" s="477" t="s">
        <v>1432</v>
      </c>
      <c r="D226" s="477" t="s">
        <v>1451</v>
      </c>
      <c r="E226" s="477" t="s">
        <v>1440</v>
      </c>
      <c r="F226" s="473">
        <v>45318</v>
      </c>
      <c r="G226" s="473">
        <v>45318</v>
      </c>
      <c r="H226" s="477" t="str">
        <f t="shared" si="3"/>
        <v>enero</v>
      </c>
      <c r="I226" s="477" t="s">
        <v>1402</v>
      </c>
      <c r="J226" s="477" t="s">
        <v>1402</v>
      </c>
      <c r="K226" s="477" t="s">
        <v>1402</v>
      </c>
      <c r="L226" s="477" t="s">
        <v>1402</v>
      </c>
      <c r="M226" s="477" t="s">
        <v>1435</v>
      </c>
      <c r="N226" s="477" t="s">
        <v>419</v>
      </c>
      <c r="O226" s="478">
        <v>5</v>
      </c>
      <c r="P226" s="478">
        <v>0</v>
      </c>
      <c r="Q226" s="479" t="s">
        <v>1436</v>
      </c>
      <c r="R226" s="479" t="s">
        <v>1436</v>
      </c>
      <c r="S226" s="479" t="s">
        <v>1436</v>
      </c>
      <c r="T226" s="477" t="s">
        <v>1402</v>
      </c>
      <c r="U226" s="477" t="s">
        <v>1402</v>
      </c>
      <c r="V226" s="480">
        <v>3764116.98</v>
      </c>
      <c r="W226" s="480">
        <v>38892.400000000001</v>
      </c>
      <c r="X226" s="480">
        <v>80663.09</v>
      </c>
      <c r="Y226" s="480">
        <v>3883672.47</v>
      </c>
      <c r="Z226" s="480">
        <v>752823.39599999995</v>
      </c>
      <c r="AA226" s="480">
        <v>7778.48</v>
      </c>
      <c r="AB226" s="480">
        <v>16132.618</v>
      </c>
      <c r="AC226" s="480">
        <v>776734.49399999995</v>
      </c>
    </row>
    <row r="227" spans="1:29">
      <c r="A227" s="477" t="s">
        <v>1450</v>
      </c>
      <c r="B227" s="477" t="s">
        <v>1431</v>
      </c>
      <c r="C227" s="477" t="s">
        <v>1472</v>
      </c>
      <c r="D227" s="477" t="s">
        <v>1451</v>
      </c>
      <c r="E227" s="477" t="s">
        <v>1473</v>
      </c>
      <c r="F227" s="473">
        <v>45318</v>
      </c>
      <c r="G227" s="473">
        <v>45318</v>
      </c>
      <c r="H227" s="477" t="str">
        <f t="shared" si="3"/>
        <v>enero</v>
      </c>
      <c r="I227" s="477" t="s">
        <v>1402</v>
      </c>
      <c r="J227" s="477" t="s">
        <v>1402</v>
      </c>
      <c r="K227" s="477" t="s">
        <v>1402</v>
      </c>
      <c r="L227" s="477" t="s">
        <v>1402</v>
      </c>
      <c r="M227" s="477" t="s">
        <v>1435</v>
      </c>
      <c r="N227" s="477" t="s">
        <v>419</v>
      </c>
      <c r="O227" s="478">
        <v>12</v>
      </c>
      <c r="P227" s="478">
        <v>0</v>
      </c>
      <c r="Q227" s="479" t="s">
        <v>1436</v>
      </c>
      <c r="R227" s="479" t="s">
        <v>1436</v>
      </c>
      <c r="S227" s="479" t="s">
        <v>1436</v>
      </c>
      <c r="T227" s="477" t="s">
        <v>1402</v>
      </c>
      <c r="U227" s="477" t="s">
        <v>1402</v>
      </c>
      <c r="V227" s="480">
        <v>8865005.1400000006</v>
      </c>
      <c r="W227" s="480">
        <v>114921.44</v>
      </c>
      <c r="X227" s="480">
        <v>238347.82</v>
      </c>
      <c r="Y227" s="480">
        <v>9218274.4000000004</v>
      </c>
      <c r="Z227" s="480">
        <v>738750.42830000003</v>
      </c>
      <c r="AA227" s="480">
        <v>9576.7867000000006</v>
      </c>
      <c r="AB227" s="480">
        <v>19862.318299999999</v>
      </c>
      <c r="AC227" s="480">
        <v>768189.53330000001</v>
      </c>
    </row>
    <row r="228" spans="1:29">
      <c r="A228" s="477" t="s">
        <v>1450</v>
      </c>
      <c r="B228" s="477" t="s">
        <v>1431</v>
      </c>
      <c r="C228" s="477" t="s">
        <v>1472</v>
      </c>
      <c r="D228" s="477" t="s">
        <v>1464</v>
      </c>
      <c r="E228" s="477" t="s">
        <v>1473</v>
      </c>
      <c r="F228" s="473">
        <v>45318</v>
      </c>
      <c r="G228" s="473">
        <v>45318</v>
      </c>
      <c r="H228" s="477" t="str">
        <f t="shared" si="3"/>
        <v>enero</v>
      </c>
      <c r="I228" s="477" t="s">
        <v>1402</v>
      </c>
      <c r="J228" s="477" t="s">
        <v>1402</v>
      </c>
      <c r="K228" s="477" t="s">
        <v>1402</v>
      </c>
      <c r="L228" s="477" t="s">
        <v>1402</v>
      </c>
      <c r="M228" s="477" t="s">
        <v>1435</v>
      </c>
      <c r="N228" s="477" t="s">
        <v>419</v>
      </c>
      <c r="O228" s="478">
        <v>12</v>
      </c>
      <c r="P228" s="478">
        <v>0</v>
      </c>
      <c r="Q228" s="479" t="s">
        <v>1436</v>
      </c>
      <c r="R228" s="479" t="s">
        <v>1436</v>
      </c>
      <c r="S228" s="479" t="s">
        <v>1436</v>
      </c>
      <c r="T228" s="477" t="s">
        <v>1402</v>
      </c>
      <c r="U228" s="477" t="s">
        <v>1402</v>
      </c>
      <c r="V228" s="480">
        <v>11057606.34</v>
      </c>
      <c r="W228" s="480">
        <v>143321.16</v>
      </c>
      <c r="X228" s="480">
        <v>297249.01</v>
      </c>
      <c r="Y228" s="480">
        <v>11498176.51</v>
      </c>
      <c r="Z228" s="480">
        <v>921467.19499999995</v>
      </c>
      <c r="AA228" s="480">
        <v>11943.43</v>
      </c>
      <c r="AB228" s="480">
        <v>24770.750800000002</v>
      </c>
      <c r="AC228" s="480">
        <v>958181.37580000004</v>
      </c>
    </row>
    <row r="229" spans="1:29">
      <c r="A229" s="477" t="s">
        <v>1450</v>
      </c>
      <c r="B229" s="477" t="s">
        <v>1431</v>
      </c>
      <c r="C229" s="477" t="s">
        <v>1472</v>
      </c>
      <c r="D229" s="477" t="s">
        <v>1470</v>
      </c>
      <c r="E229" s="477" t="s">
        <v>1473</v>
      </c>
      <c r="F229" s="473">
        <v>45318</v>
      </c>
      <c r="G229" s="473">
        <v>45318</v>
      </c>
      <c r="H229" s="477" t="str">
        <f t="shared" si="3"/>
        <v>enero</v>
      </c>
      <c r="I229" s="477" t="s">
        <v>1402</v>
      </c>
      <c r="J229" s="477" t="s">
        <v>1402</v>
      </c>
      <c r="K229" s="477" t="s">
        <v>1402</v>
      </c>
      <c r="L229" s="477" t="s">
        <v>1402</v>
      </c>
      <c r="M229" s="477" t="s">
        <v>1435</v>
      </c>
      <c r="N229" s="477" t="s">
        <v>419</v>
      </c>
      <c r="O229" s="478">
        <v>19</v>
      </c>
      <c r="P229" s="478">
        <v>0</v>
      </c>
      <c r="Q229" s="479" t="s">
        <v>1436</v>
      </c>
      <c r="R229" s="479" t="s">
        <v>1436</v>
      </c>
      <c r="S229" s="479" t="s">
        <v>1436</v>
      </c>
      <c r="T229" s="477" t="s">
        <v>1402</v>
      </c>
      <c r="U229" s="477" t="s">
        <v>1402</v>
      </c>
      <c r="V229" s="480">
        <v>16362664.67</v>
      </c>
      <c r="W229" s="480">
        <v>212068.84</v>
      </c>
      <c r="X229" s="480">
        <v>439832.14</v>
      </c>
      <c r="Y229" s="480">
        <v>17014565.649999999</v>
      </c>
      <c r="Z229" s="480">
        <v>861192.8774</v>
      </c>
      <c r="AA229" s="480">
        <v>11161.517900000001</v>
      </c>
      <c r="AB229" s="480">
        <v>23149.06</v>
      </c>
      <c r="AC229" s="480">
        <v>895503.45530000003</v>
      </c>
    </row>
    <row r="230" spans="1:29">
      <c r="A230" s="477" t="s">
        <v>1450</v>
      </c>
      <c r="B230" s="477" t="s">
        <v>1431</v>
      </c>
      <c r="C230" s="477" t="s">
        <v>1494</v>
      </c>
      <c r="D230" s="477" t="s">
        <v>1464</v>
      </c>
      <c r="E230" s="477" t="s">
        <v>1473</v>
      </c>
      <c r="F230" s="473">
        <v>45318</v>
      </c>
      <c r="G230" s="473">
        <v>45318</v>
      </c>
      <c r="H230" s="477" t="str">
        <f t="shared" si="3"/>
        <v>enero</v>
      </c>
      <c r="I230" s="477" t="s">
        <v>1402</v>
      </c>
      <c r="J230" s="477" t="s">
        <v>1402</v>
      </c>
      <c r="K230" s="477" t="s">
        <v>1402</v>
      </c>
      <c r="L230" s="477" t="s">
        <v>1402</v>
      </c>
      <c r="M230" s="477" t="s">
        <v>1435</v>
      </c>
      <c r="N230" s="477" t="s">
        <v>419</v>
      </c>
      <c r="O230" s="478">
        <v>6</v>
      </c>
      <c r="P230" s="478">
        <v>0</v>
      </c>
      <c r="Q230" s="479" t="s">
        <v>1436</v>
      </c>
      <c r="R230" s="479" t="s">
        <v>1436</v>
      </c>
      <c r="S230" s="479" t="s">
        <v>1436</v>
      </c>
      <c r="T230" s="477" t="s">
        <v>1402</v>
      </c>
      <c r="U230" s="477" t="s">
        <v>1402</v>
      </c>
      <c r="V230" s="480">
        <v>6856950.2699999996</v>
      </c>
      <c r="W230" s="480">
        <v>85297.08</v>
      </c>
      <c r="X230" s="480">
        <v>176906.68</v>
      </c>
      <c r="Y230" s="480">
        <v>7119154.0300000003</v>
      </c>
      <c r="Z230" s="480">
        <v>1142825.0449999999</v>
      </c>
      <c r="AA230" s="480">
        <v>14216.18</v>
      </c>
      <c r="AB230" s="480">
        <v>29484.4467</v>
      </c>
      <c r="AC230" s="480">
        <v>1186525.6717000001</v>
      </c>
    </row>
    <row r="231" spans="1:29">
      <c r="A231" s="477" t="s">
        <v>1450</v>
      </c>
      <c r="B231" s="477" t="s">
        <v>1431</v>
      </c>
      <c r="C231" s="477" t="s">
        <v>1494</v>
      </c>
      <c r="D231" s="477" t="s">
        <v>1464</v>
      </c>
      <c r="E231" s="477" t="s">
        <v>1495</v>
      </c>
      <c r="F231" s="473">
        <v>45318</v>
      </c>
      <c r="G231" s="473">
        <v>45318</v>
      </c>
      <c r="H231" s="477" t="str">
        <f t="shared" si="3"/>
        <v>enero</v>
      </c>
      <c r="I231" s="477" t="s">
        <v>1402</v>
      </c>
      <c r="J231" s="477" t="s">
        <v>1402</v>
      </c>
      <c r="K231" s="477" t="s">
        <v>1402</v>
      </c>
      <c r="L231" s="477" t="s">
        <v>1402</v>
      </c>
      <c r="M231" s="477" t="s">
        <v>1435</v>
      </c>
      <c r="N231" s="477" t="s">
        <v>419</v>
      </c>
      <c r="O231" s="478">
        <v>6</v>
      </c>
      <c r="P231" s="478">
        <v>0</v>
      </c>
      <c r="Q231" s="479" t="s">
        <v>1436</v>
      </c>
      <c r="R231" s="479" t="s">
        <v>1436</v>
      </c>
      <c r="S231" s="479" t="s">
        <v>1436</v>
      </c>
      <c r="T231" s="477" t="s">
        <v>1402</v>
      </c>
      <c r="U231" s="477" t="s">
        <v>1402</v>
      </c>
      <c r="V231" s="480">
        <v>8128735.0499999998</v>
      </c>
      <c r="W231" s="480">
        <v>85297.08</v>
      </c>
      <c r="X231" s="480">
        <v>176906.68</v>
      </c>
      <c r="Y231" s="480">
        <v>8390938.8100000005</v>
      </c>
      <c r="Z231" s="480">
        <v>1354789.175</v>
      </c>
      <c r="AA231" s="480">
        <v>14216.18</v>
      </c>
      <c r="AB231" s="480">
        <v>29484.4467</v>
      </c>
      <c r="AC231" s="480">
        <v>1398489.8017</v>
      </c>
    </row>
    <row r="232" spans="1:29">
      <c r="A232" s="477" t="s">
        <v>1450</v>
      </c>
      <c r="B232" s="477" t="s">
        <v>1431</v>
      </c>
      <c r="C232" s="477" t="s">
        <v>1494</v>
      </c>
      <c r="D232" s="477" t="s">
        <v>1470</v>
      </c>
      <c r="E232" s="477" t="s">
        <v>1473</v>
      </c>
      <c r="F232" s="473">
        <v>45318</v>
      </c>
      <c r="G232" s="473">
        <v>45318</v>
      </c>
      <c r="H232" s="477" t="str">
        <f t="shared" si="3"/>
        <v>enero</v>
      </c>
      <c r="I232" s="477" t="s">
        <v>1402</v>
      </c>
      <c r="J232" s="477" t="s">
        <v>1402</v>
      </c>
      <c r="K232" s="477" t="s">
        <v>1402</v>
      </c>
      <c r="L232" s="477" t="s">
        <v>1402</v>
      </c>
      <c r="M232" s="477" t="s">
        <v>1435</v>
      </c>
      <c r="N232" s="477" t="s">
        <v>419</v>
      </c>
      <c r="O232" s="478">
        <v>6</v>
      </c>
      <c r="P232" s="478">
        <v>0</v>
      </c>
      <c r="Q232" s="479" t="s">
        <v>1436</v>
      </c>
      <c r="R232" s="479" t="s">
        <v>1436</v>
      </c>
      <c r="S232" s="479" t="s">
        <v>1436</v>
      </c>
      <c r="T232" s="477" t="s">
        <v>1402</v>
      </c>
      <c r="U232" s="477" t="s">
        <v>1402</v>
      </c>
      <c r="V232" s="480">
        <v>6402487.8300000001</v>
      </c>
      <c r="W232" s="480">
        <v>79781.37</v>
      </c>
      <c r="X232" s="480">
        <v>165467.07</v>
      </c>
      <c r="Y232" s="480">
        <v>6647736.2699999996</v>
      </c>
      <c r="Z232" s="480">
        <v>1067081.3049999999</v>
      </c>
      <c r="AA232" s="480">
        <v>13296.895</v>
      </c>
      <c r="AB232" s="480">
        <v>27577.845000000001</v>
      </c>
      <c r="AC232" s="480">
        <v>1107956.0449999999</v>
      </c>
    </row>
    <row r="233" spans="1:29">
      <c r="A233" s="477" t="s">
        <v>1450</v>
      </c>
      <c r="B233" s="477" t="s">
        <v>1431</v>
      </c>
      <c r="C233" s="477" t="s">
        <v>1503</v>
      </c>
      <c r="D233" s="477" t="s">
        <v>1470</v>
      </c>
      <c r="E233" s="477" t="s">
        <v>1504</v>
      </c>
      <c r="F233" s="473">
        <v>45318</v>
      </c>
      <c r="G233" s="473">
        <v>45318</v>
      </c>
      <c r="H233" s="477" t="str">
        <f t="shared" si="3"/>
        <v>enero</v>
      </c>
      <c r="I233" s="477" t="s">
        <v>1402</v>
      </c>
      <c r="J233" s="477" t="s">
        <v>1402</v>
      </c>
      <c r="K233" s="477" t="s">
        <v>1402</v>
      </c>
      <c r="L233" s="477" t="s">
        <v>1402</v>
      </c>
      <c r="M233" s="477" t="s">
        <v>1435</v>
      </c>
      <c r="N233" s="477" t="s">
        <v>419</v>
      </c>
      <c r="O233" s="478">
        <v>7</v>
      </c>
      <c r="P233" s="478">
        <v>0</v>
      </c>
      <c r="Q233" s="479" t="s">
        <v>1436</v>
      </c>
      <c r="R233" s="479" t="s">
        <v>1436</v>
      </c>
      <c r="S233" s="479" t="s">
        <v>1436</v>
      </c>
      <c r="T233" s="477" t="s">
        <v>1402</v>
      </c>
      <c r="U233" s="477" t="s">
        <v>1402</v>
      </c>
      <c r="V233" s="480">
        <v>8850938.4199999999</v>
      </c>
      <c r="W233" s="480">
        <v>106927.58</v>
      </c>
      <c r="X233" s="480">
        <v>221768.48</v>
      </c>
      <c r="Y233" s="480">
        <v>9179634.4800000004</v>
      </c>
      <c r="Z233" s="480">
        <v>1264419.7742999999</v>
      </c>
      <c r="AA233" s="480">
        <v>15275.3686</v>
      </c>
      <c r="AB233" s="480">
        <v>31681.2114</v>
      </c>
      <c r="AC233" s="480">
        <v>1311376.3543</v>
      </c>
    </row>
    <row r="234" spans="1:29">
      <c r="A234" s="477" t="s">
        <v>1450</v>
      </c>
      <c r="B234" s="477" t="s">
        <v>1431</v>
      </c>
      <c r="C234" s="477" t="s">
        <v>1506</v>
      </c>
      <c r="D234" s="477" t="s">
        <v>1470</v>
      </c>
      <c r="E234" s="477" t="s">
        <v>1504</v>
      </c>
      <c r="F234" s="473">
        <v>45318</v>
      </c>
      <c r="G234" s="473">
        <v>45318</v>
      </c>
      <c r="H234" s="477" t="str">
        <f t="shared" si="3"/>
        <v>enero</v>
      </c>
      <c r="I234" s="477" t="s">
        <v>1402</v>
      </c>
      <c r="J234" s="477" t="s">
        <v>1402</v>
      </c>
      <c r="K234" s="477" t="s">
        <v>1402</v>
      </c>
      <c r="L234" s="477" t="s">
        <v>1402</v>
      </c>
      <c r="M234" s="477" t="s">
        <v>1435</v>
      </c>
      <c r="N234" s="477" t="s">
        <v>419</v>
      </c>
      <c r="O234" s="478">
        <v>5</v>
      </c>
      <c r="P234" s="478">
        <v>0</v>
      </c>
      <c r="Q234" s="479" t="s">
        <v>1436</v>
      </c>
      <c r="R234" s="479" t="s">
        <v>1436</v>
      </c>
      <c r="S234" s="479" t="s">
        <v>1436</v>
      </c>
      <c r="T234" s="477" t="s">
        <v>1402</v>
      </c>
      <c r="U234" s="477" t="s">
        <v>1402</v>
      </c>
      <c r="V234" s="480">
        <v>6415999.4699999997</v>
      </c>
      <c r="W234" s="480">
        <v>84899.42</v>
      </c>
      <c r="X234" s="480">
        <v>176081.95</v>
      </c>
      <c r="Y234" s="480">
        <v>6676980.8399999999</v>
      </c>
      <c r="Z234" s="480">
        <v>1283199.8940000001</v>
      </c>
      <c r="AA234" s="480">
        <v>16979.883999999998</v>
      </c>
      <c r="AB234" s="480">
        <v>35216.39</v>
      </c>
      <c r="AC234" s="480">
        <v>1335396.1680000001</v>
      </c>
    </row>
    <row r="235" spans="1:29">
      <c r="A235" s="477" t="s">
        <v>1450</v>
      </c>
      <c r="B235" s="477" t="s">
        <v>1431</v>
      </c>
      <c r="C235" s="477" t="s">
        <v>1506</v>
      </c>
      <c r="D235" s="477" t="s">
        <v>1451</v>
      </c>
      <c r="E235" s="477" t="s">
        <v>1504</v>
      </c>
      <c r="F235" s="473">
        <v>45318</v>
      </c>
      <c r="G235" s="473">
        <v>45318</v>
      </c>
      <c r="H235" s="477" t="str">
        <f t="shared" si="3"/>
        <v>enero</v>
      </c>
      <c r="I235" s="477" t="s">
        <v>1402</v>
      </c>
      <c r="J235" s="477" t="s">
        <v>1402</v>
      </c>
      <c r="K235" s="477" t="s">
        <v>1402</v>
      </c>
      <c r="L235" s="477" t="s">
        <v>1402</v>
      </c>
      <c r="M235" s="477" t="s">
        <v>1435</v>
      </c>
      <c r="N235" s="477" t="s">
        <v>419</v>
      </c>
      <c r="O235" s="478">
        <v>1</v>
      </c>
      <c r="P235" s="478">
        <v>0</v>
      </c>
      <c r="Q235" s="479" t="s">
        <v>1436</v>
      </c>
      <c r="R235" s="479" t="s">
        <v>1436</v>
      </c>
      <c r="S235" s="479" t="s">
        <v>1436</v>
      </c>
      <c r="T235" s="477" t="s">
        <v>1402</v>
      </c>
      <c r="U235" s="477" t="s">
        <v>1402</v>
      </c>
      <c r="V235" s="480">
        <v>1329412.55</v>
      </c>
      <c r="W235" s="480">
        <v>14255.47</v>
      </c>
      <c r="X235" s="480">
        <v>29565.919999999998</v>
      </c>
      <c r="Y235" s="480">
        <v>1373233.94</v>
      </c>
      <c r="Z235" s="480">
        <v>1329412.55</v>
      </c>
      <c r="AA235" s="480">
        <v>14255.47</v>
      </c>
      <c r="AB235" s="480">
        <v>29565.919999999998</v>
      </c>
      <c r="AC235" s="480">
        <v>1373233.94</v>
      </c>
    </row>
    <row r="236" spans="1:29">
      <c r="A236" s="477" t="s">
        <v>1450</v>
      </c>
      <c r="B236" s="477" t="s">
        <v>1431</v>
      </c>
      <c r="C236" s="477" t="s">
        <v>1432</v>
      </c>
      <c r="D236" s="477" t="s">
        <v>1464</v>
      </c>
      <c r="E236" s="477" t="s">
        <v>1440</v>
      </c>
      <c r="F236" s="473">
        <v>45318</v>
      </c>
      <c r="G236" s="473">
        <v>45318</v>
      </c>
      <c r="H236" s="477" t="str">
        <f t="shared" si="3"/>
        <v>enero</v>
      </c>
      <c r="I236" s="477" t="s">
        <v>1402</v>
      </c>
      <c r="J236" s="477" t="s">
        <v>1402</v>
      </c>
      <c r="K236" s="477" t="s">
        <v>1402</v>
      </c>
      <c r="L236" s="477" t="s">
        <v>1402</v>
      </c>
      <c r="M236" s="477" t="s">
        <v>1435</v>
      </c>
      <c r="N236" s="477" t="s">
        <v>419</v>
      </c>
      <c r="O236" s="478">
        <v>6</v>
      </c>
      <c r="P236" s="478">
        <v>0</v>
      </c>
      <c r="Q236" s="479" t="s">
        <v>1436</v>
      </c>
      <c r="R236" s="479" t="s">
        <v>1436</v>
      </c>
      <c r="S236" s="479" t="s">
        <v>1436</v>
      </c>
      <c r="T236" s="477" t="s">
        <v>1402</v>
      </c>
      <c r="U236" s="477" t="s">
        <v>1402</v>
      </c>
      <c r="V236" s="480">
        <v>5039065.54</v>
      </c>
      <c r="W236" s="480">
        <v>65433.64</v>
      </c>
      <c r="X236" s="480">
        <v>135709.82</v>
      </c>
      <c r="Y236" s="480">
        <v>5240209</v>
      </c>
      <c r="Z236" s="480">
        <v>839844.25670000003</v>
      </c>
      <c r="AA236" s="480">
        <v>10905.6067</v>
      </c>
      <c r="AB236" s="480">
        <v>22618.3033</v>
      </c>
      <c r="AC236" s="480">
        <v>873368.16669999994</v>
      </c>
    </row>
    <row r="237" spans="1:29">
      <c r="A237" s="477" t="s">
        <v>1498</v>
      </c>
      <c r="B237" s="477" t="s">
        <v>1431</v>
      </c>
      <c r="C237" s="477" t="s">
        <v>1494</v>
      </c>
      <c r="D237" s="477" t="s">
        <v>1433</v>
      </c>
      <c r="E237" s="477" t="s">
        <v>1495</v>
      </c>
      <c r="F237" s="473">
        <v>45320</v>
      </c>
      <c r="G237" s="473">
        <v>45320</v>
      </c>
      <c r="H237" s="477" t="str">
        <f t="shared" si="3"/>
        <v>enero</v>
      </c>
      <c r="I237" s="477" t="s">
        <v>1402</v>
      </c>
      <c r="J237" s="477" t="s">
        <v>1402</v>
      </c>
      <c r="K237" s="477" t="s">
        <v>1402</v>
      </c>
      <c r="L237" s="477" t="s">
        <v>1402</v>
      </c>
      <c r="M237" s="477" t="s">
        <v>1435</v>
      </c>
      <c r="N237" s="477" t="s">
        <v>419</v>
      </c>
      <c r="O237" s="478">
        <v>6</v>
      </c>
      <c r="P237" s="478">
        <v>0</v>
      </c>
      <c r="Q237" s="479" t="s">
        <v>1436</v>
      </c>
      <c r="R237" s="479" t="s">
        <v>1436</v>
      </c>
      <c r="S237" s="479" t="s">
        <v>1436</v>
      </c>
      <c r="T237" s="477" t="s">
        <v>1402</v>
      </c>
      <c r="U237" s="477" t="s">
        <v>1402</v>
      </c>
      <c r="V237" s="480">
        <v>7292081.6200000001</v>
      </c>
      <c r="W237" s="480">
        <v>89859.03</v>
      </c>
      <c r="X237" s="480">
        <v>186368.21</v>
      </c>
      <c r="Y237" s="480">
        <v>7568308.8600000003</v>
      </c>
      <c r="Z237" s="480">
        <v>1215346.9367</v>
      </c>
      <c r="AA237" s="480">
        <v>14976.504999999999</v>
      </c>
      <c r="AB237" s="480">
        <v>31061.368299999998</v>
      </c>
      <c r="AC237" s="480">
        <v>1261384.81</v>
      </c>
    </row>
    <row r="238" spans="1:29">
      <c r="A238" s="477" t="s">
        <v>1498</v>
      </c>
      <c r="B238" s="477" t="s">
        <v>1431</v>
      </c>
      <c r="C238" s="477" t="s">
        <v>1494</v>
      </c>
      <c r="D238" s="477" t="s">
        <v>1433</v>
      </c>
      <c r="E238" s="477" t="s">
        <v>1473</v>
      </c>
      <c r="F238" s="473">
        <v>45320</v>
      </c>
      <c r="G238" s="473">
        <v>45320</v>
      </c>
      <c r="H238" s="477" t="str">
        <f t="shared" si="3"/>
        <v>enero</v>
      </c>
      <c r="I238" s="477" t="s">
        <v>1402</v>
      </c>
      <c r="J238" s="477" t="s">
        <v>1402</v>
      </c>
      <c r="K238" s="477" t="s">
        <v>1402</v>
      </c>
      <c r="L238" s="477" t="s">
        <v>1402</v>
      </c>
      <c r="M238" s="477" t="s">
        <v>1435</v>
      </c>
      <c r="N238" s="477" t="s">
        <v>419</v>
      </c>
      <c r="O238" s="478">
        <v>12</v>
      </c>
      <c r="P238" s="478">
        <v>0</v>
      </c>
      <c r="Q238" s="479" t="s">
        <v>1436</v>
      </c>
      <c r="R238" s="479" t="s">
        <v>1436</v>
      </c>
      <c r="S238" s="479" t="s">
        <v>1436</v>
      </c>
      <c r="T238" s="477" t="s">
        <v>1402</v>
      </c>
      <c r="U238" s="477" t="s">
        <v>1402</v>
      </c>
      <c r="V238" s="480">
        <v>15975278.970000001</v>
      </c>
      <c r="W238" s="480">
        <v>175800.42</v>
      </c>
      <c r="X238" s="480">
        <v>364611.23</v>
      </c>
      <c r="Y238" s="480">
        <v>16515690.619999999</v>
      </c>
      <c r="Z238" s="480">
        <v>1331273.2475000001</v>
      </c>
      <c r="AA238" s="480">
        <v>14650.035</v>
      </c>
      <c r="AB238" s="480">
        <v>30384.269199999999</v>
      </c>
      <c r="AC238" s="480">
        <v>1376307.5517</v>
      </c>
    </row>
    <row r="239" spans="1:29">
      <c r="A239" s="477" t="s">
        <v>1498</v>
      </c>
      <c r="B239" s="477" t="s">
        <v>1431</v>
      </c>
      <c r="C239" s="477" t="s">
        <v>1503</v>
      </c>
      <c r="D239" s="477" t="s">
        <v>1433</v>
      </c>
      <c r="E239" s="477" t="s">
        <v>1473</v>
      </c>
      <c r="F239" s="473">
        <v>45320</v>
      </c>
      <c r="G239" s="473">
        <v>45320</v>
      </c>
      <c r="H239" s="477" t="str">
        <f t="shared" si="3"/>
        <v>enero</v>
      </c>
      <c r="I239" s="477" t="s">
        <v>1402</v>
      </c>
      <c r="J239" s="477" t="s">
        <v>1402</v>
      </c>
      <c r="K239" s="477" t="s">
        <v>1402</v>
      </c>
      <c r="L239" s="477" t="s">
        <v>1402</v>
      </c>
      <c r="M239" s="477" t="s">
        <v>1435</v>
      </c>
      <c r="N239" s="477" t="s">
        <v>419</v>
      </c>
      <c r="O239" s="478">
        <v>21</v>
      </c>
      <c r="P239" s="478">
        <v>0</v>
      </c>
      <c r="Q239" s="479" t="s">
        <v>1436</v>
      </c>
      <c r="R239" s="479" t="s">
        <v>1436</v>
      </c>
      <c r="S239" s="479" t="s">
        <v>1436</v>
      </c>
      <c r="T239" s="477" t="s">
        <v>1402</v>
      </c>
      <c r="U239" s="477" t="s">
        <v>1402</v>
      </c>
      <c r="V239" s="480">
        <v>31194827.48</v>
      </c>
      <c r="W239" s="480">
        <v>359965.01</v>
      </c>
      <c r="X239" s="480">
        <v>746569.79</v>
      </c>
      <c r="Y239" s="480">
        <v>32301362.280000001</v>
      </c>
      <c r="Z239" s="480">
        <v>1485467.9752</v>
      </c>
      <c r="AA239" s="480">
        <v>17141.190999999999</v>
      </c>
      <c r="AB239" s="480">
        <v>35550.9424</v>
      </c>
      <c r="AC239" s="480">
        <v>1538160.1085999999</v>
      </c>
    </row>
    <row r="240" spans="1:29">
      <c r="A240" s="477" t="s">
        <v>1498</v>
      </c>
      <c r="B240" s="477" t="s">
        <v>1431</v>
      </c>
      <c r="C240" s="477" t="s">
        <v>1503</v>
      </c>
      <c r="D240" s="477" t="s">
        <v>1433</v>
      </c>
      <c r="E240" s="477" t="s">
        <v>1434</v>
      </c>
      <c r="F240" s="473">
        <v>45320</v>
      </c>
      <c r="G240" s="473">
        <v>45320</v>
      </c>
      <c r="H240" s="477" t="str">
        <f t="shared" si="3"/>
        <v>enero</v>
      </c>
      <c r="I240" s="477" t="s">
        <v>1402</v>
      </c>
      <c r="J240" s="477" t="s">
        <v>1402</v>
      </c>
      <c r="K240" s="477" t="s">
        <v>1402</v>
      </c>
      <c r="L240" s="477" t="s">
        <v>1402</v>
      </c>
      <c r="M240" s="477" t="s">
        <v>1435</v>
      </c>
      <c r="N240" s="477" t="s">
        <v>419</v>
      </c>
      <c r="O240" s="478">
        <v>6</v>
      </c>
      <c r="P240" s="478">
        <v>0</v>
      </c>
      <c r="Q240" s="479" t="s">
        <v>1436</v>
      </c>
      <c r="R240" s="479" t="s">
        <v>1436</v>
      </c>
      <c r="S240" s="479" t="s">
        <v>1436</v>
      </c>
      <c r="T240" s="477" t="s">
        <v>1402</v>
      </c>
      <c r="U240" s="477" t="s">
        <v>1402</v>
      </c>
      <c r="V240" s="480">
        <v>8460135.3699999992</v>
      </c>
      <c r="W240" s="480">
        <v>102882.36</v>
      </c>
      <c r="X240" s="480">
        <v>213378.71</v>
      </c>
      <c r="Y240" s="480">
        <v>8776396.4399999995</v>
      </c>
      <c r="Z240" s="480">
        <v>1410022.5617</v>
      </c>
      <c r="AA240" s="480">
        <v>17147.060000000001</v>
      </c>
      <c r="AB240" s="480">
        <v>35563.118300000002</v>
      </c>
      <c r="AC240" s="480">
        <v>1462732.74</v>
      </c>
    </row>
    <row r="241" spans="1:29">
      <c r="A241" s="477" t="s">
        <v>1498</v>
      </c>
      <c r="B241" s="477" t="s">
        <v>1431</v>
      </c>
      <c r="C241" s="477" t="s">
        <v>1506</v>
      </c>
      <c r="D241" s="477" t="s">
        <v>1433</v>
      </c>
      <c r="E241" s="477" t="s">
        <v>1504</v>
      </c>
      <c r="F241" s="473">
        <v>45320</v>
      </c>
      <c r="G241" s="473">
        <v>45320</v>
      </c>
      <c r="H241" s="477" t="str">
        <f t="shared" si="3"/>
        <v>enero</v>
      </c>
      <c r="I241" s="477" t="s">
        <v>1402</v>
      </c>
      <c r="J241" s="477" t="s">
        <v>1402</v>
      </c>
      <c r="K241" s="477" t="s">
        <v>1402</v>
      </c>
      <c r="L241" s="477" t="s">
        <v>1402</v>
      </c>
      <c r="M241" s="477" t="s">
        <v>1435</v>
      </c>
      <c r="N241" s="477" t="s">
        <v>419</v>
      </c>
      <c r="O241" s="478">
        <v>6</v>
      </c>
      <c r="P241" s="478">
        <v>0</v>
      </c>
      <c r="Q241" s="479" t="s">
        <v>1436</v>
      </c>
      <c r="R241" s="479" t="s">
        <v>1436</v>
      </c>
      <c r="S241" s="479" t="s">
        <v>1436</v>
      </c>
      <c r="T241" s="477" t="s">
        <v>1402</v>
      </c>
      <c r="U241" s="477" t="s">
        <v>1402</v>
      </c>
      <c r="V241" s="480">
        <v>10130764.67</v>
      </c>
      <c r="W241" s="480">
        <v>108475.65</v>
      </c>
      <c r="X241" s="480">
        <v>224979.23</v>
      </c>
      <c r="Y241" s="480">
        <v>10464219.550000001</v>
      </c>
      <c r="Z241" s="480">
        <v>1688460.7782999999</v>
      </c>
      <c r="AA241" s="480">
        <v>18079.275000000001</v>
      </c>
      <c r="AB241" s="480">
        <v>37496.5383</v>
      </c>
      <c r="AC241" s="480">
        <v>1744036.5915999999</v>
      </c>
    </row>
    <row r="242" spans="1:29">
      <c r="A242" s="477" t="s">
        <v>1517</v>
      </c>
      <c r="B242" s="477" t="s">
        <v>1431</v>
      </c>
      <c r="C242" s="477" t="s">
        <v>1447</v>
      </c>
      <c r="D242" s="477" t="s">
        <v>1464</v>
      </c>
      <c r="E242" s="477" t="s">
        <v>1448</v>
      </c>
      <c r="F242" s="473">
        <v>45322</v>
      </c>
      <c r="G242" s="473">
        <v>45322</v>
      </c>
      <c r="H242" s="477" t="str">
        <f t="shared" si="3"/>
        <v>enero</v>
      </c>
      <c r="I242" s="477" t="s">
        <v>1402</v>
      </c>
      <c r="J242" s="477" t="s">
        <v>1402</v>
      </c>
      <c r="K242" s="477" t="s">
        <v>1402</v>
      </c>
      <c r="L242" s="477" t="s">
        <v>1402</v>
      </c>
      <c r="M242" s="477" t="s">
        <v>1435</v>
      </c>
      <c r="N242" s="477" t="s">
        <v>419</v>
      </c>
      <c r="O242" s="478">
        <v>10</v>
      </c>
      <c r="P242" s="478">
        <v>0</v>
      </c>
      <c r="Q242" s="479" t="s">
        <v>1436</v>
      </c>
      <c r="R242" s="479" t="s">
        <v>1436</v>
      </c>
      <c r="S242" s="479" t="s">
        <v>1436</v>
      </c>
      <c r="T242" s="477" t="s">
        <v>1402</v>
      </c>
      <c r="U242" s="477" t="s">
        <v>1402</v>
      </c>
      <c r="V242" s="480">
        <v>7558385.9900000002</v>
      </c>
      <c r="W242" s="480">
        <v>97929.91</v>
      </c>
      <c r="X242" s="480">
        <v>203107.3</v>
      </c>
      <c r="Y242" s="480">
        <v>7859423.2000000002</v>
      </c>
      <c r="Z242" s="480">
        <v>755838.59900000005</v>
      </c>
      <c r="AA242" s="480">
        <v>9792.991</v>
      </c>
      <c r="AB242" s="480">
        <v>20310.73</v>
      </c>
      <c r="AC242" s="480">
        <v>785942.32</v>
      </c>
    </row>
    <row r="243" spans="1:29">
      <c r="A243" s="477" t="s">
        <v>1517</v>
      </c>
      <c r="B243" s="477" t="s">
        <v>1431</v>
      </c>
      <c r="C243" s="477" t="s">
        <v>1447</v>
      </c>
      <c r="D243" s="477" t="s">
        <v>1451</v>
      </c>
      <c r="E243" s="477" t="s">
        <v>1448</v>
      </c>
      <c r="F243" s="473">
        <v>45322</v>
      </c>
      <c r="G243" s="473">
        <v>45322</v>
      </c>
      <c r="H243" s="477" t="str">
        <f t="shared" si="3"/>
        <v>enero</v>
      </c>
      <c r="I243" s="477" t="s">
        <v>1402</v>
      </c>
      <c r="J243" s="477" t="s">
        <v>1402</v>
      </c>
      <c r="K243" s="477" t="s">
        <v>1402</v>
      </c>
      <c r="L243" s="477" t="s">
        <v>1402</v>
      </c>
      <c r="M243" s="477" t="s">
        <v>1435</v>
      </c>
      <c r="N243" s="477" t="s">
        <v>419</v>
      </c>
      <c r="O243" s="478">
        <v>10</v>
      </c>
      <c r="P243" s="478">
        <v>0</v>
      </c>
      <c r="Q243" s="479" t="s">
        <v>1436</v>
      </c>
      <c r="R243" s="479" t="s">
        <v>1436</v>
      </c>
      <c r="S243" s="479" t="s">
        <v>1436</v>
      </c>
      <c r="T243" s="477" t="s">
        <v>1402</v>
      </c>
      <c r="U243" s="477" t="s">
        <v>1402</v>
      </c>
      <c r="V243" s="480">
        <v>6329582.8799999999</v>
      </c>
      <c r="W243" s="480">
        <v>76512.820000000007</v>
      </c>
      <c r="X243" s="480">
        <v>158688.09</v>
      </c>
      <c r="Y243" s="480">
        <v>6564783.79</v>
      </c>
      <c r="Z243" s="480">
        <v>632958.28799999994</v>
      </c>
      <c r="AA243" s="480">
        <v>7651.2820000000002</v>
      </c>
      <c r="AB243" s="480">
        <v>15868.808999999999</v>
      </c>
      <c r="AC243" s="480">
        <v>656478.37899999996</v>
      </c>
    </row>
    <row r="244" spans="1:29">
      <c r="A244" s="477" t="s">
        <v>1517</v>
      </c>
      <c r="B244" s="477" t="s">
        <v>1431</v>
      </c>
      <c r="C244" s="477" t="s">
        <v>1447</v>
      </c>
      <c r="D244" s="477" t="s">
        <v>1470</v>
      </c>
      <c r="E244" s="477" t="s">
        <v>1448</v>
      </c>
      <c r="F244" s="473">
        <v>45322</v>
      </c>
      <c r="G244" s="473">
        <v>45322</v>
      </c>
      <c r="H244" s="477" t="str">
        <f t="shared" si="3"/>
        <v>enero</v>
      </c>
      <c r="I244" s="477" t="s">
        <v>1402</v>
      </c>
      <c r="J244" s="477" t="s">
        <v>1402</v>
      </c>
      <c r="K244" s="477" t="s">
        <v>1402</v>
      </c>
      <c r="L244" s="477" t="s">
        <v>1402</v>
      </c>
      <c r="M244" s="477" t="s">
        <v>1435</v>
      </c>
      <c r="N244" s="477" t="s">
        <v>419</v>
      </c>
      <c r="O244" s="478">
        <v>19</v>
      </c>
      <c r="P244" s="478">
        <v>0</v>
      </c>
      <c r="Q244" s="479" t="s">
        <v>1436</v>
      </c>
      <c r="R244" s="479" t="s">
        <v>1436</v>
      </c>
      <c r="S244" s="479" t="s">
        <v>1436</v>
      </c>
      <c r="T244" s="477" t="s">
        <v>1402</v>
      </c>
      <c r="U244" s="477" t="s">
        <v>1402</v>
      </c>
      <c r="V244" s="480">
        <v>12883937.99</v>
      </c>
      <c r="W244" s="480">
        <v>174901.23</v>
      </c>
      <c r="X244" s="480">
        <v>362746.27</v>
      </c>
      <c r="Y244" s="480">
        <v>13421585.49</v>
      </c>
      <c r="Z244" s="480">
        <v>678101.99950000003</v>
      </c>
      <c r="AA244" s="480">
        <v>9205.3279000000002</v>
      </c>
      <c r="AB244" s="480">
        <v>19091.908899999999</v>
      </c>
      <c r="AC244" s="480">
        <v>706399.23629999999</v>
      </c>
    </row>
    <row r="245" spans="1:29">
      <c r="A245" s="477" t="s">
        <v>1499</v>
      </c>
      <c r="B245" s="477" t="s">
        <v>1431</v>
      </c>
      <c r="C245" s="477" t="s">
        <v>1494</v>
      </c>
      <c r="D245" s="477" t="s">
        <v>1470</v>
      </c>
      <c r="E245" s="477" t="s">
        <v>1473</v>
      </c>
      <c r="F245" s="473">
        <v>45324</v>
      </c>
      <c r="G245" s="473">
        <v>45324</v>
      </c>
      <c r="H245" s="477" t="str">
        <f t="shared" si="3"/>
        <v>febrero</v>
      </c>
      <c r="I245" s="477" t="s">
        <v>1402</v>
      </c>
      <c r="J245" s="477" t="s">
        <v>1402</v>
      </c>
      <c r="K245" s="477" t="s">
        <v>1402</v>
      </c>
      <c r="L245" s="477" t="s">
        <v>1402</v>
      </c>
      <c r="M245" s="477" t="s">
        <v>1435</v>
      </c>
      <c r="N245" s="477" t="s">
        <v>419</v>
      </c>
      <c r="O245" s="478">
        <v>7</v>
      </c>
      <c r="P245" s="478">
        <v>0</v>
      </c>
      <c r="Q245" s="479" t="s">
        <v>1436</v>
      </c>
      <c r="R245" s="479" t="s">
        <v>1436</v>
      </c>
      <c r="S245" s="479" t="s">
        <v>1436</v>
      </c>
      <c r="T245" s="477" t="s">
        <v>1402</v>
      </c>
      <c r="U245" s="477" t="s">
        <v>1402</v>
      </c>
      <c r="V245" s="480">
        <v>8091971.5800000001</v>
      </c>
      <c r="W245" s="480">
        <v>93171.17</v>
      </c>
      <c r="X245" s="480">
        <v>193237.61</v>
      </c>
      <c r="Y245" s="480">
        <v>8378380.3600000003</v>
      </c>
      <c r="Z245" s="480">
        <v>1155995.94</v>
      </c>
      <c r="AA245" s="480">
        <v>13310.167100000001</v>
      </c>
      <c r="AB245" s="480">
        <v>27605.372899999998</v>
      </c>
      <c r="AC245" s="480">
        <v>1196911.48</v>
      </c>
    </row>
    <row r="246" spans="1:29">
      <c r="A246" s="477" t="s">
        <v>1499</v>
      </c>
      <c r="B246" s="477" t="s">
        <v>1431</v>
      </c>
      <c r="C246" s="477" t="s">
        <v>1494</v>
      </c>
      <c r="D246" s="477" t="s">
        <v>1451</v>
      </c>
      <c r="E246" s="477" t="s">
        <v>1473</v>
      </c>
      <c r="F246" s="473">
        <v>45324</v>
      </c>
      <c r="G246" s="473">
        <v>45324</v>
      </c>
      <c r="H246" s="477" t="str">
        <f t="shared" si="3"/>
        <v>febrero</v>
      </c>
      <c r="I246" s="477" t="s">
        <v>1402</v>
      </c>
      <c r="J246" s="477" t="s">
        <v>1402</v>
      </c>
      <c r="K246" s="477" t="s">
        <v>1402</v>
      </c>
      <c r="L246" s="477" t="s">
        <v>1402</v>
      </c>
      <c r="M246" s="477" t="s">
        <v>1435</v>
      </c>
      <c r="N246" s="477" t="s">
        <v>419</v>
      </c>
      <c r="O246" s="478">
        <v>5</v>
      </c>
      <c r="P246" s="478">
        <v>0</v>
      </c>
      <c r="Q246" s="479" t="s">
        <v>1436</v>
      </c>
      <c r="R246" s="479" t="s">
        <v>1436</v>
      </c>
      <c r="S246" s="479" t="s">
        <v>1436</v>
      </c>
      <c r="T246" s="477" t="s">
        <v>1402</v>
      </c>
      <c r="U246" s="477" t="s">
        <v>1402</v>
      </c>
      <c r="V246" s="480">
        <v>5566186.5199999996</v>
      </c>
      <c r="W246" s="480">
        <v>53440.34</v>
      </c>
      <c r="X246" s="480">
        <v>110835.6</v>
      </c>
      <c r="Y246" s="480">
        <v>5730462.46</v>
      </c>
      <c r="Z246" s="480">
        <v>1113237.304</v>
      </c>
      <c r="AA246" s="480">
        <v>10688.067999999999</v>
      </c>
      <c r="AB246" s="480">
        <v>22167.119999999999</v>
      </c>
      <c r="AC246" s="480">
        <v>1146092.4920000001</v>
      </c>
    </row>
    <row r="247" spans="1:29">
      <c r="A247" s="477" t="s">
        <v>1499</v>
      </c>
      <c r="B247" s="477" t="s">
        <v>1431</v>
      </c>
      <c r="C247" s="477" t="s">
        <v>1502</v>
      </c>
      <c r="D247" s="477" t="s">
        <v>1451</v>
      </c>
      <c r="E247" s="477" t="s">
        <v>1495</v>
      </c>
      <c r="F247" s="473">
        <v>45324</v>
      </c>
      <c r="G247" s="473">
        <v>45324</v>
      </c>
      <c r="H247" s="477" t="str">
        <f t="shared" si="3"/>
        <v>febrero</v>
      </c>
      <c r="I247" s="477" t="s">
        <v>1402</v>
      </c>
      <c r="J247" s="477" t="s">
        <v>1402</v>
      </c>
      <c r="K247" s="477" t="s">
        <v>1402</v>
      </c>
      <c r="L247" s="477" t="s">
        <v>1402</v>
      </c>
      <c r="M247" s="477" t="s">
        <v>1435</v>
      </c>
      <c r="N247" s="477" t="s">
        <v>419</v>
      </c>
      <c r="O247" s="478">
        <v>5</v>
      </c>
      <c r="P247" s="478">
        <v>0</v>
      </c>
      <c r="Q247" s="479" t="s">
        <v>1436</v>
      </c>
      <c r="R247" s="479" t="s">
        <v>1436</v>
      </c>
      <c r="S247" s="479" t="s">
        <v>1436</v>
      </c>
      <c r="T247" s="477" t="s">
        <v>1402</v>
      </c>
      <c r="U247" s="477" t="s">
        <v>1402</v>
      </c>
      <c r="V247" s="480">
        <v>5309910.49</v>
      </c>
      <c r="W247" s="480">
        <v>70353.039999999994</v>
      </c>
      <c r="X247" s="480">
        <v>145912.68</v>
      </c>
      <c r="Y247" s="480">
        <v>5526176.21</v>
      </c>
      <c r="Z247" s="480">
        <v>1061982.098</v>
      </c>
      <c r="AA247" s="480">
        <v>14070.608</v>
      </c>
      <c r="AB247" s="480">
        <v>29182.536</v>
      </c>
      <c r="AC247" s="480">
        <v>1105235.2420000001</v>
      </c>
    </row>
    <row r="248" spans="1:29">
      <c r="A248" s="477" t="s">
        <v>1499</v>
      </c>
      <c r="B248" s="477" t="s">
        <v>1431</v>
      </c>
      <c r="C248" s="477" t="s">
        <v>1502</v>
      </c>
      <c r="D248" s="477" t="s">
        <v>1470</v>
      </c>
      <c r="E248" s="477" t="s">
        <v>1495</v>
      </c>
      <c r="F248" s="473">
        <v>45324</v>
      </c>
      <c r="G248" s="473">
        <v>45324</v>
      </c>
      <c r="H248" s="477" t="str">
        <f t="shared" si="3"/>
        <v>febrero</v>
      </c>
      <c r="I248" s="477" t="s">
        <v>1402</v>
      </c>
      <c r="J248" s="477" t="s">
        <v>1402</v>
      </c>
      <c r="K248" s="477" t="s">
        <v>1402</v>
      </c>
      <c r="L248" s="477" t="s">
        <v>1402</v>
      </c>
      <c r="M248" s="477" t="s">
        <v>1435</v>
      </c>
      <c r="N248" s="477" t="s">
        <v>419</v>
      </c>
      <c r="O248" s="478">
        <v>15</v>
      </c>
      <c r="P248" s="478">
        <v>0</v>
      </c>
      <c r="Q248" s="479" t="s">
        <v>1436</v>
      </c>
      <c r="R248" s="479" t="s">
        <v>1436</v>
      </c>
      <c r="S248" s="479" t="s">
        <v>1436</v>
      </c>
      <c r="T248" s="477" t="s">
        <v>1402</v>
      </c>
      <c r="U248" s="477" t="s">
        <v>1402</v>
      </c>
      <c r="V248" s="480">
        <v>16856136.289999999</v>
      </c>
      <c r="W248" s="480">
        <v>199806.06</v>
      </c>
      <c r="X248" s="480">
        <v>414399.09</v>
      </c>
      <c r="Y248" s="480">
        <v>17470341.440000001</v>
      </c>
      <c r="Z248" s="480">
        <v>1123742.4193</v>
      </c>
      <c r="AA248" s="480">
        <v>13320.404</v>
      </c>
      <c r="AB248" s="480">
        <v>27626.606</v>
      </c>
      <c r="AC248" s="480">
        <v>1164689.4293</v>
      </c>
    </row>
    <row r="249" spans="1:29">
      <c r="A249" s="477" t="s">
        <v>1499</v>
      </c>
      <c r="B249" s="477" t="s">
        <v>1431</v>
      </c>
      <c r="C249" s="477" t="s">
        <v>1502</v>
      </c>
      <c r="D249" s="477" t="s">
        <v>1464</v>
      </c>
      <c r="E249" s="477" t="s">
        <v>1495</v>
      </c>
      <c r="F249" s="473">
        <v>45324</v>
      </c>
      <c r="G249" s="473">
        <v>45324</v>
      </c>
      <c r="H249" s="477" t="str">
        <f t="shared" si="3"/>
        <v>febrero</v>
      </c>
      <c r="I249" s="477" t="s">
        <v>1402</v>
      </c>
      <c r="J249" s="477" t="s">
        <v>1402</v>
      </c>
      <c r="K249" s="477" t="s">
        <v>1402</v>
      </c>
      <c r="L249" s="477" t="s">
        <v>1402</v>
      </c>
      <c r="M249" s="477" t="s">
        <v>1435</v>
      </c>
      <c r="N249" s="477" t="s">
        <v>419</v>
      </c>
      <c r="O249" s="478">
        <v>6</v>
      </c>
      <c r="P249" s="478">
        <v>0</v>
      </c>
      <c r="Q249" s="479" t="s">
        <v>1436</v>
      </c>
      <c r="R249" s="479" t="s">
        <v>1436</v>
      </c>
      <c r="S249" s="479" t="s">
        <v>1436</v>
      </c>
      <c r="T249" s="477" t="s">
        <v>1402</v>
      </c>
      <c r="U249" s="477" t="s">
        <v>1402</v>
      </c>
      <c r="V249" s="480">
        <v>7211476.2999999998</v>
      </c>
      <c r="W249" s="480">
        <v>85439.26</v>
      </c>
      <c r="X249" s="480">
        <v>177201.55</v>
      </c>
      <c r="Y249" s="480">
        <v>7474117.1100000003</v>
      </c>
      <c r="Z249" s="480">
        <v>1201912.7167</v>
      </c>
      <c r="AA249" s="480">
        <v>14239.876700000001</v>
      </c>
      <c r="AB249" s="480">
        <v>29533.591700000001</v>
      </c>
      <c r="AC249" s="480">
        <v>1245686.1850999999</v>
      </c>
    </row>
    <row r="250" spans="1:29">
      <c r="A250" s="477" t="s">
        <v>1499</v>
      </c>
      <c r="B250" s="477" t="s">
        <v>1431</v>
      </c>
      <c r="C250" s="477" t="s">
        <v>1503</v>
      </c>
      <c r="D250" s="477" t="s">
        <v>1470</v>
      </c>
      <c r="E250" s="477" t="s">
        <v>1473</v>
      </c>
      <c r="F250" s="473">
        <v>45324</v>
      </c>
      <c r="G250" s="473">
        <v>45324</v>
      </c>
      <c r="H250" s="477" t="str">
        <f t="shared" si="3"/>
        <v>febrero</v>
      </c>
      <c r="I250" s="477" t="s">
        <v>1402</v>
      </c>
      <c r="J250" s="477" t="s">
        <v>1402</v>
      </c>
      <c r="K250" s="477" t="s">
        <v>1402</v>
      </c>
      <c r="L250" s="477" t="s">
        <v>1402</v>
      </c>
      <c r="M250" s="477" t="s">
        <v>1435</v>
      </c>
      <c r="N250" s="477" t="s">
        <v>419</v>
      </c>
      <c r="O250" s="478">
        <v>10</v>
      </c>
      <c r="P250" s="478">
        <v>0</v>
      </c>
      <c r="Q250" s="479" t="s">
        <v>1436</v>
      </c>
      <c r="R250" s="479" t="s">
        <v>1436</v>
      </c>
      <c r="S250" s="479" t="s">
        <v>1436</v>
      </c>
      <c r="T250" s="477" t="s">
        <v>1402</v>
      </c>
      <c r="U250" s="477" t="s">
        <v>1402</v>
      </c>
      <c r="V250" s="480">
        <v>13588066.59</v>
      </c>
      <c r="W250" s="480">
        <v>152672.23000000001</v>
      </c>
      <c r="X250" s="480">
        <v>316643.19</v>
      </c>
      <c r="Y250" s="480">
        <v>14057382.01</v>
      </c>
      <c r="Z250" s="480">
        <v>1358806.659</v>
      </c>
      <c r="AA250" s="480">
        <v>15267.223</v>
      </c>
      <c r="AB250" s="480">
        <v>31664.319</v>
      </c>
      <c r="AC250" s="480">
        <v>1405738.2009999999</v>
      </c>
    </row>
    <row r="251" spans="1:29">
      <c r="A251" s="477" t="s">
        <v>1499</v>
      </c>
      <c r="B251" s="477" t="s">
        <v>1431</v>
      </c>
      <c r="C251" s="477" t="s">
        <v>1507</v>
      </c>
      <c r="D251" s="477" t="s">
        <v>1451</v>
      </c>
      <c r="E251" s="477" t="s">
        <v>1473</v>
      </c>
      <c r="F251" s="473">
        <v>45324</v>
      </c>
      <c r="G251" s="473">
        <v>45324</v>
      </c>
      <c r="H251" s="477" t="str">
        <f t="shared" si="3"/>
        <v>febrero</v>
      </c>
      <c r="I251" s="477" t="s">
        <v>1402</v>
      </c>
      <c r="J251" s="477" t="s">
        <v>1402</v>
      </c>
      <c r="K251" s="477" t="s">
        <v>1402</v>
      </c>
      <c r="L251" s="477" t="s">
        <v>1402</v>
      </c>
      <c r="M251" s="477" t="s">
        <v>1435</v>
      </c>
      <c r="N251" s="477" t="s">
        <v>419</v>
      </c>
      <c r="O251" s="478">
        <v>6</v>
      </c>
      <c r="P251" s="478">
        <v>0</v>
      </c>
      <c r="Q251" s="479" t="s">
        <v>1436</v>
      </c>
      <c r="R251" s="479" t="s">
        <v>1436</v>
      </c>
      <c r="S251" s="479" t="s">
        <v>1436</v>
      </c>
      <c r="T251" s="477" t="s">
        <v>1402</v>
      </c>
      <c r="U251" s="477" t="s">
        <v>1402</v>
      </c>
      <c r="V251" s="480">
        <v>6323119.8899999997</v>
      </c>
      <c r="W251" s="480">
        <v>80586.559999999998</v>
      </c>
      <c r="X251" s="480">
        <v>167137.06</v>
      </c>
      <c r="Y251" s="480">
        <v>6570843.5099999998</v>
      </c>
      <c r="Z251" s="480">
        <v>1053853.3149999999</v>
      </c>
      <c r="AA251" s="480">
        <v>13431.0933</v>
      </c>
      <c r="AB251" s="480">
        <v>27856.1767</v>
      </c>
      <c r="AC251" s="480">
        <v>1095140.585</v>
      </c>
    </row>
    <row r="252" spans="1:29">
      <c r="A252" s="477" t="s">
        <v>1499</v>
      </c>
      <c r="B252" s="477" t="s">
        <v>1431</v>
      </c>
      <c r="C252" s="477" t="s">
        <v>1507</v>
      </c>
      <c r="D252" s="477" t="s">
        <v>1470</v>
      </c>
      <c r="E252" s="477" t="s">
        <v>1473</v>
      </c>
      <c r="F252" s="473">
        <v>45324</v>
      </c>
      <c r="G252" s="473">
        <v>45324</v>
      </c>
      <c r="H252" s="477" t="str">
        <f t="shared" si="3"/>
        <v>febrero</v>
      </c>
      <c r="I252" s="477" t="s">
        <v>1402</v>
      </c>
      <c r="J252" s="477" t="s">
        <v>1402</v>
      </c>
      <c r="K252" s="477" t="s">
        <v>1402</v>
      </c>
      <c r="L252" s="477" t="s">
        <v>1402</v>
      </c>
      <c r="M252" s="477" t="s">
        <v>1435</v>
      </c>
      <c r="N252" s="477" t="s">
        <v>419</v>
      </c>
      <c r="O252" s="478">
        <v>6</v>
      </c>
      <c r="P252" s="478">
        <v>0</v>
      </c>
      <c r="Q252" s="479" t="s">
        <v>1436</v>
      </c>
      <c r="R252" s="479" t="s">
        <v>1436</v>
      </c>
      <c r="S252" s="479" t="s">
        <v>1436</v>
      </c>
      <c r="T252" s="477" t="s">
        <v>1402</v>
      </c>
      <c r="U252" s="477" t="s">
        <v>1402</v>
      </c>
      <c r="V252" s="480">
        <v>7376727.3099999996</v>
      </c>
      <c r="W252" s="480">
        <v>93711.31</v>
      </c>
      <c r="X252" s="480">
        <v>194357.86</v>
      </c>
      <c r="Y252" s="480">
        <v>7664796.4800000004</v>
      </c>
      <c r="Z252" s="480">
        <v>1229454.5517</v>
      </c>
      <c r="AA252" s="480">
        <v>15618.5517</v>
      </c>
      <c r="AB252" s="480">
        <v>32392.976699999999</v>
      </c>
      <c r="AC252" s="480">
        <v>1277466.0800999999</v>
      </c>
    </row>
    <row r="253" spans="1:29">
      <c r="A253" s="477" t="s">
        <v>1499</v>
      </c>
      <c r="B253" s="477" t="s">
        <v>1431</v>
      </c>
      <c r="C253" s="477" t="s">
        <v>1509</v>
      </c>
      <c r="D253" s="477" t="s">
        <v>1464</v>
      </c>
      <c r="E253" s="477" t="s">
        <v>1504</v>
      </c>
      <c r="F253" s="473">
        <v>45324</v>
      </c>
      <c r="G253" s="473">
        <v>45324</v>
      </c>
      <c r="H253" s="477" t="str">
        <f t="shared" ref="H253:H316" si="4">TEXT(G253,"mmmm")</f>
        <v>febrero</v>
      </c>
      <c r="I253" s="477" t="s">
        <v>1402</v>
      </c>
      <c r="J253" s="477" t="s">
        <v>1402</v>
      </c>
      <c r="K253" s="477" t="s">
        <v>1402</v>
      </c>
      <c r="L253" s="477" t="s">
        <v>1402</v>
      </c>
      <c r="M253" s="477" t="s">
        <v>1435</v>
      </c>
      <c r="N253" s="477" t="s">
        <v>419</v>
      </c>
      <c r="O253" s="478">
        <v>5</v>
      </c>
      <c r="P253" s="478">
        <v>0</v>
      </c>
      <c r="Q253" s="479" t="s">
        <v>1436</v>
      </c>
      <c r="R253" s="479" t="s">
        <v>1436</v>
      </c>
      <c r="S253" s="479" t="s">
        <v>1436</v>
      </c>
      <c r="T253" s="477" t="s">
        <v>1402</v>
      </c>
      <c r="U253" s="477" t="s">
        <v>1402</v>
      </c>
      <c r="V253" s="480">
        <v>8065970.0999999996</v>
      </c>
      <c r="W253" s="480">
        <v>97063.93</v>
      </c>
      <c r="X253" s="480">
        <v>201311.23</v>
      </c>
      <c r="Y253" s="480">
        <v>8364345.2599999998</v>
      </c>
      <c r="Z253" s="480">
        <v>1613194.02</v>
      </c>
      <c r="AA253" s="480">
        <v>19412.786</v>
      </c>
      <c r="AB253" s="480">
        <v>40262.245999999999</v>
      </c>
      <c r="AC253" s="480">
        <v>1672869.0519999999</v>
      </c>
    </row>
    <row r="254" spans="1:29">
      <c r="A254" s="477" t="s">
        <v>1499</v>
      </c>
      <c r="B254" s="477" t="s">
        <v>1431</v>
      </c>
      <c r="C254" s="477" t="s">
        <v>1509</v>
      </c>
      <c r="D254" s="477" t="s">
        <v>1470</v>
      </c>
      <c r="E254" s="477" t="s">
        <v>1504</v>
      </c>
      <c r="F254" s="473">
        <v>45324</v>
      </c>
      <c r="G254" s="473">
        <v>45324</v>
      </c>
      <c r="H254" s="477" t="str">
        <f t="shared" si="4"/>
        <v>febrero</v>
      </c>
      <c r="I254" s="477" t="s">
        <v>1402</v>
      </c>
      <c r="J254" s="477" t="s">
        <v>1402</v>
      </c>
      <c r="K254" s="477" t="s">
        <v>1402</v>
      </c>
      <c r="L254" s="477" t="s">
        <v>1402</v>
      </c>
      <c r="M254" s="477" t="s">
        <v>1435</v>
      </c>
      <c r="N254" s="477" t="s">
        <v>419</v>
      </c>
      <c r="O254" s="478">
        <v>6</v>
      </c>
      <c r="P254" s="478">
        <v>0</v>
      </c>
      <c r="Q254" s="479" t="s">
        <v>1436</v>
      </c>
      <c r="R254" s="479" t="s">
        <v>1436</v>
      </c>
      <c r="S254" s="479" t="s">
        <v>1436</v>
      </c>
      <c r="T254" s="477" t="s">
        <v>1402</v>
      </c>
      <c r="U254" s="477" t="s">
        <v>1402</v>
      </c>
      <c r="V254" s="480">
        <v>9038145.5399999991</v>
      </c>
      <c r="W254" s="480">
        <v>108808.36</v>
      </c>
      <c r="X254" s="480">
        <v>225669.25</v>
      </c>
      <c r="Y254" s="480">
        <v>9372623.1500000004</v>
      </c>
      <c r="Z254" s="480">
        <v>1506357.59</v>
      </c>
      <c r="AA254" s="480">
        <v>18134.726699999999</v>
      </c>
      <c r="AB254" s="480">
        <v>37611.541700000002</v>
      </c>
      <c r="AC254" s="480">
        <v>1562103.8584</v>
      </c>
    </row>
    <row r="255" spans="1:29">
      <c r="A255" s="477" t="s">
        <v>1445</v>
      </c>
      <c r="B255" s="477" t="s">
        <v>1431</v>
      </c>
      <c r="C255" s="477" t="s">
        <v>1432</v>
      </c>
      <c r="D255" s="477" t="s">
        <v>1433</v>
      </c>
      <c r="E255" s="477" t="s">
        <v>1440</v>
      </c>
      <c r="F255" s="473">
        <v>45327</v>
      </c>
      <c r="G255" s="473">
        <v>45327</v>
      </c>
      <c r="H255" s="477" t="str">
        <f t="shared" si="4"/>
        <v>febrero</v>
      </c>
      <c r="I255" s="477" t="s">
        <v>1402</v>
      </c>
      <c r="J255" s="477" t="s">
        <v>1402</v>
      </c>
      <c r="K255" s="477" t="s">
        <v>1402</v>
      </c>
      <c r="L255" s="477" t="s">
        <v>1402</v>
      </c>
      <c r="M255" s="477" t="s">
        <v>1435</v>
      </c>
      <c r="N255" s="477" t="s">
        <v>419</v>
      </c>
      <c r="O255" s="478">
        <v>9</v>
      </c>
      <c r="P255" s="478">
        <v>0</v>
      </c>
      <c r="Q255" s="479" t="s">
        <v>1436</v>
      </c>
      <c r="R255" s="479" t="s">
        <v>1436</v>
      </c>
      <c r="S255" s="479" t="s">
        <v>1436</v>
      </c>
      <c r="T255" s="477" t="s">
        <v>1402</v>
      </c>
      <c r="U255" s="477" t="s">
        <v>1402</v>
      </c>
      <c r="V255" s="480">
        <v>8448455.5</v>
      </c>
      <c r="W255" s="480">
        <v>97993.18</v>
      </c>
      <c r="X255" s="480">
        <v>203238.5</v>
      </c>
      <c r="Y255" s="480">
        <v>8749687.1799999997</v>
      </c>
      <c r="Z255" s="480">
        <v>938717.27780000004</v>
      </c>
      <c r="AA255" s="480">
        <v>10888.131100000001</v>
      </c>
      <c r="AB255" s="480">
        <v>22582.0556</v>
      </c>
      <c r="AC255" s="480">
        <v>972187.4645</v>
      </c>
    </row>
    <row r="256" spans="1:29">
      <c r="A256" s="477" t="s">
        <v>1445</v>
      </c>
      <c r="B256" s="477" t="s">
        <v>1431</v>
      </c>
      <c r="C256" s="477" t="s">
        <v>1455</v>
      </c>
      <c r="D256" s="477" t="s">
        <v>1456</v>
      </c>
      <c r="E256" s="477" t="s">
        <v>1448</v>
      </c>
      <c r="F256" s="473">
        <v>45327</v>
      </c>
      <c r="G256" s="473">
        <v>45327</v>
      </c>
      <c r="H256" s="477" t="str">
        <f t="shared" si="4"/>
        <v>febrero</v>
      </c>
      <c r="I256" s="477" t="s">
        <v>1402</v>
      </c>
      <c r="J256" s="477" t="s">
        <v>1402</v>
      </c>
      <c r="K256" s="477" t="s">
        <v>1402</v>
      </c>
      <c r="L256" s="477" t="s">
        <v>1402</v>
      </c>
      <c r="M256" s="477" t="s">
        <v>1435</v>
      </c>
      <c r="N256" s="477" t="s">
        <v>419</v>
      </c>
      <c r="O256" s="478">
        <v>63</v>
      </c>
      <c r="P256" s="478">
        <v>0</v>
      </c>
      <c r="Q256" s="479" t="s">
        <v>1436</v>
      </c>
      <c r="R256" s="479" t="s">
        <v>1436</v>
      </c>
      <c r="S256" s="479" t="s">
        <v>1436</v>
      </c>
      <c r="T256" s="477" t="s">
        <v>1402</v>
      </c>
      <c r="U256" s="477" t="s">
        <v>1402</v>
      </c>
      <c r="V256" s="480">
        <v>35576701.619999997</v>
      </c>
      <c r="W256" s="480">
        <v>435055.78</v>
      </c>
      <c r="X256" s="480">
        <v>902308.55</v>
      </c>
      <c r="Y256" s="480">
        <v>36914065.950000003</v>
      </c>
      <c r="Z256" s="480">
        <v>564709.54949999996</v>
      </c>
      <c r="AA256" s="480">
        <v>6905.6472999999996</v>
      </c>
      <c r="AB256" s="480">
        <v>14322.357900000001</v>
      </c>
      <c r="AC256" s="480">
        <v>585937.55469999998</v>
      </c>
    </row>
    <row r="257" spans="1:29">
      <c r="A257" s="477" t="s">
        <v>1445</v>
      </c>
      <c r="B257" s="477" t="s">
        <v>1431</v>
      </c>
      <c r="C257" s="477" t="s">
        <v>1472</v>
      </c>
      <c r="D257" s="477" t="s">
        <v>1433</v>
      </c>
      <c r="E257" s="477" t="s">
        <v>1440</v>
      </c>
      <c r="F257" s="473">
        <v>45327</v>
      </c>
      <c r="G257" s="473">
        <v>45327</v>
      </c>
      <c r="H257" s="477" t="str">
        <f t="shared" si="4"/>
        <v>febrero</v>
      </c>
      <c r="I257" s="477" t="s">
        <v>1402</v>
      </c>
      <c r="J257" s="477" t="s">
        <v>1402</v>
      </c>
      <c r="K257" s="477" t="s">
        <v>1402</v>
      </c>
      <c r="L257" s="477" t="s">
        <v>1402</v>
      </c>
      <c r="M257" s="477" t="s">
        <v>1435</v>
      </c>
      <c r="N257" s="477" t="s">
        <v>419</v>
      </c>
      <c r="O257" s="478">
        <v>10</v>
      </c>
      <c r="P257" s="478">
        <v>0</v>
      </c>
      <c r="Q257" s="479" t="s">
        <v>1436</v>
      </c>
      <c r="R257" s="479" t="s">
        <v>1436</v>
      </c>
      <c r="S257" s="479" t="s">
        <v>1436</v>
      </c>
      <c r="T257" s="477" t="s">
        <v>1402</v>
      </c>
      <c r="U257" s="477" t="s">
        <v>1402</v>
      </c>
      <c r="V257" s="480">
        <v>9139666.8000000007</v>
      </c>
      <c r="W257" s="480">
        <v>125543.8</v>
      </c>
      <c r="X257" s="480">
        <v>260378.67</v>
      </c>
      <c r="Y257" s="480">
        <v>9525589.2699999996</v>
      </c>
      <c r="Z257" s="480">
        <v>913966.68</v>
      </c>
      <c r="AA257" s="480">
        <v>12554.38</v>
      </c>
      <c r="AB257" s="480">
        <v>26037.866999999998</v>
      </c>
      <c r="AC257" s="480">
        <v>952558.92700000003</v>
      </c>
    </row>
    <row r="258" spans="1:29">
      <c r="A258" s="477" t="s">
        <v>1445</v>
      </c>
      <c r="B258" s="477" t="s">
        <v>1431</v>
      </c>
      <c r="C258" s="477" t="s">
        <v>1472</v>
      </c>
      <c r="D258" s="477" t="s">
        <v>1456</v>
      </c>
      <c r="E258" s="477" t="s">
        <v>1440</v>
      </c>
      <c r="F258" s="473">
        <v>45327</v>
      </c>
      <c r="G258" s="473">
        <v>45327</v>
      </c>
      <c r="H258" s="477" t="str">
        <f t="shared" si="4"/>
        <v>febrero</v>
      </c>
      <c r="I258" s="477" t="s">
        <v>1402</v>
      </c>
      <c r="J258" s="477" t="s">
        <v>1402</v>
      </c>
      <c r="K258" s="477" t="s">
        <v>1402</v>
      </c>
      <c r="L258" s="477" t="s">
        <v>1402</v>
      </c>
      <c r="M258" s="477" t="s">
        <v>1435</v>
      </c>
      <c r="N258" s="477" t="s">
        <v>419</v>
      </c>
      <c r="O258" s="478">
        <v>1</v>
      </c>
      <c r="P258" s="478">
        <v>0</v>
      </c>
      <c r="Q258" s="479" t="s">
        <v>1436</v>
      </c>
      <c r="R258" s="479" t="s">
        <v>1436</v>
      </c>
      <c r="S258" s="479" t="s">
        <v>1436</v>
      </c>
      <c r="T258" s="477" t="s">
        <v>1402</v>
      </c>
      <c r="U258" s="477" t="s">
        <v>1402</v>
      </c>
      <c r="V258" s="480">
        <v>634504.49</v>
      </c>
      <c r="W258" s="480">
        <v>9999.8700000000008</v>
      </c>
      <c r="X258" s="480">
        <v>20739.8</v>
      </c>
      <c r="Y258" s="480">
        <v>665244.16000000003</v>
      </c>
      <c r="Z258" s="480">
        <v>634504.49</v>
      </c>
      <c r="AA258" s="480">
        <v>9999.8700000000008</v>
      </c>
      <c r="AB258" s="480">
        <v>20739.8</v>
      </c>
      <c r="AC258" s="480">
        <v>665244.16000000003</v>
      </c>
    </row>
    <row r="259" spans="1:29">
      <c r="A259" s="477" t="s">
        <v>1445</v>
      </c>
      <c r="B259" s="477" t="s">
        <v>1431</v>
      </c>
      <c r="C259" s="477" t="s">
        <v>1486</v>
      </c>
      <c r="D259" s="477" t="s">
        <v>1488</v>
      </c>
      <c r="E259" s="477" t="s">
        <v>1487</v>
      </c>
      <c r="F259" s="473">
        <v>45327</v>
      </c>
      <c r="G259" s="473">
        <v>45327</v>
      </c>
      <c r="H259" s="477" t="str">
        <f t="shared" si="4"/>
        <v>febrero</v>
      </c>
      <c r="I259" s="477" t="s">
        <v>1402</v>
      </c>
      <c r="J259" s="477" t="s">
        <v>1402</v>
      </c>
      <c r="K259" s="477" t="s">
        <v>1402</v>
      </c>
      <c r="L259" s="477" t="s">
        <v>1402</v>
      </c>
      <c r="M259" s="477" t="s">
        <v>1435</v>
      </c>
      <c r="N259" s="477" t="s">
        <v>419</v>
      </c>
      <c r="O259" s="478">
        <v>1</v>
      </c>
      <c r="P259" s="478">
        <v>0</v>
      </c>
      <c r="Q259" s="479" t="s">
        <v>1436</v>
      </c>
      <c r="R259" s="479" t="s">
        <v>1436</v>
      </c>
      <c r="S259" s="479" t="s">
        <v>1436</v>
      </c>
      <c r="T259" s="477" t="s">
        <v>1402</v>
      </c>
      <c r="U259" s="477" t="s">
        <v>1402</v>
      </c>
      <c r="V259" s="480">
        <v>794186.69</v>
      </c>
      <c r="W259" s="480">
        <v>13958.91</v>
      </c>
      <c r="X259" s="480">
        <v>28950.87</v>
      </c>
      <c r="Y259" s="480">
        <v>837096.47</v>
      </c>
      <c r="Z259" s="480">
        <v>794186.69</v>
      </c>
      <c r="AA259" s="480">
        <v>13958.91</v>
      </c>
      <c r="AB259" s="480">
        <v>28950.87</v>
      </c>
      <c r="AC259" s="480">
        <v>837096.47</v>
      </c>
    </row>
    <row r="260" spans="1:29">
      <c r="A260" s="477" t="s">
        <v>1445</v>
      </c>
      <c r="B260" s="477" t="s">
        <v>1431</v>
      </c>
      <c r="C260" s="477" t="s">
        <v>1486</v>
      </c>
      <c r="D260" s="477" t="s">
        <v>1433</v>
      </c>
      <c r="E260" s="477" t="s">
        <v>1487</v>
      </c>
      <c r="F260" s="473">
        <v>45327</v>
      </c>
      <c r="G260" s="473">
        <v>45327</v>
      </c>
      <c r="H260" s="477" t="str">
        <f t="shared" si="4"/>
        <v>febrero</v>
      </c>
      <c r="I260" s="477" t="s">
        <v>1402</v>
      </c>
      <c r="J260" s="477" t="s">
        <v>1402</v>
      </c>
      <c r="K260" s="477" t="s">
        <v>1402</v>
      </c>
      <c r="L260" s="477" t="s">
        <v>1402</v>
      </c>
      <c r="M260" s="477" t="s">
        <v>1435</v>
      </c>
      <c r="N260" s="477" t="s">
        <v>419</v>
      </c>
      <c r="O260" s="478">
        <v>9</v>
      </c>
      <c r="P260" s="478">
        <v>0</v>
      </c>
      <c r="Q260" s="479" t="s">
        <v>1436</v>
      </c>
      <c r="R260" s="479" t="s">
        <v>1436</v>
      </c>
      <c r="S260" s="479" t="s">
        <v>1436</v>
      </c>
      <c r="T260" s="477" t="s">
        <v>1402</v>
      </c>
      <c r="U260" s="477" t="s">
        <v>1402</v>
      </c>
      <c r="V260" s="480">
        <v>9182300.9499999993</v>
      </c>
      <c r="W260" s="480">
        <v>130038.19</v>
      </c>
      <c r="X260" s="480">
        <v>269700.07</v>
      </c>
      <c r="Y260" s="480">
        <v>9582039.2100000009</v>
      </c>
      <c r="Z260" s="480">
        <v>1020255.6611</v>
      </c>
      <c r="AA260" s="480">
        <v>14448.6878</v>
      </c>
      <c r="AB260" s="480">
        <v>29966.6744</v>
      </c>
      <c r="AC260" s="480">
        <v>1064671.0233</v>
      </c>
    </row>
    <row r="261" spans="1:29">
      <c r="A261" s="477" t="s">
        <v>1446</v>
      </c>
      <c r="B261" s="477" t="s">
        <v>1431</v>
      </c>
      <c r="C261" s="477" t="s">
        <v>1432</v>
      </c>
      <c r="D261" s="477" t="s">
        <v>1433</v>
      </c>
      <c r="E261" s="477" t="s">
        <v>1434</v>
      </c>
      <c r="F261" s="473">
        <v>45330</v>
      </c>
      <c r="G261" s="473">
        <v>45330</v>
      </c>
      <c r="H261" s="477" t="str">
        <f t="shared" si="4"/>
        <v>febrero</v>
      </c>
      <c r="I261" s="477" t="s">
        <v>1402</v>
      </c>
      <c r="J261" s="477" t="s">
        <v>1402</v>
      </c>
      <c r="K261" s="477" t="s">
        <v>1402</v>
      </c>
      <c r="L261" s="477" t="s">
        <v>1402</v>
      </c>
      <c r="M261" s="477" t="s">
        <v>1435</v>
      </c>
      <c r="N261" s="477" t="s">
        <v>419</v>
      </c>
      <c r="O261" s="478">
        <v>7</v>
      </c>
      <c r="P261" s="478">
        <v>0</v>
      </c>
      <c r="Q261" s="479" t="s">
        <v>1436</v>
      </c>
      <c r="R261" s="479" t="s">
        <v>1436</v>
      </c>
      <c r="S261" s="479" t="s">
        <v>1436</v>
      </c>
      <c r="T261" s="477" t="s">
        <v>1402</v>
      </c>
      <c r="U261" s="477" t="s">
        <v>1402</v>
      </c>
      <c r="V261" s="480">
        <v>5888405.7199999997</v>
      </c>
      <c r="W261" s="480">
        <v>80524.850000000006</v>
      </c>
      <c r="X261" s="480">
        <v>167009.06</v>
      </c>
      <c r="Y261" s="480">
        <v>6135939.6299999999</v>
      </c>
      <c r="Z261" s="480">
        <v>841200.81709999999</v>
      </c>
      <c r="AA261" s="480">
        <v>11503.55</v>
      </c>
      <c r="AB261" s="480">
        <v>23858.437099999999</v>
      </c>
      <c r="AC261" s="480">
        <v>876562.80420000001</v>
      </c>
    </row>
    <row r="262" spans="1:29">
      <c r="A262" s="477" t="s">
        <v>1446</v>
      </c>
      <c r="B262" s="477" t="s">
        <v>1431</v>
      </c>
      <c r="C262" s="477" t="s">
        <v>1432</v>
      </c>
      <c r="D262" s="477" t="s">
        <v>1433</v>
      </c>
      <c r="E262" s="477" t="s">
        <v>1440</v>
      </c>
      <c r="F262" s="473">
        <v>45330</v>
      </c>
      <c r="G262" s="473">
        <v>45330</v>
      </c>
      <c r="H262" s="477" t="str">
        <f t="shared" si="4"/>
        <v>febrero</v>
      </c>
      <c r="I262" s="477" t="s">
        <v>1402</v>
      </c>
      <c r="J262" s="477" t="s">
        <v>1402</v>
      </c>
      <c r="K262" s="477" t="s">
        <v>1402</v>
      </c>
      <c r="L262" s="477" t="s">
        <v>1402</v>
      </c>
      <c r="M262" s="477" t="s">
        <v>1435</v>
      </c>
      <c r="N262" s="477" t="s">
        <v>419</v>
      </c>
      <c r="O262" s="478">
        <v>8</v>
      </c>
      <c r="P262" s="478">
        <v>0</v>
      </c>
      <c r="Q262" s="479" t="s">
        <v>1436</v>
      </c>
      <c r="R262" s="479" t="s">
        <v>1436</v>
      </c>
      <c r="S262" s="479" t="s">
        <v>1436</v>
      </c>
      <c r="T262" s="477" t="s">
        <v>1402</v>
      </c>
      <c r="U262" s="477" t="s">
        <v>1402</v>
      </c>
      <c r="V262" s="480">
        <v>7327779.5899999999</v>
      </c>
      <c r="W262" s="480">
        <v>86674.69</v>
      </c>
      <c r="X262" s="480">
        <v>179763.86</v>
      </c>
      <c r="Y262" s="480">
        <v>7594218.1399999997</v>
      </c>
      <c r="Z262" s="480">
        <v>915972.44880000001</v>
      </c>
      <c r="AA262" s="480">
        <v>10834.336300000001</v>
      </c>
      <c r="AB262" s="480">
        <v>22470.482499999998</v>
      </c>
      <c r="AC262" s="480">
        <v>949277.26760000002</v>
      </c>
    </row>
    <row r="263" spans="1:29">
      <c r="A263" s="477" t="s">
        <v>1446</v>
      </c>
      <c r="B263" s="477" t="s">
        <v>1431</v>
      </c>
      <c r="C263" s="477" t="s">
        <v>1490</v>
      </c>
      <c r="D263" s="477" t="s">
        <v>1433</v>
      </c>
      <c r="E263" s="477" t="s">
        <v>1473</v>
      </c>
      <c r="F263" s="473">
        <v>45330</v>
      </c>
      <c r="G263" s="473">
        <v>45330</v>
      </c>
      <c r="H263" s="477" t="str">
        <f t="shared" si="4"/>
        <v>febrero</v>
      </c>
      <c r="I263" s="477" t="s">
        <v>1402</v>
      </c>
      <c r="J263" s="477" t="s">
        <v>1402</v>
      </c>
      <c r="K263" s="477" t="s">
        <v>1402</v>
      </c>
      <c r="L263" s="477" t="s">
        <v>1402</v>
      </c>
      <c r="M263" s="477" t="s">
        <v>1435</v>
      </c>
      <c r="N263" s="477" t="s">
        <v>419</v>
      </c>
      <c r="O263" s="478">
        <v>11</v>
      </c>
      <c r="P263" s="478">
        <v>0</v>
      </c>
      <c r="Q263" s="479" t="s">
        <v>1436</v>
      </c>
      <c r="R263" s="479" t="s">
        <v>1436</v>
      </c>
      <c r="S263" s="479" t="s">
        <v>1436</v>
      </c>
      <c r="T263" s="477" t="s">
        <v>1402</v>
      </c>
      <c r="U263" s="477" t="s">
        <v>1402</v>
      </c>
      <c r="V263" s="480">
        <v>11338235.24</v>
      </c>
      <c r="W263" s="480">
        <v>143627.49</v>
      </c>
      <c r="X263" s="480">
        <v>297884.38</v>
      </c>
      <c r="Y263" s="480">
        <v>11779747.109999999</v>
      </c>
      <c r="Z263" s="480">
        <v>1030748.6581999999</v>
      </c>
      <c r="AA263" s="480">
        <v>13057.0445</v>
      </c>
      <c r="AB263" s="480">
        <v>27080.3982</v>
      </c>
      <c r="AC263" s="480">
        <v>1070886.1009</v>
      </c>
    </row>
    <row r="264" spans="1:29">
      <c r="A264" s="477" t="s">
        <v>1446</v>
      </c>
      <c r="B264" s="477" t="s">
        <v>1431</v>
      </c>
      <c r="C264" s="477" t="s">
        <v>1494</v>
      </c>
      <c r="D264" s="477" t="s">
        <v>1433</v>
      </c>
      <c r="E264" s="477" t="s">
        <v>1495</v>
      </c>
      <c r="F264" s="473">
        <v>45330</v>
      </c>
      <c r="G264" s="473">
        <v>45330</v>
      </c>
      <c r="H264" s="477" t="str">
        <f t="shared" si="4"/>
        <v>febrero</v>
      </c>
      <c r="I264" s="477" t="s">
        <v>1402</v>
      </c>
      <c r="J264" s="477" t="s">
        <v>1402</v>
      </c>
      <c r="K264" s="477" t="s">
        <v>1402</v>
      </c>
      <c r="L264" s="477" t="s">
        <v>1402</v>
      </c>
      <c r="M264" s="477" t="s">
        <v>1435</v>
      </c>
      <c r="N264" s="477" t="s">
        <v>419</v>
      </c>
      <c r="O264" s="478">
        <v>7</v>
      </c>
      <c r="P264" s="478">
        <v>0</v>
      </c>
      <c r="Q264" s="479" t="s">
        <v>1436</v>
      </c>
      <c r="R264" s="479" t="s">
        <v>1436</v>
      </c>
      <c r="S264" s="479" t="s">
        <v>1436</v>
      </c>
      <c r="T264" s="477" t="s">
        <v>1402</v>
      </c>
      <c r="U264" s="477" t="s">
        <v>1402</v>
      </c>
      <c r="V264" s="480">
        <v>8537262.8800000008</v>
      </c>
      <c r="W264" s="480">
        <v>104831.33</v>
      </c>
      <c r="X264" s="480">
        <v>217420.87</v>
      </c>
      <c r="Y264" s="480">
        <v>8859515.0800000001</v>
      </c>
      <c r="Z264" s="480">
        <v>1219608.9828999999</v>
      </c>
      <c r="AA264" s="480">
        <v>14975.9043</v>
      </c>
      <c r="AB264" s="480">
        <v>31060.124299999999</v>
      </c>
      <c r="AC264" s="480">
        <v>1265645.0115</v>
      </c>
    </row>
    <row r="265" spans="1:29">
      <c r="A265" s="477" t="s">
        <v>1446</v>
      </c>
      <c r="B265" s="477" t="s">
        <v>1431</v>
      </c>
      <c r="C265" s="477" t="s">
        <v>1494</v>
      </c>
      <c r="D265" s="477" t="s">
        <v>1433</v>
      </c>
      <c r="E265" s="477" t="s">
        <v>1473</v>
      </c>
      <c r="F265" s="473">
        <v>45330</v>
      </c>
      <c r="G265" s="473">
        <v>45330</v>
      </c>
      <c r="H265" s="477" t="str">
        <f t="shared" si="4"/>
        <v>febrero</v>
      </c>
      <c r="I265" s="477" t="s">
        <v>1402</v>
      </c>
      <c r="J265" s="477" t="s">
        <v>1402</v>
      </c>
      <c r="K265" s="477" t="s">
        <v>1402</v>
      </c>
      <c r="L265" s="477" t="s">
        <v>1402</v>
      </c>
      <c r="M265" s="477" t="s">
        <v>1435</v>
      </c>
      <c r="N265" s="477" t="s">
        <v>419</v>
      </c>
      <c r="O265" s="478">
        <v>16</v>
      </c>
      <c r="P265" s="478">
        <v>0</v>
      </c>
      <c r="Q265" s="479" t="s">
        <v>1436</v>
      </c>
      <c r="R265" s="479" t="s">
        <v>1436</v>
      </c>
      <c r="S265" s="479" t="s">
        <v>1436</v>
      </c>
      <c r="T265" s="477" t="s">
        <v>1402</v>
      </c>
      <c r="U265" s="477" t="s">
        <v>1402</v>
      </c>
      <c r="V265" s="480">
        <v>21296849.539999999</v>
      </c>
      <c r="W265" s="480">
        <v>239618.47</v>
      </c>
      <c r="X265" s="480">
        <v>496970.27</v>
      </c>
      <c r="Y265" s="480">
        <v>22033438.280000001</v>
      </c>
      <c r="Z265" s="480">
        <v>1331053.0963000001</v>
      </c>
      <c r="AA265" s="480">
        <v>14976.154399999999</v>
      </c>
      <c r="AB265" s="480">
        <v>31060.641899999999</v>
      </c>
      <c r="AC265" s="480">
        <v>1377089.8925999999</v>
      </c>
    </row>
    <row r="266" spans="1:29">
      <c r="A266" s="477" t="s">
        <v>1446</v>
      </c>
      <c r="B266" s="477" t="s">
        <v>1431</v>
      </c>
      <c r="C266" s="477" t="s">
        <v>1503</v>
      </c>
      <c r="D266" s="477" t="s">
        <v>1433</v>
      </c>
      <c r="E266" s="477" t="s">
        <v>1504</v>
      </c>
      <c r="F266" s="473">
        <v>45330</v>
      </c>
      <c r="G266" s="473">
        <v>45330</v>
      </c>
      <c r="H266" s="477" t="str">
        <f t="shared" si="4"/>
        <v>febrero</v>
      </c>
      <c r="I266" s="477" t="s">
        <v>1402</v>
      </c>
      <c r="J266" s="477" t="s">
        <v>1402</v>
      </c>
      <c r="K266" s="477" t="s">
        <v>1402</v>
      </c>
      <c r="L266" s="477" t="s">
        <v>1402</v>
      </c>
      <c r="M266" s="477" t="s">
        <v>1435</v>
      </c>
      <c r="N266" s="477" t="s">
        <v>419</v>
      </c>
      <c r="O266" s="478">
        <v>7</v>
      </c>
      <c r="P266" s="478">
        <v>0</v>
      </c>
      <c r="Q266" s="479" t="s">
        <v>1436</v>
      </c>
      <c r="R266" s="479" t="s">
        <v>1436</v>
      </c>
      <c r="S266" s="479" t="s">
        <v>1436</v>
      </c>
      <c r="T266" s="477" t="s">
        <v>1402</v>
      </c>
      <c r="U266" s="477" t="s">
        <v>1402</v>
      </c>
      <c r="V266" s="480">
        <v>10320922.880000001</v>
      </c>
      <c r="W266" s="480">
        <v>120172.76</v>
      </c>
      <c r="X266" s="480">
        <v>249239.12</v>
      </c>
      <c r="Y266" s="480">
        <v>10690334.76</v>
      </c>
      <c r="Z266" s="480">
        <v>1474417.5543</v>
      </c>
      <c r="AA266" s="480">
        <v>17167.537100000001</v>
      </c>
      <c r="AB266" s="480">
        <v>35605.588600000003</v>
      </c>
      <c r="AC266" s="480">
        <v>1527190.68</v>
      </c>
    </row>
    <row r="267" spans="1:29">
      <c r="A267" s="477" t="s">
        <v>1446</v>
      </c>
      <c r="B267" s="477" t="s">
        <v>1431</v>
      </c>
      <c r="C267" s="477" t="s">
        <v>1503</v>
      </c>
      <c r="D267" s="477" t="s">
        <v>1433</v>
      </c>
      <c r="E267" s="477" t="s">
        <v>1473</v>
      </c>
      <c r="F267" s="473">
        <v>45330</v>
      </c>
      <c r="G267" s="473">
        <v>45330</v>
      </c>
      <c r="H267" s="477" t="str">
        <f t="shared" si="4"/>
        <v>febrero</v>
      </c>
      <c r="I267" s="477" t="s">
        <v>1402</v>
      </c>
      <c r="J267" s="477" t="s">
        <v>1402</v>
      </c>
      <c r="K267" s="477" t="s">
        <v>1402</v>
      </c>
      <c r="L267" s="477" t="s">
        <v>1402</v>
      </c>
      <c r="M267" s="477" t="s">
        <v>1435</v>
      </c>
      <c r="N267" s="477" t="s">
        <v>419</v>
      </c>
      <c r="O267" s="478">
        <v>17</v>
      </c>
      <c r="P267" s="478">
        <v>0</v>
      </c>
      <c r="Q267" s="479" t="s">
        <v>1436</v>
      </c>
      <c r="R267" s="479" t="s">
        <v>1436</v>
      </c>
      <c r="S267" s="479" t="s">
        <v>1436</v>
      </c>
      <c r="T267" s="477" t="s">
        <v>1402</v>
      </c>
      <c r="U267" s="477" t="s">
        <v>1402</v>
      </c>
      <c r="V267" s="480">
        <v>25075302.510000002</v>
      </c>
      <c r="W267" s="480">
        <v>291754.88</v>
      </c>
      <c r="X267" s="480">
        <v>605101.55000000005</v>
      </c>
      <c r="Y267" s="480">
        <v>25972158.940000001</v>
      </c>
      <c r="Z267" s="480">
        <v>1475017.7947</v>
      </c>
      <c r="AA267" s="480">
        <v>17162.051800000001</v>
      </c>
      <c r="AB267" s="480">
        <v>35594.2088</v>
      </c>
      <c r="AC267" s="480">
        <v>1527774.0552999999</v>
      </c>
    </row>
    <row r="268" spans="1:29">
      <c r="A268" s="477" t="s">
        <v>1446</v>
      </c>
      <c r="B268" s="477" t="s">
        <v>1431</v>
      </c>
      <c r="C268" s="477" t="s">
        <v>1503</v>
      </c>
      <c r="D268" s="477" t="s">
        <v>1488</v>
      </c>
      <c r="E268" s="477" t="s">
        <v>1504</v>
      </c>
      <c r="F268" s="473">
        <v>45330</v>
      </c>
      <c r="G268" s="473">
        <v>45330</v>
      </c>
      <c r="H268" s="477" t="str">
        <f t="shared" si="4"/>
        <v>febrero</v>
      </c>
      <c r="I268" s="477" t="s">
        <v>1402</v>
      </c>
      <c r="J268" s="477" t="s">
        <v>1402</v>
      </c>
      <c r="K268" s="477" t="s">
        <v>1402</v>
      </c>
      <c r="L268" s="477" t="s">
        <v>1402</v>
      </c>
      <c r="M268" s="477" t="s">
        <v>1435</v>
      </c>
      <c r="N268" s="477" t="s">
        <v>419</v>
      </c>
      <c r="O268" s="478">
        <v>1</v>
      </c>
      <c r="P268" s="478">
        <v>0</v>
      </c>
      <c r="Q268" s="479" t="s">
        <v>1436</v>
      </c>
      <c r="R268" s="479" t="s">
        <v>1436</v>
      </c>
      <c r="S268" s="479" t="s">
        <v>1436</v>
      </c>
      <c r="T268" s="477" t="s">
        <v>1402</v>
      </c>
      <c r="U268" s="477" t="s">
        <v>1402</v>
      </c>
      <c r="V268" s="480">
        <v>1602274.59</v>
      </c>
      <c r="W268" s="480">
        <v>13170.07</v>
      </c>
      <c r="X268" s="480">
        <v>27314.81</v>
      </c>
      <c r="Y268" s="480">
        <v>1642759.47</v>
      </c>
      <c r="Z268" s="480">
        <v>1602274.59</v>
      </c>
      <c r="AA268" s="480">
        <v>13170.07</v>
      </c>
      <c r="AB268" s="480">
        <v>27314.81</v>
      </c>
      <c r="AC268" s="480">
        <v>1642759.47</v>
      </c>
    </row>
    <row r="269" spans="1:29">
      <c r="A269" s="477" t="s">
        <v>1452</v>
      </c>
      <c r="B269" s="477" t="s">
        <v>1431</v>
      </c>
      <c r="C269" s="477" t="s">
        <v>1447</v>
      </c>
      <c r="D269" s="477" t="s">
        <v>1453</v>
      </c>
      <c r="E269" s="477" t="s">
        <v>1448</v>
      </c>
      <c r="F269" s="473">
        <v>45331</v>
      </c>
      <c r="G269" s="473">
        <v>45331</v>
      </c>
      <c r="H269" s="477" t="str">
        <f t="shared" si="4"/>
        <v>febrero</v>
      </c>
      <c r="I269" s="477" t="s">
        <v>1402</v>
      </c>
      <c r="J269" s="477" t="s">
        <v>1402</v>
      </c>
      <c r="K269" s="477" t="s">
        <v>1402</v>
      </c>
      <c r="L269" s="477" t="s">
        <v>1402</v>
      </c>
      <c r="M269" s="477" t="s">
        <v>1435</v>
      </c>
      <c r="N269" s="477" t="s">
        <v>419</v>
      </c>
      <c r="O269" s="478">
        <v>7</v>
      </c>
      <c r="P269" s="478">
        <v>0</v>
      </c>
      <c r="Q269" s="479" t="s">
        <v>1436</v>
      </c>
      <c r="R269" s="479" t="s">
        <v>1436</v>
      </c>
      <c r="S269" s="479" t="s">
        <v>1436</v>
      </c>
      <c r="T269" s="477" t="s">
        <v>1402</v>
      </c>
      <c r="U269" s="477" t="s">
        <v>1402</v>
      </c>
      <c r="V269" s="480">
        <v>4967738.72</v>
      </c>
      <c r="W269" s="480">
        <v>67532.490000000005</v>
      </c>
      <c r="X269" s="480">
        <v>140062.79999999999</v>
      </c>
      <c r="Y269" s="480">
        <v>5175334.01</v>
      </c>
      <c r="Z269" s="480">
        <v>709676.96</v>
      </c>
      <c r="AA269" s="480">
        <v>9647.4986000000008</v>
      </c>
      <c r="AB269" s="480">
        <v>20008.971399999999</v>
      </c>
      <c r="AC269" s="480">
        <v>739333.43</v>
      </c>
    </row>
    <row r="270" spans="1:29">
      <c r="A270" s="477" t="s">
        <v>1452</v>
      </c>
      <c r="B270" s="477" t="s">
        <v>1431</v>
      </c>
      <c r="C270" s="477" t="s">
        <v>1447</v>
      </c>
      <c r="D270" s="477" t="s">
        <v>1433</v>
      </c>
      <c r="E270" s="477" t="s">
        <v>1448</v>
      </c>
      <c r="F270" s="473">
        <v>45331</v>
      </c>
      <c r="G270" s="473">
        <v>45331</v>
      </c>
      <c r="H270" s="477" t="str">
        <f t="shared" si="4"/>
        <v>febrero</v>
      </c>
      <c r="I270" s="477" t="s">
        <v>1402</v>
      </c>
      <c r="J270" s="477" t="s">
        <v>1402</v>
      </c>
      <c r="K270" s="477" t="s">
        <v>1402</v>
      </c>
      <c r="L270" s="477" t="s">
        <v>1402</v>
      </c>
      <c r="M270" s="477" t="s">
        <v>1435</v>
      </c>
      <c r="N270" s="477" t="s">
        <v>419</v>
      </c>
      <c r="O270" s="478">
        <v>18</v>
      </c>
      <c r="P270" s="478">
        <v>0</v>
      </c>
      <c r="Q270" s="479" t="s">
        <v>1436</v>
      </c>
      <c r="R270" s="479" t="s">
        <v>1436</v>
      </c>
      <c r="S270" s="479" t="s">
        <v>1436</v>
      </c>
      <c r="T270" s="477" t="s">
        <v>1402</v>
      </c>
      <c r="U270" s="477" t="s">
        <v>1402</v>
      </c>
      <c r="V270" s="480">
        <v>14243405.130000001</v>
      </c>
      <c r="W270" s="480">
        <v>184647.93</v>
      </c>
      <c r="X270" s="480">
        <v>382961.05</v>
      </c>
      <c r="Y270" s="480">
        <v>14811014.109999999</v>
      </c>
      <c r="Z270" s="480">
        <v>791300.28500000003</v>
      </c>
      <c r="AA270" s="480">
        <v>10258.2183</v>
      </c>
      <c r="AB270" s="480">
        <v>21275.6139</v>
      </c>
      <c r="AC270" s="480">
        <v>822834.11719999998</v>
      </c>
    </row>
    <row r="271" spans="1:29">
      <c r="A271" s="477" t="s">
        <v>1452</v>
      </c>
      <c r="B271" s="477" t="s">
        <v>1431</v>
      </c>
      <c r="C271" s="477" t="s">
        <v>1447</v>
      </c>
      <c r="D271" s="477" t="s">
        <v>1488</v>
      </c>
      <c r="E271" s="477" t="s">
        <v>1448</v>
      </c>
      <c r="F271" s="473">
        <v>45331</v>
      </c>
      <c r="G271" s="473">
        <v>45331</v>
      </c>
      <c r="H271" s="477" t="str">
        <f t="shared" si="4"/>
        <v>febrero</v>
      </c>
      <c r="I271" s="477" t="s">
        <v>1402</v>
      </c>
      <c r="J271" s="477" t="s">
        <v>1402</v>
      </c>
      <c r="K271" s="477" t="s">
        <v>1402</v>
      </c>
      <c r="L271" s="477" t="s">
        <v>1402</v>
      </c>
      <c r="M271" s="477" t="s">
        <v>1435</v>
      </c>
      <c r="N271" s="477" t="s">
        <v>419</v>
      </c>
      <c r="O271" s="478">
        <v>7</v>
      </c>
      <c r="P271" s="478">
        <v>0</v>
      </c>
      <c r="Q271" s="479" t="s">
        <v>1436</v>
      </c>
      <c r="R271" s="479" t="s">
        <v>1436</v>
      </c>
      <c r="S271" s="479" t="s">
        <v>1436</v>
      </c>
      <c r="T271" s="477" t="s">
        <v>1402</v>
      </c>
      <c r="U271" s="477" t="s">
        <v>1402</v>
      </c>
      <c r="V271" s="480">
        <v>4741614.18</v>
      </c>
      <c r="W271" s="480">
        <v>54823.8</v>
      </c>
      <c r="X271" s="480">
        <v>113704.88</v>
      </c>
      <c r="Y271" s="480">
        <v>4910142.8600000003</v>
      </c>
      <c r="Z271" s="480">
        <v>677373.45429999998</v>
      </c>
      <c r="AA271" s="480">
        <v>7831.9714000000004</v>
      </c>
      <c r="AB271" s="480">
        <v>16243.5543</v>
      </c>
      <c r="AC271" s="480">
        <v>701448.98</v>
      </c>
    </row>
    <row r="272" spans="1:29">
      <c r="A272" s="477" t="s">
        <v>1501</v>
      </c>
      <c r="B272" s="477" t="s">
        <v>1431</v>
      </c>
      <c r="C272" s="477" t="s">
        <v>1494</v>
      </c>
      <c r="D272" s="477" t="s">
        <v>1451</v>
      </c>
      <c r="E272" s="477" t="s">
        <v>1473</v>
      </c>
      <c r="F272" s="473">
        <v>45336</v>
      </c>
      <c r="G272" s="473">
        <v>45336</v>
      </c>
      <c r="H272" s="477" t="str">
        <f t="shared" si="4"/>
        <v>febrero</v>
      </c>
      <c r="I272" s="477" t="s">
        <v>1402</v>
      </c>
      <c r="J272" s="477" t="s">
        <v>1402</v>
      </c>
      <c r="K272" s="477" t="s">
        <v>1402</v>
      </c>
      <c r="L272" s="477" t="s">
        <v>1402</v>
      </c>
      <c r="M272" s="477" t="s">
        <v>1435</v>
      </c>
      <c r="N272" s="477" t="s">
        <v>419</v>
      </c>
      <c r="O272" s="478">
        <v>8</v>
      </c>
      <c r="P272" s="478">
        <v>0</v>
      </c>
      <c r="Q272" s="479" t="s">
        <v>1436</v>
      </c>
      <c r="R272" s="479" t="s">
        <v>1436</v>
      </c>
      <c r="S272" s="479" t="s">
        <v>1436</v>
      </c>
      <c r="T272" s="477" t="s">
        <v>1402</v>
      </c>
      <c r="U272" s="477" t="s">
        <v>1402</v>
      </c>
      <c r="V272" s="480">
        <v>7990775.8200000003</v>
      </c>
      <c r="W272" s="480">
        <v>91502.85</v>
      </c>
      <c r="X272" s="480">
        <v>189777.51</v>
      </c>
      <c r="Y272" s="480">
        <v>8272056.1799999997</v>
      </c>
      <c r="Z272" s="480">
        <v>998846.97750000004</v>
      </c>
      <c r="AA272" s="480">
        <v>11437.856299999999</v>
      </c>
      <c r="AB272" s="480">
        <v>23722.1888</v>
      </c>
      <c r="AC272" s="480">
        <v>1034007.0226</v>
      </c>
    </row>
    <row r="273" spans="1:29">
      <c r="A273" s="477" t="s">
        <v>1501</v>
      </c>
      <c r="B273" s="477" t="s">
        <v>1431</v>
      </c>
      <c r="C273" s="477" t="s">
        <v>1494</v>
      </c>
      <c r="D273" s="477" t="s">
        <v>1470</v>
      </c>
      <c r="E273" s="477" t="s">
        <v>1473</v>
      </c>
      <c r="F273" s="473">
        <v>45336</v>
      </c>
      <c r="G273" s="473">
        <v>45336</v>
      </c>
      <c r="H273" s="477" t="str">
        <f t="shared" si="4"/>
        <v>febrero</v>
      </c>
      <c r="I273" s="477" t="s">
        <v>1402</v>
      </c>
      <c r="J273" s="477" t="s">
        <v>1402</v>
      </c>
      <c r="K273" s="477" t="s">
        <v>1402</v>
      </c>
      <c r="L273" s="477" t="s">
        <v>1402</v>
      </c>
      <c r="M273" s="477" t="s">
        <v>1435</v>
      </c>
      <c r="N273" s="477" t="s">
        <v>419</v>
      </c>
      <c r="O273" s="478">
        <v>5</v>
      </c>
      <c r="P273" s="478">
        <v>0</v>
      </c>
      <c r="Q273" s="479" t="s">
        <v>1436</v>
      </c>
      <c r="R273" s="479" t="s">
        <v>1436</v>
      </c>
      <c r="S273" s="479" t="s">
        <v>1436</v>
      </c>
      <c r="T273" s="477" t="s">
        <v>1402</v>
      </c>
      <c r="U273" s="477" t="s">
        <v>1402</v>
      </c>
      <c r="V273" s="480">
        <v>6394560.1100000003</v>
      </c>
      <c r="W273" s="480">
        <v>62749.1</v>
      </c>
      <c r="X273" s="480">
        <v>130142.05</v>
      </c>
      <c r="Y273" s="480">
        <v>6587451.2599999998</v>
      </c>
      <c r="Z273" s="480">
        <v>1278912.0220000001</v>
      </c>
      <c r="AA273" s="480">
        <v>12549.82</v>
      </c>
      <c r="AB273" s="480">
        <v>26028.41</v>
      </c>
      <c r="AC273" s="480">
        <v>1317490.2520000001</v>
      </c>
    </row>
    <row r="274" spans="1:29">
      <c r="A274" s="477" t="s">
        <v>1501</v>
      </c>
      <c r="B274" s="477" t="s">
        <v>1431</v>
      </c>
      <c r="C274" s="477" t="s">
        <v>1502</v>
      </c>
      <c r="D274" s="477" t="s">
        <v>1451</v>
      </c>
      <c r="E274" s="477" t="s">
        <v>1495</v>
      </c>
      <c r="F274" s="473">
        <v>45336</v>
      </c>
      <c r="G274" s="473">
        <v>45336</v>
      </c>
      <c r="H274" s="477" t="str">
        <f t="shared" si="4"/>
        <v>febrero</v>
      </c>
      <c r="I274" s="477" t="s">
        <v>1402</v>
      </c>
      <c r="J274" s="477" t="s">
        <v>1402</v>
      </c>
      <c r="K274" s="477" t="s">
        <v>1402</v>
      </c>
      <c r="L274" s="477" t="s">
        <v>1402</v>
      </c>
      <c r="M274" s="477" t="s">
        <v>1435</v>
      </c>
      <c r="N274" s="477" t="s">
        <v>419</v>
      </c>
      <c r="O274" s="478">
        <v>8</v>
      </c>
      <c r="P274" s="478">
        <v>0</v>
      </c>
      <c r="Q274" s="479" t="s">
        <v>1436</v>
      </c>
      <c r="R274" s="479" t="s">
        <v>1436</v>
      </c>
      <c r="S274" s="479" t="s">
        <v>1436</v>
      </c>
      <c r="T274" s="477" t="s">
        <v>1402</v>
      </c>
      <c r="U274" s="477" t="s">
        <v>1402</v>
      </c>
      <c r="V274" s="480">
        <v>8885718.5500000007</v>
      </c>
      <c r="W274" s="480">
        <v>112249.61</v>
      </c>
      <c r="X274" s="480">
        <v>232806.43</v>
      </c>
      <c r="Y274" s="480">
        <v>9230774.5899999999</v>
      </c>
      <c r="Z274" s="480">
        <v>1110714.8188</v>
      </c>
      <c r="AA274" s="480">
        <v>14031.201300000001</v>
      </c>
      <c r="AB274" s="480">
        <v>29100.803800000002</v>
      </c>
      <c r="AC274" s="480">
        <v>1153846.8239</v>
      </c>
    </row>
    <row r="275" spans="1:29">
      <c r="A275" s="477" t="s">
        <v>1501</v>
      </c>
      <c r="B275" s="477" t="s">
        <v>1431</v>
      </c>
      <c r="C275" s="477" t="s">
        <v>1502</v>
      </c>
      <c r="D275" s="477" t="s">
        <v>1464</v>
      </c>
      <c r="E275" s="477" t="s">
        <v>1495</v>
      </c>
      <c r="F275" s="473">
        <v>45336</v>
      </c>
      <c r="G275" s="473">
        <v>45336</v>
      </c>
      <c r="H275" s="477" t="str">
        <f t="shared" si="4"/>
        <v>febrero</v>
      </c>
      <c r="I275" s="477" t="s">
        <v>1402</v>
      </c>
      <c r="J275" s="477" t="s">
        <v>1402</v>
      </c>
      <c r="K275" s="477" t="s">
        <v>1402</v>
      </c>
      <c r="L275" s="477" t="s">
        <v>1402</v>
      </c>
      <c r="M275" s="477" t="s">
        <v>1435</v>
      </c>
      <c r="N275" s="477" t="s">
        <v>419</v>
      </c>
      <c r="O275" s="478">
        <v>4</v>
      </c>
      <c r="P275" s="478">
        <v>0</v>
      </c>
      <c r="Q275" s="479" t="s">
        <v>1436</v>
      </c>
      <c r="R275" s="479" t="s">
        <v>1436</v>
      </c>
      <c r="S275" s="479" t="s">
        <v>1436</v>
      </c>
      <c r="T275" s="477" t="s">
        <v>1402</v>
      </c>
      <c r="U275" s="477" t="s">
        <v>1402</v>
      </c>
      <c r="V275" s="480">
        <v>4943957.7</v>
      </c>
      <c r="W275" s="480">
        <v>57051.519999999997</v>
      </c>
      <c r="X275" s="480">
        <v>118325.18</v>
      </c>
      <c r="Y275" s="480">
        <v>5119334.4000000004</v>
      </c>
      <c r="Z275" s="480">
        <v>1235989.425</v>
      </c>
      <c r="AA275" s="480">
        <v>14262.88</v>
      </c>
      <c r="AB275" s="480">
        <v>29581.294999999998</v>
      </c>
      <c r="AC275" s="480">
        <v>1279833.6000000001</v>
      </c>
    </row>
    <row r="276" spans="1:29">
      <c r="A276" s="477" t="s">
        <v>1501</v>
      </c>
      <c r="B276" s="477" t="s">
        <v>1431</v>
      </c>
      <c r="C276" s="477" t="s">
        <v>1502</v>
      </c>
      <c r="D276" s="477" t="s">
        <v>1470</v>
      </c>
      <c r="E276" s="477" t="s">
        <v>1495</v>
      </c>
      <c r="F276" s="473">
        <v>45336</v>
      </c>
      <c r="G276" s="473">
        <v>45336</v>
      </c>
      <c r="H276" s="477" t="str">
        <f t="shared" si="4"/>
        <v>febrero</v>
      </c>
      <c r="I276" s="477" t="s">
        <v>1402</v>
      </c>
      <c r="J276" s="477" t="s">
        <v>1402</v>
      </c>
      <c r="K276" s="477" t="s">
        <v>1402</v>
      </c>
      <c r="L276" s="477" t="s">
        <v>1402</v>
      </c>
      <c r="M276" s="477" t="s">
        <v>1435</v>
      </c>
      <c r="N276" s="477" t="s">
        <v>419</v>
      </c>
      <c r="O276" s="478">
        <v>12</v>
      </c>
      <c r="P276" s="478">
        <v>0</v>
      </c>
      <c r="Q276" s="479" t="s">
        <v>1436</v>
      </c>
      <c r="R276" s="479" t="s">
        <v>1436</v>
      </c>
      <c r="S276" s="479" t="s">
        <v>1436</v>
      </c>
      <c r="T276" s="477" t="s">
        <v>1402</v>
      </c>
      <c r="U276" s="477" t="s">
        <v>1402</v>
      </c>
      <c r="V276" s="480">
        <v>13836700.58</v>
      </c>
      <c r="W276" s="480">
        <v>159876.85999999999</v>
      </c>
      <c r="X276" s="480">
        <v>331585.68</v>
      </c>
      <c r="Y276" s="480">
        <v>14328163.119999999</v>
      </c>
      <c r="Z276" s="480">
        <v>1153058.3817</v>
      </c>
      <c r="AA276" s="480">
        <v>13323.0717</v>
      </c>
      <c r="AB276" s="480">
        <v>27632.14</v>
      </c>
      <c r="AC276" s="480">
        <v>1194013.5933999999</v>
      </c>
    </row>
    <row r="277" spans="1:29">
      <c r="A277" s="477" t="s">
        <v>1501</v>
      </c>
      <c r="B277" s="477" t="s">
        <v>1431</v>
      </c>
      <c r="C277" s="477" t="s">
        <v>1503</v>
      </c>
      <c r="D277" s="477" t="s">
        <v>1470</v>
      </c>
      <c r="E277" s="477" t="s">
        <v>1473</v>
      </c>
      <c r="F277" s="473">
        <v>45336</v>
      </c>
      <c r="G277" s="473">
        <v>45336</v>
      </c>
      <c r="H277" s="477" t="str">
        <f t="shared" si="4"/>
        <v>febrero</v>
      </c>
      <c r="I277" s="477" t="s">
        <v>1402</v>
      </c>
      <c r="J277" s="477" t="s">
        <v>1402</v>
      </c>
      <c r="K277" s="477" t="s">
        <v>1402</v>
      </c>
      <c r="L277" s="477" t="s">
        <v>1402</v>
      </c>
      <c r="M277" s="477" t="s">
        <v>1435</v>
      </c>
      <c r="N277" s="477" t="s">
        <v>419</v>
      </c>
      <c r="O277" s="478">
        <v>11</v>
      </c>
      <c r="P277" s="478">
        <v>0</v>
      </c>
      <c r="Q277" s="479" t="s">
        <v>1436</v>
      </c>
      <c r="R277" s="479" t="s">
        <v>1436</v>
      </c>
      <c r="S277" s="479" t="s">
        <v>1436</v>
      </c>
      <c r="T277" s="477" t="s">
        <v>1402</v>
      </c>
      <c r="U277" s="477" t="s">
        <v>1402</v>
      </c>
      <c r="V277" s="480">
        <v>14551569.42</v>
      </c>
      <c r="W277" s="480">
        <v>167908.12</v>
      </c>
      <c r="X277" s="480">
        <v>348242.55</v>
      </c>
      <c r="Y277" s="480">
        <v>15067720.09</v>
      </c>
      <c r="Z277" s="480">
        <v>1322869.9473000001</v>
      </c>
      <c r="AA277" s="480">
        <v>15264.3745</v>
      </c>
      <c r="AB277" s="480">
        <v>31658.4136</v>
      </c>
      <c r="AC277" s="480">
        <v>1369792.7353999999</v>
      </c>
    </row>
    <row r="278" spans="1:29">
      <c r="A278" s="477" t="s">
        <v>1501</v>
      </c>
      <c r="B278" s="477" t="s">
        <v>1431</v>
      </c>
      <c r="C278" s="477" t="s">
        <v>1503</v>
      </c>
      <c r="D278" s="477" t="s">
        <v>1470</v>
      </c>
      <c r="E278" s="477" t="s">
        <v>1504</v>
      </c>
      <c r="F278" s="473">
        <v>45336</v>
      </c>
      <c r="G278" s="473">
        <v>45336</v>
      </c>
      <c r="H278" s="477" t="str">
        <f t="shared" si="4"/>
        <v>febrero</v>
      </c>
      <c r="I278" s="477" t="s">
        <v>1402</v>
      </c>
      <c r="J278" s="477" t="s">
        <v>1402</v>
      </c>
      <c r="K278" s="477" t="s">
        <v>1402</v>
      </c>
      <c r="L278" s="477" t="s">
        <v>1402</v>
      </c>
      <c r="M278" s="477" t="s">
        <v>1435</v>
      </c>
      <c r="N278" s="477" t="s">
        <v>419</v>
      </c>
      <c r="O278" s="478">
        <v>4</v>
      </c>
      <c r="P278" s="478">
        <v>0</v>
      </c>
      <c r="Q278" s="479" t="s">
        <v>1436</v>
      </c>
      <c r="R278" s="479" t="s">
        <v>1436</v>
      </c>
      <c r="S278" s="479" t="s">
        <v>1436</v>
      </c>
      <c r="T278" s="477" t="s">
        <v>1402</v>
      </c>
      <c r="U278" s="477" t="s">
        <v>1402</v>
      </c>
      <c r="V278" s="480">
        <v>5405980.5099999998</v>
      </c>
      <c r="W278" s="480">
        <v>61044.7</v>
      </c>
      <c r="X278" s="480">
        <v>126607.09</v>
      </c>
      <c r="Y278" s="480">
        <v>5593632.2999999998</v>
      </c>
      <c r="Z278" s="480">
        <v>1351495.1274999999</v>
      </c>
      <c r="AA278" s="480">
        <v>15261.174999999999</v>
      </c>
      <c r="AB278" s="480">
        <v>31651.772499999999</v>
      </c>
      <c r="AC278" s="480">
        <v>1398408.075</v>
      </c>
    </row>
    <row r="279" spans="1:29">
      <c r="A279" s="477" t="s">
        <v>1501</v>
      </c>
      <c r="B279" s="477" t="s">
        <v>1431</v>
      </c>
      <c r="C279" s="477" t="s">
        <v>1503</v>
      </c>
      <c r="D279" s="477" t="s">
        <v>1451</v>
      </c>
      <c r="E279" s="477" t="s">
        <v>1473</v>
      </c>
      <c r="F279" s="473">
        <v>45336</v>
      </c>
      <c r="G279" s="473">
        <v>45336</v>
      </c>
      <c r="H279" s="477" t="str">
        <f t="shared" si="4"/>
        <v>febrero</v>
      </c>
      <c r="I279" s="477" t="s">
        <v>1402</v>
      </c>
      <c r="J279" s="477" t="s">
        <v>1402</v>
      </c>
      <c r="K279" s="477" t="s">
        <v>1402</v>
      </c>
      <c r="L279" s="477" t="s">
        <v>1402</v>
      </c>
      <c r="M279" s="477" t="s">
        <v>1435</v>
      </c>
      <c r="N279" s="477" t="s">
        <v>419</v>
      </c>
      <c r="O279" s="478">
        <v>4</v>
      </c>
      <c r="P279" s="478">
        <v>0</v>
      </c>
      <c r="Q279" s="479" t="s">
        <v>1436</v>
      </c>
      <c r="R279" s="479" t="s">
        <v>1436</v>
      </c>
      <c r="S279" s="479" t="s">
        <v>1436</v>
      </c>
      <c r="T279" s="477" t="s">
        <v>1402</v>
      </c>
      <c r="U279" s="477" t="s">
        <v>1402</v>
      </c>
      <c r="V279" s="480">
        <v>4552411.1399999997</v>
      </c>
      <c r="W279" s="480">
        <v>52442.41</v>
      </c>
      <c r="X279" s="480">
        <v>108765.9</v>
      </c>
      <c r="Y279" s="480">
        <v>4713619.45</v>
      </c>
      <c r="Z279" s="480">
        <v>1138102.7849999999</v>
      </c>
      <c r="AA279" s="480">
        <v>13110.602500000001</v>
      </c>
      <c r="AB279" s="480">
        <v>27191.474999999999</v>
      </c>
      <c r="AC279" s="480">
        <v>1178404.8625</v>
      </c>
    </row>
    <row r="280" spans="1:29">
      <c r="A280" s="477" t="s">
        <v>1501</v>
      </c>
      <c r="B280" s="477" t="s">
        <v>1431</v>
      </c>
      <c r="C280" s="477" t="s">
        <v>1503</v>
      </c>
      <c r="D280" s="477" t="s">
        <v>1464</v>
      </c>
      <c r="E280" s="477" t="s">
        <v>1504</v>
      </c>
      <c r="F280" s="473">
        <v>45336</v>
      </c>
      <c r="G280" s="473">
        <v>45336</v>
      </c>
      <c r="H280" s="477" t="str">
        <f t="shared" si="4"/>
        <v>febrero</v>
      </c>
      <c r="I280" s="477" t="s">
        <v>1402</v>
      </c>
      <c r="J280" s="477" t="s">
        <v>1402</v>
      </c>
      <c r="K280" s="477" t="s">
        <v>1402</v>
      </c>
      <c r="L280" s="477" t="s">
        <v>1402</v>
      </c>
      <c r="M280" s="477" t="s">
        <v>1435</v>
      </c>
      <c r="N280" s="477" t="s">
        <v>419</v>
      </c>
      <c r="O280" s="478">
        <v>6</v>
      </c>
      <c r="P280" s="478">
        <v>0</v>
      </c>
      <c r="Q280" s="479" t="s">
        <v>1436</v>
      </c>
      <c r="R280" s="479" t="s">
        <v>1436</v>
      </c>
      <c r="S280" s="479" t="s">
        <v>1436</v>
      </c>
      <c r="T280" s="477" t="s">
        <v>1402</v>
      </c>
      <c r="U280" s="477" t="s">
        <v>1402</v>
      </c>
      <c r="V280" s="480">
        <v>8678697.6600000001</v>
      </c>
      <c r="W280" s="480">
        <v>98121.73</v>
      </c>
      <c r="X280" s="480">
        <v>203505.09</v>
      </c>
      <c r="Y280" s="480">
        <v>8980324.4800000004</v>
      </c>
      <c r="Z280" s="480">
        <v>1446449.61</v>
      </c>
      <c r="AA280" s="480">
        <v>16353.6217</v>
      </c>
      <c r="AB280" s="480">
        <v>33917.514999999999</v>
      </c>
      <c r="AC280" s="480">
        <v>1496720.7467</v>
      </c>
    </row>
    <row r="281" spans="1:29">
      <c r="A281" s="477" t="s">
        <v>1461</v>
      </c>
      <c r="B281" s="477" t="s">
        <v>1431</v>
      </c>
      <c r="C281" s="477" t="s">
        <v>1455</v>
      </c>
      <c r="D281" s="477" t="s">
        <v>1456</v>
      </c>
      <c r="E281" s="477" t="s">
        <v>1448</v>
      </c>
      <c r="F281" s="473">
        <v>45337</v>
      </c>
      <c r="G281" s="473">
        <v>45337</v>
      </c>
      <c r="H281" s="477" t="str">
        <f t="shared" si="4"/>
        <v>febrero</v>
      </c>
      <c r="I281" s="477" t="s">
        <v>1402</v>
      </c>
      <c r="J281" s="477" t="s">
        <v>1402</v>
      </c>
      <c r="K281" s="477" t="s">
        <v>1402</v>
      </c>
      <c r="L281" s="477" t="s">
        <v>1402</v>
      </c>
      <c r="M281" s="477" t="s">
        <v>1435</v>
      </c>
      <c r="N281" s="477" t="s">
        <v>419</v>
      </c>
      <c r="O281" s="478">
        <v>77</v>
      </c>
      <c r="P281" s="478">
        <v>0</v>
      </c>
      <c r="Q281" s="479" t="s">
        <v>1436</v>
      </c>
      <c r="R281" s="479" t="s">
        <v>1436</v>
      </c>
      <c r="S281" s="479" t="s">
        <v>1436</v>
      </c>
      <c r="T281" s="477" t="s">
        <v>1402</v>
      </c>
      <c r="U281" s="477" t="s">
        <v>1402</v>
      </c>
      <c r="V281" s="480">
        <v>43802292.950000003</v>
      </c>
      <c r="W281" s="480">
        <v>526219.48</v>
      </c>
      <c r="X281" s="480">
        <v>1091382.69</v>
      </c>
      <c r="Y281" s="480">
        <v>45419895.119999997</v>
      </c>
      <c r="Z281" s="480">
        <v>568860.94739999995</v>
      </c>
      <c r="AA281" s="480">
        <v>6834.0191999999997</v>
      </c>
      <c r="AB281" s="480">
        <v>14173.8012</v>
      </c>
      <c r="AC281" s="480">
        <v>589868.76780000003</v>
      </c>
    </row>
    <row r="282" spans="1:29">
      <c r="A282" s="477" t="s">
        <v>1444</v>
      </c>
      <c r="B282" s="477" t="s">
        <v>1431</v>
      </c>
      <c r="C282" s="477" t="s">
        <v>1432</v>
      </c>
      <c r="D282" s="477" t="s">
        <v>1433</v>
      </c>
      <c r="E282" s="477" t="s">
        <v>1440</v>
      </c>
      <c r="F282" s="473">
        <v>45341</v>
      </c>
      <c r="G282" s="473">
        <v>45341</v>
      </c>
      <c r="H282" s="477" t="str">
        <f t="shared" si="4"/>
        <v>febrero</v>
      </c>
      <c r="I282" s="477" t="s">
        <v>1402</v>
      </c>
      <c r="J282" s="477" t="s">
        <v>1402</v>
      </c>
      <c r="K282" s="477" t="s">
        <v>1402</v>
      </c>
      <c r="L282" s="477" t="s">
        <v>1402</v>
      </c>
      <c r="M282" s="477" t="s">
        <v>1435</v>
      </c>
      <c r="N282" s="477" t="s">
        <v>419</v>
      </c>
      <c r="O282" s="478">
        <v>8</v>
      </c>
      <c r="P282" s="478">
        <v>0</v>
      </c>
      <c r="Q282" s="479" t="s">
        <v>1436</v>
      </c>
      <c r="R282" s="479" t="s">
        <v>1436</v>
      </c>
      <c r="S282" s="479" t="s">
        <v>1436</v>
      </c>
      <c r="T282" s="477" t="s">
        <v>1402</v>
      </c>
      <c r="U282" s="477" t="s">
        <v>1402</v>
      </c>
      <c r="V282" s="480">
        <v>7375236.0300000003</v>
      </c>
      <c r="W282" s="480">
        <v>85743.13</v>
      </c>
      <c r="X282" s="480">
        <v>177831.8</v>
      </c>
      <c r="Y282" s="480">
        <v>7638810.96</v>
      </c>
      <c r="Z282" s="480">
        <v>921904.50379999995</v>
      </c>
      <c r="AA282" s="480">
        <v>10717.891299999999</v>
      </c>
      <c r="AB282" s="480">
        <v>22228.974999999999</v>
      </c>
      <c r="AC282" s="480">
        <v>954851.37009999994</v>
      </c>
    </row>
    <row r="283" spans="1:29">
      <c r="A283" s="477" t="s">
        <v>1444</v>
      </c>
      <c r="B283" s="477" t="s">
        <v>1431</v>
      </c>
      <c r="C283" s="477" t="s">
        <v>1472</v>
      </c>
      <c r="D283" s="477" t="s">
        <v>1433</v>
      </c>
      <c r="E283" s="477" t="s">
        <v>1440</v>
      </c>
      <c r="F283" s="473">
        <v>45341</v>
      </c>
      <c r="G283" s="473">
        <v>45341</v>
      </c>
      <c r="H283" s="477" t="str">
        <f t="shared" si="4"/>
        <v>febrero</v>
      </c>
      <c r="I283" s="477" t="s">
        <v>1402</v>
      </c>
      <c r="J283" s="477" t="s">
        <v>1402</v>
      </c>
      <c r="K283" s="477" t="s">
        <v>1402</v>
      </c>
      <c r="L283" s="477" t="s">
        <v>1402</v>
      </c>
      <c r="M283" s="477" t="s">
        <v>1435</v>
      </c>
      <c r="N283" s="477" t="s">
        <v>419</v>
      </c>
      <c r="O283" s="478">
        <v>6</v>
      </c>
      <c r="P283" s="478">
        <v>0</v>
      </c>
      <c r="Q283" s="479" t="s">
        <v>1436</v>
      </c>
      <c r="R283" s="479" t="s">
        <v>1436</v>
      </c>
      <c r="S283" s="479" t="s">
        <v>1436</v>
      </c>
      <c r="T283" s="477" t="s">
        <v>1402</v>
      </c>
      <c r="U283" s="477" t="s">
        <v>1402</v>
      </c>
      <c r="V283" s="480">
        <v>5496681.46</v>
      </c>
      <c r="W283" s="480">
        <v>75515.16</v>
      </c>
      <c r="X283" s="480">
        <v>156618.93</v>
      </c>
      <c r="Y283" s="480">
        <v>5728815.5499999998</v>
      </c>
      <c r="Z283" s="480">
        <v>916113.57669999998</v>
      </c>
      <c r="AA283" s="480">
        <v>12585.86</v>
      </c>
      <c r="AB283" s="480">
        <v>26103.154999999999</v>
      </c>
      <c r="AC283" s="480">
        <v>954802.59169999999</v>
      </c>
    </row>
    <row r="284" spans="1:29">
      <c r="A284" s="477" t="s">
        <v>1444</v>
      </c>
      <c r="B284" s="477" t="s">
        <v>1431</v>
      </c>
      <c r="C284" s="477" t="s">
        <v>1490</v>
      </c>
      <c r="D284" s="477" t="s">
        <v>1433</v>
      </c>
      <c r="E284" s="477" t="s">
        <v>1473</v>
      </c>
      <c r="F284" s="473">
        <v>45341</v>
      </c>
      <c r="G284" s="473">
        <v>45341</v>
      </c>
      <c r="H284" s="477" t="str">
        <f t="shared" si="4"/>
        <v>febrero</v>
      </c>
      <c r="I284" s="477" t="s">
        <v>1402</v>
      </c>
      <c r="J284" s="477" t="s">
        <v>1402</v>
      </c>
      <c r="K284" s="477" t="s">
        <v>1402</v>
      </c>
      <c r="L284" s="477" t="s">
        <v>1402</v>
      </c>
      <c r="M284" s="477" t="s">
        <v>1435</v>
      </c>
      <c r="N284" s="477" t="s">
        <v>419</v>
      </c>
      <c r="O284" s="478">
        <v>10</v>
      </c>
      <c r="P284" s="478">
        <v>0</v>
      </c>
      <c r="Q284" s="479" t="s">
        <v>1436</v>
      </c>
      <c r="R284" s="479" t="s">
        <v>1436</v>
      </c>
      <c r="S284" s="479" t="s">
        <v>1436</v>
      </c>
      <c r="T284" s="477" t="s">
        <v>1402</v>
      </c>
      <c r="U284" s="477" t="s">
        <v>1402</v>
      </c>
      <c r="V284" s="480">
        <v>10984794.890000001</v>
      </c>
      <c r="W284" s="480">
        <v>130508.34</v>
      </c>
      <c r="X284" s="480">
        <v>270675.15000000002</v>
      </c>
      <c r="Y284" s="480">
        <v>11385978.380000001</v>
      </c>
      <c r="Z284" s="480">
        <v>1098479.4890000001</v>
      </c>
      <c r="AA284" s="480">
        <v>13050.834000000001</v>
      </c>
      <c r="AB284" s="480">
        <v>27067.514999999999</v>
      </c>
      <c r="AC284" s="480">
        <v>1138597.838</v>
      </c>
    </row>
    <row r="285" spans="1:29">
      <c r="A285" s="477" t="s">
        <v>1444</v>
      </c>
      <c r="B285" s="477" t="s">
        <v>1431</v>
      </c>
      <c r="C285" s="477" t="s">
        <v>1494</v>
      </c>
      <c r="D285" s="477" t="s">
        <v>1433</v>
      </c>
      <c r="E285" s="477" t="s">
        <v>1473</v>
      </c>
      <c r="F285" s="473">
        <v>45341</v>
      </c>
      <c r="G285" s="473">
        <v>45341</v>
      </c>
      <c r="H285" s="477" t="str">
        <f t="shared" si="4"/>
        <v>febrero</v>
      </c>
      <c r="I285" s="477" t="s">
        <v>1402</v>
      </c>
      <c r="J285" s="477" t="s">
        <v>1402</v>
      </c>
      <c r="K285" s="477" t="s">
        <v>1402</v>
      </c>
      <c r="L285" s="477" t="s">
        <v>1402</v>
      </c>
      <c r="M285" s="477" t="s">
        <v>1435</v>
      </c>
      <c r="N285" s="477" t="s">
        <v>419</v>
      </c>
      <c r="O285" s="478">
        <v>9</v>
      </c>
      <c r="P285" s="478">
        <v>0</v>
      </c>
      <c r="Q285" s="479" t="s">
        <v>1436</v>
      </c>
      <c r="R285" s="479" t="s">
        <v>1436</v>
      </c>
      <c r="S285" s="479" t="s">
        <v>1436</v>
      </c>
      <c r="T285" s="477" t="s">
        <v>1402</v>
      </c>
      <c r="U285" s="477" t="s">
        <v>1402</v>
      </c>
      <c r="V285" s="480">
        <v>10843667.76</v>
      </c>
      <c r="W285" s="480">
        <v>134868.29</v>
      </c>
      <c r="X285" s="480">
        <v>279717.71999999997</v>
      </c>
      <c r="Y285" s="480">
        <v>11258253.77</v>
      </c>
      <c r="Z285" s="480">
        <v>1204851.9733</v>
      </c>
      <c r="AA285" s="480">
        <v>14985.365599999999</v>
      </c>
      <c r="AB285" s="480">
        <v>31079.7467</v>
      </c>
      <c r="AC285" s="480">
        <v>1250917.0856000001</v>
      </c>
    </row>
    <row r="286" spans="1:29">
      <c r="A286" s="477" t="s">
        <v>1444</v>
      </c>
      <c r="B286" s="477" t="s">
        <v>1431</v>
      </c>
      <c r="C286" s="477" t="s">
        <v>1503</v>
      </c>
      <c r="D286" s="477" t="s">
        <v>1433</v>
      </c>
      <c r="E286" s="477" t="s">
        <v>1448</v>
      </c>
      <c r="F286" s="473">
        <v>45341</v>
      </c>
      <c r="G286" s="473">
        <v>45341</v>
      </c>
      <c r="H286" s="477" t="str">
        <f t="shared" si="4"/>
        <v>febrero</v>
      </c>
      <c r="I286" s="477" t="s">
        <v>1402</v>
      </c>
      <c r="J286" s="477" t="s">
        <v>1402</v>
      </c>
      <c r="K286" s="477" t="s">
        <v>1402</v>
      </c>
      <c r="L286" s="477" t="s">
        <v>1402</v>
      </c>
      <c r="M286" s="477" t="s">
        <v>1435</v>
      </c>
      <c r="N286" s="477" t="s">
        <v>419</v>
      </c>
      <c r="O286" s="478">
        <v>9</v>
      </c>
      <c r="P286" s="478">
        <v>0</v>
      </c>
      <c r="Q286" s="479" t="s">
        <v>1436</v>
      </c>
      <c r="R286" s="479" t="s">
        <v>1436</v>
      </c>
      <c r="S286" s="479" t="s">
        <v>1436</v>
      </c>
      <c r="T286" s="477" t="s">
        <v>1402</v>
      </c>
      <c r="U286" s="477" t="s">
        <v>1402</v>
      </c>
      <c r="V286" s="480">
        <v>12814185.369999999</v>
      </c>
      <c r="W286" s="480">
        <v>154401.76</v>
      </c>
      <c r="X286" s="480">
        <v>320230.26</v>
      </c>
      <c r="Y286" s="480">
        <v>13288817.390000001</v>
      </c>
      <c r="Z286" s="480">
        <v>1423798.3744000001</v>
      </c>
      <c r="AA286" s="480">
        <v>17155.751100000001</v>
      </c>
      <c r="AB286" s="480">
        <v>35581.14</v>
      </c>
      <c r="AC286" s="480">
        <v>1476535.2655</v>
      </c>
    </row>
    <row r="287" spans="1:29">
      <c r="A287" s="477" t="s">
        <v>1444</v>
      </c>
      <c r="B287" s="477" t="s">
        <v>1431</v>
      </c>
      <c r="C287" s="477" t="s">
        <v>1503</v>
      </c>
      <c r="D287" s="477" t="s">
        <v>1433</v>
      </c>
      <c r="E287" s="477" t="s">
        <v>1473</v>
      </c>
      <c r="F287" s="473">
        <v>45341</v>
      </c>
      <c r="G287" s="473">
        <v>45341</v>
      </c>
      <c r="H287" s="477" t="str">
        <f t="shared" si="4"/>
        <v>febrero</v>
      </c>
      <c r="I287" s="477" t="s">
        <v>1402</v>
      </c>
      <c r="J287" s="477" t="s">
        <v>1402</v>
      </c>
      <c r="K287" s="477" t="s">
        <v>1402</v>
      </c>
      <c r="L287" s="477" t="s">
        <v>1402</v>
      </c>
      <c r="M287" s="477" t="s">
        <v>1435</v>
      </c>
      <c r="N287" s="477" t="s">
        <v>419</v>
      </c>
      <c r="O287" s="478">
        <v>17</v>
      </c>
      <c r="P287" s="478">
        <v>0</v>
      </c>
      <c r="Q287" s="479" t="s">
        <v>1436</v>
      </c>
      <c r="R287" s="479" t="s">
        <v>1436</v>
      </c>
      <c r="S287" s="479" t="s">
        <v>1436</v>
      </c>
      <c r="T287" s="477" t="s">
        <v>1402</v>
      </c>
      <c r="U287" s="477" t="s">
        <v>1402</v>
      </c>
      <c r="V287" s="480">
        <v>25255234.079999998</v>
      </c>
      <c r="W287" s="480">
        <v>291583.57</v>
      </c>
      <c r="X287" s="480">
        <v>604746.25</v>
      </c>
      <c r="Y287" s="480">
        <v>26151563.899999999</v>
      </c>
      <c r="Z287" s="480">
        <v>1485602.0046999999</v>
      </c>
      <c r="AA287" s="480">
        <v>17151.974699999999</v>
      </c>
      <c r="AB287" s="480">
        <v>35573.308799999999</v>
      </c>
      <c r="AC287" s="480">
        <v>1538327.2882000001</v>
      </c>
    </row>
    <row r="288" spans="1:29">
      <c r="A288" s="477" t="s">
        <v>1444</v>
      </c>
      <c r="B288" s="477" t="s">
        <v>1431</v>
      </c>
      <c r="C288" s="477" t="s">
        <v>1506</v>
      </c>
      <c r="D288" s="477" t="s">
        <v>1433</v>
      </c>
      <c r="E288" s="477" t="s">
        <v>1504</v>
      </c>
      <c r="F288" s="473">
        <v>45341</v>
      </c>
      <c r="G288" s="473">
        <v>45341</v>
      </c>
      <c r="H288" s="477" t="str">
        <f t="shared" si="4"/>
        <v>febrero</v>
      </c>
      <c r="I288" s="477" t="s">
        <v>1402</v>
      </c>
      <c r="J288" s="477" t="s">
        <v>1402</v>
      </c>
      <c r="K288" s="477" t="s">
        <v>1402</v>
      </c>
      <c r="L288" s="477" t="s">
        <v>1402</v>
      </c>
      <c r="M288" s="477" t="s">
        <v>1435</v>
      </c>
      <c r="N288" s="477" t="s">
        <v>419</v>
      </c>
      <c r="O288" s="478">
        <v>7</v>
      </c>
      <c r="P288" s="478">
        <v>0</v>
      </c>
      <c r="Q288" s="479" t="s">
        <v>1436</v>
      </c>
      <c r="R288" s="479" t="s">
        <v>1436</v>
      </c>
      <c r="S288" s="479" t="s">
        <v>1436</v>
      </c>
      <c r="T288" s="477" t="s">
        <v>1402</v>
      </c>
      <c r="U288" s="477" t="s">
        <v>1402</v>
      </c>
      <c r="V288" s="480">
        <v>10023355.539999999</v>
      </c>
      <c r="W288" s="480">
        <v>127504.68</v>
      </c>
      <c r="X288" s="480">
        <v>264445.53000000003</v>
      </c>
      <c r="Y288" s="480">
        <v>10415305.75</v>
      </c>
      <c r="Z288" s="480">
        <v>1431907.9343000001</v>
      </c>
      <c r="AA288" s="480">
        <v>18214.954300000001</v>
      </c>
      <c r="AB288" s="480">
        <v>37777.9329</v>
      </c>
      <c r="AC288" s="480">
        <v>1487900.8215000001</v>
      </c>
    </row>
    <row r="289" spans="1:29">
      <c r="A289" s="477" t="s">
        <v>1444</v>
      </c>
      <c r="B289" s="477" t="s">
        <v>1431</v>
      </c>
      <c r="C289" s="477" t="s">
        <v>1506</v>
      </c>
      <c r="D289" s="477" t="s">
        <v>1488</v>
      </c>
      <c r="E289" s="477" t="s">
        <v>1504</v>
      </c>
      <c r="F289" s="473">
        <v>45341</v>
      </c>
      <c r="G289" s="473">
        <v>45341</v>
      </c>
      <c r="H289" s="477" t="str">
        <f t="shared" si="4"/>
        <v>febrero</v>
      </c>
      <c r="I289" s="477" t="s">
        <v>1402</v>
      </c>
      <c r="J289" s="477" t="s">
        <v>1402</v>
      </c>
      <c r="K289" s="477" t="s">
        <v>1402</v>
      </c>
      <c r="L289" s="477" t="s">
        <v>1402</v>
      </c>
      <c r="M289" s="477" t="s">
        <v>1435</v>
      </c>
      <c r="N289" s="477" t="s">
        <v>419</v>
      </c>
      <c r="O289" s="478">
        <v>1</v>
      </c>
      <c r="P289" s="478">
        <v>0</v>
      </c>
      <c r="Q289" s="479" t="s">
        <v>1436</v>
      </c>
      <c r="R289" s="479" t="s">
        <v>1436</v>
      </c>
      <c r="S289" s="479" t="s">
        <v>1436</v>
      </c>
      <c r="T289" s="477" t="s">
        <v>1402</v>
      </c>
      <c r="U289" s="477" t="s">
        <v>1402</v>
      </c>
      <c r="V289" s="480">
        <v>1634328.37</v>
      </c>
      <c r="W289" s="480">
        <v>13944.82</v>
      </c>
      <c r="X289" s="480">
        <v>28921.63</v>
      </c>
      <c r="Y289" s="480">
        <v>1677194.82</v>
      </c>
      <c r="Z289" s="480">
        <v>1634328.37</v>
      </c>
      <c r="AA289" s="480">
        <v>13944.82</v>
      </c>
      <c r="AB289" s="480">
        <v>28921.63</v>
      </c>
      <c r="AC289" s="480">
        <v>1677194.82</v>
      </c>
    </row>
    <row r="290" spans="1:29">
      <c r="A290" s="477" t="s">
        <v>1444</v>
      </c>
      <c r="B290" s="477" t="s">
        <v>1431</v>
      </c>
      <c r="C290" s="477" t="s">
        <v>1507</v>
      </c>
      <c r="D290" s="477" t="s">
        <v>1433</v>
      </c>
      <c r="E290" s="477" t="s">
        <v>1508</v>
      </c>
      <c r="F290" s="473">
        <v>45341</v>
      </c>
      <c r="G290" s="473">
        <v>45341</v>
      </c>
      <c r="H290" s="477" t="str">
        <f t="shared" si="4"/>
        <v>febrero</v>
      </c>
      <c r="I290" s="477" t="s">
        <v>1402</v>
      </c>
      <c r="J290" s="477" t="s">
        <v>1402</v>
      </c>
      <c r="K290" s="477" t="s">
        <v>1402</v>
      </c>
      <c r="L290" s="477" t="s">
        <v>1402</v>
      </c>
      <c r="M290" s="477" t="s">
        <v>1435</v>
      </c>
      <c r="N290" s="477" t="s">
        <v>419</v>
      </c>
      <c r="O290" s="478">
        <v>6</v>
      </c>
      <c r="P290" s="478">
        <v>0</v>
      </c>
      <c r="Q290" s="479" t="s">
        <v>1436</v>
      </c>
      <c r="R290" s="479" t="s">
        <v>1436</v>
      </c>
      <c r="S290" s="479" t="s">
        <v>1436</v>
      </c>
      <c r="T290" s="477" t="s">
        <v>1402</v>
      </c>
      <c r="U290" s="477" t="s">
        <v>1402</v>
      </c>
      <c r="V290" s="480">
        <v>10271512.050000001</v>
      </c>
      <c r="W290" s="480">
        <v>101449.59</v>
      </c>
      <c r="X290" s="480">
        <v>210407.14</v>
      </c>
      <c r="Y290" s="480">
        <v>10583368.779999999</v>
      </c>
      <c r="Z290" s="480">
        <v>1711918.675</v>
      </c>
      <c r="AA290" s="480">
        <v>16908.264999999999</v>
      </c>
      <c r="AB290" s="480">
        <v>35067.856699999997</v>
      </c>
      <c r="AC290" s="480">
        <v>1763894.7967000001</v>
      </c>
    </row>
    <row r="291" spans="1:29">
      <c r="A291" s="477" t="s">
        <v>1444</v>
      </c>
      <c r="B291" s="477" t="s">
        <v>1431</v>
      </c>
      <c r="C291" s="477" t="s">
        <v>1509</v>
      </c>
      <c r="D291" s="477" t="s">
        <v>1433</v>
      </c>
      <c r="E291" s="477" t="s">
        <v>1504</v>
      </c>
      <c r="F291" s="473">
        <v>45341</v>
      </c>
      <c r="G291" s="473">
        <v>45341</v>
      </c>
      <c r="H291" s="477" t="str">
        <f t="shared" si="4"/>
        <v>febrero</v>
      </c>
      <c r="I291" s="477" t="s">
        <v>1402</v>
      </c>
      <c r="J291" s="477" t="s">
        <v>1402</v>
      </c>
      <c r="K291" s="477" t="s">
        <v>1402</v>
      </c>
      <c r="L291" s="477" t="s">
        <v>1402</v>
      </c>
      <c r="M291" s="477" t="s">
        <v>1435</v>
      </c>
      <c r="N291" s="477" t="s">
        <v>419</v>
      </c>
      <c r="O291" s="478">
        <v>6</v>
      </c>
      <c r="P291" s="478">
        <v>0</v>
      </c>
      <c r="Q291" s="479" t="s">
        <v>1436</v>
      </c>
      <c r="R291" s="479" t="s">
        <v>1436</v>
      </c>
      <c r="S291" s="479" t="s">
        <v>1436</v>
      </c>
      <c r="T291" s="477" t="s">
        <v>1402</v>
      </c>
      <c r="U291" s="477" t="s">
        <v>1402</v>
      </c>
      <c r="V291" s="480">
        <v>9099887.4299999997</v>
      </c>
      <c r="W291" s="480">
        <v>122608.35</v>
      </c>
      <c r="X291" s="480">
        <v>254290.52</v>
      </c>
      <c r="Y291" s="480">
        <v>9476786.3000000007</v>
      </c>
      <c r="Z291" s="480">
        <v>1516647.905</v>
      </c>
      <c r="AA291" s="480">
        <v>20434.724999999999</v>
      </c>
      <c r="AB291" s="480">
        <v>42381.753299999997</v>
      </c>
      <c r="AC291" s="480">
        <v>1579464.3833000001</v>
      </c>
    </row>
    <row r="292" spans="1:29">
      <c r="A292" s="477" t="s">
        <v>1469</v>
      </c>
      <c r="B292" s="477" t="s">
        <v>1431</v>
      </c>
      <c r="C292" s="477" t="s">
        <v>1455</v>
      </c>
      <c r="D292" s="477" t="s">
        <v>1433</v>
      </c>
      <c r="E292" s="477" t="s">
        <v>1448</v>
      </c>
      <c r="F292" s="473">
        <v>45343</v>
      </c>
      <c r="G292" s="473">
        <v>45343</v>
      </c>
      <c r="H292" s="477" t="str">
        <f t="shared" si="4"/>
        <v>febrero</v>
      </c>
      <c r="I292" s="477" t="s">
        <v>1402</v>
      </c>
      <c r="J292" s="477" t="s">
        <v>1402</v>
      </c>
      <c r="K292" s="477" t="s">
        <v>1402</v>
      </c>
      <c r="L292" s="477" t="s">
        <v>1402</v>
      </c>
      <c r="M292" s="477" t="s">
        <v>1435</v>
      </c>
      <c r="N292" s="477" t="s">
        <v>419</v>
      </c>
      <c r="O292" s="478">
        <v>1</v>
      </c>
      <c r="P292" s="478">
        <v>0</v>
      </c>
      <c r="Q292" s="479" t="s">
        <v>1436</v>
      </c>
      <c r="R292" s="479" t="s">
        <v>1436</v>
      </c>
      <c r="S292" s="479" t="s">
        <v>1436</v>
      </c>
      <c r="T292" s="477" t="s">
        <v>1402</v>
      </c>
      <c r="U292" s="477" t="s">
        <v>1402</v>
      </c>
      <c r="V292" s="480">
        <v>795541.88</v>
      </c>
      <c r="W292" s="480">
        <v>11294.37</v>
      </c>
      <c r="X292" s="480">
        <v>23424.59</v>
      </c>
      <c r="Y292" s="480">
        <v>830260.84</v>
      </c>
      <c r="Z292" s="480">
        <v>795541.88</v>
      </c>
      <c r="AA292" s="480">
        <v>11294.37</v>
      </c>
      <c r="AB292" s="480">
        <v>23424.59</v>
      </c>
      <c r="AC292" s="480">
        <v>830260.84</v>
      </c>
    </row>
    <row r="293" spans="1:29">
      <c r="A293" s="477" t="s">
        <v>1469</v>
      </c>
      <c r="B293" s="477" t="s">
        <v>1431</v>
      </c>
      <c r="C293" s="477" t="s">
        <v>1455</v>
      </c>
      <c r="D293" s="477" t="s">
        <v>1456</v>
      </c>
      <c r="E293" s="477" t="s">
        <v>1448</v>
      </c>
      <c r="F293" s="473">
        <v>45343</v>
      </c>
      <c r="G293" s="473">
        <v>45343</v>
      </c>
      <c r="H293" s="477" t="str">
        <f t="shared" si="4"/>
        <v>febrero</v>
      </c>
      <c r="I293" s="477" t="s">
        <v>1402</v>
      </c>
      <c r="J293" s="477" t="s">
        <v>1402</v>
      </c>
      <c r="K293" s="477" t="s">
        <v>1402</v>
      </c>
      <c r="L293" s="477" t="s">
        <v>1402</v>
      </c>
      <c r="M293" s="477" t="s">
        <v>1435</v>
      </c>
      <c r="N293" s="477" t="s">
        <v>419</v>
      </c>
      <c r="O293" s="478">
        <v>44</v>
      </c>
      <c r="P293" s="478">
        <v>0</v>
      </c>
      <c r="Q293" s="479" t="s">
        <v>1436</v>
      </c>
      <c r="R293" s="479" t="s">
        <v>1436</v>
      </c>
      <c r="S293" s="479" t="s">
        <v>1436</v>
      </c>
      <c r="T293" s="477" t="s">
        <v>1402</v>
      </c>
      <c r="U293" s="477" t="s">
        <v>1402</v>
      </c>
      <c r="V293" s="480">
        <v>23734327.489999998</v>
      </c>
      <c r="W293" s="480">
        <v>302705.36</v>
      </c>
      <c r="X293" s="480">
        <v>627812.93000000005</v>
      </c>
      <c r="Y293" s="480">
        <v>24664845.780000001</v>
      </c>
      <c r="Z293" s="480">
        <v>539416.53390000004</v>
      </c>
      <c r="AA293" s="480">
        <v>6879.6673000000001</v>
      </c>
      <c r="AB293" s="480">
        <v>14268.475700000001</v>
      </c>
      <c r="AC293" s="480">
        <v>560564.67689999996</v>
      </c>
    </row>
    <row r="294" spans="1:29">
      <c r="A294" s="477" t="s">
        <v>1469</v>
      </c>
      <c r="B294" s="477" t="s">
        <v>1431</v>
      </c>
      <c r="C294" s="477" t="s">
        <v>1447</v>
      </c>
      <c r="D294" s="477" t="s">
        <v>1433</v>
      </c>
      <c r="E294" s="477" t="s">
        <v>1448</v>
      </c>
      <c r="F294" s="473">
        <v>45343</v>
      </c>
      <c r="G294" s="473">
        <v>45343</v>
      </c>
      <c r="H294" s="477" t="str">
        <f t="shared" si="4"/>
        <v>febrero</v>
      </c>
      <c r="I294" s="477" t="s">
        <v>1402</v>
      </c>
      <c r="J294" s="477" t="s">
        <v>1402</v>
      </c>
      <c r="K294" s="477" t="s">
        <v>1402</v>
      </c>
      <c r="L294" s="477" t="s">
        <v>1402</v>
      </c>
      <c r="M294" s="477" t="s">
        <v>1435</v>
      </c>
      <c r="N294" s="477" t="s">
        <v>419</v>
      </c>
      <c r="O294" s="478">
        <v>32</v>
      </c>
      <c r="P294" s="478">
        <v>0</v>
      </c>
      <c r="Q294" s="479" t="s">
        <v>1436</v>
      </c>
      <c r="R294" s="479" t="s">
        <v>1436</v>
      </c>
      <c r="S294" s="479" t="s">
        <v>1436</v>
      </c>
      <c r="T294" s="477" t="s">
        <v>1402</v>
      </c>
      <c r="U294" s="477" t="s">
        <v>1402</v>
      </c>
      <c r="V294" s="480">
        <v>24649693.66</v>
      </c>
      <c r="W294" s="480">
        <v>328673.65999999997</v>
      </c>
      <c r="X294" s="480">
        <v>681671.34</v>
      </c>
      <c r="Y294" s="480">
        <v>25660038.66</v>
      </c>
      <c r="Z294" s="480">
        <v>770302.92689999996</v>
      </c>
      <c r="AA294" s="480">
        <v>10271.0519</v>
      </c>
      <c r="AB294" s="480">
        <v>21302.2294</v>
      </c>
      <c r="AC294" s="480">
        <v>801876.20819999999</v>
      </c>
    </row>
    <row r="295" spans="1:29">
      <c r="A295" s="477" t="s">
        <v>1443</v>
      </c>
      <c r="B295" s="477" t="s">
        <v>1431</v>
      </c>
      <c r="C295" s="477" t="s">
        <v>1432</v>
      </c>
      <c r="D295" s="477" t="s">
        <v>1433</v>
      </c>
      <c r="E295" s="477" t="s">
        <v>1440</v>
      </c>
      <c r="F295" s="473">
        <v>45345</v>
      </c>
      <c r="G295" s="473">
        <v>45345</v>
      </c>
      <c r="H295" s="477" t="str">
        <f t="shared" si="4"/>
        <v>febrero</v>
      </c>
      <c r="I295" s="477" t="s">
        <v>1402</v>
      </c>
      <c r="J295" s="477" t="s">
        <v>1402</v>
      </c>
      <c r="K295" s="477" t="s">
        <v>1402</v>
      </c>
      <c r="L295" s="477" t="s">
        <v>1402</v>
      </c>
      <c r="M295" s="477" t="s">
        <v>1435</v>
      </c>
      <c r="N295" s="477" t="s">
        <v>419</v>
      </c>
      <c r="O295" s="478">
        <v>11</v>
      </c>
      <c r="P295" s="478">
        <v>0</v>
      </c>
      <c r="Q295" s="479" t="s">
        <v>1436</v>
      </c>
      <c r="R295" s="479" t="s">
        <v>1436</v>
      </c>
      <c r="S295" s="479" t="s">
        <v>1436</v>
      </c>
      <c r="T295" s="477" t="s">
        <v>1402</v>
      </c>
      <c r="U295" s="477" t="s">
        <v>1402</v>
      </c>
      <c r="V295" s="480">
        <v>10153639.25</v>
      </c>
      <c r="W295" s="480">
        <v>121041.72</v>
      </c>
      <c r="X295" s="480">
        <v>251041.31</v>
      </c>
      <c r="Y295" s="480">
        <v>10525722.279999999</v>
      </c>
      <c r="Z295" s="480">
        <v>923058.11360000004</v>
      </c>
      <c r="AA295" s="480">
        <v>11003.7927</v>
      </c>
      <c r="AB295" s="480">
        <v>22821.937300000001</v>
      </c>
      <c r="AC295" s="480">
        <v>956883.84360000002</v>
      </c>
    </row>
    <row r="296" spans="1:29">
      <c r="A296" s="477" t="s">
        <v>1443</v>
      </c>
      <c r="B296" s="477" t="s">
        <v>1431</v>
      </c>
      <c r="C296" s="477" t="s">
        <v>1472</v>
      </c>
      <c r="D296" s="477" t="s">
        <v>1433</v>
      </c>
      <c r="E296" s="477" t="s">
        <v>1434</v>
      </c>
      <c r="F296" s="473">
        <v>45345</v>
      </c>
      <c r="G296" s="473">
        <v>45345</v>
      </c>
      <c r="H296" s="477" t="str">
        <f t="shared" si="4"/>
        <v>febrero</v>
      </c>
      <c r="I296" s="477" t="s">
        <v>1402</v>
      </c>
      <c r="J296" s="477" t="s">
        <v>1402</v>
      </c>
      <c r="K296" s="477" t="s">
        <v>1402</v>
      </c>
      <c r="L296" s="477" t="s">
        <v>1402</v>
      </c>
      <c r="M296" s="477" t="s">
        <v>1435</v>
      </c>
      <c r="N296" s="477" t="s">
        <v>419</v>
      </c>
      <c r="O296" s="478">
        <v>6</v>
      </c>
      <c r="P296" s="478">
        <v>0</v>
      </c>
      <c r="Q296" s="479" t="s">
        <v>1436</v>
      </c>
      <c r="R296" s="479" t="s">
        <v>1436</v>
      </c>
      <c r="S296" s="479" t="s">
        <v>1436</v>
      </c>
      <c r="T296" s="477" t="s">
        <v>1402</v>
      </c>
      <c r="U296" s="477" t="s">
        <v>1402</v>
      </c>
      <c r="V296" s="480">
        <v>5345499.04</v>
      </c>
      <c r="W296" s="480">
        <v>75515.16</v>
      </c>
      <c r="X296" s="480">
        <v>156618.93</v>
      </c>
      <c r="Y296" s="480">
        <v>5577633.1299999999</v>
      </c>
      <c r="Z296" s="480">
        <v>890916.50670000003</v>
      </c>
      <c r="AA296" s="480">
        <v>12585.86</v>
      </c>
      <c r="AB296" s="480">
        <v>26103.154999999999</v>
      </c>
      <c r="AC296" s="480">
        <v>929605.52170000004</v>
      </c>
    </row>
    <row r="297" spans="1:29">
      <c r="A297" s="477" t="s">
        <v>1443</v>
      </c>
      <c r="B297" s="477" t="s">
        <v>1431</v>
      </c>
      <c r="C297" s="477" t="s">
        <v>1494</v>
      </c>
      <c r="D297" s="477" t="s">
        <v>1433</v>
      </c>
      <c r="E297" s="477" t="s">
        <v>1473</v>
      </c>
      <c r="F297" s="473">
        <v>45345</v>
      </c>
      <c r="G297" s="473">
        <v>45345</v>
      </c>
      <c r="H297" s="477" t="str">
        <f t="shared" si="4"/>
        <v>febrero</v>
      </c>
      <c r="I297" s="477" t="s">
        <v>1402</v>
      </c>
      <c r="J297" s="477" t="s">
        <v>1402</v>
      </c>
      <c r="K297" s="477" t="s">
        <v>1402</v>
      </c>
      <c r="L297" s="477" t="s">
        <v>1402</v>
      </c>
      <c r="M297" s="477" t="s">
        <v>1435</v>
      </c>
      <c r="N297" s="477" t="s">
        <v>419</v>
      </c>
      <c r="O297" s="478">
        <v>12</v>
      </c>
      <c r="P297" s="478">
        <v>0</v>
      </c>
      <c r="Q297" s="479" t="s">
        <v>1436</v>
      </c>
      <c r="R297" s="479" t="s">
        <v>1436</v>
      </c>
      <c r="S297" s="479" t="s">
        <v>1436</v>
      </c>
      <c r="T297" s="477" t="s">
        <v>1402</v>
      </c>
      <c r="U297" s="477" t="s">
        <v>1402</v>
      </c>
      <c r="V297" s="480">
        <v>14488140.529999999</v>
      </c>
      <c r="W297" s="480">
        <v>179818.77</v>
      </c>
      <c r="X297" s="480">
        <v>372945.34</v>
      </c>
      <c r="Y297" s="480">
        <v>15040904.640000001</v>
      </c>
      <c r="Z297" s="480">
        <v>1207345.0441999999</v>
      </c>
      <c r="AA297" s="480">
        <v>14984.897499999999</v>
      </c>
      <c r="AB297" s="480">
        <v>31078.778300000002</v>
      </c>
      <c r="AC297" s="480">
        <v>1253408.72</v>
      </c>
    </row>
    <row r="298" spans="1:29">
      <c r="A298" s="477" t="s">
        <v>1443</v>
      </c>
      <c r="B298" s="477" t="s">
        <v>1431</v>
      </c>
      <c r="C298" s="477" t="s">
        <v>1503</v>
      </c>
      <c r="D298" s="477" t="s">
        <v>1433</v>
      </c>
      <c r="E298" s="477" t="s">
        <v>1473</v>
      </c>
      <c r="F298" s="473">
        <v>45345</v>
      </c>
      <c r="G298" s="473">
        <v>45345</v>
      </c>
      <c r="H298" s="477" t="str">
        <f t="shared" si="4"/>
        <v>febrero</v>
      </c>
      <c r="I298" s="477" t="s">
        <v>1402</v>
      </c>
      <c r="J298" s="477" t="s">
        <v>1402</v>
      </c>
      <c r="K298" s="477" t="s">
        <v>1402</v>
      </c>
      <c r="L298" s="477" t="s">
        <v>1402</v>
      </c>
      <c r="M298" s="477" t="s">
        <v>1435</v>
      </c>
      <c r="N298" s="477" t="s">
        <v>419</v>
      </c>
      <c r="O298" s="478">
        <v>17</v>
      </c>
      <c r="P298" s="478">
        <v>0</v>
      </c>
      <c r="Q298" s="479" t="s">
        <v>1436</v>
      </c>
      <c r="R298" s="479" t="s">
        <v>1436</v>
      </c>
      <c r="S298" s="479" t="s">
        <v>1436</v>
      </c>
      <c r="T298" s="477" t="s">
        <v>1402</v>
      </c>
      <c r="U298" s="477" t="s">
        <v>1402</v>
      </c>
      <c r="V298" s="480">
        <v>25039143.170000002</v>
      </c>
      <c r="W298" s="480">
        <v>291583.57</v>
      </c>
      <c r="X298" s="480">
        <v>604746.25</v>
      </c>
      <c r="Y298" s="480">
        <v>25935472.989999998</v>
      </c>
      <c r="Z298" s="480">
        <v>1472890.7747</v>
      </c>
      <c r="AA298" s="480">
        <v>17151.974699999999</v>
      </c>
      <c r="AB298" s="480">
        <v>35573.308799999999</v>
      </c>
      <c r="AC298" s="480">
        <v>1525616.0582000001</v>
      </c>
    </row>
    <row r="299" spans="1:29">
      <c r="A299" s="477" t="s">
        <v>1443</v>
      </c>
      <c r="B299" s="477" t="s">
        <v>1431</v>
      </c>
      <c r="C299" s="477" t="s">
        <v>1503</v>
      </c>
      <c r="D299" s="477" t="s">
        <v>1433</v>
      </c>
      <c r="E299" s="477" t="s">
        <v>1434</v>
      </c>
      <c r="F299" s="473">
        <v>45345</v>
      </c>
      <c r="G299" s="473">
        <v>45345</v>
      </c>
      <c r="H299" s="477" t="str">
        <f t="shared" si="4"/>
        <v>febrero</v>
      </c>
      <c r="I299" s="477" t="s">
        <v>1402</v>
      </c>
      <c r="J299" s="477" t="s">
        <v>1402</v>
      </c>
      <c r="K299" s="477" t="s">
        <v>1402</v>
      </c>
      <c r="L299" s="477" t="s">
        <v>1402</v>
      </c>
      <c r="M299" s="477" t="s">
        <v>1435</v>
      </c>
      <c r="N299" s="477" t="s">
        <v>419</v>
      </c>
      <c r="O299" s="478">
        <v>5</v>
      </c>
      <c r="P299" s="478">
        <v>0</v>
      </c>
      <c r="Q299" s="479" t="s">
        <v>1436</v>
      </c>
      <c r="R299" s="479" t="s">
        <v>1436</v>
      </c>
      <c r="S299" s="479" t="s">
        <v>1436</v>
      </c>
      <c r="T299" s="477" t="s">
        <v>1402</v>
      </c>
      <c r="U299" s="477" t="s">
        <v>1402</v>
      </c>
      <c r="V299" s="480">
        <v>8234844.8600000003</v>
      </c>
      <c r="W299" s="480">
        <v>85753.25</v>
      </c>
      <c r="X299" s="480">
        <v>177852.81</v>
      </c>
      <c r="Y299" s="480">
        <v>8498450.9199999999</v>
      </c>
      <c r="Z299" s="480">
        <v>1646968.9720000001</v>
      </c>
      <c r="AA299" s="480">
        <v>17150.650000000001</v>
      </c>
      <c r="AB299" s="480">
        <v>35570.561999999998</v>
      </c>
      <c r="AC299" s="480">
        <v>1699690.1839999999</v>
      </c>
    </row>
    <row r="300" spans="1:29">
      <c r="A300" s="477" t="s">
        <v>1443</v>
      </c>
      <c r="B300" s="477" t="s">
        <v>1431</v>
      </c>
      <c r="C300" s="477" t="s">
        <v>1503</v>
      </c>
      <c r="D300" s="477" t="s">
        <v>1433</v>
      </c>
      <c r="E300" s="477" t="s">
        <v>1504</v>
      </c>
      <c r="F300" s="473">
        <v>45345</v>
      </c>
      <c r="G300" s="473">
        <v>45345</v>
      </c>
      <c r="H300" s="477" t="str">
        <f t="shared" si="4"/>
        <v>febrero</v>
      </c>
      <c r="I300" s="477" t="s">
        <v>1402</v>
      </c>
      <c r="J300" s="477" t="s">
        <v>1402</v>
      </c>
      <c r="K300" s="477" t="s">
        <v>1402</v>
      </c>
      <c r="L300" s="477" t="s">
        <v>1402</v>
      </c>
      <c r="M300" s="477" t="s">
        <v>1435</v>
      </c>
      <c r="N300" s="477" t="s">
        <v>419</v>
      </c>
      <c r="O300" s="478">
        <v>5</v>
      </c>
      <c r="P300" s="478">
        <v>0</v>
      </c>
      <c r="Q300" s="479" t="s">
        <v>1436</v>
      </c>
      <c r="R300" s="479" t="s">
        <v>1436</v>
      </c>
      <c r="S300" s="479" t="s">
        <v>1436</v>
      </c>
      <c r="T300" s="477" t="s">
        <v>1402</v>
      </c>
      <c r="U300" s="477" t="s">
        <v>1402</v>
      </c>
      <c r="V300" s="480">
        <v>6719707.3399999999</v>
      </c>
      <c r="W300" s="480">
        <v>85804.44</v>
      </c>
      <c r="X300" s="480">
        <v>177958.99</v>
      </c>
      <c r="Y300" s="480">
        <v>6983470.7699999996</v>
      </c>
      <c r="Z300" s="480">
        <v>1343941.4680000001</v>
      </c>
      <c r="AA300" s="480">
        <v>17160.887999999999</v>
      </c>
      <c r="AB300" s="480">
        <v>35591.798000000003</v>
      </c>
      <c r="AC300" s="480">
        <v>1396694.1540000001</v>
      </c>
    </row>
    <row r="301" spans="1:29">
      <c r="A301" s="477" t="s">
        <v>1443</v>
      </c>
      <c r="B301" s="477" t="s">
        <v>1431</v>
      </c>
      <c r="C301" s="477" t="s">
        <v>1506</v>
      </c>
      <c r="D301" s="477" t="s">
        <v>1433</v>
      </c>
      <c r="E301" s="477" t="s">
        <v>1504</v>
      </c>
      <c r="F301" s="473">
        <v>45345</v>
      </c>
      <c r="G301" s="473">
        <v>45345</v>
      </c>
      <c r="H301" s="477" t="str">
        <f t="shared" si="4"/>
        <v>febrero</v>
      </c>
      <c r="I301" s="477" t="s">
        <v>1402</v>
      </c>
      <c r="J301" s="477" t="s">
        <v>1402</v>
      </c>
      <c r="K301" s="477" t="s">
        <v>1402</v>
      </c>
      <c r="L301" s="477" t="s">
        <v>1402</v>
      </c>
      <c r="M301" s="477" t="s">
        <v>1435</v>
      </c>
      <c r="N301" s="477" t="s">
        <v>419</v>
      </c>
      <c r="O301" s="478">
        <v>10</v>
      </c>
      <c r="P301" s="478">
        <v>0</v>
      </c>
      <c r="Q301" s="479" t="s">
        <v>1436</v>
      </c>
      <c r="R301" s="479" t="s">
        <v>1436</v>
      </c>
      <c r="S301" s="479" t="s">
        <v>1436</v>
      </c>
      <c r="T301" s="477" t="s">
        <v>1402</v>
      </c>
      <c r="U301" s="477" t="s">
        <v>1402</v>
      </c>
      <c r="V301" s="480">
        <v>14219433.74</v>
      </c>
      <c r="W301" s="480">
        <v>181743.06</v>
      </c>
      <c r="X301" s="480">
        <v>376936.31</v>
      </c>
      <c r="Y301" s="480">
        <v>14778113.109999999</v>
      </c>
      <c r="Z301" s="480">
        <v>1421943.3740000001</v>
      </c>
      <c r="AA301" s="480">
        <v>18174.306</v>
      </c>
      <c r="AB301" s="480">
        <v>37693.631000000001</v>
      </c>
      <c r="AC301" s="480">
        <v>1477811.311</v>
      </c>
    </row>
    <row r="302" spans="1:29">
      <c r="A302" s="477" t="s">
        <v>1471</v>
      </c>
      <c r="B302" s="477" t="s">
        <v>1431</v>
      </c>
      <c r="C302" s="477" t="s">
        <v>1463</v>
      </c>
      <c r="D302" s="477" t="s">
        <v>1470</v>
      </c>
      <c r="E302" s="477" t="s">
        <v>1440</v>
      </c>
      <c r="F302" s="473">
        <v>45355</v>
      </c>
      <c r="G302" s="473">
        <v>45355</v>
      </c>
      <c r="H302" s="477" t="str">
        <f t="shared" si="4"/>
        <v>marzo</v>
      </c>
      <c r="I302" s="477" t="s">
        <v>1402</v>
      </c>
      <c r="J302" s="477" t="s">
        <v>1402</v>
      </c>
      <c r="K302" s="477" t="s">
        <v>1402</v>
      </c>
      <c r="L302" s="477" t="s">
        <v>1402</v>
      </c>
      <c r="M302" s="477" t="s">
        <v>1435</v>
      </c>
      <c r="N302" s="477" t="s">
        <v>419</v>
      </c>
      <c r="O302" s="478">
        <v>5</v>
      </c>
      <c r="P302" s="478">
        <v>0</v>
      </c>
      <c r="Q302" s="479" t="s">
        <v>1436</v>
      </c>
      <c r="R302" s="479" t="s">
        <v>1436</v>
      </c>
      <c r="S302" s="479" t="s">
        <v>1436</v>
      </c>
      <c r="T302" s="477" t="s">
        <v>1402</v>
      </c>
      <c r="U302" s="477" t="s">
        <v>1402</v>
      </c>
      <c r="V302" s="480">
        <v>4743328.3499999996</v>
      </c>
      <c r="W302" s="480">
        <v>44542.79</v>
      </c>
      <c r="X302" s="480">
        <v>92382.01</v>
      </c>
      <c r="Y302" s="480">
        <v>4880253.1500000004</v>
      </c>
      <c r="Z302" s="480">
        <v>948665.67</v>
      </c>
      <c r="AA302" s="480">
        <v>8908.5580000000009</v>
      </c>
      <c r="AB302" s="480">
        <v>18476.401999999998</v>
      </c>
      <c r="AC302" s="480">
        <v>976050.63</v>
      </c>
    </row>
    <row r="303" spans="1:29">
      <c r="A303" s="477" t="s">
        <v>1471</v>
      </c>
      <c r="B303" s="477" t="s">
        <v>1431</v>
      </c>
      <c r="C303" s="477" t="s">
        <v>1463</v>
      </c>
      <c r="D303" s="477" t="s">
        <v>1464</v>
      </c>
      <c r="E303" s="477" t="s">
        <v>1440</v>
      </c>
      <c r="F303" s="473">
        <v>45355</v>
      </c>
      <c r="G303" s="473">
        <v>45355</v>
      </c>
      <c r="H303" s="477" t="str">
        <f t="shared" si="4"/>
        <v>marzo</v>
      </c>
      <c r="I303" s="477" t="s">
        <v>1402</v>
      </c>
      <c r="J303" s="477" t="s">
        <v>1402</v>
      </c>
      <c r="K303" s="477" t="s">
        <v>1402</v>
      </c>
      <c r="L303" s="477" t="s">
        <v>1402</v>
      </c>
      <c r="M303" s="477" t="s">
        <v>1435</v>
      </c>
      <c r="N303" s="477" t="s">
        <v>419</v>
      </c>
      <c r="O303" s="478">
        <v>8</v>
      </c>
      <c r="P303" s="478">
        <v>0</v>
      </c>
      <c r="Q303" s="479" t="s">
        <v>1436</v>
      </c>
      <c r="R303" s="479" t="s">
        <v>1436</v>
      </c>
      <c r="S303" s="479" t="s">
        <v>1436</v>
      </c>
      <c r="T303" s="477" t="s">
        <v>1402</v>
      </c>
      <c r="U303" s="477" t="s">
        <v>1402</v>
      </c>
      <c r="V303" s="480">
        <v>7182432.8499999996</v>
      </c>
      <c r="W303" s="480">
        <v>81616.23</v>
      </c>
      <c r="X303" s="480">
        <v>169272.61</v>
      </c>
      <c r="Y303" s="480">
        <v>7433321.6900000004</v>
      </c>
      <c r="Z303" s="480">
        <v>897804.10629999998</v>
      </c>
      <c r="AA303" s="480">
        <v>10202.0288</v>
      </c>
      <c r="AB303" s="480">
        <v>21159.076300000001</v>
      </c>
      <c r="AC303" s="480">
        <v>929165.21140000003</v>
      </c>
    </row>
    <row r="304" spans="1:29">
      <c r="A304" s="477" t="s">
        <v>1471</v>
      </c>
      <c r="B304" s="477" t="s">
        <v>1431</v>
      </c>
      <c r="C304" s="477" t="s">
        <v>1472</v>
      </c>
      <c r="D304" s="477" t="s">
        <v>1451</v>
      </c>
      <c r="E304" s="477" t="s">
        <v>1473</v>
      </c>
      <c r="F304" s="473">
        <v>45355</v>
      </c>
      <c r="G304" s="473">
        <v>45355</v>
      </c>
      <c r="H304" s="477" t="str">
        <f t="shared" si="4"/>
        <v>marzo</v>
      </c>
      <c r="I304" s="477" t="s">
        <v>1402</v>
      </c>
      <c r="J304" s="477" t="s">
        <v>1402</v>
      </c>
      <c r="K304" s="477" t="s">
        <v>1402</v>
      </c>
      <c r="L304" s="477" t="s">
        <v>1402</v>
      </c>
      <c r="M304" s="477" t="s">
        <v>1435</v>
      </c>
      <c r="N304" s="477" t="s">
        <v>419</v>
      </c>
      <c r="O304" s="478">
        <v>5</v>
      </c>
      <c r="P304" s="478">
        <v>0</v>
      </c>
      <c r="Q304" s="479" t="s">
        <v>1436</v>
      </c>
      <c r="R304" s="479" t="s">
        <v>1436</v>
      </c>
      <c r="S304" s="479" t="s">
        <v>1436</v>
      </c>
      <c r="T304" s="477" t="s">
        <v>1402</v>
      </c>
      <c r="U304" s="477" t="s">
        <v>1402</v>
      </c>
      <c r="V304" s="480">
        <v>3738577.45</v>
      </c>
      <c r="W304" s="480">
        <v>47903.44</v>
      </c>
      <c r="X304" s="480">
        <v>99352.04</v>
      </c>
      <c r="Y304" s="480">
        <v>3885832.93</v>
      </c>
      <c r="Z304" s="480">
        <v>747715.49</v>
      </c>
      <c r="AA304" s="480">
        <v>9580.6880000000001</v>
      </c>
      <c r="AB304" s="480">
        <v>19870.407999999999</v>
      </c>
      <c r="AC304" s="480">
        <v>777166.58600000001</v>
      </c>
    </row>
    <row r="305" spans="1:29">
      <c r="A305" s="477" t="s">
        <v>1471</v>
      </c>
      <c r="B305" s="477" t="s">
        <v>1431</v>
      </c>
      <c r="C305" s="477" t="s">
        <v>1472</v>
      </c>
      <c r="D305" s="477" t="s">
        <v>1464</v>
      </c>
      <c r="E305" s="477" t="s">
        <v>1473</v>
      </c>
      <c r="F305" s="473">
        <v>45355</v>
      </c>
      <c r="G305" s="473">
        <v>45355</v>
      </c>
      <c r="H305" s="477" t="str">
        <f t="shared" si="4"/>
        <v>marzo</v>
      </c>
      <c r="I305" s="477" t="s">
        <v>1402</v>
      </c>
      <c r="J305" s="477" t="s">
        <v>1402</v>
      </c>
      <c r="K305" s="477" t="s">
        <v>1402</v>
      </c>
      <c r="L305" s="477" t="s">
        <v>1402</v>
      </c>
      <c r="M305" s="477" t="s">
        <v>1435</v>
      </c>
      <c r="N305" s="477" t="s">
        <v>419</v>
      </c>
      <c r="O305" s="478">
        <v>4</v>
      </c>
      <c r="P305" s="478">
        <v>0</v>
      </c>
      <c r="Q305" s="479" t="s">
        <v>1436</v>
      </c>
      <c r="R305" s="479" t="s">
        <v>1436</v>
      </c>
      <c r="S305" s="479" t="s">
        <v>1436</v>
      </c>
      <c r="T305" s="477" t="s">
        <v>1402</v>
      </c>
      <c r="U305" s="477" t="s">
        <v>1402</v>
      </c>
      <c r="V305" s="480">
        <v>3722133.55</v>
      </c>
      <c r="W305" s="480">
        <v>47776.34</v>
      </c>
      <c r="X305" s="480">
        <v>99088.41</v>
      </c>
      <c r="Y305" s="480">
        <v>3868998.3</v>
      </c>
      <c r="Z305" s="480">
        <v>930533.38749999995</v>
      </c>
      <c r="AA305" s="480">
        <v>11944.084999999999</v>
      </c>
      <c r="AB305" s="480">
        <v>24772.102500000001</v>
      </c>
      <c r="AC305" s="480">
        <v>967249.57499999995</v>
      </c>
    </row>
    <row r="306" spans="1:29">
      <c r="A306" s="477" t="s">
        <v>1471</v>
      </c>
      <c r="B306" s="477" t="s">
        <v>1431</v>
      </c>
      <c r="C306" s="477" t="s">
        <v>1472</v>
      </c>
      <c r="D306" s="477" t="s">
        <v>1451</v>
      </c>
      <c r="E306" s="477" t="s">
        <v>1434</v>
      </c>
      <c r="F306" s="473">
        <v>45355</v>
      </c>
      <c r="G306" s="473">
        <v>45355</v>
      </c>
      <c r="H306" s="477" t="str">
        <f t="shared" si="4"/>
        <v>marzo</v>
      </c>
      <c r="I306" s="477" t="s">
        <v>1402</v>
      </c>
      <c r="J306" s="477" t="s">
        <v>1402</v>
      </c>
      <c r="K306" s="477" t="s">
        <v>1402</v>
      </c>
      <c r="L306" s="477" t="s">
        <v>1402</v>
      </c>
      <c r="M306" s="477" t="s">
        <v>1435</v>
      </c>
      <c r="N306" s="477" t="s">
        <v>419</v>
      </c>
      <c r="O306" s="478">
        <v>4</v>
      </c>
      <c r="P306" s="478">
        <v>0</v>
      </c>
      <c r="Q306" s="479" t="s">
        <v>1436</v>
      </c>
      <c r="R306" s="479" t="s">
        <v>1436</v>
      </c>
      <c r="S306" s="479" t="s">
        <v>1436</v>
      </c>
      <c r="T306" s="477" t="s">
        <v>1402</v>
      </c>
      <c r="U306" s="477" t="s">
        <v>1402</v>
      </c>
      <c r="V306" s="480">
        <v>3083524.16</v>
      </c>
      <c r="W306" s="480">
        <v>38349.31</v>
      </c>
      <c r="X306" s="480">
        <v>79536.69</v>
      </c>
      <c r="Y306" s="480">
        <v>3201410.16</v>
      </c>
      <c r="Z306" s="480">
        <v>770881.04</v>
      </c>
      <c r="AA306" s="480">
        <v>9587.3274999999994</v>
      </c>
      <c r="AB306" s="480">
        <v>19884.172500000001</v>
      </c>
      <c r="AC306" s="480">
        <v>800352.54</v>
      </c>
    </row>
    <row r="307" spans="1:29">
      <c r="A307" s="477" t="s">
        <v>1471</v>
      </c>
      <c r="B307" s="477" t="s">
        <v>1431</v>
      </c>
      <c r="C307" s="477" t="s">
        <v>1472</v>
      </c>
      <c r="D307" s="477" t="s">
        <v>1470</v>
      </c>
      <c r="E307" s="477" t="s">
        <v>1473</v>
      </c>
      <c r="F307" s="473">
        <v>45355</v>
      </c>
      <c r="G307" s="473">
        <v>45355</v>
      </c>
      <c r="H307" s="477" t="str">
        <f t="shared" si="4"/>
        <v>marzo</v>
      </c>
      <c r="I307" s="477" t="s">
        <v>1402</v>
      </c>
      <c r="J307" s="477" t="s">
        <v>1402</v>
      </c>
      <c r="K307" s="477" t="s">
        <v>1402</v>
      </c>
      <c r="L307" s="477" t="s">
        <v>1402</v>
      </c>
      <c r="M307" s="477" t="s">
        <v>1435</v>
      </c>
      <c r="N307" s="477" t="s">
        <v>419</v>
      </c>
      <c r="O307" s="478">
        <v>5</v>
      </c>
      <c r="P307" s="478">
        <v>0</v>
      </c>
      <c r="Q307" s="479" t="s">
        <v>1436</v>
      </c>
      <c r="R307" s="479" t="s">
        <v>1436</v>
      </c>
      <c r="S307" s="479" t="s">
        <v>1436</v>
      </c>
      <c r="T307" s="477" t="s">
        <v>1402</v>
      </c>
      <c r="U307" s="477" t="s">
        <v>1402</v>
      </c>
      <c r="V307" s="480">
        <v>4344962.2699999996</v>
      </c>
      <c r="W307" s="480">
        <v>55872.55</v>
      </c>
      <c r="X307" s="480">
        <v>115880.03</v>
      </c>
      <c r="Y307" s="480">
        <v>4516714.8499999996</v>
      </c>
      <c r="Z307" s="480">
        <v>868992.45400000003</v>
      </c>
      <c r="AA307" s="480">
        <v>11174.51</v>
      </c>
      <c r="AB307" s="480">
        <v>23176.006000000001</v>
      </c>
      <c r="AC307" s="480">
        <v>903342.97</v>
      </c>
    </row>
    <row r="308" spans="1:29">
      <c r="A308" s="477" t="s">
        <v>1471</v>
      </c>
      <c r="B308" s="477" t="s">
        <v>1431</v>
      </c>
      <c r="C308" s="477" t="s">
        <v>1472</v>
      </c>
      <c r="D308" s="477" t="s">
        <v>1470</v>
      </c>
      <c r="E308" s="477" t="s">
        <v>1434</v>
      </c>
      <c r="F308" s="473">
        <v>45355</v>
      </c>
      <c r="G308" s="473">
        <v>45355</v>
      </c>
      <c r="H308" s="477" t="str">
        <f t="shared" si="4"/>
        <v>marzo</v>
      </c>
      <c r="I308" s="477" t="s">
        <v>1402</v>
      </c>
      <c r="J308" s="477" t="s">
        <v>1402</v>
      </c>
      <c r="K308" s="477" t="s">
        <v>1402</v>
      </c>
      <c r="L308" s="477" t="s">
        <v>1402</v>
      </c>
      <c r="M308" s="477" t="s">
        <v>1435</v>
      </c>
      <c r="N308" s="477" t="s">
        <v>419</v>
      </c>
      <c r="O308" s="478">
        <v>8</v>
      </c>
      <c r="P308" s="478">
        <v>0</v>
      </c>
      <c r="Q308" s="479" t="s">
        <v>1436</v>
      </c>
      <c r="R308" s="479" t="s">
        <v>1436</v>
      </c>
      <c r="S308" s="479" t="s">
        <v>1436</v>
      </c>
      <c r="T308" s="477" t="s">
        <v>1402</v>
      </c>
      <c r="U308" s="477" t="s">
        <v>1402</v>
      </c>
      <c r="V308" s="480">
        <v>7191301.46</v>
      </c>
      <c r="W308" s="480">
        <v>89313.09</v>
      </c>
      <c r="X308" s="480">
        <v>185235.95</v>
      </c>
      <c r="Y308" s="480">
        <v>7465850.5</v>
      </c>
      <c r="Z308" s="480">
        <v>898912.6825</v>
      </c>
      <c r="AA308" s="480">
        <v>11164.1363</v>
      </c>
      <c r="AB308" s="480">
        <v>23154.4938</v>
      </c>
      <c r="AC308" s="480">
        <v>933231.31259999995</v>
      </c>
    </row>
    <row r="309" spans="1:29">
      <c r="A309" s="477" t="s">
        <v>1471</v>
      </c>
      <c r="B309" s="477" t="s">
        <v>1431</v>
      </c>
      <c r="C309" s="477" t="s">
        <v>1484</v>
      </c>
      <c r="D309" s="477" t="s">
        <v>1451</v>
      </c>
      <c r="E309" s="477" t="s">
        <v>1440</v>
      </c>
      <c r="F309" s="473">
        <v>45355</v>
      </c>
      <c r="G309" s="473">
        <v>45355</v>
      </c>
      <c r="H309" s="477" t="str">
        <f t="shared" si="4"/>
        <v>marzo</v>
      </c>
      <c r="I309" s="477" t="s">
        <v>1402</v>
      </c>
      <c r="J309" s="477" t="s">
        <v>1402</v>
      </c>
      <c r="K309" s="477" t="s">
        <v>1402</v>
      </c>
      <c r="L309" s="477" t="s">
        <v>1402</v>
      </c>
      <c r="M309" s="477" t="s">
        <v>1435</v>
      </c>
      <c r="N309" s="477" t="s">
        <v>419</v>
      </c>
      <c r="O309" s="478">
        <v>5</v>
      </c>
      <c r="P309" s="478">
        <v>0</v>
      </c>
      <c r="Q309" s="479" t="s">
        <v>1436</v>
      </c>
      <c r="R309" s="479" t="s">
        <v>1436</v>
      </c>
      <c r="S309" s="479" t="s">
        <v>1436</v>
      </c>
      <c r="T309" s="477" t="s">
        <v>1402</v>
      </c>
      <c r="U309" s="477" t="s">
        <v>1402</v>
      </c>
      <c r="V309" s="480">
        <v>4404561.37</v>
      </c>
      <c r="W309" s="480">
        <v>48039.96</v>
      </c>
      <c r="X309" s="480">
        <v>99635.19</v>
      </c>
      <c r="Y309" s="480">
        <v>4552236.5199999996</v>
      </c>
      <c r="Z309" s="480">
        <v>880912.27399999998</v>
      </c>
      <c r="AA309" s="480">
        <v>9607.9920000000002</v>
      </c>
      <c r="AB309" s="480">
        <v>19927.038</v>
      </c>
      <c r="AC309" s="480">
        <v>910447.304</v>
      </c>
    </row>
    <row r="310" spans="1:29">
      <c r="A310" s="477" t="s">
        <v>1471</v>
      </c>
      <c r="B310" s="477" t="s">
        <v>1431</v>
      </c>
      <c r="C310" s="477" t="s">
        <v>1484</v>
      </c>
      <c r="D310" s="477" t="s">
        <v>1470</v>
      </c>
      <c r="E310" s="477" t="s">
        <v>1440</v>
      </c>
      <c r="F310" s="473">
        <v>45355</v>
      </c>
      <c r="G310" s="473">
        <v>45355</v>
      </c>
      <c r="H310" s="477" t="str">
        <f t="shared" si="4"/>
        <v>marzo</v>
      </c>
      <c r="I310" s="477" t="s">
        <v>1402</v>
      </c>
      <c r="J310" s="477" t="s">
        <v>1402</v>
      </c>
      <c r="K310" s="477" t="s">
        <v>1402</v>
      </c>
      <c r="L310" s="477" t="s">
        <v>1402</v>
      </c>
      <c r="M310" s="477" t="s">
        <v>1435</v>
      </c>
      <c r="N310" s="477" t="s">
        <v>419</v>
      </c>
      <c r="O310" s="478">
        <v>5</v>
      </c>
      <c r="P310" s="478">
        <v>0</v>
      </c>
      <c r="Q310" s="479" t="s">
        <v>1436</v>
      </c>
      <c r="R310" s="479" t="s">
        <v>1436</v>
      </c>
      <c r="S310" s="479" t="s">
        <v>1436</v>
      </c>
      <c r="T310" s="477" t="s">
        <v>1402</v>
      </c>
      <c r="U310" s="477" t="s">
        <v>1402</v>
      </c>
      <c r="V310" s="480">
        <v>5116808.6100000003</v>
      </c>
      <c r="W310" s="480">
        <v>56028.66</v>
      </c>
      <c r="X310" s="480">
        <v>116203.79</v>
      </c>
      <c r="Y310" s="480">
        <v>5289041.0599999996</v>
      </c>
      <c r="Z310" s="480">
        <v>1023361.722</v>
      </c>
      <c r="AA310" s="480">
        <v>11205.732</v>
      </c>
      <c r="AB310" s="480">
        <v>23240.758000000002</v>
      </c>
      <c r="AC310" s="480">
        <v>1057808.2120000001</v>
      </c>
    </row>
    <row r="311" spans="1:29">
      <c r="A311" s="477" t="s">
        <v>1471</v>
      </c>
      <c r="B311" s="477" t="s">
        <v>1431</v>
      </c>
      <c r="C311" s="477" t="s">
        <v>1484</v>
      </c>
      <c r="D311" s="477" t="s">
        <v>1464</v>
      </c>
      <c r="E311" s="477" t="s">
        <v>1440</v>
      </c>
      <c r="F311" s="473">
        <v>45355</v>
      </c>
      <c r="G311" s="473">
        <v>45355</v>
      </c>
      <c r="H311" s="477" t="str">
        <f t="shared" si="4"/>
        <v>marzo</v>
      </c>
      <c r="I311" s="477" t="s">
        <v>1402</v>
      </c>
      <c r="J311" s="477" t="s">
        <v>1402</v>
      </c>
      <c r="K311" s="477" t="s">
        <v>1402</v>
      </c>
      <c r="L311" s="477" t="s">
        <v>1402</v>
      </c>
      <c r="M311" s="477" t="s">
        <v>1435</v>
      </c>
      <c r="N311" s="477" t="s">
        <v>419</v>
      </c>
      <c r="O311" s="478">
        <v>4</v>
      </c>
      <c r="P311" s="478">
        <v>0</v>
      </c>
      <c r="Q311" s="479" t="s">
        <v>1436</v>
      </c>
      <c r="R311" s="479" t="s">
        <v>1436</v>
      </c>
      <c r="S311" s="479" t="s">
        <v>1436</v>
      </c>
      <c r="T311" s="477" t="s">
        <v>1402</v>
      </c>
      <c r="U311" s="477" t="s">
        <v>1402</v>
      </c>
      <c r="V311" s="480">
        <v>4382689.05</v>
      </c>
      <c r="W311" s="480">
        <v>47901.75</v>
      </c>
      <c r="X311" s="480">
        <v>99348.5</v>
      </c>
      <c r="Y311" s="480">
        <v>4529939.3</v>
      </c>
      <c r="Z311" s="480">
        <v>1095672.2625</v>
      </c>
      <c r="AA311" s="480">
        <v>11975.4375</v>
      </c>
      <c r="AB311" s="480">
        <v>24837.125</v>
      </c>
      <c r="AC311" s="480">
        <v>1132484.825</v>
      </c>
    </row>
    <row r="312" spans="1:29">
      <c r="A312" s="477" t="s">
        <v>1471</v>
      </c>
      <c r="B312" s="477" t="s">
        <v>1431</v>
      </c>
      <c r="C312" s="477" t="s">
        <v>1494</v>
      </c>
      <c r="D312" s="477" t="s">
        <v>1470</v>
      </c>
      <c r="E312" s="477" t="s">
        <v>1473</v>
      </c>
      <c r="F312" s="473">
        <v>45355</v>
      </c>
      <c r="G312" s="473">
        <v>45355</v>
      </c>
      <c r="H312" s="477" t="str">
        <f t="shared" si="4"/>
        <v>marzo</v>
      </c>
      <c r="I312" s="477" t="s">
        <v>1402</v>
      </c>
      <c r="J312" s="477" t="s">
        <v>1402</v>
      </c>
      <c r="K312" s="477" t="s">
        <v>1402</v>
      </c>
      <c r="L312" s="477" t="s">
        <v>1402</v>
      </c>
      <c r="M312" s="477" t="s">
        <v>1435</v>
      </c>
      <c r="N312" s="477" t="s">
        <v>419</v>
      </c>
      <c r="O312" s="478">
        <v>1</v>
      </c>
      <c r="P312" s="478">
        <v>0</v>
      </c>
      <c r="Q312" s="479" t="s">
        <v>1436</v>
      </c>
      <c r="R312" s="479" t="s">
        <v>1436</v>
      </c>
      <c r="S312" s="479" t="s">
        <v>1436</v>
      </c>
      <c r="T312" s="477" t="s">
        <v>1402</v>
      </c>
      <c r="U312" s="477" t="s">
        <v>1402</v>
      </c>
      <c r="V312" s="480">
        <v>1069346.1599999999</v>
      </c>
      <c r="W312" s="480">
        <v>13254.79</v>
      </c>
      <c r="X312" s="480">
        <v>27490.51</v>
      </c>
      <c r="Y312" s="480">
        <v>1110091.46</v>
      </c>
      <c r="Z312" s="480">
        <v>1069346.1599999999</v>
      </c>
      <c r="AA312" s="480">
        <v>13254.79</v>
      </c>
      <c r="AB312" s="480">
        <v>27490.51</v>
      </c>
      <c r="AC312" s="480">
        <v>1110091.46</v>
      </c>
    </row>
    <row r="313" spans="1:29">
      <c r="A313" s="477" t="s">
        <v>1471</v>
      </c>
      <c r="B313" s="477" t="s">
        <v>1431</v>
      </c>
      <c r="C313" s="477" t="s">
        <v>1494</v>
      </c>
      <c r="D313" s="477" t="s">
        <v>1464</v>
      </c>
      <c r="E313" s="477" t="s">
        <v>1473</v>
      </c>
      <c r="F313" s="473">
        <v>45355</v>
      </c>
      <c r="G313" s="473">
        <v>45355</v>
      </c>
      <c r="H313" s="477" t="str">
        <f t="shared" si="4"/>
        <v>marzo</v>
      </c>
      <c r="I313" s="477" t="s">
        <v>1402</v>
      </c>
      <c r="J313" s="477" t="s">
        <v>1402</v>
      </c>
      <c r="K313" s="477" t="s">
        <v>1402</v>
      </c>
      <c r="L313" s="477" t="s">
        <v>1402</v>
      </c>
      <c r="M313" s="477" t="s">
        <v>1435</v>
      </c>
      <c r="N313" s="477" t="s">
        <v>419</v>
      </c>
      <c r="O313" s="478">
        <v>5</v>
      </c>
      <c r="P313" s="478">
        <v>0</v>
      </c>
      <c r="Q313" s="479" t="s">
        <v>1436</v>
      </c>
      <c r="R313" s="479" t="s">
        <v>1436</v>
      </c>
      <c r="S313" s="479" t="s">
        <v>1436</v>
      </c>
      <c r="T313" s="477" t="s">
        <v>1402</v>
      </c>
      <c r="U313" s="477" t="s">
        <v>1402</v>
      </c>
      <c r="V313" s="480">
        <v>5768165.7999999998</v>
      </c>
      <c r="W313" s="480">
        <v>71171.520000000004</v>
      </c>
      <c r="X313" s="480">
        <v>147610.22</v>
      </c>
      <c r="Y313" s="480">
        <v>5986947.54</v>
      </c>
      <c r="Z313" s="480">
        <v>1153633.1599999999</v>
      </c>
      <c r="AA313" s="480">
        <v>14234.304</v>
      </c>
      <c r="AB313" s="480">
        <v>29522.044000000002</v>
      </c>
      <c r="AC313" s="480">
        <v>1197389.5079999999</v>
      </c>
    </row>
    <row r="314" spans="1:29">
      <c r="A314" s="477" t="s">
        <v>1471</v>
      </c>
      <c r="B314" s="477" t="s">
        <v>1431</v>
      </c>
      <c r="C314" s="477" t="s">
        <v>1502</v>
      </c>
      <c r="D314" s="477" t="s">
        <v>1464</v>
      </c>
      <c r="E314" s="477" t="s">
        <v>1495</v>
      </c>
      <c r="F314" s="473">
        <v>45355</v>
      </c>
      <c r="G314" s="473">
        <v>45355</v>
      </c>
      <c r="H314" s="477" t="str">
        <f t="shared" si="4"/>
        <v>marzo</v>
      </c>
      <c r="I314" s="477" t="s">
        <v>1402</v>
      </c>
      <c r="J314" s="477" t="s">
        <v>1402</v>
      </c>
      <c r="K314" s="477" t="s">
        <v>1402</v>
      </c>
      <c r="L314" s="477" t="s">
        <v>1402</v>
      </c>
      <c r="M314" s="477" t="s">
        <v>1435</v>
      </c>
      <c r="N314" s="477" t="s">
        <v>419</v>
      </c>
      <c r="O314" s="478">
        <v>4</v>
      </c>
      <c r="P314" s="478">
        <v>0</v>
      </c>
      <c r="Q314" s="479" t="s">
        <v>1436</v>
      </c>
      <c r="R314" s="479" t="s">
        <v>1436</v>
      </c>
      <c r="S314" s="479" t="s">
        <v>1436</v>
      </c>
      <c r="T314" s="477" t="s">
        <v>1402</v>
      </c>
      <c r="U314" s="477" t="s">
        <v>1402</v>
      </c>
      <c r="V314" s="480">
        <v>4911287.42</v>
      </c>
      <c r="W314" s="480">
        <v>57051.519999999997</v>
      </c>
      <c r="X314" s="480">
        <v>118325.18</v>
      </c>
      <c r="Y314" s="480">
        <v>5086664.12</v>
      </c>
      <c r="Z314" s="480">
        <v>1227821.855</v>
      </c>
      <c r="AA314" s="480">
        <v>14262.88</v>
      </c>
      <c r="AB314" s="480">
        <v>29581.294999999998</v>
      </c>
      <c r="AC314" s="480">
        <v>1271666.03</v>
      </c>
    </row>
    <row r="315" spans="1:29">
      <c r="A315" s="477" t="s">
        <v>1471</v>
      </c>
      <c r="B315" s="477" t="s">
        <v>1431</v>
      </c>
      <c r="C315" s="477" t="s">
        <v>1502</v>
      </c>
      <c r="D315" s="477" t="s">
        <v>1470</v>
      </c>
      <c r="E315" s="477" t="s">
        <v>1495</v>
      </c>
      <c r="F315" s="473">
        <v>45355</v>
      </c>
      <c r="G315" s="473">
        <v>45355</v>
      </c>
      <c r="H315" s="477" t="str">
        <f t="shared" si="4"/>
        <v>marzo</v>
      </c>
      <c r="I315" s="477" t="s">
        <v>1402</v>
      </c>
      <c r="J315" s="477" t="s">
        <v>1402</v>
      </c>
      <c r="K315" s="477" t="s">
        <v>1402</v>
      </c>
      <c r="L315" s="477" t="s">
        <v>1402</v>
      </c>
      <c r="M315" s="477" t="s">
        <v>1435</v>
      </c>
      <c r="N315" s="477" t="s">
        <v>419</v>
      </c>
      <c r="O315" s="478">
        <v>15</v>
      </c>
      <c r="P315" s="478">
        <v>0</v>
      </c>
      <c r="Q315" s="479" t="s">
        <v>1436</v>
      </c>
      <c r="R315" s="479" t="s">
        <v>1436</v>
      </c>
      <c r="S315" s="479" t="s">
        <v>1436</v>
      </c>
      <c r="T315" s="477" t="s">
        <v>1402</v>
      </c>
      <c r="U315" s="477" t="s">
        <v>1402</v>
      </c>
      <c r="V315" s="480">
        <v>17242164.690000001</v>
      </c>
      <c r="W315" s="480">
        <v>199806.06</v>
      </c>
      <c r="X315" s="480">
        <v>414399.09</v>
      </c>
      <c r="Y315" s="480">
        <v>17856369.84</v>
      </c>
      <c r="Z315" s="480">
        <v>1149477.6459999999</v>
      </c>
      <c r="AA315" s="480">
        <v>13320.404</v>
      </c>
      <c r="AB315" s="480">
        <v>27626.606</v>
      </c>
      <c r="AC315" s="480">
        <v>1190424.656</v>
      </c>
    </row>
    <row r="316" spans="1:29">
      <c r="A316" s="477" t="s">
        <v>1471</v>
      </c>
      <c r="B316" s="477" t="s">
        <v>1431</v>
      </c>
      <c r="C316" s="477" t="s">
        <v>1503</v>
      </c>
      <c r="D316" s="477" t="s">
        <v>1470</v>
      </c>
      <c r="E316" s="477" t="s">
        <v>1434</v>
      </c>
      <c r="F316" s="473">
        <v>45355</v>
      </c>
      <c r="G316" s="473">
        <v>45355</v>
      </c>
      <c r="H316" s="477" t="str">
        <f t="shared" si="4"/>
        <v>marzo</v>
      </c>
      <c r="I316" s="477" t="s">
        <v>1402</v>
      </c>
      <c r="J316" s="477" t="s">
        <v>1402</v>
      </c>
      <c r="K316" s="477" t="s">
        <v>1402</v>
      </c>
      <c r="L316" s="477" t="s">
        <v>1402</v>
      </c>
      <c r="M316" s="477" t="s">
        <v>1435</v>
      </c>
      <c r="N316" s="477" t="s">
        <v>419</v>
      </c>
      <c r="O316" s="478">
        <v>7</v>
      </c>
      <c r="P316" s="478">
        <v>0</v>
      </c>
      <c r="Q316" s="479" t="s">
        <v>1436</v>
      </c>
      <c r="R316" s="479" t="s">
        <v>1436</v>
      </c>
      <c r="S316" s="479" t="s">
        <v>1436</v>
      </c>
      <c r="T316" s="477" t="s">
        <v>1402</v>
      </c>
      <c r="U316" s="477" t="s">
        <v>1402</v>
      </c>
      <c r="V316" s="480">
        <v>8050119.7599999998</v>
      </c>
      <c r="W316" s="480">
        <v>107308.22</v>
      </c>
      <c r="X316" s="480">
        <v>222557.93</v>
      </c>
      <c r="Y316" s="480">
        <v>8379985.9100000001</v>
      </c>
      <c r="Z316" s="480">
        <v>1150017.1085999999</v>
      </c>
      <c r="AA316" s="480">
        <v>15329.745699999999</v>
      </c>
      <c r="AB316" s="480">
        <v>31793.99</v>
      </c>
      <c r="AC316" s="480">
        <v>1197140.8443</v>
      </c>
    </row>
    <row r="317" spans="1:29">
      <c r="A317" s="477" t="s">
        <v>1442</v>
      </c>
      <c r="B317" s="477" t="s">
        <v>1431</v>
      </c>
      <c r="C317" s="477" t="s">
        <v>1432</v>
      </c>
      <c r="D317" s="477" t="s">
        <v>1433</v>
      </c>
      <c r="E317" s="477" t="s">
        <v>1434</v>
      </c>
      <c r="F317" s="473">
        <v>45357</v>
      </c>
      <c r="G317" s="473">
        <v>45357</v>
      </c>
      <c r="H317" s="477" t="str">
        <f t="shared" ref="H317:H350" si="5">TEXT(G317,"mmmm")</f>
        <v>marzo</v>
      </c>
      <c r="I317" s="477" t="s">
        <v>1402</v>
      </c>
      <c r="J317" s="477" t="s">
        <v>1402</v>
      </c>
      <c r="K317" s="477" t="s">
        <v>1402</v>
      </c>
      <c r="L317" s="477" t="s">
        <v>1402</v>
      </c>
      <c r="M317" s="477" t="s">
        <v>1435</v>
      </c>
      <c r="N317" s="477" t="s">
        <v>419</v>
      </c>
      <c r="O317" s="478">
        <v>11</v>
      </c>
      <c r="P317" s="478">
        <v>0</v>
      </c>
      <c r="Q317" s="479" t="s">
        <v>1436</v>
      </c>
      <c r="R317" s="479" t="s">
        <v>1436</v>
      </c>
      <c r="S317" s="479" t="s">
        <v>1436</v>
      </c>
      <c r="T317" s="477" t="s">
        <v>1402</v>
      </c>
      <c r="U317" s="477" t="s">
        <v>1402</v>
      </c>
      <c r="V317" s="480">
        <v>10068023.27</v>
      </c>
      <c r="W317" s="480">
        <v>120920.61</v>
      </c>
      <c r="X317" s="480">
        <v>250790.12</v>
      </c>
      <c r="Y317" s="480">
        <v>10439734</v>
      </c>
      <c r="Z317" s="480">
        <v>915274.84270000004</v>
      </c>
      <c r="AA317" s="480">
        <v>10992.7827</v>
      </c>
      <c r="AB317" s="480">
        <v>22799.1018</v>
      </c>
      <c r="AC317" s="480">
        <v>949066.72719999996</v>
      </c>
    </row>
    <row r="318" spans="1:29">
      <c r="A318" s="477" t="s">
        <v>1442</v>
      </c>
      <c r="B318" s="477" t="s">
        <v>1431</v>
      </c>
      <c r="C318" s="477" t="s">
        <v>1455</v>
      </c>
      <c r="D318" s="477" t="s">
        <v>1456</v>
      </c>
      <c r="E318" s="477" t="s">
        <v>1448</v>
      </c>
      <c r="F318" s="473">
        <v>45357</v>
      </c>
      <c r="G318" s="473">
        <v>45357</v>
      </c>
      <c r="H318" s="477" t="str">
        <f t="shared" si="5"/>
        <v>marzo</v>
      </c>
      <c r="I318" s="477" t="s">
        <v>1402</v>
      </c>
      <c r="J318" s="477" t="s">
        <v>1402</v>
      </c>
      <c r="K318" s="477" t="s">
        <v>1402</v>
      </c>
      <c r="L318" s="477" t="s">
        <v>1402</v>
      </c>
      <c r="M318" s="477" t="s">
        <v>1435</v>
      </c>
      <c r="N318" s="477" t="s">
        <v>419</v>
      </c>
      <c r="O318" s="478">
        <v>94</v>
      </c>
      <c r="P318" s="478">
        <v>0</v>
      </c>
      <c r="Q318" s="479" t="s">
        <v>1436</v>
      </c>
      <c r="R318" s="479" t="s">
        <v>1436</v>
      </c>
      <c r="S318" s="479" t="s">
        <v>1436</v>
      </c>
      <c r="T318" s="477" t="s">
        <v>1402</v>
      </c>
      <c r="U318" s="477" t="s">
        <v>1402</v>
      </c>
      <c r="V318" s="480">
        <v>50169648.649999999</v>
      </c>
      <c r="W318" s="480">
        <v>647915.68000000005</v>
      </c>
      <c r="X318" s="480">
        <v>1343781.42</v>
      </c>
      <c r="Y318" s="480">
        <v>52161345.75</v>
      </c>
      <c r="Z318" s="480">
        <v>533719.66650000005</v>
      </c>
      <c r="AA318" s="480">
        <v>6892.72</v>
      </c>
      <c r="AB318" s="480">
        <v>14295.547</v>
      </c>
      <c r="AC318" s="480">
        <v>554907.93350000004</v>
      </c>
    </row>
    <row r="319" spans="1:29">
      <c r="A319" s="477" t="s">
        <v>1442</v>
      </c>
      <c r="B319" s="477" t="s">
        <v>1431</v>
      </c>
      <c r="C319" s="477" t="s">
        <v>1472</v>
      </c>
      <c r="D319" s="477" t="s">
        <v>1433</v>
      </c>
      <c r="E319" s="477" t="s">
        <v>1440</v>
      </c>
      <c r="F319" s="473">
        <v>45357</v>
      </c>
      <c r="G319" s="473">
        <v>45357</v>
      </c>
      <c r="H319" s="477" t="str">
        <f t="shared" si="5"/>
        <v>marzo</v>
      </c>
      <c r="I319" s="477" t="s">
        <v>1402</v>
      </c>
      <c r="J319" s="477" t="s">
        <v>1402</v>
      </c>
      <c r="K319" s="477" t="s">
        <v>1402</v>
      </c>
      <c r="L319" s="477" t="s">
        <v>1402</v>
      </c>
      <c r="M319" s="477" t="s">
        <v>1435</v>
      </c>
      <c r="N319" s="477" t="s">
        <v>419</v>
      </c>
      <c r="O319" s="478">
        <v>11</v>
      </c>
      <c r="P319" s="478">
        <v>0</v>
      </c>
      <c r="Q319" s="479" t="s">
        <v>1436</v>
      </c>
      <c r="R319" s="479" t="s">
        <v>1436</v>
      </c>
      <c r="S319" s="479" t="s">
        <v>1436</v>
      </c>
      <c r="T319" s="477" t="s">
        <v>1402</v>
      </c>
      <c r="U319" s="477" t="s">
        <v>1402</v>
      </c>
      <c r="V319" s="480">
        <v>10635865.73</v>
      </c>
      <c r="W319" s="480">
        <v>138313.37</v>
      </c>
      <c r="X319" s="480">
        <v>286862.84999999998</v>
      </c>
      <c r="Y319" s="480">
        <v>11061041.949999999</v>
      </c>
      <c r="Z319" s="480">
        <v>966896.88450000004</v>
      </c>
      <c r="AA319" s="480">
        <v>12573.9427</v>
      </c>
      <c r="AB319" s="480">
        <v>26078.440900000001</v>
      </c>
      <c r="AC319" s="480">
        <v>1005549.2681</v>
      </c>
    </row>
    <row r="320" spans="1:29">
      <c r="A320" s="477" t="s">
        <v>1496</v>
      </c>
      <c r="B320" s="477" t="s">
        <v>1431</v>
      </c>
      <c r="C320" s="477" t="s">
        <v>1490</v>
      </c>
      <c r="D320" s="477" t="s">
        <v>1433</v>
      </c>
      <c r="E320" s="477" t="s">
        <v>1473</v>
      </c>
      <c r="F320" s="473">
        <v>45359</v>
      </c>
      <c r="G320" s="473">
        <v>45359</v>
      </c>
      <c r="H320" s="477" t="str">
        <f t="shared" si="5"/>
        <v>marzo</v>
      </c>
      <c r="I320" s="477" t="s">
        <v>1402</v>
      </c>
      <c r="J320" s="477" t="s">
        <v>1402</v>
      </c>
      <c r="K320" s="477" t="s">
        <v>1402</v>
      </c>
      <c r="L320" s="477" t="s">
        <v>1402</v>
      </c>
      <c r="M320" s="477" t="s">
        <v>1435</v>
      </c>
      <c r="N320" s="477" t="s">
        <v>419</v>
      </c>
      <c r="O320" s="478">
        <v>16</v>
      </c>
      <c r="P320" s="478">
        <v>0</v>
      </c>
      <c r="Q320" s="479" t="s">
        <v>1436</v>
      </c>
      <c r="R320" s="479" t="s">
        <v>1436</v>
      </c>
      <c r="S320" s="479" t="s">
        <v>1436</v>
      </c>
      <c r="T320" s="477" t="s">
        <v>1402</v>
      </c>
      <c r="U320" s="477" t="s">
        <v>1402</v>
      </c>
      <c r="V320" s="480">
        <v>17922117.050000001</v>
      </c>
      <c r="W320" s="480">
        <v>205336.56</v>
      </c>
      <c r="X320" s="480">
        <v>425869.4</v>
      </c>
      <c r="Y320" s="480">
        <v>18553323.010000002</v>
      </c>
      <c r="Z320" s="480">
        <v>1120132.3156000001</v>
      </c>
      <c r="AA320" s="480">
        <v>12833.535</v>
      </c>
      <c r="AB320" s="480">
        <v>26616.837500000001</v>
      </c>
      <c r="AC320" s="480">
        <v>1159582.6880999999</v>
      </c>
    </row>
    <row r="321" spans="1:29">
      <c r="A321" s="477" t="s">
        <v>1496</v>
      </c>
      <c r="B321" s="477" t="s">
        <v>1431</v>
      </c>
      <c r="C321" s="477" t="s">
        <v>1494</v>
      </c>
      <c r="D321" s="477" t="s">
        <v>1433</v>
      </c>
      <c r="E321" s="477" t="s">
        <v>1495</v>
      </c>
      <c r="F321" s="473">
        <v>45359</v>
      </c>
      <c r="G321" s="473">
        <v>45359</v>
      </c>
      <c r="H321" s="477" t="str">
        <f t="shared" si="5"/>
        <v>marzo</v>
      </c>
      <c r="I321" s="477" t="s">
        <v>1402</v>
      </c>
      <c r="J321" s="477" t="s">
        <v>1402</v>
      </c>
      <c r="K321" s="477" t="s">
        <v>1402</v>
      </c>
      <c r="L321" s="477" t="s">
        <v>1402</v>
      </c>
      <c r="M321" s="477" t="s">
        <v>1435</v>
      </c>
      <c r="N321" s="477" t="s">
        <v>419</v>
      </c>
      <c r="O321" s="478">
        <v>7</v>
      </c>
      <c r="P321" s="478">
        <v>0</v>
      </c>
      <c r="Q321" s="479" t="s">
        <v>1436</v>
      </c>
      <c r="R321" s="479" t="s">
        <v>1436</v>
      </c>
      <c r="S321" s="479" t="s">
        <v>1436</v>
      </c>
      <c r="T321" s="477" t="s">
        <v>1402</v>
      </c>
      <c r="U321" s="477" t="s">
        <v>1402</v>
      </c>
      <c r="V321" s="480">
        <v>9143117.2799999993</v>
      </c>
      <c r="W321" s="480">
        <v>104705.64</v>
      </c>
      <c r="X321" s="480">
        <v>217160.19</v>
      </c>
      <c r="Y321" s="480">
        <v>9464983.1099999994</v>
      </c>
      <c r="Z321" s="480">
        <v>1306159.6114000001</v>
      </c>
      <c r="AA321" s="480">
        <v>14957.9486</v>
      </c>
      <c r="AB321" s="480">
        <v>31022.884300000002</v>
      </c>
      <c r="AC321" s="480">
        <v>1352140.4443000001</v>
      </c>
    </row>
    <row r="322" spans="1:29">
      <c r="A322" s="477" t="s">
        <v>1496</v>
      </c>
      <c r="B322" s="477" t="s">
        <v>1431</v>
      </c>
      <c r="C322" s="477" t="s">
        <v>1494</v>
      </c>
      <c r="D322" s="477" t="s">
        <v>1433</v>
      </c>
      <c r="E322" s="477" t="s">
        <v>1473</v>
      </c>
      <c r="F322" s="473">
        <v>45359</v>
      </c>
      <c r="G322" s="473">
        <v>45359</v>
      </c>
      <c r="H322" s="477" t="str">
        <f t="shared" si="5"/>
        <v>marzo</v>
      </c>
      <c r="I322" s="477" t="s">
        <v>1402</v>
      </c>
      <c r="J322" s="477" t="s">
        <v>1402</v>
      </c>
      <c r="K322" s="477" t="s">
        <v>1402</v>
      </c>
      <c r="L322" s="477" t="s">
        <v>1402</v>
      </c>
      <c r="M322" s="477" t="s">
        <v>1435</v>
      </c>
      <c r="N322" s="477" t="s">
        <v>419</v>
      </c>
      <c r="O322" s="478">
        <v>21</v>
      </c>
      <c r="P322" s="478">
        <v>0</v>
      </c>
      <c r="Q322" s="479" t="s">
        <v>1436</v>
      </c>
      <c r="R322" s="479" t="s">
        <v>1436</v>
      </c>
      <c r="S322" s="479" t="s">
        <v>1436</v>
      </c>
      <c r="T322" s="477" t="s">
        <v>1402</v>
      </c>
      <c r="U322" s="477" t="s">
        <v>1402</v>
      </c>
      <c r="V322" s="480">
        <v>26928905.609999999</v>
      </c>
      <c r="W322" s="480">
        <v>314125.27</v>
      </c>
      <c r="X322" s="480">
        <v>651497.9</v>
      </c>
      <c r="Y322" s="480">
        <v>27894528.780000001</v>
      </c>
      <c r="Z322" s="480">
        <v>1282328.8385999999</v>
      </c>
      <c r="AA322" s="480">
        <v>14958.3462</v>
      </c>
      <c r="AB322" s="480">
        <v>31023.709500000001</v>
      </c>
      <c r="AC322" s="480">
        <v>1328310.8943</v>
      </c>
    </row>
    <row r="323" spans="1:29">
      <c r="A323" s="477" t="s">
        <v>1496</v>
      </c>
      <c r="B323" s="477" t="s">
        <v>1431</v>
      </c>
      <c r="C323" s="477" t="s">
        <v>1503</v>
      </c>
      <c r="D323" s="477" t="s">
        <v>1433</v>
      </c>
      <c r="E323" s="477" t="s">
        <v>1473</v>
      </c>
      <c r="F323" s="473">
        <v>45359</v>
      </c>
      <c r="G323" s="473">
        <v>45359</v>
      </c>
      <c r="H323" s="477" t="str">
        <f t="shared" si="5"/>
        <v>marzo</v>
      </c>
      <c r="I323" s="477" t="s">
        <v>1402</v>
      </c>
      <c r="J323" s="477" t="s">
        <v>1402</v>
      </c>
      <c r="K323" s="477" t="s">
        <v>1402</v>
      </c>
      <c r="L323" s="477" t="s">
        <v>1402</v>
      </c>
      <c r="M323" s="477" t="s">
        <v>1435</v>
      </c>
      <c r="N323" s="477" t="s">
        <v>419</v>
      </c>
      <c r="O323" s="478">
        <v>26</v>
      </c>
      <c r="P323" s="478">
        <v>0</v>
      </c>
      <c r="Q323" s="479" t="s">
        <v>1436</v>
      </c>
      <c r="R323" s="479" t="s">
        <v>1436</v>
      </c>
      <c r="S323" s="479" t="s">
        <v>1436</v>
      </c>
      <c r="T323" s="477" t="s">
        <v>1402</v>
      </c>
      <c r="U323" s="477" t="s">
        <v>1402</v>
      </c>
      <c r="V323" s="480">
        <v>39609409.609999999</v>
      </c>
      <c r="W323" s="480">
        <v>445852.9</v>
      </c>
      <c r="X323" s="480">
        <v>924701.86</v>
      </c>
      <c r="Y323" s="480">
        <v>40979964.369999997</v>
      </c>
      <c r="Z323" s="480">
        <v>1523438.8311999999</v>
      </c>
      <c r="AA323" s="480">
        <v>17148.1885</v>
      </c>
      <c r="AB323" s="480">
        <v>35565.456200000001</v>
      </c>
      <c r="AC323" s="480">
        <v>1576152.4759</v>
      </c>
    </row>
    <row r="324" spans="1:29">
      <c r="A324" s="477" t="s">
        <v>1496</v>
      </c>
      <c r="B324" s="477" t="s">
        <v>1431</v>
      </c>
      <c r="C324" s="477" t="s">
        <v>1503</v>
      </c>
      <c r="D324" s="477" t="s">
        <v>1433</v>
      </c>
      <c r="E324" s="477" t="s">
        <v>1504</v>
      </c>
      <c r="F324" s="473">
        <v>45359</v>
      </c>
      <c r="G324" s="473">
        <v>45359</v>
      </c>
      <c r="H324" s="477" t="str">
        <f t="shared" si="5"/>
        <v>marzo</v>
      </c>
      <c r="I324" s="477" t="s">
        <v>1402</v>
      </c>
      <c r="J324" s="477" t="s">
        <v>1402</v>
      </c>
      <c r="K324" s="477" t="s">
        <v>1402</v>
      </c>
      <c r="L324" s="477" t="s">
        <v>1402</v>
      </c>
      <c r="M324" s="477" t="s">
        <v>1435</v>
      </c>
      <c r="N324" s="477" t="s">
        <v>419</v>
      </c>
      <c r="O324" s="478">
        <v>11</v>
      </c>
      <c r="P324" s="478">
        <v>0</v>
      </c>
      <c r="Q324" s="479" t="s">
        <v>1436</v>
      </c>
      <c r="R324" s="479" t="s">
        <v>1436</v>
      </c>
      <c r="S324" s="479" t="s">
        <v>1436</v>
      </c>
      <c r="T324" s="477" t="s">
        <v>1402</v>
      </c>
      <c r="U324" s="477" t="s">
        <v>1402</v>
      </c>
      <c r="V324" s="480">
        <v>16438533.08</v>
      </c>
      <c r="W324" s="480">
        <v>188698.01</v>
      </c>
      <c r="X324" s="480">
        <v>391360.92</v>
      </c>
      <c r="Y324" s="480">
        <v>17018592.010000002</v>
      </c>
      <c r="Z324" s="480">
        <v>1494412.0981999999</v>
      </c>
      <c r="AA324" s="480">
        <v>17154.3645</v>
      </c>
      <c r="AB324" s="480">
        <v>35578.265500000001</v>
      </c>
      <c r="AC324" s="480">
        <v>1547144.7282</v>
      </c>
    </row>
    <row r="325" spans="1:29">
      <c r="A325" s="477" t="s">
        <v>1496</v>
      </c>
      <c r="B325" s="477" t="s">
        <v>1431</v>
      </c>
      <c r="C325" s="477" t="s">
        <v>1506</v>
      </c>
      <c r="D325" s="477" t="s">
        <v>1433</v>
      </c>
      <c r="E325" s="477" t="s">
        <v>1504</v>
      </c>
      <c r="F325" s="473">
        <v>45359</v>
      </c>
      <c r="G325" s="473">
        <v>45359</v>
      </c>
      <c r="H325" s="477" t="str">
        <f t="shared" si="5"/>
        <v>marzo</v>
      </c>
      <c r="I325" s="477" t="s">
        <v>1402</v>
      </c>
      <c r="J325" s="477" t="s">
        <v>1402</v>
      </c>
      <c r="K325" s="477" t="s">
        <v>1402</v>
      </c>
      <c r="L325" s="477" t="s">
        <v>1402</v>
      </c>
      <c r="M325" s="477" t="s">
        <v>1435</v>
      </c>
      <c r="N325" s="477" t="s">
        <v>419</v>
      </c>
      <c r="O325" s="478">
        <v>7</v>
      </c>
      <c r="P325" s="478">
        <v>0</v>
      </c>
      <c r="Q325" s="479" t="s">
        <v>1436</v>
      </c>
      <c r="R325" s="479" t="s">
        <v>1436</v>
      </c>
      <c r="S325" s="479" t="s">
        <v>1436</v>
      </c>
      <c r="T325" s="477" t="s">
        <v>1402</v>
      </c>
      <c r="U325" s="477" t="s">
        <v>1402</v>
      </c>
      <c r="V325" s="480">
        <v>11106220.66</v>
      </c>
      <c r="W325" s="480">
        <v>127504.68</v>
      </c>
      <c r="X325" s="480">
        <v>264445.53000000003</v>
      </c>
      <c r="Y325" s="480">
        <v>11498170.869999999</v>
      </c>
      <c r="Z325" s="480">
        <v>1586602.9513999999</v>
      </c>
      <c r="AA325" s="480">
        <v>18214.954300000001</v>
      </c>
      <c r="AB325" s="480">
        <v>37777.9329</v>
      </c>
      <c r="AC325" s="480">
        <v>1642595.8385999999</v>
      </c>
    </row>
    <row r="326" spans="1:29">
      <c r="A326" s="477" t="s">
        <v>1496</v>
      </c>
      <c r="B326" s="477" t="s">
        <v>1431</v>
      </c>
      <c r="C326" s="477" t="s">
        <v>1506</v>
      </c>
      <c r="D326" s="477" t="s">
        <v>1453</v>
      </c>
      <c r="E326" s="477" t="s">
        <v>1504</v>
      </c>
      <c r="F326" s="473">
        <v>45359</v>
      </c>
      <c r="G326" s="473">
        <v>45359</v>
      </c>
      <c r="H326" s="477" t="str">
        <f t="shared" si="5"/>
        <v>marzo</v>
      </c>
      <c r="I326" s="477" t="s">
        <v>1402</v>
      </c>
      <c r="J326" s="477" t="s">
        <v>1402</v>
      </c>
      <c r="K326" s="477" t="s">
        <v>1402</v>
      </c>
      <c r="L326" s="477" t="s">
        <v>1402</v>
      </c>
      <c r="M326" s="477" t="s">
        <v>1435</v>
      </c>
      <c r="N326" s="477" t="s">
        <v>419</v>
      </c>
      <c r="O326" s="478">
        <v>1</v>
      </c>
      <c r="P326" s="478">
        <v>0</v>
      </c>
      <c r="Q326" s="479" t="s">
        <v>1436</v>
      </c>
      <c r="R326" s="479" t="s">
        <v>1436</v>
      </c>
      <c r="S326" s="479" t="s">
        <v>1436</v>
      </c>
      <c r="T326" s="477" t="s">
        <v>1402</v>
      </c>
      <c r="U326" s="477" t="s">
        <v>1402</v>
      </c>
      <c r="V326" s="480">
        <v>1471976.33</v>
      </c>
      <c r="W326" s="480">
        <v>17039.32</v>
      </c>
      <c r="X326" s="480">
        <v>35339.65</v>
      </c>
      <c r="Y326" s="480">
        <v>1524355.3</v>
      </c>
      <c r="Z326" s="480">
        <v>1471976.33</v>
      </c>
      <c r="AA326" s="480">
        <v>17039.32</v>
      </c>
      <c r="AB326" s="480">
        <v>35339.65</v>
      </c>
      <c r="AC326" s="480">
        <v>1524355.3</v>
      </c>
    </row>
    <row r="327" spans="1:29">
      <c r="A327" s="477" t="s">
        <v>1496</v>
      </c>
      <c r="B327" s="477" t="s">
        <v>1431</v>
      </c>
      <c r="C327" s="477" t="s">
        <v>1507</v>
      </c>
      <c r="D327" s="477" t="s">
        <v>1433</v>
      </c>
      <c r="E327" s="477" t="s">
        <v>1508</v>
      </c>
      <c r="F327" s="473">
        <v>45359</v>
      </c>
      <c r="G327" s="473">
        <v>45359</v>
      </c>
      <c r="H327" s="477" t="str">
        <f t="shared" si="5"/>
        <v>marzo</v>
      </c>
      <c r="I327" s="477" t="s">
        <v>1402</v>
      </c>
      <c r="J327" s="477" t="s">
        <v>1402</v>
      </c>
      <c r="K327" s="477" t="s">
        <v>1402</v>
      </c>
      <c r="L327" s="477" t="s">
        <v>1402</v>
      </c>
      <c r="M327" s="477" t="s">
        <v>1435</v>
      </c>
      <c r="N327" s="477" t="s">
        <v>419</v>
      </c>
      <c r="O327" s="478">
        <v>12</v>
      </c>
      <c r="P327" s="478">
        <v>0</v>
      </c>
      <c r="Q327" s="479" t="s">
        <v>1436</v>
      </c>
      <c r="R327" s="479" t="s">
        <v>1436</v>
      </c>
      <c r="S327" s="479" t="s">
        <v>1436</v>
      </c>
      <c r="T327" s="477" t="s">
        <v>1402</v>
      </c>
      <c r="U327" s="477" t="s">
        <v>1402</v>
      </c>
      <c r="V327" s="480">
        <v>20398520.5</v>
      </c>
      <c r="W327" s="480">
        <v>202664.1</v>
      </c>
      <c r="X327" s="480">
        <v>420326.65</v>
      </c>
      <c r="Y327" s="480">
        <v>21021511.25</v>
      </c>
      <c r="Z327" s="480">
        <v>1699876.7083000001</v>
      </c>
      <c r="AA327" s="480">
        <v>16888.674999999999</v>
      </c>
      <c r="AB327" s="480">
        <v>35027.220800000003</v>
      </c>
      <c r="AC327" s="480">
        <v>1751792.6041000001</v>
      </c>
    </row>
    <row r="328" spans="1:29">
      <c r="A328" s="477" t="s">
        <v>1496</v>
      </c>
      <c r="B328" s="477" t="s">
        <v>1431</v>
      </c>
      <c r="C328" s="477" t="s">
        <v>1507</v>
      </c>
      <c r="D328" s="477" t="s">
        <v>1433</v>
      </c>
      <c r="E328" s="477" t="s">
        <v>1473</v>
      </c>
      <c r="F328" s="473">
        <v>45359</v>
      </c>
      <c r="G328" s="473">
        <v>45359</v>
      </c>
      <c r="H328" s="477" t="str">
        <f t="shared" si="5"/>
        <v>marzo</v>
      </c>
      <c r="I328" s="477" t="s">
        <v>1402</v>
      </c>
      <c r="J328" s="477" t="s">
        <v>1402</v>
      </c>
      <c r="K328" s="477" t="s">
        <v>1402</v>
      </c>
      <c r="L328" s="477" t="s">
        <v>1402</v>
      </c>
      <c r="M328" s="477" t="s">
        <v>1435</v>
      </c>
      <c r="N328" s="477" t="s">
        <v>419</v>
      </c>
      <c r="O328" s="478">
        <v>9</v>
      </c>
      <c r="P328" s="478">
        <v>0</v>
      </c>
      <c r="Q328" s="479" t="s">
        <v>1436</v>
      </c>
      <c r="R328" s="479" t="s">
        <v>1436</v>
      </c>
      <c r="S328" s="479" t="s">
        <v>1436</v>
      </c>
      <c r="T328" s="477" t="s">
        <v>1402</v>
      </c>
      <c r="U328" s="477" t="s">
        <v>1402</v>
      </c>
      <c r="V328" s="480">
        <v>14324556.77</v>
      </c>
      <c r="W328" s="480">
        <v>151978.81</v>
      </c>
      <c r="X328" s="480">
        <v>315205.05</v>
      </c>
      <c r="Y328" s="480">
        <v>14791740.630000001</v>
      </c>
      <c r="Z328" s="480">
        <v>1591617.4188999999</v>
      </c>
      <c r="AA328" s="480">
        <v>16886.5344</v>
      </c>
      <c r="AB328" s="480">
        <v>35022.783300000003</v>
      </c>
      <c r="AC328" s="480">
        <v>1643526.7365999999</v>
      </c>
    </row>
    <row r="329" spans="1:29">
      <c r="A329" s="477" t="s">
        <v>1441</v>
      </c>
      <c r="B329" s="477" t="s">
        <v>1431</v>
      </c>
      <c r="C329" s="477" t="s">
        <v>1432</v>
      </c>
      <c r="D329" s="477" t="s">
        <v>1433</v>
      </c>
      <c r="E329" s="477" t="s">
        <v>1434</v>
      </c>
      <c r="F329" s="473">
        <v>45364</v>
      </c>
      <c r="G329" s="473">
        <v>45364</v>
      </c>
      <c r="H329" s="477" t="str">
        <f t="shared" si="5"/>
        <v>marzo</v>
      </c>
      <c r="I329" s="477" t="s">
        <v>1402</v>
      </c>
      <c r="J329" s="477" t="s">
        <v>1402</v>
      </c>
      <c r="K329" s="477" t="s">
        <v>1402</v>
      </c>
      <c r="L329" s="477" t="s">
        <v>1402</v>
      </c>
      <c r="M329" s="477" t="s">
        <v>1435</v>
      </c>
      <c r="N329" s="477" t="s">
        <v>419</v>
      </c>
      <c r="O329" s="478">
        <v>9</v>
      </c>
      <c r="P329" s="478">
        <v>0</v>
      </c>
      <c r="Q329" s="479" t="s">
        <v>1436</v>
      </c>
      <c r="R329" s="479" t="s">
        <v>1436</v>
      </c>
      <c r="S329" s="479" t="s">
        <v>1436</v>
      </c>
      <c r="T329" s="477" t="s">
        <v>1402</v>
      </c>
      <c r="U329" s="477" t="s">
        <v>1402</v>
      </c>
      <c r="V329" s="480">
        <v>7191710.3099999996</v>
      </c>
      <c r="W329" s="480">
        <v>103339.45</v>
      </c>
      <c r="X329" s="480">
        <v>214326.69</v>
      </c>
      <c r="Y329" s="480">
        <v>7509376.4500000002</v>
      </c>
      <c r="Z329" s="480">
        <v>799078.92330000002</v>
      </c>
      <c r="AA329" s="480">
        <v>11482.161099999999</v>
      </c>
      <c r="AB329" s="480">
        <v>23814.076700000001</v>
      </c>
      <c r="AC329" s="480">
        <v>834375.16110000003</v>
      </c>
    </row>
    <row r="330" spans="1:29">
      <c r="A330" s="477" t="s">
        <v>1441</v>
      </c>
      <c r="B330" s="477" t="s">
        <v>1431</v>
      </c>
      <c r="C330" s="477" t="s">
        <v>1447</v>
      </c>
      <c r="D330" s="477" t="s">
        <v>1433</v>
      </c>
      <c r="E330" s="477" t="s">
        <v>1448</v>
      </c>
      <c r="F330" s="473">
        <v>45364</v>
      </c>
      <c r="G330" s="473">
        <v>45364</v>
      </c>
      <c r="H330" s="477" t="str">
        <f t="shared" si="5"/>
        <v>marzo</v>
      </c>
      <c r="I330" s="477" t="s">
        <v>1402</v>
      </c>
      <c r="J330" s="477" t="s">
        <v>1402</v>
      </c>
      <c r="K330" s="477" t="s">
        <v>1402</v>
      </c>
      <c r="L330" s="477" t="s">
        <v>1402</v>
      </c>
      <c r="M330" s="477" t="s">
        <v>1435</v>
      </c>
      <c r="N330" s="477" t="s">
        <v>419</v>
      </c>
      <c r="O330" s="478">
        <v>21</v>
      </c>
      <c r="P330" s="478">
        <v>0</v>
      </c>
      <c r="Q330" s="479" t="s">
        <v>1436</v>
      </c>
      <c r="R330" s="479" t="s">
        <v>1436</v>
      </c>
      <c r="S330" s="479" t="s">
        <v>1436</v>
      </c>
      <c r="T330" s="477" t="s">
        <v>1402</v>
      </c>
      <c r="U330" s="477" t="s">
        <v>1402</v>
      </c>
      <c r="V330" s="480">
        <v>16418391.789999999</v>
      </c>
      <c r="W330" s="480">
        <v>213780.85</v>
      </c>
      <c r="X330" s="480">
        <v>443382.9</v>
      </c>
      <c r="Y330" s="480">
        <v>17075555.539999999</v>
      </c>
      <c r="Z330" s="480">
        <v>781828.18050000002</v>
      </c>
      <c r="AA330" s="480">
        <v>10180.040499999999</v>
      </c>
      <c r="AB330" s="480">
        <v>21113.471399999999</v>
      </c>
      <c r="AC330" s="480">
        <v>813121.69240000006</v>
      </c>
    </row>
    <row r="331" spans="1:29">
      <c r="A331" s="477" t="s">
        <v>1441</v>
      </c>
      <c r="B331" s="477" t="s">
        <v>1431</v>
      </c>
      <c r="C331" s="477" t="s">
        <v>1432</v>
      </c>
      <c r="D331" s="477" t="s">
        <v>1433</v>
      </c>
      <c r="E331" s="477" t="s">
        <v>1440</v>
      </c>
      <c r="F331" s="473">
        <v>45364</v>
      </c>
      <c r="G331" s="473">
        <v>45364</v>
      </c>
      <c r="H331" s="477" t="str">
        <f t="shared" si="5"/>
        <v>marzo</v>
      </c>
      <c r="I331" s="477" t="s">
        <v>1402</v>
      </c>
      <c r="J331" s="477" t="s">
        <v>1402</v>
      </c>
      <c r="K331" s="477" t="s">
        <v>1402</v>
      </c>
      <c r="L331" s="477" t="s">
        <v>1402</v>
      </c>
      <c r="M331" s="477" t="s">
        <v>1435</v>
      </c>
      <c r="N331" s="477" t="s">
        <v>419</v>
      </c>
      <c r="O331" s="478">
        <v>13</v>
      </c>
      <c r="P331" s="478">
        <v>0</v>
      </c>
      <c r="Q331" s="479" t="s">
        <v>1436</v>
      </c>
      <c r="R331" s="479" t="s">
        <v>1436</v>
      </c>
      <c r="S331" s="479" t="s">
        <v>1436</v>
      </c>
      <c r="T331" s="477" t="s">
        <v>1402</v>
      </c>
      <c r="U331" s="477" t="s">
        <v>1402</v>
      </c>
      <c r="V331" s="480">
        <v>9463128.6300000008</v>
      </c>
      <c r="W331" s="480">
        <v>149321.15</v>
      </c>
      <c r="X331" s="480">
        <v>309693.03999999998</v>
      </c>
      <c r="Y331" s="480">
        <v>9922142.8200000003</v>
      </c>
      <c r="Z331" s="480">
        <v>727932.97149999999</v>
      </c>
      <c r="AA331" s="480">
        <v>11486.2423</v>
      </c>
      <c r="AB331" s="480">
        <v>23822.541499999999</v>
      </c>
      <c r="AC331" s="480">
        <v>763241.75529999996</v>
      </c>
    </row>
    <row r="332" spans="1:29">
      <c r="A332" s="477" t="s">
        <v>1441</v>
      </c>
      <c r="B332" s="477" t="s">
        <v>1431</v>
      </c>
      <c r="C332" s="477" t="s">
        <v>1472</v>
      </c>
      <c r="D332" s="477" t="s">
        <v>1433</v>
      </c>
      <c r="E332" s="477" t="s">
        <v>1440</v>
      </c>
      <c r="F332" s="473">
        <v>45364</v>
      </c>
      <c r="G332" s="473">
        <v>45364</v>
      </c>
      <c r="H332" s="477" t="str">
        <f t="shared" si="5"/>
        <v>marzo</v>
      </c>
      <c r="I332" s="477" t="s">
        <v>1402</v>
      </c>
      <c r="J332" s="477" t="s">
        <v>1402</v>
      </c>
      <c r="K332" s="477" t="s">
        <v>1402</v>
      </c>
      <c r="L332" s="477" t="s">
        <v>1402</v>
      </c>
      <c r="M332" s="477" t="s">
        <v>1435</v>
      </c>
      <c r="N332" s="477" t="s">
        <v>419</v>
      </c>
      <c r="O332" s="478">
        <v>14</v>
      </c>
      <c r="P332" s="478">
        <v>0</v>
      </c>
      <c r="Q332" s="479" t="s">
        <v>1436</v>
      </c>
      <c r="R332" s="479" t="s">
        <v>1436</v>
      </c>
      <c r="S332" s="479" t="s">
        <v>1436</v>
      </c>
      <c r="T332" s="477" t="s">
        <v>1402</v>
      </c>
      <c r="U332" s="477" t="s">
        <v>1402</v>
      </c>
      <c r="V332" s="480">
        <v>13705998.49</v>
      </c>
      <c r="W332" s="480">
        <v>175033.31</v>
      </c>
      <c r="X332" s="480">
        <v>363020.26</v>
      </c>
      <c r="Y332" s="480">
        <v>14244052.060000001</v>
      </c>
      <c r="Z332" s="480">
        <v>978999.89210000006</v>
      </c>
      <c r="AA332" s="480">
        <v>12502.379300000001</v>
      </c>
      <c r="AB332" s="480">
        <v>25930.018599999999</v>
      </c>
      <c r="AC332" s="480">
        <v>1017432.29</v>
      </c>
    </row>
    <row r="333" spans="1:29">
      <c r="A333" s="477" t="s">
        <v>1500</v>
      </c>
      <c r="B333" s="477" t="s">
        <v>1431</v>
      </c>
      <c r="C333" s="477" t="s">
        <v>1494</v>
      </c>
      <c r="D333" s="477" t="s">
        <v>1470</v>
      </c>
      <c r="E333" s="477" t="s">
        <v>1473</v>
      </c>
      <c r="F333" s="473">
        <v>45365</v>
      </c>
      <c r="G333" s="473">
        <v>45366</v>
      </c>
      <c r="H333" s="477" t="str">
        <f t="shared" si="5"/>
        <v>marzo</v>
      </c>
      <c r="I333" s="477" t="s">
        <v>1402</v>
      </c>
      <c r="J333" s="477" t="s">
        <v>1402</v>
      </c>
      <c r="K333" s="477" t="s">
        <v>1402</v>
      </c>
      <c r="L333" s="477" t="s">
        <v>1402</v>
      </c>
      <c r="M333" s="477" t="s">
        <v>1435</v>
      </c>
      <c r="N333" s="477" t="s">
        <v>419</v>
      </c>
      <c r="O333" s="478">
        <v>9</v>
      </c>
      <c r="P333" s="478">
        <v>0</v>
      </c>
      <c r="Q333" s="479" t="s">
        <v>1436</v>
      </c>
      <c r="R333" s="479" t="s">
        <v>1436</v>
      </c>
      <c r="S333" s="479" t="s">
        <v>1436</v>
      </c>
      <c r="T333" s="477" t="s">
        <v>1402</v>
      </c>
      <c r="U333" s="477" t="s">
        <v>1402</v>
      </c>
      <c r="V333" s="480">
        <v>11446454.619999999</v>
      </c>
      <c r="W333" s="480">
        <v>115898.25</v>
      </c>
      <c r="X333" s="480">
        <v>240373.75</v>
      </c>
      <c r="Y333" s="480">
        <v>11802726.619999999</v>
      </c>
      <c r="Z333" s="480">
        <v>1271828.2911</v>
      </c>
      <c r="AA333" s="480">
        <v>12877.5833</v>
      </c>
      <c r="AB333" s="480">
        <v>26708.1944</v>
      </c>
      <c r="AC333" s="480">
        <v>1311414.0688</v>
      </c>
    </row>
    <row r="334" spans="1:29">
      <c r="A334" s="477" t="s">
        <v>1500</v>
      </c>
      <c r="B334" s="477" t="s">
        <v>1431</v>
      </c>
      <c r="C334" s="477" t="s">
        <v>1503</v>
      </c>
      <c r="D334" s="477" t="s">
        <v>1470</v>
      </c>
      <c r="E334" s="477" t="s">
        <v>1473</v>
      </c>
      <c r="F334" s="473">
        <v>45365</v>
      </c>
      <c r="G334" s="473">
        <v>45366</v>
      </c>
      <c r="H334" s="477" t="str">
        <f t="shared" si="5"/>
        <v>marzo</v>
      </c>
      <c r="I334" s="477" t="s">
        <v>1402</v>
      </c>
      <c r="J334" s="477" t="s">
        <v>1402</v>
      </c>
      <c r="K334" s="477" t="s">
        <v>1402</v>
      </c>
      <c r="L334" s="477" t="s">
        <v>1402</v>
      </c>
      <c r="M334" s="477" t="s">
        <v>1435</v>
      </c>
      <c r="N334" s="477" t="s">
        <v>419</v>
      </c>
      <c r="O334" s="478">
        <v>12</v>
      </c>
      <c r="P334" s="478">
        <v>0</v>
      </c>
      <c r="Q334" s="479" t="s">
        <v>1436</v>
      </c>
      <c r="R334" s="479" t="s">
        <v>1436</v>
      </c>
      <c r="S334" s="479" t="s">
        <v>1436</v>
      </c>
      <c r="T334" s="477" t="s">
        <v>1402</v>
      </c>
      <c r="U334" s="477" t="s">
        <v>1402</v>
      </c>
      <c r="V334" s="480">
        <v>15412778.779999999</v>
      </c>
      <c r="W334" s="480">
        <v>183267.89</v>
      </c>
      <c r="X334" s="480">
        <v>380098.83</v>
      </c>
      <c r="Y334" s="480">
        <v>15976145.5</v>
      </c>
      <c r="Z334" s="480">
        <v>1284398.2316999999</v>
      </c>
      <c r="AA334" s="480">
        <v>15272.324199999999</v>
      </c>
      <c r="AB334" s="480">
        <v>31674.9025</v>
      </c>
      <c r="AC334" s="480">
        <v>1331345.4583999999</v>
      </c>
    </row>
    <row r="335" spans="1:29">
      <c r="A335" s="477" t="s">
        <v>1500</v>
      </c>
      <c r="B335" s="477" t="s">
        <v>1431</v>
      </c>
      <c r="C335" s="477" t="s">
        <v>1503</v>
      </c>
      <c r="D335" s="477" t="s">
        <v>1464</v>
      </c>
      <c r="E335" s="477" t="s">
        <v>1473</v>
      </c>
      <c r="F335" s="473">
        <v>45365</v>
      </c>
      <c r="G335" s="473">
        <v>45366</v>
      </c>
      <c r="H335" s="477" t="str">
        <f t="shared" si="5"/>
        <v>marzo</v>
      </c>
      <c r="I335" s="477" t="s">
        <v>1402</v>
      </c>
      <c r="J335" s="477" t="s">
        <v>1402</v>
      </c>
      <c r="K335" s="477" t="s">
        <v>1402</v>
      </c>
      <c r="L335" s="477" t="s">
        <v>1402</v>
      </c>
      <c r="M335" s="477" t="s">
        <v>1435</v>
      </c>
      <c r="N335" s="477" t="s">
        <v>419</v>
      </c>
      <c r="O335" s="478">
        <v>6</v>
      </c>
      <c r="P335" s="478">
        <v>0</v>
      </c>
      <c r="Q335" s="479" t="s">
        <v>1436</v>
      </c>
      <c r="R335" s="479" t="s">
        <v>1436</v>
      </c>
      <c r="S335" s="479" t="s">
        <v>1436</v>
      </c>
      <c r="T335" s="477" t="s">
        <v>1402</v>
      </c>
      <c r="U335" s="477" t="s">
        <v>1402</v>
      </c>
      <c r="V335" s="480">
        <v>8262160.7199999997</v>
      </c>
      <c r="W335" s="480">
        <v>98121.73</v>
      </c>
      <c r="X335" s="480">
        <v>203505.09</v>
      </c>
      <c r="Y335" s="480">
        <v>8563787.5399999991</v>
      </c>
      <c r="Z335" s="480">
        <v>1377026.7867000001</v>
      </c>
      <c r="AA335" s="480">
        <v>16353.6217</v>
      </c>
      <c r="AB335" s="480">
        <v>33917.514999999999</v>
      </c>
      <c r="AC335" s="480">
        <v>1427297.9234</v>
      </c>
    </row>
    <row r="336" spans="1:29">
      <c r="A336" s="477" t="s">
        <v>1500</v>
      </c>
      <c r="B336" s="477" t="s">
        <v>1431</v>
      </c>
      <c r="C336" s="477" t="s">
        <v>1503</v>
      </c>
      <c r="D336" s="477" t="s">
        <v>1451</v>
      </c>
      <c r="E336" s="477" t="s">
        <v>1473</v>
      </c>
      <c r="F336" s="473">
        <v>45365</v>
      </c>
      <c r="G336" s="473">
        <v>45366</v>
      </c>
      <c r="H336" s="477" t="str">
        <f t="shared" si="5"/>
        <v>marzo</v>
      </c>
      <c r="I336" s="477" t="s">
        <v>1402</v>
      </c>
      <c r="J336" s="477" t="s">
        <v>1402</v>
      </c>
      <c r="K336" s="477" t="s">
        <v>1402</v>
      </c>
      <c r="L336" s="477" t="s">
        <v>1402</v>
      </c>
      <c r="M336" s="477" t="s">
        <v>1435</v>
      </c>
      <c r="N336" s="477" t="s">
        <v>419</v>
      </c>
      <c r="O336" s="478">
        <v>4</v>
      </c>
      <c r="P336" s="478">
        <v>0</v>
      </c>
      <c r="Q336" s="479" t="s">
        <v>1436</v>
      </c>
      <c r="R336" s="479" t="s">
        <v>1436</v>
      </c>
      <c r="S336" s="479" t="s">
        <v>1436</v>
      </c>
      <c r="T336" s="477" t="s">
        <v>1402</v>
      </c>
      <c r="U336" s="477" t="s">
        <v>1402</v>
      </c>
      <c r="V336" s="480">
        <v>4411520.3600000003</v>
      </c>
      <c r="W336" s="480">
        <v>52442.41</v>
      </c>
      <c r="X336" s="480">
        <v>108765.9</v>
      </c>
      <c r="Y336" s="480">
        <v>4572728.67</v>
      </c>
      <c r="Z336" s="480">
        <v>1102880.0900000001</v>
      </c>
      <c r="AA336" s="480">
        <v>13110.602500000001</v>
      </c>
      <c r="AB336" s="480">
        <v>27191.474999999999</v>
      </c>
      <c r="AC336" s="480">
        <v>1143182.1675</v>
      </c>
    </row>
    <row r="337" spans="1:29">
      <c r="A337" s="477" t="s">
        <v>1500</v>
      </c>
      <c r="B337" s="477" t="s">
        <v>1431</v>
      </c>
      <c r="C337" s="477" t="s">
        <v>1506</v>
      </c>
      <c r="D337" s="477" t="s">
        <v>1464</v>
      </c>
      <c r="E337" s="477" t="s">
        <v>1504</v>
      </c>
      <c r="F337" s="473">
        <v>45365</v>
      </c>
      <c r="G337" s="473">
        <v>45366</v>
      </c>
      <c r="H337" s="477" t="str">
        <f t="shared" si="5"/>
        <v>marzo</v>
      </c>
      <c r="I337" s="477" t="s">
        <v>1402</v>
      </c>
      <c r="J337" s="477" t="s">
        <v>1402</v>
      </c>
      <c r="K337" s="477" t="s">
        <v>1402</v>
      </c>
      <c r="L337" s="477" t="s">
        <v>1402</v>
      </c>
      <c r="M337" s="477" t="s">
        <v>1435</v>
      </c>
      <c r="N337" s="477" t="s">
        <v>419</v>
      </c>
      <c r="O337" s="478">
        <v>4</v>
      </c>
      <c r="P337" s="478">
        <v>0</v>
      </c>
      <c r="Q337" s="479" t="s">
        <v>1436</v>
      </c>
      <c r="R337" s="479" t="s">
        <v>1436</v>
      </c>
      <c r="S337" s="479" t="s">
        <v>1436</v>
      </c>
      <c r="T337" s="477" t="s">
        <v>1402</v>
      </c>
      <c r="U337" s="477" t="s">
        <v>1402</v>
      </c>
      <c r="V337" s="480">
        <v>5564902.6200000001</v>
      </c>
      <c r="W337" s="480">
        <v>72853.89</v>
      </c>
      <c r="X337" s="480">
        <v>151099.46</v>
      </c>
      <c r="Y337" s="480">
        <v>5788855.9699999997</v>
      </c>
      <c r="Z337" s="480">
        <v>1391225.655</v>
      </c>
      <c r="AA337" s="480">
        <v>18213.4725</v>
      </c>
      <c r="AB337" s="480">
        <v>37774.864999999998</v>
      </c>
      <c r="AC337" s="480">
        <v>1447213.9924999999</v>
      </c>
    </row>
    <row r="338" spans="1:29">
      <c r="A338" s="477" t="s">
        <v>1500</v>
      </c>
      <c r="B338" s="477" t="s">
        <v>1431</v>
      </c>
      <c r="C338" s="477" t="s">
        <v>1506</v>
      </c>
      <c r="D338" s="477" t="s">
        <v>1470</v>
      </c>
      <c r="E338" s="477" t="s">
        <v>1504</v>
      </c>
      <c r="F338" s="473">
        <v>45365</v>
      </c>
      <c r="G338" s="473">
        <v>45366</v>
      </c>
      <c r="H338" s="477" t="str">
        <f t="shared" si="5"/>
        <v>marzo</v>
      </c>
      <c r="I338" s="477" t="s">
        <v>1402</v>
      </c>
      <c r="J338" s="477" t="s">
        <v>1402</v>
      </c>
      <c r="K338" s="477" t="s">
        <v>1402</v>
      </c>
      <c r="L338" s="477" t="s">
        <v>1402</v>
      </c>
      <c r="M338" s="477" t="s">
        <v>1435</v>
      </c>
      <c r="N338" s="477" t="s">
        <v>419</v>
      </c>
      <c r="O338" s="478">
        <v>10</v>
      </c>
      <c r="P338" s="478">
        <v>0</v>
      </c>
      <c r="Q338" s="479" t="s">
        <v>1436</v>
      </c>
      <c r="R338" s="479" t="s">
        <v>1436</v>
      </c>
      <c r="S338" s="479" t="s">
        <v>1436</v>
      </c>
      <c r="T338" s="477" t="s">
        <v>1402</v>
      </c>
      <c r="U338" s="477" t="s">
        <v>1402</v>
      </c>
      <c r="V338" s="480">
        <v>13544786.75</v>
      </c>
      <c r="W338" s="480">
        <v>169036.21</v>
      </c>
      <c r="X338" s="480">
        <v>350582.22</v>
      </c>
      <c r="Y338" s="480">
        <v>14064405.18</v>
      </c>
      <c r="Z338" s="480">
        <v>1354478.675</v>
      </c>
      <c r="AA338" s="480">
        <v>16903.620999999999</v>
      </c>
      <c r="AB338" s="480">
        <v>35058.222000000002</v>
      </c>
      <c r="AC338" s="480">
        <v>1406440.5179999999</v>
      </c>
    </row>
    <row r="339" spans="1:29">
      <c r="A339" s="477" t="s">
        <v>1500</v>
      </c>
      <c r="B339" s="477" t="s">
        <v>1431</v>
      </c>
      <c r="C339" s="477" t="s">
        <v>1507</v>
      </c>
      <c r="D339" s="477" t="s">
        <v>1470</v>
      </c>
      <c r="E339" s="477" t="s">
        <v>1473</v>
      </c>
      <c r="F339" s="473">
        <v>45365</v>
      </c>
      <c r="G339" s="473">
        <v>45366</v>
      </c>
      <c r="H339" s="477" t="str">
        <f t="shared" si="5"/>
        <v>marzo</v>
      </c>
      <c r="I339" s="477" t="s">
        <v>1402</v>
      </c>
      <c r="J339" s="477" t="s">
        <v>1402</v>
      </c>
      <c r="K339" s="477" t="s">
        <v>1402</v>
      </c>
      <c r="L339" s="477" t="s">
        <v>1402</v>
      </c>
      <c r="M339" s="477" t="s">
        <v>1435</v>
      </c>
      <c r="N339" s="477" t="s">
        <v>419</v>
      </c>
      <c r="O339" s="478">
        <v>5</v>
      </c>
      <c r="P339" s="478">
        <v>0</v>
      </c>
      <c r="Q339" s="479" t="s">
        <v>1436</v>
      </c>
      <c r="R339" s="479" t="s">
        <v>1436</v>
      </c>
      <c r="S339" s="479" t="s">
        <v>1436</v>
      </c>
      <c r="T339" s="477" t="s">
        <v>1402</v>
      </c>
      <c r="U339" s="477" t="s">
        <v>1402</v>
      </c>
      <c r="V339" s="480">
        <v>7484317.3600000003</v>
      </c>
      <c r="W339" s="480">
        <v>78244.13</v>
      </c>
      <c r="X339" s="480">
        <v>162278.82999999999</v>
      </c>
      <c r="Y339" s="480">
        <v>7724840.3200000003</v>
      </c>
      <c r="Z339" s="480">
        <v>1496863.4720000001</v>
      </c>
      <c r="AA339" s="480">
        <v>15648.825999999999</v>
      </c>
      <c r="AB339" s="480">
        <v>32455.766</v>
      </c>
      <c r="AC339" s="480">
        <v>1544968.064</v>
      </c>
    </row>
    <row r="340" spans="1:29">
      <c r="A340" s="477" t="s">
        <v>1500</v>
      </c>
      <c r="B340" s="477" t="s">
        <v>1431</v>
      </c>
      <c r="C340" s="477" t="s">
        <v>1507</v>
      </c>
      <c r="D340" s="477" t="s">
        <v>1451</v>
      </c>
      <c r="E340" s="477" t="s">
        <v>1473</v>
      </c>
      <c r="F340" s="473">
        <v>45365</v>
      </c>
      <c r="G340" s="473">
        <v>45366</v>
      </c>
      <c r="H340" s="477" t="str">
        <f t="shared" si="5"/>
        <v>marzo</v>
      </c>
      <c r="I340" s="477" t="s">
        <v>1402</v>
      </c>
      <c r="J340" s="477" t="s">
        <v>1402</v>
      </c>
      <c r="K340" s="477" t="s">
        <v>1402</v>
      </c>
      <c r="L340" s="477" t="s">
        <v>1402</v>
      </c>
      <c r="M340" s="477" t="s">
        <v>1435</v>
      </c>
      <c r="N340" s="477" t="s">
        <v>419</v>
      </c>
      <c r="O340" s="478">
        <v>4</v>
      </c>
      <c r="P340" s="478">
        <v>0</v>
      </c>
      <c r="Q340" s="479" t="s">
        <v>1436</v>
      </c>
      <c r="R340" s="479" t="s">
        <v>1436</v>
      </c>
      <c r="S340" s="479" t="s">
        <v>1436</v>
      </c>
      <c r="T340" s="477" t="s">
        <v>1402</v>
      </c>
      <c r="U340" s="477" t="s">
        <v>1402</v>
      </c>
      <c r="V340" s="480">
        <v>5131392.97</v>
      </c>
      <c r="W340" s="480">
        <v>53710.7</v>
      </c>
      <c r="X340" s="480">
        <v>111396.36</v>
      </c>
      <c r="Y340" s="480">
        <v>5296500.03</v>
      </c>
      <c r="Z340" s="480">
        <v>1282848.2424999999</v>
      </c>
      <c r="AA340" s="480">
        <v>13427.674999999999</v>
      </c>
      <c r="AB340" s="480">
        <v>27849.09</v>
      </c>
      <c r="AC340" s="480">
        <v>1324125.0075000001</v>
      </c>
    </row>
    <row r="341" spans="1:29">
      <c r="A341" s="477" t="s">
        <v>1500</v>
      </c>
      <c r="B341" s="477" t="s">
        <v>1431</v>
      </c>
      <c r="C341" s="477" t="s">
        <v>1507</v>
      </c>
      <c r="D341" s="477" t="s">
        <v>1464</v>
      </c>
      <c r="E341" s="477" t="s">
        <v>1473</v>
      </c>
      <c r="F341" s="473">
        <v>45365</v>
      </c>
      <c r="G341" s="473">
        <v>45366</v>
      </c>
      <c r="H341" s="477" t="str">
        <f t="shared" si="5"/>
        <v>marzo</v>
      </c>
      <c r="I341" s="477" t="s">
        <v>1402</v>
      </c>
      <c r="J341" s="477" t="s">
        <v>1402</v>
      </c>
      <c r="K341" s="477" t="s">
        <v>1402</v>
      </c>
      <c r="L341" s="477" t="s">
        <v>1402</v>
      </c>
      <c r="M341" s="477" t="s">
        <v>1435</v>
      </c>
      <c r="N341" s="477" t="s">
        <v>419</v>
      </c>
      <c r="O341" s="478">
        <v>3</v>
      </c>
      <c r="P341" s="478">
        <v>0</v>
      </c>
      <c r="Q341" s="479" t="s">
        <v>1436</v>
      </c>
      <c r="R341" s="479" t="s">
        <v>1436</v>
      </c>
      <c r="S341" s="479" t="s">
        <v>1436</v>
      </c>
      <c r="T341" s="477" t="s">
        <v>1402</v>
      </c>
      <c r="U341" s="477" t="s">
        <v>1402</v>
      </c>
      <c r="V341" s="480">
        <v>4830334.1900000004</v>
      </c>
      <c r="W341" s="480">
        <v>50259.09</v>
      </c>
      <c r="X341" s="480">
        <v>104237.68</v>
      </c>
      <c r="Y341" s="480">
        <v>4984830.96</v>
      </c>
      <c r="Z341" s="480">
        <v>1610111.3966999999</v>
      </c>
      <c r="AA341" s="480">
        <v>16753.03</v>
      </c>
      <c r="AB341" s="480">
        <v>34745.893300000003</v>
      </c>
      <c r="AC341" s="480">
        <v>1661610.32</v>
      </c>
    </row>
    <row r="342" spans="1:29">
      <c r="A342" s="477" t="s">
        <v>1500</v>
      </c>
      <c r="B342" s="477" t="s">
        <v>1431</v>
      </c>
      <c r="C342" s="477" t="s">
        <v>1509</v>
      </c>
      <c r="D342" s="477" t="s">
        <v>1451</v>
      </c>
      <c r="E342" s="477" t="s">
        <v>1504</v>
      </c>
      <c r="F342" s="473">
        <v>45365</v>
      </c>
      <c r="G342" s="473">
        <v>45366</v>
      </c>
      <c r="H342" s="477" t="str">
        <f t="shared" si="5"/>
        <v>marzo</v>
      </c>
      <c r="I342" s="477" t="s">
        <v>1402</v>
      </c>
      <c r="J342" s="477" t="s">
        <v>1402</v>
      </c>
      <c r="K342" s="477" t="s">
        <v>1402</v>
      </c>
      <c r="L342" s="477" t="s">
        <v>1402</v>
      </c>
      <c r="M342" s="477" t="s">
        <v>1435</v>
      </c>
      <c r="N342" s="477" t="s">
        <v>419</v>
      </c>
      <c r="O342" s="478">
        <v>3</v>
      </c>
      <c r="P342" s="478">
        <v>0</v>
      </c>
      <c r="Q342" s="479" t="s">
        <v>1436</v>
      </c>
      <c r="R342" s="479" t="s">
        <v>1436</v>
      </c>
      <c r="S342" s="479" t="s">
        <v>1436</v>
      </c>
      <c r="T342" s="477" t="s">
        <v>1402</v>
      </c>
      <c r="U342" s="477" t="s">
        <v>1402</v>
      </c>
      <c r="V342" s="480">
        <v>3944667.65</v>
      </c>
      <c r="W342" s="480">
        <v>46591.28</v>
      </c>
      <c r="X342" s="480">
        <v>96630.61</v>
      </c>
      <c r="Y342" s="480">
        <v>4087889.54</v>
      </c>
      <c r="Z342" s="480">
        <v>1314889.2167</v>
      </c>
      <c r="AA342" s="480">
        <v>15530.4267</v>
      </c>
      <c r="AB342" s="480">
        <v>32210.203300000001</v>
      </c>
      <c r="AC342" s="480">
        <v>1362629.8467000001</v>
      </c>
    </row>
    <row r="343" spans="1:29">
      <c r="A343" s="477" t="s">
        <v>1500</v>
      </c>
      <c r="B343" s="477" t="s">
        <v>1431</v>
      </c>
      <c r="C343" s="477" t="s">
        <v>1509</v>
      </c>
      <c r="D343" s="477" t="s">
        <v>1470</v>
      </c>
      <c r="E343" s="477" t="s">
        <v>1504</v>
      </c>
      <c r="F343" s="473">
        <v>45365</v>
      </c>
      <c r="G343" s="473">
        <v>45366</v>
      </c>
      <c r="H343" s="477" t="str">
        <f t="shared" si="5"/>
        <v>marzo</v>
      </c>
      <c r="I343" s="477" t="s">
        <v>1402</v>
      </c>
      <c r="J343" s="477" t="s">
        <v>1402</v>
      </c>
      <c r="K343" s="477" t="s">
        <v>1402</v>
      </c>
      <c r="L343" s="477" t="s">
        <v>1402</v>
      </c>
      <c r="M343" s="477" t="s">
        <v>1435</v>
      </c>
      <c r="N343" s="477" t="s">
        <v>419</v>
      </c>
      <c r="O343" s="478">
        <v>8</v>
      </c>
      <c r="P343" s="478">
        <v>0</v>
      </c>
      <c r="Q343" s="479" t="s">
        <v>1436</v>
      </c>
      <c r="R343" s="479" t="s">
        <v>1436</v>
      </c>
      <c r="S343" s="479" t="s">
        <v>1436</v>
      </c>
      <c r="T343" s="477" t="s">
        <v>1402</v>
      </c>
      <c r="U343" s="477" t="s">
        <v>1402</v>
      </c>
      <c r="V343" s="480">
        <v>12257267.130000001</v>
      </c>
      <c r="W343" s="480">
        <v>144778.49</v>
      </c>
      <c r="X343" s="480">
        <v>300271.56</v>
      </c>
      <c r="Y343" s="480">
        <v>12702317.18</v>
      </c>
      <c r="Z343" s="480">
        <v>1532158.3913</v>
      </c>
      <c r="AA343" s="480">
        <v>18097.311300000001</v>
      </c>
      <c r="AB343" s="480">
        <v>37533.945</v>
      </c>
      <c r="AC343" s="480">
        <v>1587789.6476</v>
      </c>
    </row>
    <row r="344" spans="1:29">
      <c r="A344" s="477" t="s">
        <v>1500</v>
      </c>
      <c r="B344" s="477" t="s">
        <v>1431</v>
      </c>
      <c r="C344" s="477" t="s">
        <v>1509</v>
      </c>
      <c r="D344" s="477" t="s">
        <v>1464</v>
      </c>
      <c r="E344" s="477" t="s">
        <v>1504</v>
      </c>
      <c r="F344" s="473">
        <v>45365</v>
      </c>
      <c r="G344" s="473">
        <v>45366</v>
      </c>
      <c r="H344" s="477" t="str">
        <f t="shared" si="5"/>
        <v>marzo</v>
      </c>
      <c r="I344" s="477" t="s">
        <v>1402</v>
      </c>
      <c r="J344" s="477" t="s">
        <v>1402</v>
      </c>
      <c r="K344" s="477" t="s">
        <v>1402</v>
      </c>
      <c r="L344" s="477" t="s">
        <v>1402</v>
      </c>
      <c r="M344" s="477" t="s">
        <v>1435</v>
      </c>
      <c r="N344" s="477" t="s">
        <v>419</v>
      </c>
      <c r="O344" s="478">
        <v>4</v>
      </c>
      <c r="P344" s="478">
        <v>0</v>
      </c>
      <c r="Q344" s="479" t="s">
        <v>1436</v>
      </c>
      <c r="R344" s="479" t="s">
        <v>1436</v>
      </c>
      <c r="S344" s="479" t="s">
        <v>1436</v>
      </c>
      <c r="T344" s="477" t="s">
        <v>1402</v>
      </c>
      <c r="U344" s="477" t="s">
        <v>1402</v>
      </c>
      <c r="V344" s="480">
        <v>6554543.1299999999</v>
      </c>
      <c r="W344" s="480">
        <v>77527.7</v>
      </c>
      <c r="X344" s="480">
        <v>160792.95000000001</v>
      </c>
      <c r="Y344" s="480">
        <v>6792863.7800000003</v>
      </c>
      <c r="Z344" s="480">
        <v>1638635.7825</v>
      </c>
      <c r="AA344" s="480">
        <v>19381.924999999999</v>
      </c>
      <c r="AB344" s="480">
        <v>40198.237500000003</v>
      </c>
      <c r="AC344" s="480">
        <v>1698215.9450000001</v>
      </c>
    </row>
    <row r="345" spans="1:29">
      <c r="A345" s="477" t="s">
        <v>1492</v>
      </c>
      <c r="B345" s="477" t="s">
        <v>1431</v>
      </c>
      <c r="C345" s="477" t="s">
        <v>1490</v>
      </c>
      <c r="D345" s="477" t="s">
        <v>1433</v>
      </c>
      <c r="E345" s="477" t="s">
        <v>1473</v>
      </c>
      <c r="F345" s="473">
        <v>45369</v>
      </c>
      <c r="G345" s="473">
        <v>45369</v>
      </c>
      <c r="H345" s="477" t="str">
        <f t="shared" si="5"/>
        <v>marzo</v>
      </c>
      <c r="I345" s="477" t="s">
        <v>1402</v>
      </c>
      <c r="J345" s="477" t="s">
        <v>1402</v>
      </c>
      <c r="K345" s="477" t="s">
        <v>1402</v>
      </c>
      <c r="L345" s="477" t="s">
        <v>1402</v>
      </c>
      <c r="M345" s="477" t="s">
        <v>1435</v>
      </c>
      <c r="N345" s="477" t="s">
        <v>419</v>
      </c>
      <c r="O345" s="478">
        <v>11</v>
      </c>
      <c r="P345" s="478">
        <v>0</v>
      </c>
      <c r="Q345" s="479" t="s">
        <v>1436</v>
      </c>
      <c r="R345" s="479" t="s">
        <v>1436</v>
      </c>
      <c r="S345" s="479" t="s">
        <v>1436</v>
      </c>
      <c r="T345" s="477" t="s">
        <v>1402</v>
      </c>
      <c r="U345" s="477" t="s">
        <v>1402</v>
      </c>
      <c r="V345" s="480">
        <v>12900891.039999999</v>
      </c>
      <c r="W345" s="480">
        <v>140073.70000000001</v>
      </c>
      <c r="X345" s="480">
        <v>290513.78999999998</v>
      </c>
      <c r="Y345" s="480">
        <v>13331478.529999999</v>
      </c>
      <c r="Z345" s="480">
        <v>1172808.2764000001</v>
      </c>
      <c r="AA345" s="480">
        <v>12733.9727</v>
      </c>
      <c r="AB345" s="480">
        <v>26410.344499999999</v>
      </c>
      <c r="AC345" s="480">
        <v>1211952.5936</v>
      </c>
    </row>
    <row r="346" spans="1:29">
      <c r="A346" s="477" t="s">
        <v>1492</v>
      </c>
      <c r="B346" s="477" t="s">
        <v>1431</v>
      </c>
      <c r="C346" s="477" t="s">
        <v>1493</v>
      </c>
      <c r="D346" s="477" t="s">
        <v>1433</v>
      </c>
      <c r="E346" s="477" t="s">
        <v>1448</v>
      </c>
      <c r="F346" s="473">
        <v>45369</v>
      </c>
      <c r="G346" s="473">
        <v>45369</v>
      </c>
      <c r="H346" s="477" t="str">
        <f t="shared" si="5"/>
        <v>marzo</v>
      </c>
      <c r="I346" s="477" t="s">
        <v>1402</v>
      </c>
      <c r="J346" s="477" t="s">
        <v>1402</v>
      </c>
      <c r="K346" s="477" t="s">
        <v>1402</v>
      </c>
      <c r="L346" s="477" t="s">
        <v>1402</v>
      </c>
      <c r="M346" s="477" t="s">
        <v>1435</v>
      </c>
      <c r="N346" s="477" t="s">
        <v>419</v>
      </c>
      <c r="O346" s="478">
        <v>5</v>
      </c>
      <c r="P346" s="478">
        <v>0</v>
      </c>
      <c r="Q346" s="479" t="s">
        <v>1436</v>
      </c>
      <c r="R346" s="479" t="s">
        <v>1436</v>
      </c>
      <c r="S346" s="479" t="s">
        <v>1436</v>
      </c>
      <c r="T346" s="477" t="s">
        <v>1402</v>
      </c>
      <c r="U346" s="477" t="s">
        <v>1402</v>
      </c>
      <c r="V346" s="480">
        <v>5772756.4699999997</v>
      </c>
      <c r="W346" s="480">
        <v>70353.67</v>
      </c>
      <c r="X346" s="480">
        <v>145913.97</v>
      </c>
      <c r="Y346" s="480">
        <v>5989024.1100000003</v>
      </c>
      <c r="Z346" s="480">
        <v>1154551.294</v>
      </c>
      <c r="AA346" s="480">
        <v>14070.734</v>
      </c>
      <c r="AB346" s="480">
        <v>29182.794000000002</v>
      </c>
      <c r="AC346" s="480">
        <v>1197804.8219999999</v>
      </c>
    </row>
    <row r="347" spans="1:29">
      <c r="A347" s="477" t="s">
        <v>1492</v>
      </c>
      <c r="B347" s="477" t="s">
        <v>1431</v>
      </c>
      <c r="C347" s="477" t="s">
        <v>1493</v>
      </c>
      <c r="D347" s="477" t="s">
        <v>1456</v>
      </c>
      <c r="E347" s="477" t="s">
        <v>1448</v>
      </c>
      <c r="F347" s="473">
        <v>45369</v>
      </c>
      <c r="G347" s="473">
        <v>45369</v>
      </c>
      <c r="H347" s="477" t="str">
        <f t="shared" si="5"/>
        <v>marzo</v>
      </c>
      <c r="I347" s="477" t="s">
        <v>1402</v>
      </c>
      <c r="J347" s="477" t="s">
        <v>1402</v>
      </c>
      <c r="K347" s="477" t="s">
        <v>1402</v>
      </c>
      <c r="L347" s="477" t="s">
        <v>1402</v>
      </c>
      <c r="M347" s="477" t="s">
        <v>1435</v>
      </c>
      <c r="N347" s="477" t="s">
        <v>419</v>
      </c>
      <c r="O347" s="478">
        <v>1</v>
      </c>
      <c r="P347" s="478">
        <v>0</v>
      </c>
      <c r="Q347" s="479" t="s">
        <v>1436</v>
      </c>
      <c r="R347" s="479" t="s">
        <v>1436</v>
      </c>
      <c r="S347" s="479" t="s">
        <v>1436</v>
      </c>
      <c r="T347" s="477" t="s">
        <v>1402</v>
      </c>
      <c r="U347" s="477" t="s">
        <v>1402</v>
      </c>
      <c r="V347" s="480">
        <v>789315.98</v>
      </c>
      <c r="W347" s="480">
        <v>7724.01</v>
      </c>
      <c r="X347" s="480">
        <v>16019.63</v>
      </c>
      <c r="Y347" s="480">
        <v>813059.62</v>
      </c>
      <c r="Z347" s="480">
        <v>789315.98</v>
      </c>
      <c r="AA347" s="480">
        <v>7724.01</v>
      </c>
      <c r="AB347" s="480">
        <v>16019.63</v>
      </c>
      <c r="AC347" s="480">
        <v>813059.62</v>
      </c>
    </row>
    <row r="348" spans="1:29">
      <c r="A348" s="477" t="s">
        <v>1492</v>
      </c>
      <c r="B348" s="477" t="s">
        <v>1431</v>
      </c>
      <c r="C348" s="477" t="s">
        <v>1494</v>
      </c>
      <c r="D348" s="477" t="s">
        <v>1433</v>
      </c>
      <c r="E348" s="477" t="s">
        <v>1473</v>
      </c>
      <c r="F348" s="473">
        <v>45369</v>
      </c>
      <c r="G348" s="473">
        <v>45369</v>
      </c>
      <c r="H348" s="477" t="str">
        <f t="shared" si="5"/>
        <v>marzo</v>
      </c>
      <c r="I348" s="477" t="s">
        <v>1402</v>
      </c>
      <c r="J348" s="477" t="s">
        <v>1402</v>
      </c>
      <c r="K348" s="477" t="s">
        <v>1402</v>
      </c>
      <c r="L348" s="477" t="s">
        <v>1402</v>
      </c>
      <c r="M348" s="477" t="s">
        <v>1435</v>
      </c>
      <c r="N348" s="477" t="s">
        <v>419</v>
      </c>
      <c r="O348" s="478">
        <v>14</v>
      </c>
      <c r="P348" s="478">
        <v>0</v>
      </c>
      <c r="Q348" s="479" t="s">
        <v>1436</v>
      </c>
      <c r="R348" s="479" t="s">
        <v>1436</v>
      </c>
      <c r="S348" s="479" t="s">
        <v>1436</v>
      </c>
      <c r="T348" s="477" t="s">
        <v>1402</v>
      </c>
      <c r="U348" s="477" t="s">
        <v>1402</v>
      </c>
      <c r="V348" s="480">
        <v>17842651.469999999</v>
      </c>
      <c r="W348" s="480">
        <v>209545.27</v>
      </c>
      <c r="X348" s="480">
        <v>434598.28</v>
      </c>
      <c r="Y348" s="480">
        <v>18486795.02</v>
      </c>
      <c r="Z348" s="480">
        <v>1274475.105</v>
      </c>
      <c r="AA348" s="480">
        <v>14967.5193</v>
      </c>
      <c r="AB348" s="480">
        <v>31042.7343</v>
      </c>
      <c r="AC348" s="480">
        <v>1320485.3585999999</v>
      </c>
    </row>
    <row r="349" spans="1:29">
      <c r="A349" s="477" t="s">
        <v>1492</v>
      </c>
      <c r="B349" s="477" t="s">
        <v>1431</v>
      </c>
      <c r="C349" s="477" t="s">
        <v>1503</v>
      </c>
      <c r="D349" s="477" t="s">
        <v>1433</v>
      </c>
      <c r="E349" s="477" t="s">
        <v>1473</v>
      </c>
      <c r="F349" s="473">
        <v>45369</v>
      </c>
      <c r="G349" s="473">
        <v>45369</v>
      </c>
      <c r="H349" s="477" t="str">
        <f t="shared" si="5"/>
        <v>marzo</v>
      </c>
      <c r="I349" s="477" t="s">
        <v>1402</v>
      </c>
      <c r="J349" s="477" t="s">
        <v>1402</v>
      </c>
      <c r="K349" s="477" t="s">
        <v>1402</v>
      </c>
      <c r="L349" s="477" t="s">
        <v>1402</v>
      </c>
      <c r="M349" s="477" t="s">
        <v>1435</v>
      </c>
      <c r="N349" s="477" t="s">
        <v>419</v>
      </c>
      <c r="O349" s="478">
        <v>22</v>
      </c>
      <c r="P349" s="478">
        <v>0</v>
      </c>
      <c r="Q349" s="479" t="s">
        <v>1436</v>
      </c>
      <c r="R349" s="479" t="s">
        <v>1436</v>
      </c>
      <c r="S349" s="479" t="s">
        <v>1436</v>
      </c>
      <c r="T349" s="477" t="s">
        <v>1402</v>
      </c>
      <c r="U349" s="477" t="s">
        <v>1402</v>
      </c>
      <c r="V349" s="480">
        <v>32952245.969999999</v>
      </c>
      <c r="W349" s="480">
        <v>377262</v>
      </c>
      <c r="X349" s="480">
        <v>782443.87</v>
      </c>
      <c r="Y349" s="480">
        <v>34111951.840000004</v>
      </c>
      <c r="Z349" s="480">
        <v>1497829.3622999999</v>
      </c>
      <c r="AA349" s="480">
        <v>17148.272700000001</v>
      </c>
      <c r="AB349" s="480">
        <v>35565.630499999999</v>
      </c>
      <c r="AC349" s="480">
        <v>1550543.2655</v>
      </c>
    </row>
    <row r="350" spans="1:29">
      <c r="A350" s="477" t="s">
        <v>1492</v>
      </c>
      <c r="B350" s="477" t="s">
        <v>1431</v>
      </c>
      <c r="C350" s="477" t="s">
        <v>1506</v>
      </c>
      <c r="D350" s="477" t="s">
        <v>1433</v>
      </c>
      <c r="E350" s="477" t="s">
        <v>1504</v>
      </c>
      <c r="F350" s="473">
        <v>45369</v>
      </c>
      <c r="G350" s="473">
        <v>45369</v>
      </c>
      <c r="H350" s="477" t="str">
        <f t="shared" si="5"/>
        <v>marzo</v>
      </c>
      <c r="I350" s="477" t="s">
        <v>1402</v>
      </c>
      <c r="J350" s="477" t="s">
        <v>1402</v>
      </c>
      <c r="K350" s="477" t="s">
        <v>1402</v>
      </c>
      <c r="L350" s="477" t="s">
        <v>1402</v>
      </c>
      <c r="M350" s="477" t="s">
        <v>1435</v>
      </c>
      <c r="N350" s="477" t="s">
        <v>419</v>
      </c>
      <c r="O350" s="478">
        <v>12</v>
      </c>
      <c r="P350" s="478">
        <v>0</v>
      </c>
      <c r="Q350" s="479" t="s">
        <v>1436</v>
      </c>
      <c r="R350" s="479" t="s">
        <v>1436</v>
      </c>
      <c r="S350" s="479" t="s">
        <v>1436</v>
      </c>
      <c r="T350" s="477" t="s">
        <v>1402</v>
      </c>
      <c r="U350" s="477" t="s">
        <v>1402</v>
      </c>
      <c r="V350" s="480">
        <v>17144037.32</v>
      </c>
      <c r="W350" s="480">
        <v>218672.8</v>
      </c>
      <c r="X350" s="480">
        <v>453528.84</v>
      </c>
      <c r="Y350" s="480">
        <v>17816238.960000001</v>
      </c>
      <c r="Z350" s="480">
        <v>1428669.7767</v>
      </c>
      <c r="AA350" s="480">
        <v>18222.7333</v>
      </c>
      <c r="AB350" s="480">
        <v>37794.07</v>
      </c>
      <c r="AC350" s="480">
        <v>1484686.58</v>
      </c>
    </row>
    <row r="351" spans="1:29">
      <c r="A351" s="245"/>
      <c r="B351" s="250"/>
      <c r="C351" s="248"/>
      <c r="D351" s="245"/>
      <c r="E351" s="245"/>
      <c r="F351" s="245"/>
      <c r="G351" s="245"/>
      <c r="H351" s="245"/>
      <c r="I351" s="245"/>
      <c r="J351" s="245"/>
      <c r="K351" s="245"/>
      <c r="L351" s="249"/>
      <c r="M351" s="245"/>
      <c r="N351" s="245"/>
      <c r="O351" s="245"/>
      <c r="P351" s="245"/>
      <c r="Q351" s="245"/>
      <c r="R351" s="245"/>
      <c r="S351" s="245"/>
    </row>
    <row r="352" spans="1:29">
      <c r="A352" s="245"/>
      <c r="B352" s="250"/>
      <c r="C352" s="248"/>
      <c r="D352" s="245"/>
      <c r="E352" s="245"/>
      <c r="F352" s="245"/>
      <c r="G352" s="245"/>
      <c r="H352" s="245"/>
      <c r="I352" s="245"/>
      <c r="J352" s="245"/>
      <c r="K352" s="270"/>
      <c r="L352" s="249"/>
      <c r="M352" s="245"/>
      <c r="N352" s="245"/>
      <c r="O352" s="245"/>
      <c r="P352" s="245"/>
      <c r="Q352" s="245"/>
      <c r="R352" s="245"/>
      <c r="S352" s="245"/>
    </row>
    <row r="353" spans="1:19">
      <c r="A353" s="245"/>
      <c r="B353" s="250"/>
      <c r="C353" s="248"/>
      <c r="D353" s="245"/>
      <c r="E353" s="245"/>
      <c r="F353" s="245"/>
      <c r="G353" s="245"/>
      <c r="H353" s="245"/>
      <c r="I353" s="245"/>
      <c r="J353" s="245"/>
      <c r="K353" s="245"/>
      <c r="L353" s="249"/>
      <c r="M353" s="245"/>
      <c r="N353" s="245"/>
      <c r="O353" s="245"/>
      <c r="P353" s="245"/>
      <c r="Q353" s="245"/>
      <c r="R353" s="245"/>
      <c r="S353" s="245"/>
    </row>
    <row r="354" spans="1:19">
      <c r="A354" s="245"/>
      <c r="B354" s="250"/>
      <c r="C354" s="248"/>
      <c r="D354" s="245"/>
      <c r="E354" s="245"/>
      <c r="F354" s="245"/>
      <c r="G354" s="245"/>
      <c r="H354" s="245"/>
      <c r="I354" s="245"/>
      <c r="J354" s="245"/>
      <c r="K354" s="245"/>
      <c r="L354" s="249"/>
      <c r="M354" s="245"/>
      <c r="N354" s="245"/>
      <c r="O354" s="245"/>
      <c r="P354" s="245"/>
      <c r="Q354" s="245"/>
      <c r="R354" s="245"/>
      <c r="S354" s="245"/>
    </row>
    <row r="355" spans="1:19">
      <c r="A355" s="245"/>
      <c r="B355" s="250"/>
      <c r="C355" s="248"/>
      <c r="D355" s="245"/>
      <c r="E355" s="245"/>
      <c r="F355" s="245"/>
      <c r="G355" s="245"/>
      <c r="H355" s="245"/>
      <c r="I355" s="245"/>
      <c r="J355" s="245"/>
      <c r="K355" s="245"/>
      <c r="L355" s="249"/>
      <c r="M355" s="245"/>
      <c r="N355" s="245"/>
      <c r="O355" s="245"/>
      <c r="P355" s="245"/>
      <c r="Q355" s="245"/>
      <c r="R355" s="245"/>
      <c r="S355" s="245"/>
    </row>
    <row r="356" spans="1:19">
      <c r="A356" s="245"/>
      <c r="B356" s="250"/>
      <c r="C356" s="248"/>
      <c r="D356" s="245"/>
      <c r="E356" s="245"/>
      <c r="F356" s="245"/>
      <c r="G356" s="245"/>
      <c r="H356" s="245"/>
      <c r="I356" s="245"/>
      <c r="J356" s="245"/>
      <c r="K356" s="245"/>
      <c r="L356" s="249"/>
      <c r="M356" s="245"/>
      <c r="N356" s="245"/>
      <c r="O356" s="245"/>
      <c r="P356" s="245"/>
      <c r="Q356" s="245"/>
      <c r="R356" s="245"/>
      <c r="S356" s="245"/>
    </row>
    <row r="357" spans="1:19">
      <c r="A357" s="245"/>
      <c r="B357" s="250"/>
      <c r="C357" s="248"/>
      <c r="D357" s="245"/>
      <c r="E357" s="245"/>
      <c r="F357" s="245"/>
      <c r="G357" s="245"/>
      <c r="H357" s="245"/>
      <c r="I357" s="245"/>
      <c r="J357" s="245"/>
      <c r="K357" s="245"/>
      <c r="L357" s="249"/>
      <c r="M357" s="245"/>
      <c r="N357" s="245"/>
      <c r="O357" s="245"/>
      <c r="P357" s="245"/>
      <c r="Q357" s="245"/>
      <c r="R357" s="245"/>
      <c r="S357" s="245"/>
    </row>
    <row r="358" spans="1:19">
      <c r="A358" s="245"/>
      <c r="B358" s="250"/>
      <c r="C358" s="248"/>
      <c r="D358" s="245"/>
      <c r="E358" s="245"/>
      <c r="F358" s="245"/>
      <c r="G358" s="245"/>
      <c r="H358" s="245"/>
      <c r="I358" s="245"/>
      <c r="J358" s="245"/>
      <c r="K358" s="245"/>
      <c r="L358" s="249"/>
      <c r="M358" s="245"/>
      <c r="N358" s="245"/>
      <c r="O358" s="245"/>
      <c r="P358" s="245"/>
      <c r="Q358" s="245"/>
      <c r="R358" s="245"/>
      <c r="S358" s="245"/>
    </row>
    <row r="359" spans="1:19">
      <c r="A359" s="245"/>
      <c r="B359" s="250"/>
      <c r="C359" s="248"/>
      <c r="D359" s="245"/>
      <c r="E359" s="245"/>
      <c r="F359" s="245"/>
      <c r="G359" s="245"/>
      <c r="H359" s="245"/>
      <c r="I359" s="245"/>
      <c r="J359" s="245"/>
      <c r="K359" s="245"/>
      <c r="L359" s="249"/>
      <c r="M359" s="245"/>
      <c r="N359" s="245"/>
      <c r="O359" s="245"/>
      <c r="P359" s="245"/>
      <c r="Q359" s="245"/>
      <c r="R359" s="245"/>
      <c r="S359" s="245"/>
    </row>
    <row r="360" spans="1:19">
      <c r="A360" s="245"/>
      <c r="B360" s="250"/>
      <c r="C360" s="248"/>
      <c r="D360" s="245"/>
      <c r="E360" s="245"/>
      <c r="F360" s="245"/>
      <c r="G360" s="245"/>
      <c r="H360" s="245"/>
      <c r="I360" s="245"/>
      <c r="J360" s="245"/>
      <c r="K360" s="245"/>
      <c r="L360" s="249"/>
      <c r="M360" s="245"/>
      <c r="N360" s="245"/>
      <c r="O360" s="245"/>
      <c r="P360" s="245"/>
      <c r="Q360" s="245"/>
      <c r="R360" s="245"/>
      <c r="S360" s="245"/>
    </row>
    <row r="361" spans="1:19">
      <c r="A361" s="245"/>
      <c r="B361" s="250"/>
      <c r="C361" s="248"/>
      <c r="D361" s="245"/>
      <c r="E361" s="245"/>
      <c r="F361" s="245"/>
      <c r="G361" s="245"/>
      <c r="H361" s="245"/>
      <c r="I361" s="245"/>
      <c r="J361" s="245"/>
      <c r="K361" s="245"/>
      <c r="L361" s="249"/>
      <c r="M361" s="245"/>
      <c r="N361" s="245"/>
      <c r="O361" s="245"/>
      <c r="P361" s="245"/>
      <c r="Q361" s="245"/>
      <c r="R361" s="245"/>
      <c r="S361" s="245"/>
    </row>
    <row r="362" spans="1:19">
      <c r="A362" s="245"/>
      <c r="B362" s="250"/>
      <c r="C362" s="248"/>
      <c r="D362" s="245"/>
      <c r="E362" s="245"/>
      <c r="F362" s="245"/>
      <c r="G362" s="245"/>
      <c r="H362" s="245"/>
      <c r="I362" s="245"/>
      <c r="J362" s="245"/>
      <c r="K362" s="245"/>
      <c r="L362" s="249"/>
      <c r="M362" s="245"/>
      <c r="N362" s="245"/>
      <c r="O362" s="245"/>
      <c r="P362" s="245"/>
      <c r="Q362" s="245"/>
      <c r="R362" s="245"/>
      <c r="S362" s="245"/>
    </row>
    <row r="363" spans="1:19">
      <c r="A363" s="245"/>
      <c r="B363" s="250"/>
      <c r="C363" s="248"/>
      <c r="D363" s="245"/>
      <c r="E363" s="245"/>
      <c r="F363" s="245"/>
      <c r="G363" s="245"/>
      <c r="H363" s="245"/>
      <c r="I363" s="245"/>
      <c r="J363" s="245"/>
      <c r="K363" s="245"/>
      <c r="L363" s="249"/>
      <c r="M363" s="245"/>
      <c r="N363" s="245"/>
      <c r="O363" s="245"/>
      <c r="P363" s="245"/>
      <c r="Q363" s="245"/>
      <c r="R363" s="245"/>
      <c r="S363" s="245"/>
    </row>
    <row r="364" spans="1:19">
      <c r="A364" s="245"/>
      <c r="B364" s="250"/>
      <c r="C364" s="248"/>
      <c r="D364" s="245"/>
      <c r="E364" s="245"/>
      <c r="F364" s="245"/>
      <c r="G364" s="245"/>
      <c r="H364" s="245"/>
      <c r="I364" s="245"/>
      <c r="J364" s="245"/>
      <c r="K364" s="245"/>
      <c r="L364" s="249"/>
      <c r="M364" s="245"/>
      <c r="N364" s="245"/>
      <c r="O364" s="245"/>
      <c r="P364" s="245"/>
      <c r="Q364" s="245"/>
      <c r="R364" s="245"/>
      <c r="S364" s="245"/>
    </row>
    <row r="365" spans="1:19">
      <c r="A365" s="245"/>
      <c r="B365" s="250"/>
      <c r="C365" s="248"/>
      <c r="D365" s="245"/>
      <c r="E365" s="245"/>
      <c r="F365" s="245"/>
      <c r="G365" s="245"/>
      <c r="H365" s="245"/>
      <c r="I365" s="245"/>
      <c r="J365" s="245"/>
      <c r="K365" s="245"/>
      <c r="L365" s="249"/>
      <c r="M365" s="245"/>
      <c r="N365" s="245"/>
      <c r="O365" s="245"/>
      <c r="P365" s="245"/>
      <c r="Q365" s="245"/>
      <c r="R365" s="245"/>
      <c r="S365" s="245"/>
    </row>
    <row r="366" spans="1:19">
      <c r="A366" s="245"/>
      <c r="B366" s="250"/>
      <c r="C366" s="248"/>
      <c r="D366" s="245"/>
      <c r="E366" s="245"/>
      <c r="F366" s="245"/>
      <c r="G366" s="245"/>
      <c r="H366" s="245"/>
      <c r="I366" s="245"/>
      <c r="J366" s="245"/>
      <c r="K366" s="245"/>
      <c r="L366" s="249"/>
      <c r="M366" s="245"/>
      <c r="N366" s="245"/>
      <c r="O366" s="245"/>
      <c r="P366" s="245"/>
      <c r="Q366" s="245"/>
      <c r="R366" s="245"/>
      <c r="S366" s="245"/>
    </row>
    <row r="367" spans="1:19">
      <c r="A367" s="245"/>
      <c r="B367" s="250"/>
      <c r="C367" s="248"/>
      <c r="D367" s="245"/>
      <c r="E367" s="245"/>
      <c r="F367" s="245"/>
      <c r="G367" s="245"/>
      <c r="H367" s="245"/>
      <c r="I367" s="245"/>
      <c r="J367" s="245"/>
      <c r="K367" s="245"/>
      <c r="L367" s="249"/>
      <c r="M367" s="245"/>
      <c r="N367" s="245"/>
      <c r="O367" s="245"/>
      <c r="P367" s="245"/>
      <c r="Q367" s="245"/>
      <c r="R367" s="245"/>
      <c r="S367" s="245"/>
    </row>
    <row r="368" spans="1:19">
      <c r="A368" s="245"/>
      <c r="B368" s="250"/>
      <c r="C368" s="248"/>
      <c r="D368" s="245"/>
      <c r="E368" s="245"/>
      <c r="F368" s="245"/>
      <c r="G368" s="245"/>
      <c r="H368" s="245"/>
      <c r="I368" s="245"/>
      <c r="J368" s="245"/>
      <c r="K368" s="245"/>
      <c r="L368" s="249"/>
      <c r="M368" s="245"/>
      <c r="N368" s="245"/>
      <c r="O368" s="245"/>
      <c r="P368" s="245"/>
      <c r="Q368" s="245"/>
      <c r="R368" s="245"/>
      <c r="S368" s="245"/>
    </row>
    <row r="369" spans="1:19">
      <c r="A369" s="245"/>
      <c r="B369" s="250"/>
      <c r="C369" s="248"/>
      <c r="D369" s="245"/>
      <c r="E369" s="245"/>
      <c r="F369" s="245"/>
      <c r="G369" s="245"/>
      <c r="H369" s="245"/>
      <c r="I369" s="245"/>
      <c r="J369" s="245"/>
      <c r="K369" s="245"/>
      <c r="L369" s="249"/>
      <c r="M369" s="245"/>
      <c r="N369" s="245"/>
      <c r="O369" s="245"/>
      <c r="P369" s="245"/>
      <c r="Q369" s="245"/>
      <c r="R369" s="245"/>
      <c r="S369" s="245"/>
    </row>
    <row r="370" spans="1:19">
      <c r="A370" s="245"/>
      <c r="B370" s="250"/>
      <c r="C370" s="248"/>
      <c r="D370" s="245"/>
      <c r="E370" s="245"/>
      <c r="F370" s="245"/>
      <c r="G370" s="245"/>
      <c r="H370" s="245"/>
      <c r="I370" s="245"/>
      <c r="J370" s="245"/>
      <c r="K370" s="245"/>
      <c r="L370" s="249"/>
      <c r="M370" s="245"/>
      <c r="N370" s="245"/>
      <c r="O370" s="245"/>
      <c r="P370" s="245"/>
      <c r="Q370" s="245"/>
      <c r="R370" s="245"/>
      <c r="S370" s="245"/>
    </row>
    <row r="371" spans="1:19">
      <c r="A371" s="245"/>
      <c r="B371" s="250"/>
      <c r="C371" s="248"/>
      <c r="D371" s="245"/>
      <c r="E371" s="245"/>
      <c r="F371" s="245"/>
      <c r="G371" s="245"/>
      <c r="H371" s="245"/>
      <c r="I371" s="245"/>
      <c r="J371" s="245"/>
      <c r="K371" s="245"/>
      <c r="L371" s="249"/>
      <c r="M371" s="245"/>
      <c r="N371" s="245"/>
      <c r="O371" s="245"/>
      <c r="P371" s="245"/>
      <c r="Q371" s="245"/>
      <c r="R371" s="245"/>
      <c r="S371" s="245"/>
    </row>
    <row r="372" spans="1:19">
      <c r="A372" s="245"/>
      <c r="B372" s="250"/>
      <c r="C372" s="248"/>
      <c r="D372" s="245"/>
      <c r="E372" s="245"/>
      <c r="F372" s="245"/>
      <c r="G372" s="245"/>
      <c r="H372" s="245"/>
      <c r="I372" s="245"/>
      <c r="J372" s="245"/>
      <c r="K372" s="245"/>
      <c r="L372" s="249"/>
      <c r="M372" s="245"/>
      <c r="N372" s="245"/>
      <c r="O372" s="245"/>
      <c r="P372" s="245"/>
      <c r="Q372" s="245"/>
      <c r="R372" s="245"/>
      <c r="S372" s="245"/>
    </row>
    <row r="373" spans="1:19">
      <c r="A373" s="245"/>
      <c r="B373" s="250"/>
      <c r="C373" s="248"/>
      <c r="D373" s="245"/>
      <c r="E373" s="245"/>
      <c r="F373" s="245"/>
      <c r="G373" s="245"/>
      <c r="H373" s="245"/>
      <c r="I373" s="245"/>
      <c r="J373" s="245"/>
      <c r="K373" s="245"/>
      <c r="L373" s="249"/>
      <c r="M373" s="245"/>
      <c r="N373" s="245"/>
      <c r="O373" s="245"/>
      <c r="P373" s="245"/>
      <c r="Q373" s="245"/>
      <c r="R373" s="245"/>
      <c r="S373" s="245"/>
    </row>
    <row r="374" spans="1:19">
      <c r="A374" s="245"/>
      <c r="B374" s="250"/>
      <c r="C374" s="248"/>
      <c r="D374" s="245"/>
      <c r="E374" s="245"/>
      <c r="F374" s="245"/>
      <c r="G374" s="245"/>
      <c r="H374" s="245"/>
      <c r="I374" s="245"/>
      <c r="J374" s="245"/>
      <c r="K374" s="245"/>
      <c r="L374" s="249"/>
      <c r="M374" s="245"/>
      <c r="N374" s="245"/>
      <c r="O374" s="245"/>
      <c r="P374" s="245"/>
      <c r="Q374" s="245"/>
      <c r="R374" s="245"/>
      <c r="S374" s="245"/>
    </row>
    <row r="375" spans="1:19">
      <c r="A375" s="245"/>
      <c r="B375" s="250"/>
      <c r="C375" s="248"/>
      <c r="D375" s="245"/>
      <c r="E375" s="245"/>
      <c r="F375" s="245"/>
      <c r="G375" s="245"/>
      <c r="H375" s="245"/>
      <c r="I375" s="245"/>
      <c r="J375" s="245"/>
      <c r="K375" s="245"/>
      <c r="L375" s="249"/>
      <c r="M375" s="245"/>
      <c r="N375" s="245"/>
      <c r="O375" s="245"/>
      <c r="P375" s="245"/>
      <c r="Q375" s="245"/>
      <c r="R375" s="245"/>
      <c r="S375" s="245"/>
    </row>
    <row r="376" spans="1:19">
      <c r="A376" s="245"/>
      <c r="B376" s="250"/>
      <c r="C376" s="248"/>
      <c r="D376" s="245"/>
      <c r="E376" s="245"/>
      <c r="F376" s="245"/>
      <c r="G376" s="245"/>
      <c r="H376" s="245"/>
      <c r="I376" s="245"/>
      <c r="J376" s="245"/>
      <c r="K376" s="245"/>
      <c r="L376" s="249"/>
      <c r="M376" s="245"/>
      <c r="N376" s="245"/>
      <c r="O376" s="245"/>
      <c r="P376" s="245"/>
      <c r="Q376" s="245"/>
      <c r="R376" s="245"/>
      <c r="S376" s="245"/>
    </row>
    <row r="377" spans="1:19">
      <c r="A377" s="245"/>
      <c r="B377" s="250"/>
      <c r="C377" s="248"/>
      <c r="D377" s="245"/>
      <c r="E377" s="245"/>
      <c r="F377" s="245"/>
      <c r="G377" s="245"/>
      <c r="H377" s="245"/>
      <c r="I377" s="245"/>
      <c r="J377" s="245"/>
      <c r="K377" s="245"/>
      <c r="L377" s="249"/>
      <c r="M377" s="245"/>
      <c r="N377" s="245"/>
      <c r="O377" s="245"/>
      <c r="P377" s="245"/>
      <c r="Q377" s="245"/>
      <c r="R377" s="245"/>
      <c r="S377" s="245"/>
    </row>
    <row r="378" spans="1:19">
      <c r="A378" s="245"/>
      <c r="B378" s="250"/>
      <c r="C378" s="248"/>
      <c r="D378" s="245"/>
      <c r="E378" s="245"/>
      <c r="F378" s="245"/>
      <c r="G378" s="245"/>
      <c r="H378" s="245"/>
      <c r="I378" s="245"/>
      <c r="J378" s="245"/>
      <c r="K378" s="245"/>
      <c r="L378" s="249"/>
      <c r="M378" s="245"/>
      <c r="N378" s="245"/>
      <c r="O378" s="245"/>
      <c r="P378" s="245"/>
      <c r="Q378" s="245"/>
      <c r="R378" s="245"/>
      <c r="S378" s="245"/>
    </row>
    <row r="379" spans="1:19">
      <c r="A379" s="245"/>
      <c r="B379" s="250"/>
      <c r="C379" s="248"/>
      <c r="D379" s="245"/>
      <c r="E379" s="245"/>
      <c r="F379" s="245"/>
      <c r="G379" s="245"/>
      <c r="H379" s="245"/>
      <c r="I379" s="245"/>
      <c r="J379" s="245"/>
      <c r="K379" s="245"/>
      <c r="L379" s="249"/>
      <c r="M379" s="245"/>
      <c r="N379" s="245"/>
      <c r="O379" s="245"/>
      <c r="P379" s="245"/>
      <c r="Q379" s="245"/>
      <c r="R379" s="245"/>
      <c r="S379" s="245"/>
    </row>
    <row r="380" spans="1:19">
      <c r="A380" s="245"/>
      <c r="B380" s="250"/>
      <c r="C380" s="248"/>
      <c r="D380" s="245"/>
      <c r="E380" s="245"/>
      <c r="F380" s="245"/>
      <c r="G380" s="245"/>
      <c r="H380" s="245"/>
      <c r="I380" s="245"/>
      <c r="J380" s="245"/>
      <c r="K380" s="245"/>
      <c r="L380" s="249"/>
      <c r="M380" s="245"/>
      <c r="N380" s="245"/>
      <c r="O380" s="245"/>
      <c r="P380" s="245"/>
      <c r="Q380" s="245"/>
      <c r="R380" s="245"/>
      <c r="S380" s="245"/>
    </row>
    <row r="381" spans="1:19">
      <c r="A381" s="245"/>
      <c r="B381" s="250"/>
      <c r="C381" s="248"/>
      <c r="D381" s="245"/>
      <c r="E381" s="245"/>
      <c r="F381" s="245"/>
      <c r="G381" s="245"/>
      <c r="H381" s="245"/>
      <c r="I381" s="245"/>
      <c r="J381" s="245"/>
      <c r="K381" s="245"/>
      <c r="L381" s="249"/>
      <c r="M381" s="245"/>
      <c r="N381" s="245"/>
      <c r="O381" s="245"/>
      <c r="P381" s="245"/>
      <c r="Q381" s="245"/>
      <c r="R381" s="245"/>
      <c r="S381" s="245"/>
    </row>
    <row r="382" spans="1:19">
      <c r="A382" s="245"/>
      <c r="B382" s="250"/>
      <c r="C382" s="248"/>
      <c r="D382" s="245"/>
      <c r="E382" s="245"/>
      <c r="F382" s="245"/>
      <c r="G382" s="245"/>
      <c r="H382" s="245"/>
      <c r="I382" s="245"/>
      <c r="J382" s="245"/>
      <c r="K382" s="245"/>
      <c r="L382" s="249"/>
      <c r="M382" s="245"/>
      <c r="N382" s="245"/>
      <c r="O382" s="245"/>
      <c r="P382" s="245"/>
      <c r="Q382" s="245"/>
      <c r="R382" s="245"/>
      <c r="S382" s="245"/>
    </row>
    <row r="383" spans="1:19">
      <c r="A383" s="245"/>
      <c r="B383" s="250"/>
      <c r="C383" s="248"/>
      <c r="D383" s="245"/>
      <c r="E383" s="245"/>
      <c r="F383" s="245"/>
      <c r="G383" s="245"/>
      <c r="H383" s="245"/>
      <c r="I383" s="245"/>
      <c r="J383" s="245"/>
      <c r="K383" s="245"/>
      <c r="L383" s="249"/>
      <c r="M383" s="245"/>
      <c r="N383" s="245"/>
      <c r="O383" s="245"/>
      <c r="P383" s="245"/>
      <c r="Q383" s="245"/>
      <c r="R383" s="245"/>
      <c r="S383" s="245"/>
    </row>
    <row r="384" spans="1:19">
      <c r="A384" s="245"/>
      <c r="B384" s="250"/>
      <c r="C384" s="248"/>
      <c r="D384" s="245"/>
      <c r="E384" s="245"/>
      <c r="F384" s="245"/>
      <c r="G384" s="245"/>
      <c r="H384" s="245"/>
      <c r="I384" s="245"/>
      <c r="J384" s="245"/>
      <c r="K384" s="245"/>
      <c r="L384" s="249"/>
      <c r="M384" s="245"/>
      <c r="N384" s="245"/>
      <c r="O384" s="245"/>
      <c r="P384" s="245"/>
      <c r="Q384" s="245"/>
      <c r="R384" s="245"/>
      <c r="S384" s="245"/>
    </row>
    <row r="385" spans="1:19">
      <c r="A385" s="245"/>
      <c r="B385" s="250"/>
      <c r="C385" s="248"/>
      <c r="D385" s="245"/>
      <c r="E385" s="245"/>
      <c r="F385" s="245"/>
      <c r="G385" s="245"/>
      <c r="H385" s="245"/>
      <c r="I385" s="245"/>
      <c r="J385" s="245"/>
      <c r="K385" s="245"/>
      <c r="L385" s="249"/>
      <c r="M385" s="245"/>
      <c r="N385" s="245"/>
      <c r="O385" s="245"/>
      <c r="P385" s="245"/>
      <c r="Q385" s="245"/>
      <c r="R385" s="245"/>
      <c r="S385" s="245"/>
    </row>
    <row r="386" spans="1:19">
      <c r="A386" s="245"/>
      <c r="B386" s="250"/>
      <c r="C386" s="248"/>
      <c r="D386" s="245"/>
      <c r="E386" s="245"/>
      <c r="F386" s="245"/>
      <c r="G386" s="245"/>
      <c r="H386" s="245"/>
      <c r="I386" s="245"/>
      <c r="J386" s="245"/>
      <c r="K386" s="245"/>
      <c r="L386" s="249"/>
      <c r="M386" s="245"/>
      <c r="N386" s="245"/>
      <c r="O386" s="245"/>
      <c r="P386" s="245"/>
      <c r="Q386" s="245"/>
      <c r="R386" s="245"/>
      <c r="S386" s="245"/>
    </row>
    <row r="387" spans="1:19">
      <c r="A387" s="245"/>
      <c r="B387" s="250"/>
      <c r="C387" s="248"/>
      <c r="D387" s="245"/>
      <c r="E387" s="245"/>
      <c r="F387" s="245"/>
      <c r="G387" s="245"/>
      <c r="H387" s="245"/>
      <c r="I387" s="245"/>
      <c r="J387" s="245"/>
      <c r="K387" s="245"/>
      <c r="L387" s="249"/>
      <c r="M387" s="245"/>
      <c r="N387" s="245"/>
      <c r="O387" s="245"/>
      <c r="P387" s="245"/>
      <c r="Q387" s="245"/>
      <c r="R387" s="245"/>
      <c r="S387" s="245"/>
    </row>
    <row r="388" spans="1:19">
      <c r="A388" s="245"/>
      <c r="B388" s="250"/>
      <c r="C388" s="248"/>
      <c r="D388" s="245"/>
      <c r="E388" s="245"/>
      <c r="F388" s="245"/>
      <c r="G388" s="245"/>
      <c r="H388" s="245"/>
      <c r="I388" s="245"/>
      <c r="J388" s="245"/>
      <c r="K388" s="245"/>
      <c r="L388" s="249"/>
      <c r="M388" s="245"/>
      <c r="N388" s="245"/>
      <c r="O388" s="245"/>
      <c r="P388" s="245"/>
      <c r="Q388" s="245"/>
      <c r="R388" s="245"/>
      <c r="S388" s="245"/>
    </row>
    <row r="389" spans="1:19">
      <c r="A389" s="245"/>
      <c r="B389" s="250"/>
      <c r="C389" s="248"/>
      <c r="D389" s="245"/>
      <c r="E389" s="245"/>
      <c r="F389" s="245"/>
      <c r="G389" s="245"/>
      <c r="H389" s="245"/>
      <c r="I389" s="245"/>
      <c r="J389" s="245"/>
      <c r="K389" s="245"/>
      <c r="L389" s="249"/>
      <c r="M389" s="245"/>
      <c r="N389" s="245"/>
      <c r="O389" s="245"/>
      <c r="P389" s="245"/>
      <c r="Q389" s="245"/>
      <c r="R389" s="245"/>
      <c r="S389" s="245"/>
    </row>
    <row r="390" spans="1:19">
      <c r="A390" s="245"/>
      <c r="B390" s="250"/>
      <c r="C390" s="248"/>
      <c r="D390" s="245"/>
      <c r="E390" s="245"/>
      <c r="F390" s="245"/>
      <c r="G390" s="245"/>
      <c r="H390" s="245"/>
      <c r="I390" s="245"/>
      <c r="J390" s="245"/>
      <c r="K390" s="245"/>
      <c r="L390" s="249"/>
      <c r="M390" s="245"/>
      <c r="N390" s="245"/>
      <c r="O390" s="245"/>
      <c r="P390" s="245"/>
      <c r="Q390" s="245"/>
      <c r="R390" s="245"/>
      <c r="S390" s="245"/>
    </row>
    <row r="391" spans="1:19">
      <c r="A391" s="245"/>
      <c r="B391" s="250"/>
      <c r="C391" s="248"/>
      <c r="D391" s="245"/>
      <c r="E391" s="245"/>
      <c r="F391" s="245"/>
      <c r="G391" s="245"/>
      <c r="H391" s="245"/>
      <c r="I391" s="245"/>
      <c r="J391" s="245"/>
      <c r="K391" s="245"/>
      <c r="L391" s="249"/>
      <c r="M391" s="245"/>
      <c r="N391" s="245"/>
      <c r="O391" s="245"/>
      <c r="P391" s="245"/>
      <c r="Q391" s="245"/>
      <c r="R391" s="245"/>
      <c r="S391" s="245"/>
    </row>
    <row r="392" spans="1:19">
      <c r="A392" s="245"/>
      <c r="B392" s="250"/>
      <c r="C392" s="248"/>
      <c r="D392" s="245"/>
      <c r="E392" s="245"/>
      <c r="F392" s="245"/>
      <c r="G392" s="245"/>
      <c r="H392" s="245"/>
      <c r="I392" s="245"/>
      <c r="J392" s="245"/>
      <c r="K392" s="245"/>
      <c r="L392" s="249"/>
      <c r="M392" s="245"/>
      <c r="N392" s="245"/>
      <c r="O392" s="245"/>
      <c r="P392" s="245"/>
      <c r="Q392" s="245"/>
      <c r="R392" s="245"/>
      <c r="S392" s="245"/>
    </row>
    <row r="393" spans="1:19">
      <c r="A393" s="245"/>
      <c r="B393" s="250"/>
      <c r="C393" s="248"/>
      <c r="D393" s="245"/>
      <c r="E393" s="245"/>
      <c r="F393" s="245"/>
      <c r="G393" s="245"/>
      <c r="H393" s="245"/>
      <c r="I393" s="245"/>
      <c r="J393" s="245"/>
      <c r="K393" s="245"/>
      <c r="L393" s="249"/>
      <c r="M393" s="245"/>
      <c r="N393" s="245"/>
      <c r="O393" s="245"/>
      <c r="P393" s="245"/>
      <c r="Q393" s="245"/>
      <c r="R393" s="245"/>
      <c r="S393" s="245"/>
    </row>
    <row r="394" spans="1:19">
      <c r="A394" s="245"/>
      <c r="B394" s="250"/>
      <c r="C394" s="248"/>
      <c r="D394" s="245"/>
      <c r="E394" s="245"/>
      <c r="F394" s="245"/>
      <c r="G394" s="245"/>
      <c r="H394" s="245"/>
      <c r="I394" s="245"/>
      <c r="J394" s="245"/>
      <c r="K394" s="245"/>
      <c r="L394" s="249"/>
      <c r="M394" s="245"/>
      <c r="N394" s="245"/>
      <c r="O394" s="245"/>
      <c r="P394" s="245"/>
      <c r="Q394" s="245"/>
      <c r="R394" s="245"/>
      <c r="S394" s="245"/>
    </row>
    <row r="395" spans="1:19">
      <c r="A395" s="245"/>
      <c r="B395" s="250"/>
      <c r="C395" s="248"/>
      <c r="D395" s="245"/>
      <c r="E395" s="245"/>
      <c r="F395" s="245"/>
      <c r="G395" s="245"/>
      <c r="H395" s="245"/>
      <c r="I395" s="245"/>
      <c r="J395" s="245"/>
      <c r="K395" s="245"/>
      <c r="L395" s="249"/>
      <c r="M395" s="245"/>
      <c r="N395" s="245"/>
      <c r="O395" s="245"/>
      <c r="P395" s="245"/>
      <c r="Q395" s="245"/>
      <c r="R395" s="245"/>
      <c r="S395" s="245"/>
    </row>
    <row r="396" spans="1:19">
      <c r="A396" s="245"/>
      <c r="B396" s="250"/>
      <c r="C396" s="248"/>
      <c r="D396" s="245"/>
      <c r="E396" s="245"/>
      <c r="F396" s="245"/>
      <c r="G396" s="245"/>
      <c r="H396" s="245"/>
      <c r="I396" s="245"/>
      <c r="J396" s="245"/>
      <c r="K396" s="245"/>
      <c r="L396" s="249"/>
      <c r="M396" s="245"/>
      <c r="N396" s="245"/>
      <c r="O396" s="245"/>
      <c r="P396" s="245"/>
      <c r="Q396" s="245"/>
      <c r="R396" s="245"/>
      <c r="S396" s="245"/>
    </row>
    <row r="397" spans="1:19">
      <c r="A397" s="245"/>
      <c r="B397" s="250"/>
      <c r="C397" s="248"/>
      <c r="D397" s="245"/>
      <c r="E397" s="245"/>
      <c r="F397" s="245"/>
      <c r="G397" s="245"/>
      <c r="H397" s="245"/>
      <c r="I397" s="245"/>
      <c r="J397" s="245"/>
      <c r="K397" s="245"/>
      <c r="L397" s="249"/>
      <c r="M397" s="245"/>
      <c r="N397" s="245"/>
      <c r="O397" s="245"/>
      <c r="P397" s="245"/>
      <c r="Q397" s="245"/>
      <c r="R397" s="245"/>
      <c r="S397" s="245"/>
    </row>
    <row r="398" spans="1:19">
      <c r="A398" s="245"/>
      <c r="B398" s="250"/>
      <c r="C398" s="248"/>
      <c r="D398" s="245"/>
      <c r="E398" s="245"/>
      <c r="F398" s="245"/>
      <c r="G398" s="245"/>
      <c r="H398" s="245"/>
      <c r="I398" s="245"/>
      <c r="J398" s="245"/>
      <c r="K398" s="245"/>
      <c r="L398" s="249"/>
      <c r="M398" s="245"/>
      <c r="N398" s="245"/>
      <c r="O398" s="245"/>
      <c r="P398" s="245"/>
      <c r="Q398" s="245"/>
      <c r="R398" s="245"/>
      <c r="S398" s="245"/>
    </row>
    <row r="399" spans="1:19">
      <c r="A399" s="245"/>
      <c r="B399" s="250"/>
      <c r="C399" s="248"/>
      <c r="D399" s="245"/>
      <c r="E399" s="245"/>
      <c r="F399" s="245"/>
      <c r="G399" s="245"/>
      <c r="H399" s="245"/>
      <c r="I399" s="245"/>
      <c r="J399" s="245"/>
      <c r="K399" s="245"/>
      <c r="L399" s="249"/>
      <c r="M399" s="245"/>
      <c r="N399" s="245"/>
      <c r="O399" s="245"/>
      <c r="P399" s="245"/>
      <c r="Q399" s="245"/>
      <c r="R399" s="245"/>
      <c r="S399" s="245"/>
    </row>
    <row r="400" spans="1:19">
      <c r="A400" s="245"/>
      <c r="B400" s="250"/>
      <c r="C400" s="248"/>
      <c r="D400" s="245"/>
      <c r="E400" s="245"/>
      <c r="F400" s="245"/>
      <c r="G400" s="245"/>
      <c r="H400" s="245"/>
      <c r="I400" s="245"/>
      <c r="J400" s="245"/>
      <c r="K400" s="245"/>
      <c r="L400" s="249"/>
      <c r="M400" s="245"/>
      <c r="N400" s="245"/>
      <c r="O400" s="245"/>
      <c r="P400" s="245"/>
      <c r="Q400" s="245"/>
      <c r="R400" s="245"/>
      <c r="S400" s="245"/>
    </row>
    <row r="401" spans="1:19">
      <c r="A401" s="245"/>
      <c r="B401" s="250"/>
      <c r="C401" s="248"/>
      <c r="D401" s="245"/>
      <c r="E401" s="245"/>
      <c r="F401" s="245"/>
      <c r="G401" s="245"/>
      <c r="H401" s="245"/>
      <c r="I401" s="245"/>
      <c r="J401" s="245"/>
      <c r="K401" s="245"/>
      <c r="L401" s="249"/>
      <c r="M401" s="245"/>
      <c r="N401" s="245"/>
      <c r="O401" s="245"/>
      <c r="P401" s="245"/>
      <c r="Q401" s="245"/>
      <c r="R401" s="245"/>
      <c r="S401" s="245"/>
    </row>
    <row r="402" spans="1:19">
      <c r="A402" s="245"/>
      <c r="B402" s="250"/>
      <c r="C402" s="248"/>
      <c r="D402" s="245"/>
      <c r="E402" s="245"/>
      <c r="F402" s="245"/>
      <c r="G402" s="245"/>
      <c r="H402" s="245"/>
      <c r="I402" s="245"/>
      <c r="J402" s="245"/>
      <c r="K402" s="245"/>
      <c r="L402" s="249"/>
      <c r="M402" s="245"/>
      <c r="N402" s="245"/>
      <c r="O402" s="245"/>
      <c r="P402" s="245"/>
      <c r="Q402" s="245"/>
      <c r="R402" s="245"/>
      <c r="S402" s="245"/>
    </row>
    <row r="403" spans="1:19">
      <c r="A403" s="245"/>
      <c r="B403" s="250"/>
      <c r="C403" s="248"/>
      <c r="D403" s="245"/>
      <c r="E403" s="245"/>
      <c r="F403" s="245"/>
      <c r="G403" s="245"/>
      <c r="H403" s="245"/>
      <c r="I403" s="245"/>
      <c r="J403" s="245"/>
      <c r="K403" s="245"/>
      <c r="L403" s="249"/>
      <c r="M403" s="245"/>
      <c r="N403" s="245"/>
      <c r="O403" s="245"/>
      <c r="P403" s="245"/>
      <c r="Q403" s="245"/>
      <c r="R403" s="245"/>
      <c r="S403" s="245"/>
    </row>
    <row r="404" spans="1:19">
      <c r="A404" s="245"/>
      <c r="B404" s="250"/>
      <c r="C404" s="248"/>
      <c r="D404" s="245"/>
      <c r="E404" s="245"/>
      <c r="F404" s="245"/>
      <c r="G404" s="245"/>
      <c r="H404" s="245"/>
      <c r="I404" s="245"/>
      <c r="J404" s="245"/>
      <c r="K404" s="245"/>
      <c r="L404" s="249"/>
      <c r="M404" s="245"/>
      <c r="N404" s="245"/>
      <c r="O404" s="245"/>
      <c r="P404" s="245"/>
      <c r="Q404" s="245"/>
      <c r="R404" s="245"/>
      <c r="S404" s="245"/>
    </row>
    <row r="405" spans="1:19">
      <c r="A405" s="245"/>
      <c r="B405" s="250"/>
      <c r="C405" s="248"/>
      <c r="D405" s="245"/>
      <c r="E405" s="245"/>
      <c r="F405" s="245"/>
      <c r="G405" s="245"/>
      <c r="H405" s="245"/>
      <c r="I405" s="245"/>
      <c r="J405" s="245"/>
      <c r="K405" s="245"/>
      <c r="L405" s="249"/>
      <c r="M405" s="245"/>
      <c r="N405" s="245"/>
      <c r="O405" s="245"/>
      <c r="P405" s="245"/>
      <c r="Q405" s="245"/>
      <c r="R405" s="245"/>
      <c r="S405" s="245"/>
    </row>
    <row r="406" spans="1:19">
      <c r="A406" s="245"/>
      <c r="B406" s="250"/>
      <c r="C406" s="248"/>
      <c r="D406" s="245"/>
      <c r="E406" s="245"/>
      <c r="F406" s="245"/>
      <c r="G406" s="245"/>
      <c r="H406" s="245"/>
      <c r="I406" s="245"/>
      <c r="J406" s="245"/>
      <c r="K406" s="245"/>
      <c r="L406" s="249"/>
      <c r="M406" s="245"/>
      <c r="N406" s="245"/>
      <c r="O406" s="245"/>
      <c r="P406" s="245"/>
      <c r="Q406" s="245"/>
      <c r="R406" s="245"/>
      <c r="S406" s="245"/>
    </row>
    <row r="407" spans="1:19">
      <c r="A407" s="245"/>
      <c r="B407" s="250"/>
      <c r="C407" s="248"/>
      <c r="D407" s="245"/>
      <c r="E407" s="245"/>
      <c r="F407" s="245"/>
      <c r="G407" s="245"/>
      <c r="H407" s="245"/>
      <c r="I407" s="245"/>
      <c r="J407" s="245"/>
      <c r="K407" s="245"/>
      <c r="L407" s="249"/>
      <c r="M407" s="245"/>
      <c r="N407" s="245"/>
      <c r="O407" s="245"/>
      <c r="P407" s="245"/>
      <c r="Q407" s="245"/>
      <c r="R407" s="245"/>
      <c r="S407" s="245"/>
    </row>
    <row r="408" spans="1:19">
      <c r="A408" s="245"/>
      <c r="B408" s="250"/>
      <c r="C408" s="248"/>
      <c r="D408" s="245"/>
      <c r="E408" s="245"/>
      <c r="F408" s="245"/>
      <c r="G408" s="245"/>
      <c r="H408" s="245"/>
      <c r="I408" s="245"/>
      <c r="J408" s="245"/>
      <c r="K408" s="245"/>
      <c r="L408" s="249"/>
      <c r="M408" s="245"/>
      <c r="N408" s="245"/>
      <c r="O408" s="245"/>
      <c r="P408" s="245"/>
      <c r="Q408" s="245"/>
      <c r="R408" s="245"/>
      <c r="S408" s="245"/>
    </row>
    <row r="409" spans="1:19">
      <c r="A409" s="245"/>
      <c r="B409" s="250"/>
      <c r="C409" s="248"/>
      <c r="D409" s="245"/>
      <c r="E409" s="245"/>
      <c r="F409" s="245"/>
      <c r="G409" s="245"/>
      <c r="H409" s="245"/>
      <c r="I409" s="245"/>
      <c r="J409" s="245"/>
      <c r="K409" s="245"/>
      <c r="L409" s="249"/>
      <c r="M409" s="245"/>
      <c r="N409" s="245"/>
      <c r="O409" s="245"/>
      <c r="P409" s="245"/>
      <c r="Q409" s="245"/>
      <c r="R409" s="245"/>
      <c r="S409" s="245"/>
    </row>
    <row r="410" spans="1:19">
      <c r="A410" s="245"/>
      <c r="B410" s="250"/>
      <c r="C410" s="248"/>
      <c r="D410" s="245"/>
      <c r="E410" s="245"/>
      <c r="F410" s="245"/>
      <c r="G410" s="245"/>
      <c r="H410" s="245"/>
      <c r="I410" s="245"/>
      <c r="J410" s="245"/>
      <c r="K410" s="245"/>
      <c r="L410" s="249"/>
      <c r="M410" s="245"/>
      <c r="N410" s="245"/>
      <c r="O410" s="245"/>
      <c r="P410" s="245"/>
      <c r="Q410" s="245"/>
      <c r="R410" s="245"/>
      <c r="S410" s="245"/>
    </row>
    <row r="411" spans="1:19">
      <c r="A411" s="245"/>
      <c r="B411" s="250"/>
      <c r="C411" s="248"/>
      <c r="D411" s="245"/>
      <c r="E411" s="245"/>
      <c r="F411" s="245"/>
      <c r="G411" s="245"/>
      <c r="H411" s="245"/>
      <c r="I411" s="245"/>
      <c r="J411" s="245"/>
      <c r="K411" s="245"/>
      <c r="L411" s="249"/>
      <c r="M411" s="245"/>
      <c r="N411" s="245"/>
      <c r="O411" s="245"/>
      <c r="P411" s="245"/>
      <c r="Q411" s="245"/>
      <c r="R411" s="245"/>
      <c r="S411" s="245"/>
    </row>
    <row r="412" spans="1:19">
      <c r="A412" s="245"/>
      <c r="B412" s="250"/>
      <c r="C412" s="248"/>
      <c r="D412" s="245"/>
      <c r="E412" s="245"/>
      <c r="F412" s="245"/>
      <c r="G412" s="245"/>
      <c r="H412" s="245"/>
      <c r="I412" s="245"/>
      <c r="J412" s="245"/>
      <c r="K412" s="245"/>
      <c r="L412" s="249"/>
      <c r="M412" s="245"/>
      <c r="N412" s="245"/>
      <c r="O412" s="245"/>
      <c r="P412" s="245"/>
      <c r="Q412" s="245"/>
      <c r="R412" s="245"/>
      <c r="S412" s="245"/>
    </row>
    <row r="413" spans="1:19">
      <c r="A413" s="245"/>
      <c r="B413" s="250"/>
      <c r="C413" s="248"/>
      <c r="D413" s="245"/>
      <c r="E413" s="245"/>
      <c r="F413" s="245"/>
      <c r="G413" s="245"/>
      <c r="H413" s="245"/>
      <c r="I413" s="245"/>
      <c r="J413" s="245"/>
      <c r="K413" s="245"/>
      <c r="L413" s="249"/>
      <c r="M413" s="245"/>
      <c r="N413" s="245"/>
      <c r="O413" s="245"/>
      <c r="P413" s="245"/>
      <c r="Q413" s="245"/>
      <c r="R413" s="245"/>
      <c r="S413" s="245"/>
    </row>
    <row r="414" spans="1:19">
      <c r="A414" s="245"/>
      <c r="B414" s="250"/>
      <c r="C414" s="248"/>
      <c r="D414" s="245"/>
      <c r="E414" s="245"/>
      <c r="F414" s="245"/>
      <c r="G414" s="245"/>
      <c r="H414" s="245"/>
      <c r="I414" s="245"/>
      <c r="J414" s="245"/>
      <c r="K414" s="245"/>
      <c r="L414" s="249"/>
      <c r="M414" s="245"/>
      <c r="N414" s="245"/>
      <c r="O414" s="245"/>
      <c r="P414" s="245"/>
      <c r="Q414" s="245"/>
      <c r="R414" s="245"/>
      <c r="S414" s="245"/>
    </row>
    <row r="415" spans="1:19">
      <c r="A415" s="245"/>
      <c r="B415" s="250"/>
      <c r="C415" s="248"/>
      <c r="D415" s="245"/>
      <c r="E415" s="245"/>
      <c r="F415" s="245"/>
      <c r="G415" s="245"/>
      <c r="H415" s="245"/>
      <c r="I415" s="245"/>
      <c r="J415" s="245"/>
      <c r="K415" s="245"/>
      <c r="L415" s="249"/>
      <c r="M415" s="245"/>
      <c r="N415" s="245"/>
      <c r="O415" s="245"/>
      <c r="P415" s="245"/>
      <c r="Q415" s="245"/>
      <c r="R415" s="245"/>
      <c r="S415" s="245"/>
    </row>
    <row r="416" spans="1:19">
      <c r="A416" s="245"/>
      <c r="B416" s="250"/>
      <c r="C416" s="248"/>
      <c r="D416" s="245"/>
      <c r="E416" s="245"/>
      <c r="F416" s="245"/>
      <c r="G416" s="245"/>
      <c r="H416" s="245"/>
      <c r="I416" s="245"/>
      <c r="J416" s="245"/>
      <c r="K416" s="245"/>
      <c r="L416" s="249"/>
      <c r="M416" s="245"/>
      <c r="N416" s="245"/>
      <c r="O416" s="245"/>
      <c r="P416" s="245"/>
      <c r="Q416" s="245"/>
      <c r="R416" s="245"/>
      <c r="S416" s="245"/>
    </row>
    <row r="417" spans="1:19">
      <c r="A417" s="245"/>
      <c r="B417" s="250"/>
      <c r="C417" s="248"/>
      <c r="D417" s="245"/>
      <c r="E417" s="245"/>
      <c r="F417" s="245"/>
      <c r="G417" s="245"/>
      <c r="H417" s="245"/>
      <c r="I417" s="245"/>
      <c r="J417" s="245"/>
      <c r="K417" s="245"/>
      <c r="L417" s="249"/>
      <c r="M417" s="245"/>
      <c r="N417" s="245"/>
      <c r="O417" s="245"/>
      <c r="P417" s="245"/>
      <c r="Q417" s="245"/>
      <c r="R417" s="245"/>
      <c r="S417" s="245"/>
    </row>
    <row r="418" spans="1:19">
      <c r="A418" s="245"/>
      <c r="B418" s="250"/>
      <c r="C418" s="248"/>
      <c r="D418" s="245"/>
      <c r="E418" s="245"/>
      <c r="F418" s="245"/>
      <c r="G418" s="245"/>
      <c r="H418" s="245"/>
      <c r="I418" s="245"/>
      <c r="J418" s="245"/>
      <c r="K418" s="245"/>
      <c r="L418" s="249"/>
      <c r="M418" s="245"/>
      <c r="N418" s="245"/>
      <c r="O418" s="245"/>
      <c r="P418" s="245"/>
      <c r="Q418" s="245"/>
      <c r="R418" s="245"/>
      <c r="S418" s="245"/>
    </row>
    <row r="419" spans="1:19">
      <c r="A419" s="245"/>
      <c r="B419" s="250"/>
      <c r="C419" s="248"/>
      <c r="D419" s="245"/>
      <c r="E419" s="245"/>
      <c r="F419" s="245"/>
      <c r="G419" s="245"/>
      <c r="H419" s="245"/>
      <c r="I419" s="245"/>
      <c r="J419" s="245"/>
      <c r="K419" s="245"/>
      <c r="L419" s="249"/>
      <c r="M419" s="245"/>
      <c r="N419" s="245"/>
      <c r="O419" s="245"/>
      <c r="P419" s="245"/>
      <c r="Q419" s="245"/>
      <c r="R419" s="245"/>
      <c r="S419" s="245"/>
    </row>
    <row r="420" spans="1:19">
      <c r="A420" s="245"/>
      <c r="B420" s="250"/>
      <c r="C420" s="248"/>
      <c r="D420" s="245"/>
      <c r="E420" s="245"/>
      <c r="F420" s="245"/>
      <c r="G420" s="245"/>
      <c r="H420" s="245"/>
      <c r="I420" s="245"/>
      <c r="J420" s="245"/>
      <c r="K420" s="245"/>
      <c r="L420" s="249"/>
      <c r="M420" s="245"/>
      <c r="N420" s="245"/>
      <c r="O420" s="245"/>
      <c r="P420" s="245"/>
      <c r="Q420" s="245"/>
      <c r="R420" s="245"/>
      <c r="S420" s="245"/>
    </row>
    <row r="421" spans="1:19">
      <c r="A421" s="245"/>
      <c r="B421" s="250"/>
      <c r="C421" s="248"/>
      <c r="D421" s="245"/>
      <c r="E421" s="245"/>
      <c r="F421" s="245"/>
      <c r="G421" s="245"/>
      <c r="H421" s="245"/>
      <c r="I421" s="245"/>
      <c r="J421" s="245"/>
      <c r="K421" s="245"/>
      <c r="L421" s="249"/>
      <c r="M421" s="245"/>
      <c r="N421" s="245"/>
      <c r="O421" s="245"/>
      <c r="P421" s="245"/>
      <c r="Q421" s="245"/>
      <c r="R421" s="245"/>
      <c r="S421" s="245"/>
    </row>
    <row r="422" spans="1:19">
      <c r="A422" s="245"/>
      <c r="B422" s="250"/>
      <c r="C422" s="248"/>
      <c r="D422" s="245"/>
      <c r="E422" s="245"/>
      <c r="F422" s="245"/>
      <c r="G422" s="245"/>
      <c r="H422" s="245"/>
      <c r="I422" s="245"/>
      <c r="J422" s="245"/>
      <c r="K422" s="245"/>
      <c r="L422" s="249"/>
      <c r="M422" s="245"/>
      <c r="N422" s="245"/>
      <c r="O422" s="245"/>
      <c r="P422" s="245"/>
      <c r="Q422" s="245"/>
      <c r="R422" s="245"/>
      <c r="S422" s="245"/>
    </row>
    <row r="423" spans="1:19">
      <c r="A423" s="245"/>
      <c r="B423" s="250"/>
      <c r="C423" s="248"/>
      <c r="D423" s="245"/>
      <c r="E423" s="245"/>
      <c r="F423" s="245"/>
      <c r="G423" s="245"/>
      <c r="H423" s="245"/>
      <c r="I423" s="245"/>
      <c r="J423" s="245"/>
      <c r="K423" s="245"/>
      <c r="L423" s="249"/>
      <c r="M423" s="245"/>
      <c r="N423" s="245"/>
      <c r="O423" s="245"/>
      <c r="P423" s="245"/>
      <c r="Q423" s="245"/>
      <c r="R423" s="245"/>
      <c r="S423" s="245"/>
    </row>
    <row r="424" spans="1:19">
      <c r="A424" s="245"/>
      <c r="B424" s="250"/>
      <c r="C424" s="248"/>
      <c r="D424" s="245"/>
      <c r="E424" s="245"/>
      <c r="F424" s="245"/>
      <c r="G424" s="245"/>
      <c r="H424" s="245"/>
      <c r="I424" s="245"/>
      <c r="J424" s="245"/>
      <c r="K424" s="245"/>
      <c r="L424" s="249"/>
      <c r="M424" s="245"/>
      <c r="N424" s="245"/>
      <c r="O424" s="245"/>
      <c r="P424" s="245"/>
      <c r="Q424" s="245"/>
      <c r="R424" s="245"/>
      <c r="S424" s="245"/>
    </row>
    <row r="425" spans="1:19">
      <c r="A425" s="245"/>
      <c r="B425" s="250"/>
      <c r="C425" s="248"/>
      <c r="D425" s="245"/>
      <c r="E425" s="245"/>
      <c r="F425" s="245"/>
      <c r="G425" s="245"/>
      <c r="H425" s="245"/>
      <c r="I425" s="245"/>
      <c r="J425" s="245"/>
      <c r="K425" s="245"/>
      <c r="L425" s="249"/>
      <c r="M425" s="245"/>
      <c r="N425" s="245"/>
      <c r="O425" s="245"/>
      <c r="P425" s="245"/>
      <c r="Q425" s="245"/>
      <c r="R425" s="245"/>
      <c r="S425" s="245"/>
    </row>
    <row r="426" spans="1:19">
      <c r="A426" s="245"/>
      <c r="B426" s="250"/>
      <c r="C426" s="248"/>
      <c r="D426" s="245"/>
      <c r="E426" s="245"/>
      <c r="F426" s="245"/>
      <c r="G426" s="245"/>
      <c r="H426" s="245"/>
      <c r="I426" s="245"/>
      <c r="J426" s="245"/>
      <c r="K426" s="245"/>
      <c r="L426" s="249"/>
      <c r="M426" s="245"/>
      <c r="N426" s="245"/>
      <c r="O426" s="245"/>
      <c r="P426" s="245"/>
      <c r="Q426" s="245"/>
      <c r="R426" s="245"/>
      <c r="S426" s="245"/>
    </row>
    <row r="427" spans="1:19">
      <c r="A427" s="245"/>
      <c r="B427" s="250"/>
      <c r="C427" s="248"/>
      <c r="D427" s="245"/>
      <c r="E427" s="245"/>
      <c r="F427" s="245"/>
      <c r="G427" s="245"/>
      <c r="H427" s="245"/>
      <c r="I427" s="245"/>
      <c r="J427" s="245"/>
      <c r="K427" s="245"/>
      <c r="L427" s="249"/>
      <c r="M427" s="245"/>
      <c r="N427" s="245"/>
      <c r="O427" s="245"/>
      <c r="P427" s="245"/>
      <c r="Q427" s="245"/>
      <c r="R427" s="245"/>
      <c r="S427" s="245"/>
    </row>
    <row r="428" spans="1:19">
      <c r="A428" s="245"/>
      <c r="B428" s="250"/>
      <c r="C428" s="248"/>
      <c r="D428" s="245"/>
      <c r="E428" s="245"/>
      <c r="F428" s="245"/>
      <c r="G428" s="245"/>
      <c r="H428" s="245"/>
      <c r="I428" s="245"/>
      <c r="J428" s="245"/>
      <c r="K428" s="245"/>
      <c r="L428" s="249"/>
      <c r="M428" s="245"/>
      <c r="N428" s="245"/>
      <c r="O428" s="245"/>
      <c r="P428" s="245"/>
      <c r="Q428" s="245"/>
      <c r="R428" s="245"/>
      <c r="S428" s="245"/>
    </row>
    <row r="429" spans="1:19">
      <c r="A429" s="245"/>
      <c r="B429" s="250"/>
      <c r="C429" s="248"/>
      <c r="D429" s="245"/>
      <c r="E429" s="245"/>
      <c r="F429" s="245"/>
      <c r="G429" s="245"/>
      <c r="H429" s="245"/>
      <c r="I429" s="245"/>
      <c r="J429" s="245"/>
      <c r="K429" s="245"/>
      <c r="L429" s="249"/>
      <c r="M429" s="245"/>
      <c r="N429" s="245"/>
      <c r="O429" s="245"/>
      <c r="P429" s="245"/>
      <c r="Q429" s="245"/>
      <c r="R429" s="245"/>
      <c r="S429" s="245"/>
    </row>
    <row r="430" spans="1:19">
      <c r="A430" s="245"/>
      <c r="B430" s="250"/>
      <c r="C430" s="248"/>
      <c r="D430" s="245"/>
      <c r="E430" s="245"/>
      <c r="F430" s="245"/>
      <c r="G430" s="245"/>
      <c r="H430" s="245"/>
      <c r="I430" s="245"/>
      <c r="J430" s="245"/>
      <c r="K430" s="245"/>
      <c r="L430" s="249"/>
      <c r="M430" s="245"/>
      <c r="N430" s="245"/>
      <c r="O430" s="245"/>
      <c r="P430" s="245"/>
      <c r="Q430" s="245"/>
      <c r="R430" s="245"/>
      <c r="S430" s="245"/>
    </row>
    <row r="431" spans="1:19">
      <c r="A431" s="245"/>
      <c r="B431" s="250"/>
      <c r="C431" s="248"/>
      <c r="D431" s="245"/>
      <c r="E431" s="245"/>
      <c r="F431" s="245"/>
      <c r="G431" s="245"/>
      <c r="H431" s="245"/>
      <c r="I431" s="245"/>
      <c r="J431" s="245"/>
      <c r="K431" s="245"/>
      <c r="L431" s="249"/>
      <c r="M431" s="245"/>
      <c r="N431" s="245"/>
      <c r="O431" s="245"/>
      <c r="P431" s="245"/>
      <c r="Q431" s="245"/>
      <c r="R431" s="245"/>
      <c r="S431" s="245"/>
    </row>
    <row r="432" spans="1:19">
      <c r="A432" s="245"/>
      <c r="B432" s="250"/>
      <c r="C432" s="248"/>
      <c r="D432" s="245"/>
      <c r="E432" s="245"/>
      <c r="F432" s="245"/>
      <c r="G432" s="245"/>
      <c r="H432" s="245"/>
      <c r="I432" s="245"/>
      <c r="J432" s="245"/>
      <c r="K432" s="245"/>
      <c r="L432" s="249"/>
      <c r="M432" s="245"/>
      <c r="N432" s="245"/>
      <c r="O432" s="245"/>
      <c r="P432" s="245"/>
      <c r="Q432" s="245"/>
      <c r="R432" s="245"/>
      <c r="S432" s="245"/>
    </row>
    <row r="433" spans="1:19">
      <c r="A433" s="245"/>
      <c r="B433" s="250"/>
      <c r="C433" s="248"/>
      <c r="D433" s="245"/>
      <c r="E433" s="245"/>
      <c r="F433" s="245"/>
      <c r="G433" s="245"/>
      <c r="H433" s="245"/>
      <c r="I433" s="245"/>
      <c r="J433" s="245"/>
      <c r="K433" s="245"/>
      <c r="L433" s="249"/>
      <c r="M433" s="245"/>
      <c r="N433" s="245"/>
      <c r="O433" s="245"/>
      <c r="P433" s="245"/>
      <c r="Q433" s="245"/>
      <c r="R433" s="245"/>
      <c r="S433" s="245"/>
    </row>
    <row r="434" spans="1:19">
      <c r="A434" s="245"/>
      <c r="B434" s="250"/>
      <c r="C434" s="248"/>
      <c r="D434" s="245"/>
      <c r="E434" s="245"/>
      <c r="F434" s="245"/>
      <c r="G434" s="245"/>
      <c r="H434" s="245"/>
      <c r="I434" s="245"/>
      <c r="J434" s="245"/>
      <c r="K434" s="245"/>
      <c r="L434" s="249"/>
      <c r="M434" s="245"/>
      <c r="N434" s="245"/>
      <c r="O434" s="245"/>
      <c r="P434" s="245"/>
      <c r="Q434" s="245"/>
      <c r="R434" s="245"/>
      <c r="S434" s="245"/>
    </row>
    <row r="435" spans="1:19">
      <c r="A435" s="245"/>
      <c r="B435" s="250"/>
      <c r="C435" s="248"/>
      <c r="D435" s="245"/>
      <c r="E435" s="245"/>
      <c r="F435" s="245"/>
      <c r="G435" s="245"/>
      <c r="H435" s="245"/>
      <c r="I435" s="245"/>
      <c r="J435" s="245"/>
      <c r="K435" s="245"/>
      <c r="L435" s="249"/>
      <c r="M435" s="245"/>
      <c r="N435" s="245"/>
      <c r="O435" s="245"/>
      <c r="P435" s="245"/>
      <c r="Q435" s="245"/>
      <c r="R435" s="245"/>
      <c r="S435" s="245"/>
    </row>
    <row r="436" spans="1:19">
      <c r="A436" s="245"/>
      <c r="B436" s="250"/>
      <c r="C436" s="248"/>
      <c r="D436" s="245"/>
      <c r="E436" s="245"/>
      <c r="F436" s="245"/>
      <c r="G436" s="245"/>
      <c r="H436" s="245"/>
      <c r="I436" s="245"/>
      <c r="J436" s="245"/>
      <c r="K436" s="245"/>
      <c r="L436" s="249"/>
      <c r="M436" s="245"/>
      <c r="N436" s="245"/>
      <c r="O436" s="245"/>
      <c r="P436" s="245"/>
      <c r="Q436" s="245"/>
      <c r="R436" s="245"/>
      <c r="S436" s="245"/>
    </row>
    <row r="437" spans="1:19">
      <c r="A437" s="245"/>
      <c r="B437" s="250"/>
      <c r="C437" s="248"/>
      <c r="D437" s="245"/>
      <c r="E437" s="245"/>
      <c r="F437" s="245"/>
      <c r="G437" s="245"/>
      <c r="H437" s="245"/>
      <c r="I437" s="245"/>
      <c r="J437" s="245"/>
      <c r="K437" s="245"/>
      <c r="L437" s="249"/>
      <c r="M437" s="245"/>
      <c r="N437" s="245"/>
      <c r="O437" s="245"/>
      <c r="P437" s="245"/>
      <c r="Q437" s="245"/>
      <c r="R437" s="245"/>
      <c r="S437" s="245"/>
    </row>
    <row r="438" spans="1:19">
      <c r="A438" s="245"/>
      <c r="B438" s="250"/>
      <c r="C438" s="248"/>
      <c r="D438" s="245"/>
      <c r="E438" s="245"/>
      <c r="F438" s="245"/>
      <c r="G438" s="245"/>
      <c r="H438" s="245"/>
      <c r="I438" s="245"/>
      <c r="J438" s="245"/>
      <c r="K438" s="245"/>
      <c r="L438" s="249"/>
      <c r="M438" s="245"/>
      <c r="N438" s="245"/>
      <c r="O438" s="245"/>
      <c r="P438" s="245"/>
      <c r="Q438" s="245"/>
      <c r="R438" s="245"/>
      <c r="S438" s="245"/>
    </row>
    <row r="439" spans="1:19">
      <c r="A439" s="245"/>
      <c r="B439" s="250"/>
      <c r="C439" s="248"/>
      <c r="D439" s="245"/>
      <c r="E439" s="245"/>
      <c r="F439" s="245"/>
      <c r="G439" s="245"/>
      <c r="H439" s="245"/>
      <c r="I439" s="245"/>
      <c r="J439" s="245"/>
      <c r="K439" s="245"/>
      <c r="L439" s="249"/>
      <c r="M439" s="245"/>
      <c r="N439" s="245"/>
      <c r="O439" s="245"/>
      <c r="P439" s="245"/>
      <c r="Q439" s="245"/>
      <c r="R439" s="245"/>
      <c r="S439" s="245"/>
    </row>
    <row r="440" spans="1:19">
      <c r="A440" s="245"/>
      <c r="B440" s="250"/>
      <c r="C440" s="248"/>
      <c r="D440" s="245"/>
      <c r="E440" s="245"/>
      <c r="F440" s="245"/>
      <c r="G440" s="245"/>
      <c r="H440" s="245"/>
      <c r="I440" s="245"/>
      <c r="J440" s="245"/>
      <c r="K440" s="245"/>
      <c r="L440" s="249"/>
      <c r="M440" s="245"/>
      <c r="N440" s="245"/>
      <c r="O440" s="245"/>
      <c r="P440" s="245"/>
      <c r="Q440" s="245"/>
      <c r="R440" s="245"/>
      <c r="S440" s="245"/>
    </row>
    <row r="441" spans="1:19">
      <c r="A441" s="245"/>
      <c r="B441" s="250"/>
      <c r="C441" s="248"/>
      <c r="D441" s="245"/>
      <c r="E441" s="245"/>
      <c r="F441" s="245"/>
      <c r="G441" s="245"/>
      <c r="H441" s="245"/>
      <c r="I441" s="245"/>
      <c r="J441" s="245"/>
      <c r="K441" s="245"/>
      <c r="L441" s="249"/>
      <c r="M441" s="245"/>
      <c r="N441" s="245"/>
      <c r="O441" s="245"/>
      <c r="P441" s="245"/>
      <c r="Q441" s="245"/>
      <c r="R441" s="245"/>
      <c r="S441" s="245"/>
    </row>
    <row r="442" spans="1:19">
      <c r="A442" s="245"/>
      <c r="B442" s="250"/>
      <c r="C442" s="248"/>
      <c r="D442" s="245"/>
      <c r="E442" s="245"/>
      <c r="F442" s="245"/>
      <c r="G442" s="245"/>
      <c r="H442" s="245"/>
      <c r="I442" s="245"/>
      <c r="J442" s="245"/>
      <c r="K442" s="245"/>
      <c r="L442" s="249"/>
      <c r="M442" s="245"/>
      <c r="N442" s="245"/>
      <c r="O442" s="245"/>
      <c r="P442" s="245"/>
      <c r="Q442" s="245"/>
      <c r="R442" s="245"/>
      <c r="S442" s="245"/>
    </row>
    <row r="443" spans="1:19">
      <c r="A443" s="245"/>
      <c r="B443" s="250"/>
      <c r="C443" s="248"/>
      <c r="D443" s="245"/>
      <c r="E443" s="245"/>
      <c r="F443" s="245"/>
      <c r="G443" s="245"/>
      <c r="H443" s="245"/>
      <c r="I443" s="245"/>
      <c r="J443" s="245"/>
      <c r="K443" s="245"/>
      <c r="L443" s="249"/>
      <c r="M443" s="245"/>
      <c r="N443" s="245"/>
      <c r="O443" s="245"/>
      <c r="P443" s="245"/>
      <c r="Q443" s="245"/>
      <c r="R443" s="245"/>
      <c r="S443" s="245"/>
    </row>
    <row r="444" spans="1:19">
      <c r="A444" s="245"/>
      <c r="B444" s="250"/>
      <c r="C444" s="248"/>
      <c r="D444" s="245"/>
      <c r="E444" s="245"/>
      <c r="F444" s="245"/>
      <c r="G444" s="245"/>
      <c r="H444" s="245"/>
      <c r="I444" s="245"/>
      <c r="J444" s="245"/>
      <c r="K444" s="245"/>
      <c r="L444" s="249"/>
      <c r="M444" s="245"/>
      <c r="N444" s="245"/>
      <c r="O444" s="245"/>
      <c r="P444" s="245"/>
      <c r="Q444" s="245"/>
      <c r="R444" s="245"/>
      <c r="S444" s="245"/>
    </row>
    <row r="445" spans="1:19">
      <c r="A445" s="245"/>
      <c r="B445" s="250"/>
      <c r="C445" s="248"/>
      <c r="D445" s="245"/>
      <c r="E445" s="245"/>
      <c r="F445" s="245"/>
      <c r="G445" s="245"/>
      <c r="H445" s="245"/>
      <c r="I445" s="245"/>
      <c r="J445" s="245"/>
      <c r="K445" s="245"/>
      <c r="L445" s="249"/>
      <c r="M445" s="245"/>
      <c r="N445" s="245"/>
      <c r="O445" s="245"/>
      <c r="P445" s="245"/>
      <c r="Q445" s="245"/>
      <c r="R445" s="245"/>
      <c r="S445" s="245"/>
    </row>
    <row r="446" spans="1:19">
      <c r="A446" s="245"/>
      <c r="B446" s="250"/>
      <c r="C446" s="248"/>
      <c r="D446" s="245"/>
      <c r="E446" s="245"/>
      <c r="F446" s="245"/>
      <c r="G446" s="245"/>
      <c r="H446" s="245"/>
      <c r="I446" s="245"/>
      <c r="J446" s="245"/>
      <c r="K446" s="245"/>
      <c r="L446" s="249"/>
      <c r="M446" s="245"/>
      <c r="N446" s="245"/>
      <c r="O446" s="245"/>
      <c r="P446" s="245"/>
      <c r="Q446" s="245"/>
      <c r="R446" s="245"/>
      <c r="S446" s="245"/>
    </row>
    <row r="447" spans="1:19">
      <c r="A447" s="245"/>
      <c r="B447" s="250"/>
      <c r="C447" s="248"/>
      <c r="D447" s="245"/>
      <c r="E447" s="245"/>
      <c r="F447" s="245"/>
      <c r="G447" s="245"/>
      <c r="H447" s="245"/>
      <c r="I447" s="245"/>
      <c r="J447" s="245"/>
      <c r="K447" s="245"/>
      <c r="L447" s="249"/>
      <c r="M447" s="245"/>
      <c r="N447" s="245"/>
      <c r="O447" s="245"/>
      <c r="P447" s="245"/>
      <c r="Q447" s="245"/>
      <c r="R447" s="245"/>
      <c r="S447" s="245"/>
    </row>
    <row r="448" spans="1:19">
      <c r="A448" s="245"/>
      <c r="B448" s="250"/>
      <c r="C448" s="248"/>
      <c r="D448" s="245"/>
      <c r="E448" s="245"/>
      <c r="F448" s="245"/>
      <c r="G448" s="245"/>
      <c r="H448" s="245"/>
      <c r="I448" s="245"/>
      <c r="J448" s="245"/>
      <c r="K448" s="245"/>
      <c r="L448" s="249"/>
      <c r="M448" s="245"/>
      <c r="N448" s="245"/>
      <c r="O448" s="245"/>
      <c r="P448" s="245"/>
      <c r="Q448" s="245"/>
      <c r="R448" s="245"/>
      <c r="S448" s="245"/>
    </row>
    <row r="449" spans="1:19">
      <c r="A449" s="245"/>
      <c r="B449" s="250"/>
      <c r="C449" s="248"/>
      <c r="D449" s="245"/>
      <c r="E449" s="245"/>
      <c r="F449" s="245"/>
      <c r="G449" s="245"/>
      <c r="H449" s="245"/>
      <c r="I449" s="245"/>
      <c r="J449" s="245"/>
      <c r="K449" s="245"/>
      <c r="L449" s="249"/>
      <c r="M449" s="245"/>
      <c r="N449" s="245"/>
      <c r="O449" s="245"/>
      <c r="P449" s="245"/>
      <c r="Q449" s="245"/>
      <c r="R449" s="245"/>
      <c r="S449" s="245"/>
    </row>
    <row r="450" spans="1:19">
      <c r="A450" s="245"/>
      <c r="B450" s="250"/>
      <c r="C450" s="248"/>
      <c r="D450" s="245"/>
      <c r="E450" s="245"/>
      <c r="F450" s="245"/>
      <c r="G450" s="245"/>
      <c r="H450" s="245"/>
      <c r="I450" s="245"/>
      <c r="J450" s="245"/>
      <c r="K450" s="245"/>
      <c r="L450" s="249"/>
      <c r="M450" s="245"/>
      <c r="N450" s="245"/>
      <c r="O450" s="245"/>
      <c r="P450" s="245"/>
      <c r="Q450" s="245"/>
      <c r="R450" s="245"/>
      <c r="S450" s="245"/>
    </row>
    <row r="451" spans="1:19">
      <c r="A451" s="245"/>
      <c r="B451" s="250"/>
      <c r="C451" s="248"/>
      <c r="D451" s="245"/>
      <c r="E451" s="245"/>
      <c r="F451" s="245"/>
      <c r="G451" s="245"/>
      <c r="H451" s="245"/>
      <c r="I451" s="245"/>
      <c r="J451" s="245"/>
      <c r="K451" s="245"/>
      <c r="L451" s="249"/>
      <c r="M451" s="245"/>
      <c r="N451" s="245"/>
      <c r="O451" s="245"/>
      <c r="P451" s="245"/>
      <c r="Q451" s="245"/>
      <c r="R451" s="245"/>
      <c r="S451" s="245"/>
    </row>
    <row r="452" spans="1:19">
      <c r="A452" s="245"/>
      <c r="B452" s="250"/>
      <c r="C452" s="248"/>
      <c r="D452" s="245"/>
      <c r="E452" s="245"/>
      <c r="F452" s="245"/>
      <c r="G452" s="245"/>
      <c r="H452" s="245"/>
      <c r="I452" s="245"/>
      <c r="J452" s="245"/>
      <c r="K452" s="245"/>
      <c r="L452" s="249"/>
      <c r="M452" s="245"/>
      <c r="N452" s="245"/>
      <c r="O452" s="245"/>
      <c r="P452" s="245"/>
      <c r="Q452" s="245"/>
      <c r="R452" s="245"/>
      <c r="S452" s="245"/>
    </row>
    <row r="453" spans="1:19">
      <c r="A453" s="245"/>
      <c r="B453" s="250"/>
      <c r="C453" s="248"/>
      <c r="D453" s="245"/>
      <c r="E453" s="245"/>
      <c r="F453" s="245"/>
      <c r="G453" s="245"/>
      <c r="H453" s="245"/>
      <c r="I453" s="245"/>
      <c r="J453" s="245"/>
      <c r="K453" s="245"/>
      <c r="L453" s="249"/>
      <c r="M453" s="245"/>
      <c r="N453" s="245"/>
      <c r="O453" s="245"/>
      <c r="P453" s="245"/>
      <c r="Q453" s="245"/>
      <c r="R453" s="245"/>
      <c r="S453" s="245"/>
    </row>
    <row r="454" spans="1:19">
      <c r="A454" s="245"/>
      <c r="B454" s="250"/>
      <c r="C454" s="248"/>
      <c r="D454" s="245"/>
      <c r="E454" s="245"/>
      <c r="F454" s="245"/>
      <c r="G454" s="245"/>
      <c r="H454" s="245"/>
      <c r="I454" s="245"/>
      <c r="J454" s="245"/>
      <c r="K454" s="245"/>
      <c r="L454" s="249"/>
      <c r="M454" s="245"/>
      <c r="N454" s="245"/>
      <c r="O454" s="245"/>
      <c r="P454" s="245"/>
      <c r="Q454" s="245"/>
      <c r="R454" s="245"/>
      <c r="S454" s="245"/>
    </row>
    <row r="455" spans="1:19">
      <c r="A455" s="245"/>
      <c r="B455" s="250"/>
      <c r="C455" s="248"/>
      <c r="D455" s="245"/>
      <c r="E455" s="245"/>
      <c r="F455" s="245"/>
      <c r="G455" s="245"/>
      <c r="H455" s="245"/>
      <c r="I455" s="245"/>
      <c r="J455" s="245"/>
      <c r="K455" s="245"/>
      <c r="L455" s="249"/>
      <c r="M455" s="245"/>
      <c r="N455" s="245"/>
      <c r="O455" s="245"/>
      <c r="P455" s="245"/>
      <c r="Q455" s="245"/>
      <c r="R455" s="245"/>
      <c r="S455" s="245"/>
    </row>
    <row r="456" spans="1:19">
      <c r="A456" s="245"/>
      <c r="B456" s="250"/>
      <c r="C456" s="248"/>
      <c r="D456" s="245"/>
      <c r="E456" s="245"/>
      <c r="F456" s="245"/>
      <c r="G456" s="245"/>
      <c r="H456" s="245"/>
      <c r="I456" s="245"/>
      <c r="J456" s="245"/>
      <c r="K456" s="245"/>
      <c r="L456" s="249"/>
      <c r="M456" s="245"/>
      <c r="N456" s="245"/>
      <c r="O456" s="245"/>
      <c r="P456" s="245"/>
      <c r="Q456" s="245"/>
      <c r="R456" s="245"/>
      <c r="S456" s="245"/>
    </row>
    <row r="457" spans="1:19">
      <c r="A457" s="245"/>
      <c r="B457" s="250"/>
      <c r="C457" s="248"/>
      <c r="D457" s="245"/>
      <c r="E457" s="245"/>
      <c r="F457" s="245"/>
      <c r="G457" s="245"/>
      <c r="H457" s="245"/>
      <c r="I457" s="245"/>
      <c r="J457" s="245"/>
      <c r="K457" s="245"/>
      <c r="L457" s="249"/>
      <c r="M457" s="245"/>
      <c r="N457" s="245"/>
      <c r="O457" s="245"/>
      <c r="P457" s="245"/>
      <c r="Q457" s="245"/>
      <c r="R457" s="245"/>
      <c r="S457" s="245"/>
    </row>
    <row r="458" spans="1:19">
      <c r="A458" s="245"/>
      <c r="B458" s="250"/>
      <c r="C458" s="248"/>
      <c r="D458" s="245"/>
      <c r="E458" s="245"/>
      <c r="F458" s="245"/>
      <c r="G458" s="245"/>
      <c r="H458" s="245"/>
      <c r="I458" s="245"/>
      <c r="J458" s="245"/>
      <c r="K458" s="245"/>
      <c r="L458" s="249"/>
      <c r="M458" s="245"/>
      <c r="N458" s="245"/>
      <c r="O458" s="245"/>
      <c r="P458" s="245"/>
      <c r="Q458" s="245"/>
      <c r="R458" s="245"/>
      <c r="S458" s="245"/>
    </row>
    <row r="459" spans="1:19">
      <c r="A459" s="245"/>
      <c r="B459" s="250"/>
      <c r="C459" s="248"/>
      <c r="D459" s="245"/>
      <c r="E459" s="245"/>
      <c r="F459" s="245"/>
      <c r="G459" s="245"/>
      <c r="H459" s="245"/>
      <c r="I459" s="245"/>
      <c r="J459" s="245"/>
      <c r="K459" s="245"/>
      <c r="L459" s="249"/>
      <c r="M459" s="245"/>
      <c r="N459" s="245"/>
      <c r="O459" s="245"/>
      <c r="P459" s="245"/>
      <c r="Q459" s="245"/>
      <c r="R459" s="245"/>
      <c r="S459" s="245"/>
    </row>
    <row r="460" spans="1:19">
      <c r="A460" s="246"/>
      <c r="B460" s="473"/>
      <c r="C460" s="248"/>
      <c r="D460" s="246"/>
      <c r="E460" s="246"/>
      <c r="F460" s="246"/>
      <c r="G460" s="246"/>
      <c r="H460" s="246"/>
      <c r="I460" s="246"/>
      <c r="J460" s="246"/>
      <c r="K460" s="269"/>
      <c r="L460" s="249"/>
      <c r="M460" s="246"/>
      <c r="N460" s="246"/>
      <c r="O460" s="246"/>
      <c r="P460" s="245"/>
      <c r="Q460" s="245"/>
      <c r="R460" s="245"/>
      <c r="S460" s="245"/>
    </row>
    <row r="461" spans="1:19">
      <c r="A461" s="245"/>
      <c r="B461" s="473"/>
      <c r="C461" s="248"/>
      <c r="D461" s="245"/>
      <c r="E461" s="245"/>
      <c r="F461" s="245"/>
      <c r="G461" s="245"/>
      <c r="H461" s="245"/>
      <c r="I461" s="245"/>
      <c r="J461" s="245"/>
      <c r="K461" s="270"/>
      <c r="L461" s="249"/>
      <c r="M461" s="245"/>
      <c r="N461" s="245"/>
      <c r="O461" s="245"/>
      <c r="P461" s="245"/>
      <c r="Q461" s="245"/>
      <c r="R461" s="245"/>
      <c r="S461" s="245"/>
    </row>
    <row r="462" spans="1:19">
      <c r="A462" s="246"/>
      <c r="B462" s="473"/>
      <c r="C462" s="248"/>
      <c r="D462" s="246"/>
      <c r="E462" s="246"/>
      <c r="F462" s="246"/>
      <c r="G462" s="246"/>
      <c r="H462" s="246"/>
      <c r="I462" s="246"/>
      <c r="J462" s="246"/>
      <c r="K462" s="269"/>
      <c r="L462" s="249"/>
      <c r="M462" s="246"/>
      <c r="N462" s="246"/>
      <c r="O462" s="246"/>
      <c r="P462" s="245"/>
      <c r="Q462" s="245"/>
      <c r="R462" s="245"/>
      <c r="S462" s="245"/>
    </row>
    <row r="463" spans="1:19">
      <c r="A463" s="246"/>
      <c r="B463" s="473"/>
      <c r="C463" s="248"/>
      <c r="D463" s="246"/>
      <c r="E463" s="246"/>
      <c r="F463" s="246"/>
      <c r="G463" s="246"/>
      <c r="H463" s="246"/>
      <c r="I463" s="246"/>
      <c r="J463" s="246"/>
      <c r="K463" s="269"/>
      <c r="L463" s="249"/>
      <c r="M463" s="246"/>
      <c r="N463" s="246"/>
      <c r="O463" s="246"/>
      <c r="P463" s="245"/>
      <c r="Q463" s="245"/>
      <c r="R463" s="245"/>
      <c r="S463" s="245"/>
    </row>
    <row r="464" spans="1:19">
      <c r="A464" s="246"/>
      <c r="B464" s="473"/>
      <c r="C464" s="248"/>
      <c r="D464" s="246"/>
      <c r="E464" s="246"/>
      <c r="F464" s="246"/>
      <c r="G464" s="246"/>
      <c r="H464" s="246"/>
      <c r="I464" s="246"/>
      <c r="J464" s="246"/>
      <c r="K464" s="269"/>
      <c r="L464" s="249"/>
      <c r="M464" s="246"/>
      <c r="N464" s="246"/>
      <c r="O464" s="246"/>
      <c r="P464" s="245"/>
      <c r="Q464" s="245"/>
      <c r="R464" s="245"/>
      <c r="S464" s="245"/>
    </row>
    <row r="465" spans="1:19">
      <c r="A465" s="245"/>
      <c r="B465" s="473"/>
      <c r="C465" s="248"/>
      <c r="D465" s="245"/>
      <c r="E465" s="245"/>
      <c r="F465" s="245"/>
      <c r="G465" s="245"/>
      <c r="H465" s="245"/>
      <c r="I465" s="245"/>
      <c r="J465" s="245"/>
      <c r="K465" s="269"/>
      <c r="L465" s="249"/>
      <c r="M465" s="245"/>
      <c r="N465" s="245"/>
      <c r="O465" s="245"/>
      <c r="P465" s="245"/>
      <c r="Q465" s="245"/>
      <c r="R465" s="245"/>
      <c r="S465" s="245"/>
    </row>
    <row r="466" spans="1:19">
      <c r="A466" s="245"/>
      <c r="B466" s="473"/>
      <c r="C466" s="248"/>
      <c r="D466" s="245"/>
      <c r="E466" s="245"/>
      <c r="F466" s="245"/>
      <c r="G466" s="245"/>
      <c r="H466" s="245"/>
      <c r="I466" s="245"/>
      <c r="J466" s="245"/>
      <c r="K466" s="269"/>
      <c r="L466" s="249"/>
      <c r="M466" s="245"/>
      <c r="N466" s="245"/>
      <c r="O466" s="245"/>
      <c r="P466" s="245"/>
      <c r="Q466" s="245"/>
      <c r="R466" s="245"/>
      <c r="S466" s="245"/>
    </row>
    <row r="467" spans="1:19">
      <c r="A467" s="245"/>
      <c r="B467" s="473"/>
      <c r="C467" s="248"/>
      <c r="D467" s="245"/>
      <c r="E467" s="245"/>
      <c r="F467" s="245"/>
      <c r="G467" s="245"/>
      <c r="H467" s="245"/>
      <c r="I467" s="245"/>
      <c r="J467" s="245"/>
      <c r="K467" s="269"/>
      <c r="L467" s="249"/>
      <c r="M467" s="245"/>
      <c r="N467" s="245"/>
      <c r="O467" s="245"/>
      <c r="P467" s="245"/>
      <c r="Q467" s="245"/>
      <c r="R467" s="245"/>
      <c r="S467" s="245"/>
    </row>
    <row r="468" spans="1:19">
      <c r="A468" s="245"/>
      <c r="B468" s="473"/>
      <c r="C468" s="248"/>
      <c r="D468" s="245"/>
      <c r="E468" s="245"/>
      <c r="F468" s="245"/>
      <c r="G468" s="245"/>
      <c r="H468" s="245"/>
      <c r="I468" s="245"/>
      <c r="J468" s="245"/>
      <c r="K468" s="269"/>
      <c r="L468" s="249"/>
      <c r="M468" s="245"/>
      <c r="N468" s="245"/>
      <c r="O468" s="245"/>
      <c r="P468" s="245"/>
      <c r="Q468" s="245"/>
      <c r="R468" s="245"/>
      <c r="S468" s="245"/>
    </row>
    <row r="469" spans="1:19">
      <c r="A469" s="245"/>
      <c r="B469" s="473"/>
      <c r="C469" s="248"/>
      <c r="D469" s="245"/>
      <c r="E469" s="245"/>
      <c r="F469" s="245"/>
      <c r="G469" s="245"/>
      <c r="H469" s="245"/>
      <c r="I469" s="245"/>
      <c r="J469" s="245"/>
      <c r="K469" s="270"/>
      <c r="L469" s="249"/>
      <c r="M469" s="245"/>
      <c r="N469" s="245"/>
      <c r="O469" s="245"/>
      <c r="P469" s="245"/>
      <c r="Q469" s="245"/>
      <c r="R469" s="245"/>
      <c r="S469" s="245"/>
    </row>
    <row r="470" spans="1:19">
      <c r="A470" s="245"/>
      <c r="B470" s="473"/>
      <c r="C470" s="248"/>
      <c r="D470" s="245"/>
      <c r="E470" s="245"/>
      <c r="F470" s="245"/>
      <c r="G470" s="245"/>
      <c r="H470" s="245"/>
      <c r="I470" s="245"/>
      <c r="J470" s="245"/>
      <c r="K470" s="270"/>
      <c r="L470" s="249"/>
      <c r="M470" s="245"/>
      <c r="N470" s="245"/>
      <c r="O470" s="245"/>
      <c r="P470" s="245"/>
      <c r="Q470" s="245"/>
      <c r="R470" s="245"/>
      <c r="S470" s="245"/>
    </row>
    <row r="471" spans="1:19">
      <c r="A471" s="245"/>
      <c r="B471" s="473"/>
      <c r="C471" s="248"/>
      <c r="D471" s="245"/>
      <c r="E471" s="245"/>
      <c r="F471" s="245"/>
      <c r="G471" s="245"/>
      <c r="H471" s="245"/>
      <c r="I471" s="245"/>
      <c r="J471" s="245"/>
      <c r="K471" s="270"/>
      <c r="L471" s="249"/>
      <c r="M471" s="245"/>
      <c r="N471" s="245"/>
      <c r="O471" s="245"/>
      <c r="P471" s="245"/>
      <c r="Q471" s="245"/>
      <c r="R471" s="245"/>
      <c r="S471" s="245"/>
    </row>
    <row r="472" spans="1:19">
      <c r="A472" s="245"/>
      <c r="B472" s="473"/>
      <c r="C472" s="248"/>
      <c r="D472" s="245"/>
      <c r="E472" s="245"/>
      <c r="F472" s="245"/>
      <c r="G472" s="245"/>
      <c r="H472" s="245"/>
      <c r="I472" s="245"/>
      <c r="J472" s="245"/>
      <c r="K472" s="270"/>
      <c r="L472" s="249"/>
      <c r="M472" s="245"/>
      <c r="N472" s="245"/>
      <c r="O472" s="245"/>
      <c r="P472" s="245"/>
      <c r="Q472" s="245"/>
      <c r="R472" s="245"/>
      <c r="S472" s="245"/>
    </row>
    <row r="473" spans="1:19">
      <c r="A473" s="245"/>
      <c r="B473" s="473"/>
      <c r="C473" s="248"/>
      <c r="D473" s="245"/>
      <c r="E473" s="245"/>
      <c r="F473" s="245"/>
      <c r="G473" s="245"/>
      <c r="H473" s="245"/>
      <c r="I473" s="245"/>
      <c r="J473" s="245"/>
      <c r="K473" s="270"/>
      <c r="L473" s="249"/>
      <c r="M473" s="245"/>
      <c r="N473" s="245"/>
      <c r="O473" s="245"/>
      <c r="P473" s="245"/>
      <c r="Q473" s="245"/>
      <c r="R473" s="245"/>
      <c r="S473" s="245"/>
    </row>
    <row r="474" spans="1:19">
      <c r="A474" s="245"/>
      <c r="B474" s="473"/>
      <c r="C474" s="248"/>
      <c r="D474" s="245"/>
      <c r="E474" s="245"/>
      <c r="F474" s="245"/>
      <c r="G474" s="245"/>
      <c r="H474" s="245"/>
      <c r="I474" s="245"/>
      <c r="J474" s="245"/>
      <c r="K474" s="270"/>
      <c r="L474" s="249"/>
      <c r="M474" s="245"/>
      <c r="N474" s="245"/>
      <c r="O474" s="245"/>
      <c r="P474" s="245"/>
      <c r="Q474" s="245"/>
      <c r="R474" s="245"/>
      <c r="S474" s="245"/>
    </row>
    <row r="475" spans="1:19">
      <c r="A475" s="245"/>
      <c r="B475" s="473"/>
      <c r="C475" s="248"/>
      <c r="D475" s="245"/>
      <c r="E475" s="245"/>
      <c r="F475" s="245"/>
      <c r="G475" s="245"/>
      <c r="H475" s="245"/>
      <c r="I475" s="245"/>
      <c r="J475" s="245"/>
      <c r="K475" s="270"/>
      <c r="L475" s="249"/>
      <c r="M475" s="245"/>
      <c r="N475" s="245"/>
      <c r="O475" s="245"/>
      <c r="P475" s="245"/>
      <c r="Q475" s="245"/>
      <c r="R475" s="245"/>
      <c r="S475" s="245"/>
    </row>
    <row r="476" spans="1:19">
      <c r="A476" s="245"/>
      <c r="B476" s="473"/>
      <c r="C476" s="248"/>
      <c r="D476" s="245"/>
      <c r="E476" s="245"/>
      <c r="F476" s="245"/>
      <c r="G476" s="245"/>
      <c r="H476" s="245"/>
      <c r="I476" s="245"/>
      <c r="J476" s="245"/>
      <c r="K476" s="270"/>
      <c r="L476" s="249"/>
      <c r="M476" s="245"/>
      <c r="N476" s="245"/>
      <c r="O476" s="245"/>
      <c r="P476" s="245"/>
      <c r="Q476" s="245"/>
      <c r="R476" s="245"/>
      <c r="S476" s="245"/>
    </row>
    <row r="477" spans="1:19">
      <c r="A477" s="246"/>
      <c r="B477" s="473"/>
      <c r="C477" s="248"/>
      <c r="D477" s="246"/>
      <c r="E477" s="246"/>
      <c r="F477" s="246"/>
      <c r="G477" s="246"/>
      <c r="H477" s="246"/>
      <c r="I477" s="246"/>
      <c r="J477" s="246"/>
      <c r="K477" s="269"/>
      <c r="L477" s="249"/>
      <c r="M477" s="246"/>
      <c r="N477" s="246"/>
      <c r="O477" s="246"/>
      <c r="P477" s="245"/>
      <c r="Q477" s="245"/>
      <c r="R477" s="245"/>
      <c r="S477" s="245"/>
    </row>
    <row r="478" spans="1:19">
      <c r="A478" s="246"/>
      <c r="B478" s="473"/>
      <c r="C478" s="248"/>
      <c r="D478" s="246"/>
      <c r="E478" s="246"/>
      <c r="F478" s="246"/>
      <c r="G478" s="246"/>
      <c r="H478" s="246"/>
      <c r="I478" s="246"/>
      <c r="J478" s="246"/>
      <c r="K478" s="269"/>
      <c r="L478" s="249"/>
      <c r="M478" s="246"/>
      <c r="N478" s="246"/>
      <c r="O478" s="246"/>
      <c r="P478" s="245"/>
      <c r="Q478" s="245"/>
      <c r="R478" s="245"/>
      <c r="S478" s="245"/>
    </row>
    <row r="479" spans="1:19">
      <c r="A479" s="246"/>
      <c r="B479" s="473"/>
      <c r="C479" s="248"/>
      <c r="D479" s="246"/>
      <c r="E479" s="246"/>
      <c r="F479" s="246"/>
      <c r="G479" s="246"/>
      <c r="H479" s="246"/>
      <c r="I479" s="246"/>
      <c r="J479" s="246"/>
      <c r="K479" s="269"/>
      <c r="L479" s="249"/>
      <c r="M479" s="246"/>
      <c r="N479" s="246"/>
      <c r="O479" s="246"/>
      <c r="P479" s="245"/>
      <c r="Q479" s="245"/>
      <c r="R479" s="245"/>
      <c r="S479" s="245"/>
    </row>
    <row r="480" spans="1:19">
      <c r="A480" s="245"/>
      <c r="B480" s="473"/>
      <c r="C480" s="248"/>
      <c r="D480" s="245"/>
      <c r="E480" s="245"/>
      <c r="F480" s="245"/>
      <c r="G480" s="245"/>
      <c r="H480" s="245"/>
      <c r="I480" s="245"/>
      <c r="J480" s="245"/>
      <c r="K480" s="269"/>
      <c r="L480" s="249"/>
      <c r="M480" s="245"/>
      <c r="N480" s="245"/>
      <c r="O480" s="245"/>
      <c r="P480" s="245"/>
      <c r="Q480" s="245"/>
      <c r="R480" s="245"/>
      <c r="S480" s="245"/>
    </row>
    <row r="481" spans="1:19">
      <c r="A481" s="245"/>
      <c r="B481" s="473"/>
      <c r="C481" s="248"/>
      <c r="D481" s="245"/>
      <c r="E481" s="245"/>
      <c r="F481" s="245"/>
      <c r="G481" s="245"/>
      <c r="H481" s="245"/>
      <c r="I481" s="245"/>
      <c r="J481" s="245"/>
      <c r="K481" s="269"/>
      <c r="L481" s="249"/>
      <c r="M481" s="245"/>
      <c r="N481" s="245"/>
      <c r="O481" s="245"/>
      <c r="P481" s="245"/>
      <c r="Q481" s="245"/>
      <c r="R481" s="245"/>
      <c r="S481" s="245"/>
    </row>
    <row r="482" spans="1:19">
      <c r="A482" s="245"/>
      <c r="B482" s="473"/>
      <c r="C482" s="248"/>
      <c r="D482" s="245"/>
      <c r="E482" s="245"/>
      <c r="F482" s="245"/>
      <c r="G482" s="245"/>
      <c r="H482" s="245"/>
      <c r="I482" s="245"/>
      <c r="J482" s="245"/>
      <c r="K482" s="270"/>
      <c r="L482" s="249"/>
      <c r="M482" s="245"/>
      <c r="N482" s="245"/>
      <c r="O482" s="245"/>
      <c r="P482" s="245"/>
      <c r="Q482" s="245"/>
      <c r="R482" s="245"/>
      <c r="S482" s="245"/>
    </row>
    <row r="483" spans="1:19">
      <c r="A483" s="245"/>
      <c r="B483" s="473"/>
      <c r="C483" s="248"/>
      <c r="D483" s="245"/>
      <c r="E483" s="245"/>
      <c r="F483" s="245"/>
      <c r="G483" s="245"/>
      <c r="H483" s="245"/>
      <c r="I483" s="245"/>
      <c r="J483" s="245"/>
      <c r="K483" s="270"/>
      <c r="L483" s="249"/>
      <c r="M483" s="245"/>
      <c r="N483" s="245"/>
      <c r="O483" s="245"/>
      <c r="P483" s="245"/>
      <c r="Q483" s="245"/>
      <c r="R483" s="245"/>
      <c r="S483" s="245"/>
    </row>
    <row r="484" spans="1:19">
      <c r="A484" s="245"/>
      <c r="B484" s="473"/>
      <c r="C484" s="248"/>
      <c r="D484" s="245"/>
      <c r="E484" s="245"/>
      <c r="F484" s="245"/>
      <c r="G484" s="245"/>
      <c r="H484" s="245"/>
      <c r="I484" s="245"/>
      <c r="J484" s="245"/>
      <c r="K484" s="270"/>
      <c r="L484" s="249"/>
      <c r="M484" s="245"/>
      <c r="N484" s="245"/>
      <c r="O484" s="245"/>
      <c r="P484" s="245"/>
      <c r="Q484" s="245"/>
      <c r="R484" s="245"/>
      <c r="S484" s="245"/>
    </row>
    <row r="485" spans="1:19">
      <c r="A485" s="246"/>
      <c r="B485" s="473"/>
      <c r="C485" s="248"/>
      <c r="D485" s="246"/>
      <c r="E485" s="246"/>
      <c r="F485" s="246"/>
      <c r="G485" s="246"/>
      <c r="H485" s="246"/>
      <c r="I485" s="246"/>
      <c r="J485" s="246"/>
      <c r="K485" s="269"/>
      <c r="L485" s="249"/>
      <c r="M485" s="246"/>
      <c r="N485" s="246"/>
      <c r="O485" s="246"/>
      <c r="P485" s="245"/>
      <c r="Q485" s="245"/>
      <c r="R485" s="245"/>
      <c r="S485" s="245"/>
    </row>
    <row r="486" spans="1:19">
      <c r="A486" s="246"/>
      <c r="B486" s="473"/>
      <c r="C486" s="248"/>
      <c r="D486" s="246"/>
      <c r="E486" s="246"/>
      <c r="F486" s="246"/>
      <c r="G486" s="246"/>
      <c r="H486" s="246"/>
      <c r="I486" s="246"/>
      <c r="J486" s="246"/>
      <c r="K486" s="269"/>
      <c r="L486" s="249"/>
      <c r="M486" s="246"/>
      <c r="N486" s="246"/>
      <c r="O486" s="246"/>
      <c r="P486" s="245"/>
      <c r="Q486" s="245"/>
      <c r="R486" s="245"/>
      <c r="S486" s="245"/>
    </row>
    <row r="487" spans="1:19">
      <c r="A487" s="245"/>
      <c r="B487" s="473"/>
      <c r="C487" s="248"/>
      <c r="D487" s="245"/>
      <c r="E487" s="245"/>
      <c r="F487" s="245"/>
      <c r="G487" s="245"/>
      <c r="H487" s="245"/>
      <c r="I487" s="245"/>
      <c r="J487" s="245"/>
      <c r="K487" s="270"/>
      <c r="L487" s="249"/>
      <c r="M487" s="245"/>
      <c r="N487" s="245"/>
      <c r="O487" s="245"/>
      <c r="P487" s="245"/>
      <c r="Q487" s="245"/>
      <c r="R487" s="245"/>
      <c r="S487" s="245"/>
    </row>
    <row r="488" spans="1:19">
      <c r="A488" s="246"/>
      <c r="B488" s="473"/>
      <c r="C488" s="248"/>
      <c r="D488" s="246"/>
      <c r="E488" s="246"/>
      <c r="F488" s="246"/>
      <c r="G488" s="246"/>
      <c r="H488" s="246"/>
      <c r="I488" s="246"/>
      <c r="J488" s="246"/>
      <c r="K488" s="269"/>
      <c r="L488" s="249"/>
      <c r="M488" s="246"/>
      <c r="N488" s="246"/>
      <c r="O488" s="246"/>
      <c r="P488" s="245"/>
      <c r="Q488" s="245"/>
      <c r="R488" s="245"/>
      <c r="S488" s="245"/>
    </row>
    <row r="489" spans="1:19">
      <c r="A489" s="245"/>
      <c r="B489" s="473"/>
      <c r="C489" s="248"/>
      <c r="D489" s="245"/>
      <c r="E489" s="245"/>
      <c r="F489" s="245"/>
      <c r="G489" s="245"/>
      <c r="H489" s="245"/>
      <c r="I489" s="245"/>
      <c r="J489" s="245"/>
      <c r="K489" s="269"/>
      <c r="L489" s="249"/>
      <c r="M489" s="245"/>
      <c r="N489" s="245"/>
      <c r="O489" s="245"/>
      <c r="P489" s="245"/>
      <c r="Q489" s="245"/>
      <c r="R489" s="245"/>
      <c r="S489" s="245"/>
    </row>
    <row r="490" spans="1:19">
      <c r="A490" s="245"/>
      <c r="B490" s="473"/>
      <c r="C490" s="248"/>
      <c r="D490" s="245"/>
      <c r="E490" s="245"/>
      <c r="F490" s="245"/>
      <c r="G490" s="245"/>
      <c r="H490" s="245"/>
      <c r="I490" s="245"/>
      <c r="J490" s="245"/>
      <c r="K490" s="270"/>
      <c r="L490" s="249"/>
      <c r="M490" s="245"/>
      <c r="N490" s="245"/>
      <c r="O490" s="245"/>
      <c r="P490" s="245"/>
      <c r="Q490" s="245"/>
      <c r="R490" s="245"/>
      <c r="S490" s="245"/>
    </row>
    <row r="491" spans="1:19">
      <c r="A491" s="245"/>
      <c r="B491" s="473"/>
      <c r="C491" s="248"/>
      <c r="D491" s="245"/>
      <c r="E491" s="245"/>
      <c r="F491" s="245"/>
      <c r="G491" s="245"/>
      <c r="H491" s="245"/>
      <c r="I491" s="245"/>
      <c r="J491" s="245"/>
      <c r="K491" s="270"/>
      <c r="L491" s="249"/>
      <c r="M491" s="245"/>
      <c r="N491" s="245"/>
      <c r="O491" s="245"/>
      <c r="P491" s="245"/>
      <c r="Q491" s="245"/>
      <c r="R491" s="245"/>
      <c r="S491" s="245"/>
    </row>
    <row r="492" spans="1:19">
      <c r="A492" s="246"/>
      <c r="B492" s="473"/>
      <c r="C492" s="248"/>
      <c r="D492" s="246"/>
      <c r="E492" s="246"/>
      <c r="F492" s="246"/>
      <c r="G492" s="246"/>
      <c r="H492" s="246"/>
      <c r="I492" s="246"/>
      <c r="J492" s="246"/>
      <c r="K492" s="269"/>
      <c r="L492" s="249"/>
      <c r="M492" s="246"/>
      <c r="N492" s="246"/>
      <c r="O492" s="246"/>
      <c r="P492" s="245"/>
      <c r="Q492" s="245"/>
      <c r="R492" s="245"/>
      <c r="S492" s="245"/>
    </row>
    <row r="493" spans="1:19">
      <c r="A493" s="245"/>
      <c r="B493" s="473"/>
      <c r="C493" s="248"/>
      <c r="D493" s="245"/>
      <c r="E493" s="245"/>
      <c r="F493" s="245"/>
      <c r="G493" s="245"/>
      <c r="H493" s="245"/>
      <c r="I493" s="245"/>
      <c r="J493" s="245"/>
      <c r="K493" s="269"/>
      <c r="L493" s="249"/>
      <c r="M493" s="245"/>
      <c r="N493" s="245"/>
      <c r="O493" s="245"/>
      <c r="P493" s="245"/>
      <c r="Q493" s="245"/>
      <c r="R493" s="245"/>
      <c r="S493" s="245"/>
    </row>
    <row r="494" spans="1:19">
      <c r="A494" s="245"/>
      <c r="B494" s="473"/>
      <c r="C494" s="248"/>
      <c r="D494" s="245"/>
      <c r="E494" s="245"/>
      <c r="F494" s="245"/>
      <c r="G494" s="245"/>
      <c r="H494" s="245"/>
      <c r="I494" s="245"/>
      <c r="J494" s="245"/>
      <c r="K494" s="269"/>
      <c r="L494" s="249"/>
      <c r="M494" s="245"/>
      <c r="N494" s="245"/>
      <c r="O494" s="245"/>
      <c r="P494" s="245"/>
      <c r="Q494" s="245"/>
      <c r="R494" s="245"/>
      <c r="S494" s="245"/>
    </row>
    <row r="495" spans="1:19">
      <c r="A495" s="245"/>
      <c r="B495" s="473"/>
      <c r="C495" s="248"/>
      <c r="D495" s="245"/>
      <c r="E495" s="245"/>
      <c r="F495" s="251"/>
      <c r="G495" s="245"/>
      <c r="H495" s="245"/>
      <c r="I495" s="245"/>
      <c r="J495" s="245"/>
      <c r="K495" s="270"/>
      <c r="L495" s="249"/>
      <c r="M495" s="245"/>
      <c r="N495" s="245"/>
      <c r="O495" s="245"/>
      <c r="P495" s="245"/>
      <c r="Q495" s="245"/>
      <c r="R495" s="245"/>
      <c r="S495" s="245"/>
    </row>
    <row r="496" spans="1:19">
      <c r="A496" s="246"/>
      <c r="B496" s="473"/>
      <c r="C496" s="248"/>
      <c r="D496" s="246"/>
      <c r="E496" s="246"/>
      <c r="F496" s="246"/>
      <c r="G496" s="246"/>
      <c r="H496" s="246"/>
      <c r="I496" s="246"/>
      <c r="J496" s="246"/>
      <c r="K496" s="269"/>
      <c r="L496" s="249"/>
      <c r="M496" s="246"/>
      <c r="N496" s="246"/>
      <c r="O496" s="246"/>
      <c r="P496" s="245"/>
      <c r="Q496" s="245"/>
      <c r="R496" s="245"/>
      <c r="S496" s="245"/>
    </row>
    <row r="497" spans="1:19">
      <c r="A497" s="246"/>
      <c r="B497" s="473"/>
      <c r="C497" s="248"/>
      <c r="D497" s="246"/>
      <c r="E497" s="246"/>
      <c r="F497" s="246"/>
      <c r="G497" s="246"/>
      <c r="H497" s="246"/>
      <c r="I497" s="246"/>
      <c r="J497" s="246"/>
      <c r="K497" s="269"/>
      <c r="L497" s="249"/>
      <c r="M497" s="246"/>
      <c r="N497" s="246"/>
      <c r="O497" s="246"/>
      <c r="P497" s="245"/>
      <c r="Q497" s="245"/>
      <c r="R497" s="245"/>
      <c r="S497" s="245"/>
    </row>
    <row r="498" spans="1:19">
      <c r="A498" s="246"/>
      <c r="B498" s="473"/>
      <c r="C498" s="248"/>
      <c r="D498" s="246"/>
      <c r="E498" s="246"/>
      <c r="F498" s="246"/>
      <c r="G498" s="246"/>
      <c r="H498" s="246"/>
      <c r="I498" s="246"/>
      <c r="J498" s="246"/>
      <c r="K498" s="269"/>
      <c r="L498" s="249"/>
      <c r="M498" s="246"/>
      <c r="N498" s="246"/>
      <c r="O498" s="246"/>
      <c r="P498" s="245"/>
      <c r="Q498" s="245"/>
      <c r="R498" s="245"/>
      <c r="S498" s="245"/>
    </row>
    <row r="499" spans="1:19">
      <c r="A499" s="246"/>
      <c r="B499" s="473"/>
      <c r="C499" s="248"/>
      <c r="D499" s="246"/>
      <c r="E499" s="246"/>
      <c r="F499" s="246"/>
      <c r="G499" s="246"/>
      <c r="H499" s="246"/>
      <c r="I499" s="246"/>
      <c r="J499" s="246"/>
      <c r="K499" s="269"/>
      <c r="L499" s="249"/>
      <c r="M499" s="246"/>
      <c r="N499" s="246"/>
      <c r="O499" s="246"/>
      <c r="P499" s="245"/>
      <c r="Q499" s="245"/>
      <c r="R499" s="245"/>
      <c r="S499" s="245"/>
    </row>
    <row r="500" spans="1:19">
      <c r="A500" s="245"/>
      <c r="B500" s="473"/>
      <c r="C500" s="248"/>
      <c r="D500" s="245"/>
      <c r="E500" s="245"/>
      <c r="F500" s="245"/>
      <c r="G500" s="245"/>
      <c r="H500" s="245"/>
      <c r="I500" s="245"/>
      <c r="J500" s="245"/>
      <c r="K500" s="269"/>
      <c r="L500" s="249"/>
      <c r="M500" s="245"/>
      <c r="N500" s="245"/>
      <c r="O500" s="245"/>
      <c r="P500" s="245"/>
      <c r="Q500" s="245"/>
      <c r="R500" s="245"/>
      <c r="S500" s="245"/>
    </row>
    <row r="501" spans="1:19">
      <c r="A501" s="245"/>
      <c r="B501" s="473"/>
      <c r="C501" s="248"/>
      <c r="D501" s="245"/>
      <c r="E501" s="245"/>
      <c r="F501" s="245"/>
      <c r="G501" s="245"/>
      <c r="H501" s="245"/>
      <c r="I501" s="245"/>
      <c r="J501" s="245"/>
      <c r="K501" s="270"/>
      <c r="L501" s="249"/>
      <c r="M501" s="245"/>
      <c r="N501" s="245"/>
      <c r="O501" s="245"/>
      <c r="P501" s="245"/>
      <c r="Q501" s="245"/>
      <c r="R501" s="245"/>
      <c r="S501" s="245"/>
    </row>
    <row r="502" spans="1:19">
      <c r="A502" s="245"/>
      <c r="B502" s="473"/>
      <c r="C502" s="248"/>
      <c r="D502" s="245"/>
      <c r="E502" s="245"/>
      <c r="F502" s="245"/>
      <c r="G502" s="245"/>
      <c r="H502" s="245"/>
      <c r="I502" s="245"/>
      <c r="J502" s="245"/>
      <c r="K502" s="270"/>
      <c r="L502" s="249"/>
      <c r="M502" s="245"/>
      <c r="N502" s="245"/>
      <c r="O502" s="245"/>
      <c r="P502" s="245"/>
      <c r="Q502" s="245"/>
      <c r="R502" s="245"/>
      <c r="S502" s="245"/>
    </row>
    <row r="503" spans="1:19">
      <c r="A503" s="245"/>
      <c r="B503" s="473"/>
      <c r="C503" s="248"/>
      <c r="D503" s="245"/>
      <c r="E503" s="245"/>
      <c r="F503" s="245"/>
      <c r="G503" s="245"/>
      <c r="H503" s="245"/>
      <c r="I503" s="245"/>
      <c r="J503" s="245"/>
      <c r="K503" s="270"/>
      <c r="L503" s="249"/>
      <c r="M503" s="245"/>
      <c r="N503" s="245"/>
      <c r="O503" s="245"/>
      <c r="P503" s="245"/>
      <c r="Q503" s="245"/>
      <c r="R503" s="245"/>
      <c r="S503" s="245"/>
    </row>
    <row r="504" spans="1:19">
      <c r="A504" s="245"/>
      <c r="B504" s="473"/>
      <c r="C504" s="248"/>
      <c r="D504" s="245"/>
      <c r="E504" s="245"/>
      <c r="F504" s="245"/>
      <c r="G504" s="245"/>
      <c r="H504" s="245"/>
      <c r="I504" s="245"/>
      <c r="J504" s="245"/>
      <c r="K504" s="270"/>
      <c r="L504" s="249"/>
      <c r="M504" s="245"/>
      <c r="N504" s="245"/>
      <c r="O504" s="245"/>
      <c r="P504" s="245"/>
      <c r="Q504" s="245"/>
      <c r="R504" s="245"/>
      <c r="S504" s="245"/>
    </row>
    <row r="505" spans="1:19">
      <c r="A505" s="245"/>
      <c r="B505" s="473"/>
      <c r="C505" s="248"/>
      <c r="D505" s="245"/>
      <c r="E505" s="245"/>
      <c r="F505" s="245"/>
      <c r="G505" s="245"/>
      <c r="H505" s="245"/>
      <c r="I505" s="245"/>
      <c r="J505" s="245"/>
      <c r="K505" s="270"/>
      <c r="L505" s="249"/>
      <c r="M505" s="245"/>
      <c r="N505" s="245"/>
      <c r="O505" s="245"/>
      <c r="P505" s="245"/>
      <c r="Q505" s="245"/>
      <c r="R505" s="245"/>
      <c r="S505" s="245"/>
    </row>
    <row r="506" spans="1:19">
      <c r="A506" s="246"/>
      <c r="B506" s="473"/>
      <c r="C506" s="248"/>
      <c r="D506" s="246"/>
      <c r="E506" s="246"/>
      <c r="F506" s="246"/>
      <c r="G506" s="246"/>
      <c r="H506" s="246"/>
      <c r="I506" s="246"/>
      <c r="J506" s="246"/>
      <c r="K506" s="269"/>
      <c r="L506" s="249"/>
      <c r="M506" s="246"/>
      <c r="N506" s="246"/>
      <c r="O506" s="246"/>
      <c r="P506" s="245"/>
      <c r="Q506" s="245"/>
      <c r="R506" s="245"/>
      <c r="S506" s="245"/>
    </row>
    <row r="507" spans="1:19">
      <c r="A507" s="246"/>
      <c r="B507" s="473"/>
      <c r="C507" s="248"/>
      <c r="D507" s="246"/>
      <c r="E507" s="246"/>
      <c r="F507" s="246"/>
      <c r="G507" s="246"/>
      <c r="H507" s="246"/>
      <c r="I507" s="246"/>
      <c r="J507" s="246"/>
      <c r="K507" s="269"/>
      <c r="L507" s="249"/>
      <c r="M507" s="246"/>
      <c r="N507" s="246"/>
      <c r="O507" s="246"/>
      <c r="P507" s="245"/>
      <c r="Q507" s="245"/>
      <c r="R507" s="245"/>
      <c r="S507" s="245"/>
    </row>
    <row r="508" spans="1:19">
      <c r="A508" s="246"/>
      <c r="B508" s="473"/>
      <c r="C508" s="248"/>
      <c r="D508" s="246"/>
      <c r="E508" s="246"/>
      <c r="F508" s="246"/>
      <c r="G508" s="246"/>
      <c r="H508" s="246"/>
      <c r="I508" s="246"/>
      <c r="J508" s="246"/>
      <c r="K508" s="269"/>
      <c r="L508" s="249"/>
      <c r="M508" s="246"/>
      <c r="N508" s="246"/>
      <c r="O508" s="246"/>
      <c r="P508" s="245"/>
      <c r="Q508" s="245"/>
      <c r="R508" s="245"/>
      <c r="S508" s="245"/>
    </row>
    <row r="509" spans="1:19">
      <c r="A509" s="245"/>
      <c r="B509" s="473"/>
      <c r="C509" s="248"/>
      <c r="D509" s="245"/>
      <c r="E509" s="245"/>
      <c r="F509" s="245"/>
      <c r="G509" s="245"/>
      <c r="H509" s="245"/>
      <c r="I509" s="245"/>
      <c r="J509" s="245"/>
      <c r="K509" s="269"/>
      <c r="L509" s="249"/>
      <c r="M509" s="245"/>
      <c r="N509" s="245"/>
      <c r="O509" s="245"/>
      <c r="P509" s="245"/>
      <c r="Q509" s="245"/>
      <c r="R509" s="245"/>
      <c r="S509" s="245"/>
    </row>
    <row r="510" spans="1:19">
      <c r="A510" s="245"/>
      <c r="B510" s="473"/>
      <c r="C510" s="248"/>
      <c r="D510" s="245"/>
      <c r="E510" s="245"/>
      <c r="F510" s="245"/>
      <c r="G510" s="245"/>
      <c r="H510" s="245"/>
      <c r="I510" s="245"/>
      <c r="J510" s="245"/>
      <c r="K510" s="269"/>
      <c r="L510" s="249"/>
      <c r="M510" s="245"/>
      <c r="N510" s="245"/>
      <c r="O510" s="245"/>
      <c r="P510" s="245"/>
      <c r="Q510" s="245"/>
      <c r="R510" s="245"/>
      <c r="S510" s="245"/>
    </row>
    <row r="511" spans="1:19">
      <c r="A511" s="245"/>
      <c r="B511" s="473"/>
      <c r="C511" s="248"/>
      <c r="D511" s="245"/>
      <c r="E511" s="245"/>
      <c r="F511" s="245"/>
      <c r="G511" s="245"/>
      <c r="H511" s="245"/>
      <c r="I511" s="245"/>
      <c r="J511" s="245"/>
      <c r="K511" s="269"/>
      <c r="L511" s="249"/>
      <c r="M511" s="245"/>
      <c r="N511" s="245"/>
      <c r="O511" s="245"/>
      <c r="P511" s="245"/>
      <c r="Q511" s="245"/>
      <c r="R511" s="245"/>
      <c r="S511" s="245"/>
    </row>
    <row r="512" spans="1:19">
      <c r="A512" s="245"/>
      <c r="B512" s="473"/>
      <c r="C512" s="248"/>
      <c r="D512" s="245"/>
      <c r="E512" s="245"/>
      <c r="F512" s="245"/>
      <c r="G512" s="245"/>
      <c r="H512" s="245"/>
      <c r="I512" s="245"/>
      <c r="J512" s="245"/>
      <c r="K512" s="269"/>
      <c r="L512" s="249"/>
      <c r="M512" s="245"/>
      <c r="N512" s="245"/>
      <c r="O512" s="245"/>
      <c r="P512" s="245"/>
      <c r="Q512" s="245"/>
      <c r="R512" s="245"/>
      <c r="S512" s="245"/>
    </row>
    <row r="513" spans="1:19">
      <c r="A513" s="245"/>
      <c r="B513" s="473"/>
      <c r="C513" s="248"/>
      <c r="D513" s="245"/>
      <c r="E513" s="245"/>
      <c r="F513" s="245"/>
      <c r="G513" s="245"/>
      <c r="H513" s="245"/>
      <c r="I513" s="245"/>
      <c r="J513" s="245"/>
      <c r="K513" s="269"/>
      <c r="L513" s="249"/>
      <c r="M513" s="245"/>
      <c r="N513" s="245"/>
      <c r="O513" s="245"/>
      <c r="P513" s="245"/>
      <c r="Q513" s="245"/>
      <c r="R513" s="245"/>
      <c r="S513" s="245"/>
    </row>
    <row r="514" spans="1:19">
      <c r="A514" s="245"/>
      <c r="B514" s="473"/>
      <c r="C514" s="248"/>
      <c r="D514" s="245"/>
      <c r="E514" s="245"/>
      <c r="F514" s="245"/>
      <c r="G514" s="245"/>
      <c r="H514" s="245"/>
      <c r="I514" s="245"/>
      <c r="J514" s="245"/>
      <c r="K514" s="270"/>
      <c r="L514" s="249"/>
      <c r="M514" s="245"/>
      <c r="N514" s="245"/>
      <c r="O514" s="245"/>
      <c r="P514" s="245"/>
      <c r="Q514" s="245"/>
      <c r="R514" s="245"/>
      <c r="S514" s="245"/>
    </row>
    <row r="515" spans="1:19">
      <c r="A515" s="245"/>
      <c r="B515" s="473"/>
      <c r="C515" s="248"/>
      <c r="D515" s="245"/>
      <c r="E515" s="245"/>
      <c r="F515" s="245"/>
      <c r="G515" s="245"/>
      <c r="H515" s="245"/>
      <c r="I515" s="245"/>
      <c r="J515" s="245"/>
      <c r="K515" s="270"/>
      <c r="L515" s="249"/>
      <c r="M515" s="245"/>
      <c r="N515" s="245"/>
      <c r="O515" s="245"/>
      <c r="P515" s="245"/>
      <c r="Q515" s="245"/>
      <c r="R515" s="245"/>
      <c r="S515" s="245"/>
    </row>
    <row r="516" spans="1:19">
      <c r="A516" s="245"/>
      <c r="B516" s="473"/>
      <c r="C516" s="248"/>
      <c r="D516" s="245"/>
      <c r="E516" s="245"/>
      <c r="F516" s="245"/>
      <c r="G516" s="245"/>
      <c r="H516" s="245"/>
      <c r="I516" s="245"/>
      <c r="J516" s="245"/>
      <c r="K516" s="270"/>
      <c r="L516" s="249"/>
      <c r="M516" s="245"/>
      <c r="N516" s="245"/>
      <c r="O516" s="245"/>
      <c r="P516" s="245"/>
      <c r="Q516" s="245"/>
      <c r="R516" s="245"/>
      <c r="S516" s="245"/>
    </row>
    <row r="517" spans="1:19">
      <c r="A517" s="245"/>
      <c r="B517" s="473"/>
      <c r="C517" s="248"/>
      <c r="D517" s="245"/>
      <c r="E517" s="245"/>
      <c r="F517" s="245"/>
      <c r="G517" s="245"/>
      <c r="H517" s="245"/>
      <c r="I517" s="245"/>
      <c r="J517" s="245"/>
      <c r="K517" s="270"/>
      <c r="L517" s="249"/>
      <c r="M517" s="245"/>
      <c r="N517" s="245"/>
      <c r="O517" s="245"/>
      <c r="P517" s="245"/>
      <c r="Q517" s="245"/>
      <c r="R517" s="245"/>
      <c r="S517" s="245"/>
    </row>
    <row r="518" spans="1:19">
      <c r="A518" s="245"/>
      <c r="B518" s="473"/>
      <c r="C518" s="248"/>
      <c r="D518" s="245"/>
      <c r="E518" s="245"/>
      <c r="F518" s="245"/>
      <c r="G518" s="245"/>
      <c r="H518" s="245"/>
      <c r="I518" s="245"/>
      <c r="J518" s="245"/>
      <c r="K518" s="270"/>
      <c r="L518" s="249"/>
      <c r="M518" s="245"/>
      <c r="N518" s="245"/>
      <c r="O518" s="245"/>
      <c r="P518" s="245"/>
      <c r="Q518" s="245"/>
      <c r="R518" s="245"/>
      <c r="S518" s="245"/>
    </row>
    <row r="519" spans="1:19">
      <c r="A519" s="245"/>
      <c r="B519" s="473"/>
      <c r="C519" s="248"/>
      <c r="D519" s="245"/>
      <c r="E519" s="245"/>
      <c r="F519" s="245"/>
      <c r="G519" s="245"/>
      <c r="H519" s="245"/>
      <c r="I519" s="245"/>
      <c r="J519" s="245"/>
      <c r="K519" s="270"/>
      <c r="L519" s="249"/>
      <c r="M519" s="245"/>
      <c r="N519" s="245"/>
      <c r="O519" s="245"/>
      <c r="P519" s="245"/>
      <c r="Q519" s="245"/>
      <c r="R519" s="245"/>
      <c r="S519" s="245"/>
    </row>
    <row r="520" spans="1:19">
      <c r="A520" s="245"/>
      <c r="B520" s="473"/>
      <c r="C520" s="248"/>
      <c r="D520" s="245"/>
      <c r="E520" s="245"/>
      <c r="F520" s="245"/>
      <c r="G520" s="245"/>
      <c r="H520" s="245"/>
      <c r="I520" s="245"/>
      <c r="J520" s="245"/>
      <c r="K520" s="270"/>
      <c r="L520" s="249"/>
      <c r="M520" s="245"/>
      <c r="N520" s="245"/>
      <c r="O520" s="245"/>
      <c r="P520" s="245"/>
      <c r="Q520" s="245"/>
      <c r="R520" s="245"/>
      <c r="S520" s="245"/>
    </row>
    <row r="521" spans="1:19">
      <c r="A521" s="245"/>
      <c r="B521" s="473"/>
      <c r="C521" s="248"/>
      <c r="D521" s="245"/>
      <c r="E521" s="245"/>
      <c r="F521" s="245"/>
      <c r="G521" s="245"/>
      <c r="H521" s="245"/>
      <c r="I521" s="245"/>
      <c r="J521" s="245"/>
      <c r="K521" s="270"/>
      <c r="L521" s="249"/>
      <c r="M521" s="245"/>
      <c r="N521" s="245"/>
      <c r="O521" s="245"/>
      <c r="P521" s="245"/>
      <c r="Q521" s="245"/>
      <c r="R521" s="245"/>
      <c r="S521" s="245"/>
    </row>
    <row r="522" spans="1:19">
      <c r="A522" s="245"/>
      <c r="B522" s="473"/>
      <c r="C522" s="248"/>
      <c r="D522" s="245"/>
      <c r="E522" s="245"/>
      <c r="F522" s="245"/>
      <c r="G522" s="245"/>
      <c r="H522" s="245"/>
      <c r="I522" s="245"/>
      <c r="J522" s="245"/>
      <c r="K522" s="270"/>
      <c r="L522" s="249"/>
      <c r="M522" s="245"/>
      <c r="N522" s="245"/>
      <c r="O522" s="245"/>
      <c r="P522" s="245"/>
      <c r="Q522" s="245"/>
      <c r="R522" s="245"/>
      <c r="S522" s="245"/>
    </row>
    <row r="523" spans="1:19">
      <c r="A523" s="246"/>
      <c r="B523" s="473"/>
      <c r="C523" s="248"/>
      <c r="D523" s="246"/>
      <c r="E523" s="246"/>
      <c r="F523" s="246"/>
      <c r="G523" s="246"/>
      <c r="H523" s="246"/>
      <c r="I523" s="246"/>
      <c r="J523" s="246"/>
      <c r="K523" s="269"/>
      <c r="L523" s="249"/>
      <c r="M523" s="246"/>
      <c r="N523" s="246"/>
      <c r="O523" s="246"/>
      <c r="P523" s="245"/>
      <c r="Q523" s="245"/>
      <c r="R523" s="245"/>
      <c r="S523" s="245"/>
    </row>
    <row r="524" spans="1:19">
      <c r="A524" s="246"/>
      <c r="B524" s="473"/>
      <c r="C524" s="248"/>
      <c r="D524" s="246"/>
      <c r="E524" s="246"/>
      <c r="F524" s="246"/>
      <c r="G524" s="246"/>
      <c r="H524" s="246"/>
      <c r="I524" s="246"/>
      <c r="J524" s="246"/>
      <c r="K524" s="269"/>
      <c r="L524" s="249"/>
      <c r="M524" s="246"/>
      <c r="N524" s="246"/>
      <c r="O524" s="246"/>
      <c r="P524" s="245"/>
      <c r="Q524" s="245"/>
      <c r="R524" s="245"/>
      <c r="S524" s="245"/>
    </row>
    <row r="525" spans="1:19">
      <c r="A525" s="246"/>
      <c r="B525" s="473"/>
      <c r="C525" s="248"/>
      <c r="D525" s="246"/>
      <c r="E525" s="246"/>
      <c r="F525" s="246"/>
      <c r="G525" s="246"/>
      <c r="H525" s="246"/>
      <c r="I525" s="246"/>
      <c r="J525" s="246"/>
      <c r="K525" s="269"/>
      <c r="L525" s="249"/>
      <c r="M525" s="246"/>
      <c r="N525" s="246"/>
      <c r="O525" s="246"/>
      <c r="P525" s="245"/>
      <c r="Q525" s="245"/>
      <c r="R525" s="245"/>
      <c r="S525" s="245"/>
    </row>
    <row r="526" spans="1:19">
      <c r="A526" s="245"/>
      <c r="B526" s="473"/>
      <c r="C526" s="248"/>
      <c r="D526" s="245"/>
      <c r="E526" s="245"/>
      <c r="F526" s="245"/>
      <c r="G526" s="245"/>
      <c r="H526" s="245"/>
      <c r="I526" s="245"/>
      <c r="J526" s="245"/>
      <c r="K526" s="269"/>
      <c r="L526" s="249"/>
      <c r="M526" s="245"/>
      <c r="N526" s="245"/>
      <c r="O526" s="245"/>
      <c r="P526" s="245"/>
      <c r="Q526" s="245"/>
      <c r="R526" s="245"/>
      <c r="S526" s="245"/>
    </row>
    <row r="527" spans="1:19">
      <c r="A527" s="245"/>
      <c r="B527" s="473"/>
      <c r="C527" s="248"/>
      <c r="D527" s="245"/>
      <c r="E527" s="245"/>
      <c r="F527" s="245"/>
      <c r="G527" s="245"/>
      <c r="H527" s="245"/>
      <c r="I527" s="245"/>
      <c r="J527" s="245"/>
      <c r="K527" s="269"/>
      <c r="L527" s="249"/>
      <c r="M527" s="245"/>
      <c r="N527" s="245"/>
      <c r="O527" s="245"/>
      <c r="P527" s="245"/>
      <c r="Q527" s="245"/>
      <c r="R527" s="245"/>
      <c r="S527" s="245"/>
    </row>
    <row r="528" spans="1:19">
      <c r="A528" s="245"/>
      <c r="B528" s="473"/>
      <c r="C528" s="248"/>
      <c r="D528" s="245"/>
      <c r="E528" s="245"/>
      <c r="F528" s="245"/>
      <c r="G528" s="245"/>
      <c r="H528" s="245"/>
      <c r="I528" s="245"/>
      <c r="J528" s="245"/>
      <c r="K528" s="270"/>
      <c r="L528" s="249"/>
      <c r="M528" s="245"/>
      <c r="N528" s="245"/>
      <c r="O528" s="245"/>
      <c r="P528" s="245"/>
      <c r="Q528" s="245"/>
      <c r="R528" s="245"/>
      <c r="S528" s="245"/>
    </row>
    <row r="529" spans="1:19">
      <c r="A529" s="245"/>
      <c r="B529" s="473"/>
      <c r="C529" s="248"/>
      <c r="D529" s="245"/>
      <c r="E529" s="245"/>
      <c r="F529" s="245"/>
      <c r="G529" s="245"/>
      <c r="H529" s="245"/>
      <c r="I529" s="245"/>
      <c r="J529" s="245"/>
      <c r="K529" s="270"/>
      <c r="L529" s="249"/>
      <c r="M529" s="245"/>
      <c r="N529" s="245"/>
      <c r="O529" s="245"/>
      <c r="P529" s="245"/>
      <c r="Q529" s="245"/>
      <c r="R529" s="245"/>
      <c r="S529" s="245"/>
    </row>
    <row r="530" spans="1:19">
      <c r="A530" s="245"/>
      <c r="B530" s="473"/>
      <c r="C530" s="248"/>
      <c r="D530" s="245"/>
      <c r="E530" s="245"/>
      <c r="F530" s="245"/>
      <c r="G530" s="245"/>
      <c r="H530" s="245"/>
      <c r="I530" s="245"/>
      <c r="J530" s="245"/>
      <c r="K530" s="270"/>
      <c r="L530" s="249"/>
      <c r="M530" s="245"/>
      <c r="N530" s="245"/>
      <c r="O530" s="245"/>
      <c r="P530" s="245"/>
      <c r="Q530" s="245"/>
      <c r="R530" s="245"/>
      <c r="S530" s="245"/>
    </row>
    <row r="531" spans="1:19">
      <c r="A531" s="245"/>
      <c r="B531" s="473"/>
      <c r="C531" s="248"/>
      <c r="D531" s="245"/>
      <c r="E531" s="245"/>
      <c r="F531" s="245"/>
      <c r="G531" s="245"/>
      <c r="H531" s="245"/>
      <c r="I531" s="245"/>
      <c r="J531" s="245"/>
      <c r="K531" s="270"/>
      <c r="L531" s="249"/>
      <c r="M531" s="245"/>
      <c r="N531" s="245"/>
      <c r="O531" s="245"/>
      <c r="P531" s="245"/>
      <c r="Q531" s="245"/>
      <c r="R531" s="245"/>
      <c r="S531" s="245"/>
    </row>
    <row r="532" spans="1:19">
      <c r="A532" s="246"/>
      <c r="B532" s="473"/>
      <c r="C532" s="248"/>
      <c r="D532" s="246"/>
      <c r="E532" s="246"/>
      <c r="F532" s="246"/>
      <c r="G532" s="246"/>
      <c r="H532" s="246"/>
      <c r="I532" s="246"/>
      <c r="J532" s="246"/>
      <c r="K532" s="269"/>
      <c r="L532" s="249"/>
      <c r="M532" s="246"/>
      <c r="N532" s="246"/>
      <c r="O532" s="246"/>
      <c r="P532" s="245"/>
      <c r="Q532" s="245"/>
      <c r="R532" s="245"/>
      <c r="S532" s="245"/>
    </row>
    <row r="533" spans="1:19">
      <c r="A533" s="246"/>
      <c r="B533" s="473"/>
      <c r="C533" s="248"/>
      <c r="D533" s="246"/>
      <c r="E533" s="246"/>
      <c r="F533" s="246"/>
      <c r="G533" s="246"/>
      <c r="H533" s="246"/>
      <c r="I533" s="246"/>
      <c r="J533" s="246"/>
      <c r="K533" s="269"/>
      <c r="L533" s="249"/>
      <c r="M533" s="246"/>
      <c r="N533" s="246"/>
      <c r="O533" s="246"/>
      <c r="P533" s="245"/>
      <c r="Q533" s="245"/>
      <c r="R533" s="245"/>
      <c r="S533" s="245"/>
    </row>
    <row r="534" spans="1:19">
      <c r="A534" s="246"/>
      <c r="B534" s="473"/>
      <c r="C534" s="248"/>
      <c r="D534" s="246"/>
      <c r="E534" s="246"/>
      <c r="F534" s="246"/>
      <c r="G534" s="246"/>
      <c r="H534" s="246"/>
      <c r="I534" s="246"/>
      <c r="J534" s="246"/>
      <c r="K534" s="269"/>
      <c r="L534" s="249"/>
      <c r="M534" s="246"/>
      <c r="N534" s="246"/>
      <c r="O534" s="246"/>
      <c r="P534" s="245"/>
      <c r="Q534" s="245"/>
      <c r="R534" s="245"/>
      <c r="S534" s="245"/>
    </row>
    <row r="535" spans="1:19">
      <c r="A535" s="245"/>
      <c r="B535" s="473"/>
      <c r="C535" s="248"/>
      <c r="D535" s="245"/>
      <c r="E535" s="245"/>
      <c r="F535" s="245"/>
      <c r="G535" s="245"/>
      <c r="H535" s="245"/>
      <c r="I535" s="245"/>
      <c r="J535" s="245"/>
      <c r="K535" s="270"/>
      <c r="L535" s="249"/>
      <c r="M535" s="245"/>
      <c r="N535" s="245"/>
      <c r="O535" s="245"/>
      <c r="P535" s="245"/>
      <c r="Q535" s="245"/>
      <c r="R535" s="245"/>
      <c r="S535" s="245"/>
    </row>
    <row r="536" spans="1:19">
      <c r="A536" s="245"/>
      <c r="B536" s="473"/>
      <c r="C536" s="248"/>
      <c r="D536" s="245"/>
      <c r="E536" s="245"/>
      <c r="F536" s="245"/>
      <c r="G536" s="245"/>
      <c r="H536" s="245"/>
      <c r="I536" s="245"/>
      <c r="J536" s="245"/>
      <c r="K536" s="270"/>
      <c r="L536" s="249"/>
      <c r="M536" s="245"/>
      <c r="N536" s="245"/>
      <c r="O536" s="245"/>
      <c r="P536" s="245"/>
      <c r="Q536" s="245"/>
      <c r="R536" s="245"/>
      <c r="S536" s="245"/>
    </row>
    <row r="537" spans="1:19">
      <c r="A537" s="245"/>
      <c r="B537" s="473"/>
      <c r="C537" s="248"/>
      <c r="D537" s="245"/>
      <c r="E537" s="245"/>
      <c r="F537" s="245"/>
      <c r="G537" s="245"/>
      <c r="H537" s="245"/>
      <c r="I537" s="245"/>
      <c r="J537" s="245"/>
      <c r="K537" s="270"/>
      <c r="L537" s="249"/>
      <c r="M537" s="245"/>
      <c r="N537" s="245"/>
      <c r="O537" s="245"/>
      <c r="P537" s="245"/>
      <c r="Q537" s="245"/>
      <c r="R537" s="245"/>
      <c r="S537" s="245"/>
    </row>
    <row r="538" spans="1:19">
      <c r="A538" s="245"/>
      <c r="B538" s="473"/>
      <c r="C538" s="248"/>
      <c r="D538" s="245"/>
      <c r="E538" s="245"/>
      <c r="F538" s="245"/>
      <c r="G538" s="245"/>
      <c r="H538" s="245"/>
      <c r="I538" s="245"/>
      <c r="J538" s="245"/>
      <c r="K538" s="270"/>
      <c r="L538" s="249"/>
      <c r="M538" s="245"/>
      <c r="N538" s="245"/>
      <c r="O538" s="245"/>
      <c r="P538" s="245"/>
      <c r="Q538" s="245"/>
      <c r="R538" s="245"/>
      <c r="S538" s="245"/>
    </row>
    <row r="539" spans="1:19">
      <c r="A539" s="246"/>
      <c r="B539" s="473"/>
      <c r="C539" s="248"/>
      <c r="D539" s="246"/>
      <c r="E539" s="246"/>
      <c r="F539" s="246"/>
      <c r="G539" s="246"/>
      <c r="H539" s="246"/>
      <c r="I539" s="246"/>
      <c r="J539" s="246"/>
      <c r="K539" s="269"/>
      <c r="L539" s="249"/>
      <c r="M539" s="246"/>
      <c r="N539" s="246"/>
      <c r="O539" s="246"/>
      <c r="P539" s="245"/>
      <c r="Q539" s="245"/>
      <c r="R539" s="245"/>
      <c r="S539" s="245"/>
    </row>
    <row r="540" spans="1:19">
      <c r="A540" s="246"/>
      <c r="B540" s="473"/>
      <c r="C540" s="248"/>
      <c r="D540" s="246"/>
      <c r="E540" s="246"/>
      <c r="F540" s="246"/>
      <c r="G540" s="246"/>
      <c r="H540" s="246"/>
      <c r="I540" s="246"/>
      <c r="J540" s="246"/>
      <c r="K540" s="269"/>
      <c r="L540" s="249"/>
      <c r="M540" s="246"/>
      <c r="N540" s="246"/>
      <c r="O540" s="246"/>
      <c r="P540" s="245"/>
      <c r="Q540" s="245"/>
      <c r="R540" s="245"/>
      <c r="S540" s="245"/>
    </row>
    <row r="541" spans="1:19">
      <c r="A541" s="245"/>
      <c r="B541" s="473"/>
      <c r="C541" s="248"/>
      <c r="D541" s="245"/>
      <c r="E541" s="245"/>
      <c r="F541" s="245"/>
      <c r="G541" s="245"/>
      <c r="H541" s="245"/>
      <c r="I541" s="245"/>
      <c r="J541" s="245"/>
      <c r="K541" s="269"/>
      <c r="L541" s="249"/>
      <c r="M541" s="245"/>
      <c r="N541" s="245"/>
      <c r="O541" s="245"/>
      <c r="P541" s="245"/>
      <c r="Q541" s="245"/>
      <c r="R541" s="245"/>
      <c r="S541" s="245"/>
    </row>
    <row r="542" spans="1:19">
      <c r="A542" s="245"/>
      <c r="B542" s="473"/>
      <c r="C542" s="248"/>
      <c r="D542" s="245"/>
      <c r="E542" s="245"/>
      <c r="F542" s="245"/>
      <c r="G542" s="245"/>
      <c r="H542" s="245"/>
      <c r="I542" s="245"/>
      <c r="J542" s="245"/>
      <c r="K542" s="269"/>
      <c r="L542" s="249"/>
      <c r="M542" s="245"/>
      <c r="N542" s="245"/>
      <c r="O542" s="245"/>
      <c r="P542" s="245"/>
      <c r="Q542" s="245"/>
      <c r="R542" s="245"/>
      <c r="S542" s="245"/>
    </row>
    <row r="543" spans="1:19">
      <c r="A543" s="245"/>
      <c r="B543" s="473"/>
      <c r="C543" s="248"/>
      <c r="D543" s="245"/>
      <c r="E543" s="245"/>
      <c r="F543" s="245"/>
      <c r="G543" s="245"/>
      <c r="H543" s="245"/>
      <c r="I543" s="245"/>
      <c r="J543" s="245"/>
      <c r="K543" s="269"/>
      <c r="L543" s="249"/>
      <c r="M543" s="245"/>
      <c r="N543" s="245"/>
      <c r="O543" s="245"/>
      <c r="P543" s="245"/>
      <c r="Q543" s="245"/>
      <c r="R543" s="245"/>
      <c r="S543" s="245"/>
    </row>
    <row r="544" spans="1:19">
      <c r="A544" s="245"/>
      <c r="B544" s="473"/>
      <c r="C544" s="248"/>
      <c r="D544" s="245"/>
      <c r="E544" s="245"/>
      <c r="F544" s="245"/>
      <c r="G544" s="245"/>
      <c r="H544" s="245"/>
      <c r="I544" s="245"/>
      <c r="J544" s="245"/>
      <c r="K544" s="270"/>
      <c r="L544" s="249"/>
      <c r="M544" s="245"/>
      <c r="N544" s="245"/>
      <c r="O544" s="245"/>
      <c r="P544" s="245"/>
      <c r="Q544" s="245"/>
      <c r="R544" s="245"/>
      <c r="S544" s="245"/>
    </row>
    <row r="545" spans="1:19">
      <c r="A545" s="245"/>
      <c r="B545" s="473"/>
      <c r="C545" s="248"/>
      <c r="D545" s="245"/>
      <c r="E545" s="245"/>
      <c r="F545" s="245"/>
      <c r="G545" s="245"/>
      <c r="H545" s="245"/>
      <c r="I545" s="245"/>
      <c r="J545" s="245"/>
      <c r="K545" s="270"/>
      <c r="L545" s="249"/>
      <c r="M545" s="245"/>
      <c r="N545" s="245"/>
      <c r="O545" s="245"/>
      <c r="P545" s="245"/>
      <c r="Q545" s="245"/>
      <c r="R545" s="245"/>
      <c r="S545" s="245"/>
    </row>
    <row r="546" spans="1:19">
      <c r="A546" s="245"/>
      <c r="B546" s="473"/>
      <c r="C546" s="248"/>
      <c r="D546" s="245"/>
      <c r="E546" s="245"/>
      <c r="F546" s="245"/>
      <c r="G546" s="245"/>
      <c r="H546" s="245"/>
      <c r="I546" s="245"/>
      <c r="J546" s="245"/>
      <c r="K546" s="270"/>
      <c r="L546" s="249"/>
      <c r="M546" s="245"/>
      <c r="N546" s="245"/>
      <c r="O546" s="245"/>
      <c r="P546" s="245"/>
      <c r="Q546" s="245"/>
      <c r="R546" s="245"/>
      <c r="S546" s="245"/>
    </row>
    <row r="547" spans="1:19">
      <c r="A547" s="246"/>
      <c r="B547" s="473"/>
      <c r="C547" s="248"/>
      <c r="D547" s="246"/>
      <c r="E547" s="246"/>
      <c r="F547" s="246"/>
      <c r="G547" s="246"/>
      <c r="H547" s="246"/>
      <c r="I547" s="246"/>
      <c r="J547" s="246"/>
      <c r="K547" s="269"/>
      <c r="L547" s="249"/>
      <c r="M547" s="246"/>
      <c r="N547" s="246"/>
      <c r="O547" s="246"/>
      <c r="P547" s="245"/>
      <c r="Q547" s="245"/>
      <c r="R547" s="245"/>
      <c r="S547" s="245"/>
    </row>
    <row r="548" spans="1:19">
      <c r="A548" s="246"/>
      <c r="B548" s="473"/>
      <c r="C548" s="248"/>
      <c r="D548" s="246"/>
      <c r="E548" s="246"/>
      <c r="F548" s="246"/>
      <c r="G548" s="246"/>
      <c r="H548" s="246"/>
      <c r="I548" s="246"/>
      <c r="J548" s="246"/>
      <c r="K548" s="269"/>
      <c r="L548" s="249"/>
      <c r="M548" s="246"/>
      <c r="N548" s="246"/>
      <c r="O548" s="246"/>
      <c r="P548" s="245"/>
      <c r="Q548" s="245"/>
      <c r="R548" s="245"/>
      <c r="S548" s="245"/>
    </row>
    <row r="549" spans="1:19">
      <c r="A549" s="246"/>
      <c r="B549" s="473"/>
      <c r="C549" s="248"/>
      <c r="D549" s="246"/>
      <c r="E549" s="246"/>
      <c r="F549" s="246"/>
      <c r="G549" s="246"/>
      <c r="H549" s="246"/>
      <c r="I549" s="246"/>
      <c r="J549" s="246"/>
      <c r="K549" s="269"/>
      <c r="L549" s="249"/>
      <c r="M549" s="246"/>
      <c r="N549" s="246"/>
      <c r="O549" s="246"/>
      <c r="P549" s="245"/>
      <c r="Q549" s="245"/>
      <c r="R549" s="245"/>
      <c r="S549" s="245"/>
    </row>
    <row r="550" spans="1:19">
      <c r="A550" s="245"/>
      <c r="B550" s="473"/>
      <c r="C550" s="248"/>
      <c r="D550" s="245"/>
      <c r="E550" s="245"/>
      <c r="F550" s="245"/>
      <c r="G550" s="245"/>
      <c r="H550" s="245"/>
      <c r="I550" s="245"/>
      <c r="J550" s="245"/>
      <c r="K550" s="269"/>
      <c r="L550" s="249"/>
      <c r="M550" s="245"/>
      <c r="N550" s="245"/>
      <c r="O550" s="245"/>
      <c r="P550" s="245"/>
      <c r="Q550" s="245"/>
      <c r="R550" s="245"/>
      <c r="S550" s="245"/>
    </row>
    <row r="551" spans="1:19">
      <c r="A551" s="245"/>
      <c r="B551" s="473"/>
      <c r="C551" s="248"/>
      <c r="D551" s="245"/>
      <c r="E551" s="245"/>
      <c r="F551" s="245"/>
      <c r="G551" s="245"/>
      <c r="H551" s="245"/>
      <c r="I551" s="245"/>
      <c r="J551" s="245"/>
      <c r="K551" s="269"/>
      <c r="L551" s="249"/>
      <c r="M551" s="245"/>
      <c r="N551" s="245"/>
      <c r="O551" s="245"/>
      <c r="P551" s="245"/>
      <c r="Q551" s="245"/>
      <c r="R551" s="245"/>
      <c r="S551" s="245"/>
    </row>
    <row r="552" spans="1:19">
      <c r="A552" s="245"/>
      <c r="B552" s="473"/>
      <c r="C552" s="248"/>
      <c r="D552" s="245"/>
      <c r="E552" s="245"/>
      <c r="F552" s="245"/>
      <c r="G552" s="245"/>
      <c r="H552" s="245"/>
      <c r="I552" s="245"/>
      <c r="J552" s="245"/>
      <c r="K552" s="270"/>
      <c r="L552" s="249"/>
      <c r="M552" s="245"/>
      <c r="N552" s="245"/>
      <c r="O552" s="245"/>
      <c r="P552" s="245"/>
      <c r="Q552" s="245"/>
      <c r="R552" s="245"/>
      <c r="S552" s="245"/>
    </row>
    <row r="553" spans="1:19">
      <c r="A553" s="245"/>
      <c r="B553" s="473"/>
      <c r="C553" s="248"/>
      <c r="D553" s="245"/>
      <c r="E553" s="245"/>
      <c r="F553" s="245"/>
      <c r="G553" s="245"/>
      <c r="H553" s="245"/>
      <c r="I553" s="245"/>
      <c r="J553" s="245"/>
      <c r="K553" s="270"/>
      <c r="L553" s="249"/>
      <c r="M553" s="245"/>
      <c r="N553" s="245"/>
      <c r="O553" s="245"/>
      <c r="P553" s="245"/>
      <c r="Q553" s="245"/>
      <c r="R553" s="245"/>
      <c r="S553" s="245"/>
    </row>
    <row r="554" spans="1:19">
      <c r="A554" s="245"/>
      <c r="B554" s="473"/>
      <c r="C554" s="248"/>
      <c r="D554" s="245"/>
      <c r="E554" s="245"/>
      <c r="F554" s="245"/>
      <c r="G554" s="245"/>
      <c r="H554" s="245"/>
      <c r="I554" s="245"/>
      <c r="J554" s="245"/>
      <c r="K554" s="270"/>
      <c r="L554" s="249"/>
      <c r="M554" s="245"/>
      <c r="N554" s="245"/>
      <c r="O554" s="245"/>
      <c r="P554" s="245"/>
      <c r="Q554" s="245"/>
      <c r="R554" s="245"/>
      <c r="S554" s="245"/>
    </row>
    <row r="555" spans="1:19">
      <c r="A555" s="245"/>
      <c r="B555" s="473"/>
      <c r="C555" s="248"/>
      <c r="D555" s="245"/>
      <c r="E555" s="245"/>
      <c r="F555" s="245"/>
      <c r="G555" s="245"/>
      <c r="H555" s="245"/>
      <c r="I555" s="245"/>
      <c r="J555" s="245"/>
      <c r="K555" s="270"/>
      <c r="L555" s="249"/>
      <c r="M555" s="245"/>
      <c r="N555" s="245"/>
      <c r="O555" s="245"/>
      <c r="P555" s="245"/>
      <c r="Q555" s="245"/>
      <c r="R555" s="245"/>
      <c r="S555" s="245"/>
    </row>
    <row r="556" spans="1:19">
      <c r="A556" s="245"/>
      <c r="B556" s="473"/>
      <c r="C556" s="248"/>
      <c r="D556" s="245"/>
      <c r="E556" s="245"/>
      <c r="F556" s="245"/>
      <c r="G556" s="245"/>
      <c r="H556" s="245"/>
      <c r="I556" s="245"/>
      <c r="J556" s="245"/>
      <c r="K556" s="270"/>
      <c r="L556" s="249"/>
      <c r="M556" s="245"/>
      <c r="N556" s="245"/>
      <c r="O556" s="245"/>
      <c r="P556" s="245"/>
      <c r="Q556" s="245"/>
      <c r="R556" s="245"/>
      <c r="S556" s="245"/>
    </row>
    <row r="557" spans="1:19">
      <c r="A557" s="245"/>
      <c r="B557" s="473"/>
      <c r="C557" s="248"/>
      <c r="D557" s="245"/>
      <c r="E557" s="245"/>
      <c r="F557" s="245"/>
      <c r="G557" s="245"/>
      <c r="H557" s="245"/>
      <c r="I557" s="245"/>
      <c r="J557" s="245"/>
      <c r="K557" s="270"/>
      <c r="L557" s="249"/>
      <c r="M557" s="245"/>
      <c r="N557" s="245"/>
      <c r="O557" s="245"/>
      <c r="P557" s="245"/>
      <c r="Q557" s="245"/>
      <c r="R557" s="245"/>
      <c r="S557" s="245"/>
    </row>
    <row r="558" spans="1:19">
      <c r="A558" s="245"/>
      <c r="B558" s="473"/>
      <c r="C558" s="248"/>
      <c r="D558" s="245"/>
      <c r="E558" s="245"/>
      <c r="F558" s="245"/>
      <c r="G558" s="245"/>
      <c r="H558" s="245"/>
      <c r="I558" s="245"/>
      <c r="J558" s="245"/>
      <c r="K558" s="270"/>
      <c r="L558" s="249"/>
      <c r="M558" s="245"/>
      <c r="N558" s="245"/>
      <c r="O558" s="245"/>
      <c r="P558" s="245"/>
      <c r="Q558" s="245"/>
      <c r="R558" s="245"/>
      <c r="S558" s="245"/>
    </row>
    <row r="559" spans="1:19">
      <c r="A559" s="245"/>
      <c r="B559" s="473"/>
      <c r="C559" s="248"/>
      <c r="D559" s="245"/>
      <c r="E559" s="245"/>
      <c r="F559" s="245"/>
      <c r="G559" s="245"/>
      <c r="H559" s="245"/>
      <c r="I559" s="245"/>
      <c r="J559" s="245"/>
      <c r="K559" s="270"/>
      <c r="L559" s="249"/>
      <c r="M559" s="245"/>
      <c r="N559" s="245"/>
      <c r="O559" s="245"/>
      <c r="P559" s="245"/>
      <c r="Q559" s="245"/>
      <c r="R559" s="245"/>
      <c r="S559" s="245"/>
    </row>
    <row r="560" spans="1:19">
      <c r="A560" s="245"/>
      <c r="B560" s="473"/>
      <c r="C560" s="248"/>
      <c r="D560" s="245"/>
      <c r="E560" s="245"/>
      <c r="F560" s="245"/>
      <c r="G560" s="245"/>
      <c r="H560" s="245"/>
      <c r="I560" s="245"/>
      <c r="J560" s="245"/>
      <c r="K560" s="270"/>
      <c r="L560" s="249"/>
      <c r="M560" s="245"/>
      <c r="N560" s="245"/>
      <c r="O560" s="245"/>
      <c r="P560" s="245"/>
      <c r="Q560" s="245"/>
      <c r="R560" s="245"/>
      <c r="S560" s="245"/>
    </row>
    <row r="561" spans="1:19">
      <c r="A561" s="245"/>
      <c r="B561" s="473"/>
      <c r="C561" s="248"/>
      <c r="D561" s="245"/>
      <c r="E561" s="245"/>
      <c r="F561" s="245"/>
      <c r="G561" s="245"/>
      <c r="H561" s="245"/>
      <c r="I561" s="245"/>
      <c r="J561" s="245"/>
      <c r="K561" s="270"/>
      <c r="L561" s="249"/>
      <c r="M561" s="245"/>
      <c r="N561" s="245"/>
      <c r="O561" s="245"/>
      <c r="P561" s="245"/>
      <c r="Q561" s="245"/>
      <c r="R561" s="245"/>
      <c r="S561" s="245"/>
    </row>
    <row r="562" spans="1:19">
      <c r="A562" s="245"/>
      <c r="B562" s="473"/>
      <c r="C562" s="248"/>
      <c r="D562" s="245"/>
      <c r="E562" s="245"/>
      <c r="F562" s="245"/>
      <c r="G562" s="245"/>
      <c r="H562" s="245"/>
      <c r="I562" s="245"/>
      <c r="J562" s="245"/>
      <c r="K562" s="270"/>
      <c r="L562" s="249"/>
      <c r="M562" s="245"/>
      <c r="N562" s="245"/>
      <c r="O562" s="245"/>
      <c r="P562" s="245"/>
      <c r="Q562" s="245"/>
      <c r="R562" s="245"/>
      <c r="S562" s="245"/>
    </row>
    <row r="563" spans="1:19">
      <c r="A563" s="246"/>
      <c r="B563" s="473"/>
      <c r="C563" s="248"/>
      <c r="D563" s="246"/>
      <c r="E563" s="246"/>
      <c r="F563" s="246"/>
      <c r="G563" s="246"/>
      <c r="H563" s="246"/>
      <c r="I563" s="246"/>
      <c r="J563" s="246"/>
      <c r="K563" s="269"/>
      <c r="L563" s="249"/>
      <c r="M563" s="246"/>
      <c r="N563" s="246"/>
      <c r="O563" s="246"/>
      <c r="P563" s="245"/>
      <c r="Q563" s="245"/>
      <c r="R563" s="245"/>
      <c r="S563" s="245"/>
    </row>
    <row r="564" spans="1:19">
      <c r="A564" s="246"/>
      <c r="B564" s="473"/>
      <c r="C564" s="248"/>
      <c r="D564" s="246"/>
      <c r="E564" s="246"/>
      <c r="F564" s="246"/>
      <c r="G564" s="246"/>
      <c r="H564" s="246"/>
      <c r="I564" s="246"/>
      <c r="J564" s="246"/>
      <c r="K564" s="269"/>
      <c r="L564" s="249"/>
      <c r="M564" s="246"/>
      <c r="N564" s="246"/>
      <c r="O564" s="246"/>
      <c r="P564" s="245"/>
      <c r="Q564" s="245"/>
      <c r="R564" s="245"/>
      <c r="S564" s="245"/>
    </row>
    <row r="565" spans="1:19">
      <c r="A565" s="246"/>
      <c r="B565" s="473"/>
      <c r="C565" s="248"/>
      <c r="D565" s="246"/>
      <c r="E565" s="246"/>
      <c r="F565" s="246"/>
      <c r="G565" s="246"/>
      <c r="H565" s="246"/>
      <c r="I565" s="246"/>
      <c r="J565" s="246"/>
      <c r="K565" s="269"/>
      <c r="L565" s="249"/>
      <c r="M565" s="246"/>
      <c r="N565" s="246"/>
      <c r="O565" s="246"/>
      <c r="P565" s="245"/>
      <c r="Q565" s="245"/>
      <c r="R565" s="245"/>
      <c r="S565" s="245"/>
    </row>
    <row r="566" spans="1:19">
      <c r="A566" s="245"/>
      <c r="B566" s="473"/>
      <c r="C566" s="248"/>
      <c r="D566" s="245"/>
      <c r="E566" s="245"/>
      <c r="F566" s="245"/>
      <c r="G566" s="245"/>
      <c r="H566" s="245"/>
      <c r="I566" s="245"/>
      <c r="J566" s="245"/>
      <c r="K566" s="270"/>
      <c r="L566" s="249"/>
      <c r="M566" s="245"/>
      <c r="N566" s="245"/>
      <c r="O566" s="245"/>
      <c r="P566" s="245"/>
      <c r="Q566" s="245"/>
      <c r="R566" s="245"/>
      <c r="S566" s="245"/>
    </row>
    <row r="567" spans="1:19">
      <c r="A567" s="246"/>
      <c r="B567" s="473"/>
      <c r="C567" s="248"/>
      <c r="D567" s="246"/>
      <c r="E567" s="246"/>
      <c r="F567" s="246"/>
      <c r="G567" s="246"/>
      <c r="H567" s="246"/>
      <c r="I567" s="246"/>
      <c r="J567" s="246"/>
      <c r="K567" s="269"/>
      <c r="L567" s="249"/>
      <c r="M567" s="246"/>
      <c r="N567" s="246"/>
      <c r="O567" s="246"/>
      <c r="P567" s="245"/>
      <c r="Q567" s="245"/>
      <c r="R567" s="245"/>
      <c r="S567" s="245"/>
    </row>
    <row r="568" spans="1:19">
      <c r="A568" s="245"/>
      <c r="B568" s="473"/>
      <c r="C568" s="248"/>
      <c r="D568" s="245"/>
      <c r="E568" s="245"/>
      <c r="F568" s="245"/>
      <c r="G568" s="245"/>
      <c r="H568" s="245"/>
      <c r="I568" s="245"/>
      <c r="J568" s="245"/>
      <c r="K568" s="269"/>
      <c r="L568" s="249"/>
      <c r="M568" s="245"/>
      <c r="N568" s="245"/>
      <c r="O568" s="245"/>
      <c r="P568" s="245"/>
      <c r="Q568" s="245"/>
      <c r="R568" s="245"/>
      <c r="S568" s="245"/>
    </row>
    <row r="569" spans="1:19">
      <c r="A569" s="245"/>
      <c r="B569" s="473"/>
      <c r="C569" s="248"/>
      <c r="D569" s="245"/>
      <c r="E569" s="245"/>
      <c r="F569" s="245"/>
      <c r="G569" s="245"/>
      <c r="H569" s="245"/>
      <c r="I569" s="245"/>
      <c r="J569" s="245"/>
      <c r="K569" s="269"/>
      <c r="L569" s="249"/>
      <c r="M569" s="245"/>
      <c r="N569" s="245"/>
      <c r="O569" s="245"/>
      <c r="P569" s="245"/>
      <c r="Q569" s="245"/>
      <c r="R569" s="245"/>
      <c r="S569" s="245"/>
    </row>
    <row r="570" spans="1:19">
      <c r="A570" s="245"/>
      <c r="B570" s="473"/>
      <c r="C570" s="248"/>
      <c r="D570" s="245"/>
      <c r="E570" s="245"/>
      <c r="F570" s="245"/>
      <c r="G570" s="245"/>
      <c r="H570" s="245"/>
      <c r="I570" s="245"/>
      <c r="J570" s="245"/>
      <c r="K570" s="270"/>
      <c r="L570" s="249"/>
      <c r="M570" s="245"/>
      <c r="N570" s="245"/>
      <c r="O570" s="245"/>
      <c r="P570" s="245"/>
      <c r="Q570" s="245"/>
      <c r="R570" s="245"/>
      <c r="S570" s="245"/>
    </row>
    <row r="571" spans="1:19">
      <c r="A571" s="245"/>
      <c r="B571" s="473"/>
      <c r="C571" s="248"/>
      <c r="D571" s="245"/>
      <c r="E571" s="245"/>
      <c r="F571" s="245"/>
      <c r="G571" s="245"/>
      <c r="H571" s="245"/>
      <c r="I571" s="245"/>
      <c r="J571" s="245"/>
      <c r="K571" s="270"/>
      <c r="L571" s="249"/>
      <c r="M571" s="245"/>
      <c r="N571" s="245"/>
      <c r="O571" s="245"/>
      <c r="P571" s="245"/>
      <c r="Q571" s="245"/>
      <c r="R571" s="245"/>
      <c r="S571" s="245"/>
    </row>
    <row r="572" spans="1:19">
      <c r="A572" s="245"/>
      <c r="B572" s="473"/>
      <c r="C572" s="248"/>
      <c r="D572" s="245"/>
      <c r="E572" s="245"/>
      <c r="F572" s="245"/>
      <c r="G572" s="245"/>
      <c r="H572" s="245"/>
      <c r="I572" s="245"/>
      <c r="J572" s="245"/>
      <c r="K572" s="270"/>
      <c r="L572" s="249"/>
      <c r="M572" s="245"/>
      <c r="N572" s="245"/>
      <c r="O572" s="245"/>
      <c r="P572" s="245"/>
      <c r="Q572" s="245"/>
      <c r="R572" s="245"/>
      <c r="S572" s="245"/>
    </row>
    <row r="573" spans="1:19">
      <c r="A573" s="246"/>
      <c r="B573" s="473"/>
      <c r="C573" s="248"/>
      <c r="D573" s="246"/>
      <c r="E573" s="246"/>
      <c r="F573" s="246"/>
      <c r="G573" s="246"/>
      <c r="H573" s="246"/>
      <c r="I573" s="246"/>
      <c r="J573" s="246"/>
      <c r="K573" s="269"/>
      <c r="L573" s="249"/>
      <c r="M573" s="246"/>
      <c r="N573" s="246"/>
      <c r="O573" s="246"/>
      <c r="P573" s="245"/>
      <c r="Q573" s="245"/>
      <c r="R573" s="245"/>
      <c r="S573" s="245"/>
    </row>
    <row r="574" spans="1:19">
      <c r="A574" s="246"/>
      <c r="B574" s="473"/>
      <c r="C574" s="248"/>
      <c r="D574" s="246"/>
      <c r="E574" s="246"/>
      <c r="F574" s="246"/>
      <c r="G574" s="246"/>
      <c r="H574" s="246"/>
      <c r="I574" s="246"/>
      <c r="J574" s="246"/>
      <c r="K574" s="269"/>
      <c r="L574" s="249"/>
      <c r="M574" s="246"/>
      <c r="N574" s="246"/>
      <c r="O574" s="246"/>
      <c r="P574" s="245"/>
      <c r="Q574" s="245"/>
      <c r="R574" s="245"/>
      <c r="S574" s="245"/>
    </row>
    <row r="575" spans="1:19">
      <c r="A575" s="246"/>
      <c r="B575" s="473"/>
      <c r="C575" s="248"/>
      <c r="D575" s="246"/>
      <c r="E575" s="246"/>
      <c r="F575" s="246"/>
      <c r="G575" s="246"/>
      <c r="H575" s="246"/>
      <c r="I575" s="246"/>
      <c r="J575" s="246"/>
      <c r="K575" s="269"/>
      <c r="L575" s="249"/>
      <c r="M575" s="246"/>
      <c r="N575" s="246"/>
      <c r="O575" s="246"/>
      <c r="P575" s="245"/>
      <c r="Q575" s="245"/>
      <c r="R575" s="245"/>
      <c r="S575" s="245"/>
    </row>
    <row r="576" spans="1:19">
      <c r="A576" s="245"/>
      <c r="B576" s="473"/>
      <c r="C576" s="248"/>
      <c r="D576" s="245"/>
      <c r="E576" s="245"/>
      <c r="F576" s="245"/>
      <c r="G576" s="245"/>
      <c r="H576" s="245"/>
      <c r="I576" s="245"/>
      <c r="J576" s="245"/>
      <c r="K576" s="269"/>
      <c r="L576" s="249"/>
      <c r="M576" s="245"/>
      <c r="N576" s="245"/>
      <c r="O576" s="245"/>
      <c r="P576" s="245"/>
      <c r="Q576" s="245"/>
      <c r="R576" s="245"/>
      <c r="S576" s="245"/>
    </row>
    <row r="577" spans="1:19">
      <c r="A577" s="245"/>
      <c r="B577" s="473"/>
      <c r="C577" s="248"/>
      <c r="D577" s="245"/>
      <c r="E577" s="245"/>
      <c r="F577" s="245"/>
      <c r="G577" s="245"/>
      <c r="H577" s="245"/>
      <c r="I577" s="245"/>
      <c r="J577" s="245"/>
      <c r="K577" s="270"/>
      <c r="L577" s="249"/>
      <c r="M577" s="245"/>
      <c r="N577" s="245"/>
      <c r="O577" s="245"/>
      <c r="P577" s="245"/>
      <c r="Q577" s="245"/>
      <c r="R577" s="245"/>
      <c r="S577" s="245"/>
    </row>
    <row r="578" spans="1:19">
      <c r="A578" s="245"/>
      <c r="B578" s="473"/>
      <c r="C578" s="248"/>
      <c r="D578" s="245"/>
      <c r="E578" s="245"/>
      <c r="F578" s="245"/>
      <c r="G578" s="245"/>
      <c r="H578" s="245"/>
      <c r="I578" s="245"/>
      <c r="J578" s="245"/>
      <c r="K578" s="270"/>
      <c r="L578" s="249"/>
      <c r="M578" s="245"/>
      <c r="N578" s="245"/>
      <c r="O578" s="245"/>
      <c r="P578" s="245"/>
      <c r="Q578" s="245"/>
      <c r="R578" s="245"/>
      <c r="S578" s="245"/>
    </row>
    <row r="579" spans="1:19">
      <c r="A579" s="245"/>
      <c r="B579" s="473"/>
      <c r="C579" s="248"/>
      <c r="D579" s="245"/>
      <c r="E579" s="245"/>
      <c r="F579" s="245"/>
      <c r="G579" s="245"/>
      <c r="H579" s="245"/>
      <c r="I579" s="245"/>
      <c r="J579" s="245"/>
      <c r="K579" s="270"/>
      <c r="L579" s="249"/>
      <c r="M579" s="245"/>
      <c r="N579" s="245"/>
      <c r="O579" s="245"/>
      <c r="P579" s="245"/>
      <c r="Q579" s="245"/>
      <c r="R579" s="245"/>
      <c r="S579" s="245"/>
    </row>
    <row r="580" spans="1:19">
      <c r="A580" s="246"/>
      <c r="B580" s="473"/>
      <c r="C580" s="248"/>
      <c r="D580" s="246"/>
      <c r="E580" s="246"/>
      <c r="F580" s="246"/>
      <c r="G580" s="246"/>
      <c r="H580" s="246"/>
      <c r="I580" s="246"/>
      <c r="J580" s="246"/>
      <c r="K580" s="269"/>
      <c r="L580" s="249"/>
      <c r="M580" s="246"/>
      <c r="N580" s="246"/>
      <c r="O580" s="246"/>
      <c r="P580" s="245"/>
      <c r="Q580" s="245"/>
      <c r="R580" s="245"/>
      <c r="S580" s="245"/>
    </row>
    <row r="581" spans="1:19">
      <c r="A581" s="245"/>
      <c r="B581" s="473"/>
      <c r="C581" s="248"/>
      <c r="D581" s="245"/>
      <c r="E581" s="245"/>
      <c r="F581" s="245"/>
      <c r="G581" s="245"/>
      <c r="H581" s="245"/>
      <c r="I581" s="245"/>
      <c r="J581" s="245"/>
      <c r="K581" s="270"/>
      <c r="L581" s="249"/>
      <c r="M581" s="245"/>
      <c r="N581" s="245"/>
      <c r="O581" s="245"/>
      <c r="P581" s="245"/>
      <c r="Q581" s="245"/>
      <c r="R581" s="245"/>
      <c r="S581" s="245"/>
    </row>
    <row r="582" spans="1:19">
      <c r="A582" s="246"/>
      <c r="B582" s="473"/>
      <c r="C582" s="248"/>
      <c r="D582" s="246"/>
      <c r="E582" s="246"/>
      <c r="F582" s="246"/>
      <c r="G582" s="246"/>
      <c r="H582" s="246"/>
      <c r="I582" s="246"/>
      <c r="J582" s="246"/>
      <c r="K582" s="269"/>
      <c r="L582" s="249"/>
      <c r="M582" s="246"/>
      <c r="N582" s="246"/>
      <c r="O582" s="246"/>
      <c r="P582" s="245"/>
      <c r="Q582" s="245"/>
      <c r="R582" s="245"/>
      <c r="S582" s="245"/>
    </row>
    <row r="583" spans="1:19">
      <c r="A583" s="246"/>
      <c r="B583" s="473"/>
      <c r="C583" s="248"/>
      <c r="D583" s="246"/>
      <c r="E583" s="246"/>
      <c r="F583" s="246"/>
      <c r="G583" s="246"/>
      <c r="H583" s="246"/>
      <c r="I583" s="246"/>
      <c r="J583" s="246"/>
      <c r="K583" s="269"/>
      <c r="L583" s="249"/>
      <c r="M583" s="246"/>
      <c r="N583" s="246"/>
      <c r="O583" s="246"/>
      <c r="P583" s="245"/>
      <c r="Q583" s="245"/>
      <c r="R583" s="245"/>
      <c r="S583" s="245"/>
    </row>
    <row r="584" spans="1:19">
      <c r="A584" s="246"/>
      <c r="B584" s="473"/>
      <c r="C584" s="248"/>
      <c r="D584" s="246"/>
      <c r="E584" s="246"/>
      <c r="F584" s="246"/>
      <c r="G584" s="246"/>
      <c r="H584" s="246"/>
      <c r="I584" s="246"/>
      <c r="J584" s="246"/>
      <c r="K584" s="269"/>
      <c r="L584" s="249"/>
      <c r="M584" s="246"/>
      <c r="N584" s="246"/>
      <c r="O584" s="246"/>
      <c r="P584" s="245"/>
      <c r="Q584" s="245"/>
      <c r="R584" s="245"/>
      <c r="S584" s="245"/>
    </row>
    <row r="585" spans="1:19">
      <c r="A585" s="246"/>
      <c r="B585" s="473"/>
      <c r="C585" s="248"/>
      <c r="D585" s="246"/>
      <c r="E585" s="246"/>
      <c r="F585" s="246"/>
      <c r="G585" s="246"/>
      <c r="H585" s="246"/>
      <c r="I585" s="246"/>
      <c r="J585" s="246"/>
      <c r="K585" s="269"/>
      <c r="L585" s="249"/>
      <c r="M585" s="246"/>
      <c r="N585" s="246"/>
      <c r="O585" s="246"/>
      <c r="P585" s="245"/>
      <c r="Q585" s="245"/>
      <c r="R585" s="245"/>
      <c r="S585" s="245"/>
    </row>
    <row r="586" spans="1:19">
      <c r="A586" s="246"/>
      <c r="B586" s="473"/>
      <c r="C586" s="248"/>
      <c r="D586" s="246"/>
      <c r="E586" s="246"/>
      <c r="F586" s="246"/>
      <c r="G586" s="246"/>
      <c r="H586" s="246"/>
      <c r="I586" s="246"/>
      <c r="J586" s="246"/>
      <c r="K586" s="269"/>
      <c r="L586" s="249"/>
      <c r="M586" s="246"/>
      <c r="N586" s="246"/>
      <c r="O586" s="246"/>
      <c r="P586" s="245"/>
      <c r="Q586" s="245"/>
      <c r="R586" s="245"/>
      <c r="S586" s="245"/>
    </row>
    <row r="587" spans="1:19">
      <c r="A587" s="246"/>
      <c r="B587" s="473"/>
      <c r="C587" s="248"/>
      <c r="D587" s="246"/>
      <c r="E587" s="246"/>
      <c r="F587" s="246"/>
      <c r="G587" s="246"/>
      <c r="H587" s="246"/>
      <c r="I587" s="246"/>
      <c r="J587" s="246"/>
      <c r="K587" s="269"/>
      <c r="L587" s="249"/>
      <c r="M587" s="246"/>
      <c r="N587" s="246"/>
      <c r="O587" s="246"/>
      <c r="P587" s="245"/>
      <c r="Q587" s="245"/>
      <c r="R587" s="245"/>
      <c r="S587" s="245"/>
    </row>
    <row r="588" spans="1:19">
      <c r="A588" s="245"/>
      <c r="B588" s="473"/>
      <c r="C588" s="248"/>
      <c r="D588" s="245"/>
      <c r="E588" s="245"/>
      <c r="F588" s="245"/>
      <c r="G588" s="245"/>
      <c r="H588" s="245"/>
      <c r="I588" s="245"/>
      <c r="J588" s="245"/>
      <c r="K588" s="269"/>
      <c r="L588" s="249"/>
      <c r="M588" s="245"/>
      <c r="N588" s="245"/>
      <c r="O588" s="245"/>
      <c r="P588" s="245"/>
      <c r="Q588" s="245"/>
      <c r="R588" s="245"/>
      <c r="S588" s="245"/>
    </row>
    <row r="589" spans="1:19">
      <c r="A589" s="245"/>
      <c r="B589" s="473"/>
      <c r="C589" s="248"/>
      <c r="D589" s="245"/>
      <c r="E589" s="245"/>
      <c r="F589" s="245"/>
      <c r="G589" s="245"/>
      <c r="H589" s="245"/>
      <c r="I589" s="245"/>
      <c r="J589" s="245"/>
      <c r="K589" s="269"/>
      <c r="L589" s="249"/>
      <c r="M589" s="245"/>
      <c r="N589" s="245"/>
      <c r="O589" s="245"/>
      <c r="P589" s="245"/>
      <c r="Q589" s="245"/>
      <c r="R589" s="245"/>
      <c r="S589" s="245"/>
    </row>
    <row r="590" spans="1:19">
      <c r="A590" s="245"/>
      <c r="B590" s="473"/>
      <c r="C590" s="248"/>
      <c r="D590" s="245"/>
      <c r="E590" s="245"/>
      <c r="F590" s="245"/>
      <c r="G590" s="245"/>
      <c r="H590" s="245"/>
      <c r="I590" s="245"/>
      <c r="J590" s="245"/>
      <c r="K590" s="269"/>
      <c r="L590" s="249"/>
      <c r="M590" s="245"/>
      <c r="N590" s="245"/>
      <c r="O590" s="245"/>
      <c r="P590" s="245"/>
      <c r="Q590" s="245"/>
      <c r="R590" s="245"/>
      <c r="S590" s="245"/>
    </row>
    <row r="591" spans="1:19">
      <c r="A591" s="245"/>
      <c r="B591" s="473"/>
      <c r="C591" s="248"/>
      <c r="D591" s="245"/>
      <c r="E591" s="245"/>
      <c r="F591" s="245"/>
      <c r="G591" s="245"/>
      <c r="H591" s="245"/>
      <c r="I591" s="245"/>
      <c r="J591" s="245"/>
      <c r="K591" s="270"/>
      <c r="L591" s="249"/>
      <c r="M591" s="245"/>
      <c r="N591" s="245"/>
      <c r="O591" s="245"/>
      <c r="P591" s="245"/>
      <c r="Q591" s="245"/>
      <c r="R591" s="245"/>
      <c r="S591" s="245"/>
    </row>
    <row r="592" spans="1:19">
      <c r="A592" s="245"/>
      <c r="B592" s="473"/>
      <c r="C592" s="248"/>
      <c r="D592" s="245"/>
      <c r="E592" s="245"/>
      <c r="F592" s="245"/>
      <c r="G592" s="245"/>
      <c r="H592" s="245"/>
      <c r="I592" s="245"/>
      <c r="J592" s="245"/>
      <c r="K592" s="270"/>
      <c r="L592" s="249"/>
      <c r="M592" s="245"/>
      <c r="N592" s="245"/>
      <c r="O592" s="245"/>
      <c r="P592" s="245"/>
      <c r="Q592" s="245"/>
      <c r="R592" s="245"/>
      <c r="S592" s="245"/>
    </row>
    <row r="593" spans="1:19">
      <c r="A593" s="245"/>
      <c r="B593" s="473"/>
      <c r="C593" s="248"/>
      <c r="D593" s="245"/>
      <c r="E593" s="245"/>
      <c r="F593" s="245"/>
      <c r="G593" s="245"/>
      <c r="H593" s="245"/>
      <c r="I593" s="245"/>
      <c r="J593" s="245"/>
      <c r="K593" s="270"/>
      <c r="L593" s="249"/>
      <c r="M593" s="245"/>
      <c r="N593" s="245"/>
      <c r="O593" s="245"/>
      <c r="P593" s="245"/>
      <c r="Q593" s="245"/>
      <c r="R593" s="245"/>
      <c r="S593" s="245"/>
    </row>
    <row r="594" spans="1:19">
      <c r="A594" s="245"/>
      <c r="B594" s="473"/>
      <c r="C594" s="248"/>
      <c r="D594" s="245"/>
      <c r="E594" s="245"/>
      <c r="F594" s="245"/>
      <c r="G594" s="245"/>
      <c r="H594" s="245"/>
      <c r="I594" s="245"/>
      <c r="J594" s="245"/>
      <c r="K594" s="269"/>
      <c r="L594" s="249"/>
      <c r="M594" s="245"/>
      <c r="N594" s="245"/>
      <c r="O594" s="245"/>
      <c r="P594" s="245"/>
      <c r="Q594" s="245"/>
      <c r="R594" s="245"/>
      <c r="S594" s="245"/>
    </row>
    <row r="595" spans="1:19">
      <c r="A595" s="245"/>
      <c r="B595" s="473"/>
      <c r="C595" s="248"/>
      <c r="D595" s="245"/>
      <c r="E595" s="245"/>
      <c r="F595" s="245"/>
      <c r="G595" s="245"/>
      <c r="H595" s="245"/>
      <c r="I595" s="245"/>
      <c r="J595" s="245"/>
      <c r="K595" s="270"/>
      <c r="L595" s="249"/>
      <c r="M595" s="245"/>
      <c r="N595" s="245"/>
      <c r="O595" s="245"/>
      <c r="P595" s="245"/>
      <c r="Q595" s="245"/>
      <c r="R595" s="245"/>
      <c r="S595" s="245"/>
    </row>
    <row r="596" spans="1:19">
      <c r="A596" s="245"/>
      <c r="B596" s="473"/>
      <c r="C596" s="248"/>
      <c r="D596" s="245"/>
      <c r="E596" s="245"/>
      <c r="F596" s="245"/>
      <c r="G596" s="245"/>
      <c r="H596" s="245"/>
      <c r="I596" s="245"/>
      <c r="J596" s="245"/>
      <c r="K596" s="270"/>
      <c r="L596" s="249"/>
      <c r="M596" s="245"/>
      <c r="N596" s="245"/>
      <c r="O596" s="245"/>
      <c r="P596" s="245"/>
      <c r="Q596" s="245"/>
      <c r="R596" s="245"/>
      <c r="S596" s="245"/>
    </row>
    <row r="597" spans="1:19">
      <c r="A597" s="245"/>
      <c r="B597" s="473"/>
      <c r="C597" s="248"/>
      <c r="D597" s="245"/>
      <c r="E597" s="245"/>
      <c r="F597" s="245"/>
      <c r="G597" s="245"/>
      <c r="H597" s="245"/>
      <c r="I597" s="245"/>
      <c r="J597" s="245"/>
      <c r="K597" s="270"/>
      <c r="L597" s="249"/>
      <c r="M597" s="245"/>
      <c r="N597" s="245"/>
      <c r="O597" s="245"/>
      <c r="P597" s="245"/>
      <c r="Q597" s="245"/>
      <c r="R597" s="245"/>
      <c r="S597" s="245"/>
    </row>
    <row r="598" spans="1:19">
      <c r="A598" s="246"/>
      <c r="B598" s="473"/>
      <c r="C598" s="248"/>
      <c r="D598" s="246"/>
      <c r="E598" s="246"/>
      <c r="F598" s="246"/>
      <c r="G598" s="246"/>
      <c r="H598" s="246"/>
      <c r="I598" s="246"/>
      <c r="J598" s="246"/>
      <c r="K598" s="269"/>
      <c r="L598" s="249"/>
      <c r="M598" s="246"/>
      <c r="N598" s="246"/>
      <c r="O598" s="246"/>
      <c r="P598" s="245"/>
      <c r="Q598" s="245"/>
      <c r="R598" s="245"/>
      <c r="S598" s="245"/>
    </row>
    <row r="599" spans="1:19">
      <c r="A599" s="246"/>
      <c r="B599" s="473"/>
      <c r="C599" s="248"/>
      <c r="D599" s="246"/>
      <c r="E599" s="246"/>
      <c r="F599" s="246"/>
      <c r="G599" s="246"/>
      <c r="H599" s="246"/>
      <c r="I599" s="246"/>
      <c r="J599" s="246"/>
      <c r="K599" s="269"/>
      <c r="L599" s="249"/>
      <c r="M599" s="246"/>
      <c r="N599" s="246"/>
      <c r="O599" s="246"/>
      <c r="P599" s="245"/>
      <c r="Q599" s="245"/>
      <c r="R599" s="245"/>
      <c r="S599" s="245"/>
    </row>
    <row r="600" spans="1:19">
      <c r="A600" s="246"/>
      <c r="B600" s="473"/>
      <c r="C600" s="248"/>
      <c r="D600" s="246"/>
      <c r="E600" s="246"/>
      <c r="F600" s="246"/>
      <c r="G600" s="246"/>
      <c r="H600" s="246"/>
      <c r="I600" s="246"/>
      <c r="J600" s="246"/>
      <c r="K600" s="269"/>
      <c r="L600" s="249"/>
      <c r="M600" s="246"/>
      <c r="N600" s="246"/>
      <c r="O600" s="246"/>
      <c r="P600" s="245"/>
      <c r="Q600" s="245"/>
      <c r="R600" s="245"/>
      <c r="S600" s="245"/>
    </row>
    <row r="601" spans="1:19">
      <c r="A601" s="245"/>
      <c r="B601" s="473"/>
      <c r="C601" s="248"/>
      <c r="D601" s="245"/>
      <c r="E601" s="245"/>
      <c r="F601" s="245"/>
      <c r="G601" s="245"/>
      <c r="H601" s="245"/>
      <c r="I601" s="245"/>
      <c r="J601" s="245"/>
      <c r="K601" s="270"/>
      <c r="L601" s="249"/>
      <c r="M601" s="245"/>
      <c r="N601" s="245"/>
      <c r="O601" s="245"/>
      <c r="P601" s="245"/>
      <c r="Q601" s="245"/>
      <c r="R601" s="245"/>
      <c r="S601" s="245"/>
    </row>
    <row r="602" spans="1:19">
      <c r="A602" s="245"/>
      <c r="B602" s="473"/>
      <c r="C602" s="248"/>
      <c r="D602" s="245"/>
      <c r="E602" s="245"/>
      <c r="F602" s="245"/>
      <c r="G602" s="245"/>
      <c r="H602" s="245"/>
      <c r="I602" s="245"/>
      <c r="J602" s="245"/>
      <c r="K602" s="270"/>
      <c r="L602" s="249"/>
      <c r="M602" s="245"/>
      <c r="N602" s="245"/>
      <c r="O602" s="245"/>
      <c r="P602" s="245"/>
      <c r="Q602" s="245"/>
      <c r="R602" s="245"/>
      <c r="S602" s="245"/>
    </row>
    <row r="603" spans="1:19">
      <c r="A603" s="245"/>
      <c r="B603" s="473"/>
      <c r="C603" s="248"/>
      <c r="D603" s="245"/>
      <c r="E603" s="245"/>
      <c r="F603" s="245"/>
      <c r="G603" s="245"/>
      <c r="H603" s="245"/>
      <c r="I603" s="245"/>
      <c r="J603" s="245"/>
      <c r="K603" s="270"/>
      <c r="L603" s="249"/>
      <c r="M603" s="245"/>
      <c r="N603" s="245"/>
      <c r="O603" s="245"/>
      <c r="P603" s="245"/>
      <c r="Q603" s="245"/>
      <c r="R603" s="245"/>
      <c r="S603" s="245"/>
    </row>
    <row r="604" spans="1:19">
      <c r="A604" s="246"/>
      <c r="B604" s="473"/>
      <c r="C604" s="248"/>
      <c r="D604" s="246"/>
      <c r="E604" s="246"/>
      <c r="F604" s="246"/>
      <c r="G604" s="246"/>
      <c r="H604" s="246"/>
      <c r="I604" s="246"/>
      <c r="J604" s="246"/>
      <c r="K604" s="269"/>
      <c r="L604" s="249"/>
      <c r="M604" s="246"/>
      <c r="N604" s="246"/>
      <c r="O604" s="246"/>
      <c r="P604" s="245"/>
      <c r="Q604" s="245"/>
      <c r="R604" s="245"/>
      <c r="S604" s="245"/>
    </row>
    <row r="605" spans="1:19">
      <c r="A605" s="246"/>
      <c r="B605" s="473"/>
      <c r="C605" s="248"/>
      <c r="D605" s="246"/>
      <c r="E605" s="246"/>
      <c r="F605" s="246"/>
      <c r="G605" s="246"/>
      <c r="H605" s="246"/>
      <c r="I605" s="246"/>
      <c r="J605" s="246"/>
      <c r="K605" s="269"/>
      <c r="L605" s="249"/>
      <c r="M605" s="246"/>
      <c r="N605" s="246"/>
      <c r="O605" s="246"/>
      <c r="P605" s="245"/>
      <c r="Q605" s="245"/>
      <c r="R605" s="245"/>
      <c r="S605" s="245"/>
    </row>
    <row r="606" spans="1:19">
      <c r="A606" s="246"/>
      <c r="B606" s="473"/>
      <c r="C606" s="248"/>
      <c r="D606" s="246"/>
      <c r="E606" s="246"/>
      <c r="F606" s="246"/>
      <c r="G606" s="246"/>
      <c r="H606" s="246"/>
      <c r="I606" s="246"/>
      <c r="J606" s="246"/>
      <c r="K606" s="269"/>
      <c r="L606" s="249"/>
      <c r="M606" s="246"/>
      <c r="N606" s="246"/>
      <c r="O606" s="246"/>
      <c r="P606" s="245"/>
      <c r="Q606" s="245"/>
      <c r="R606" s="245"/>
      <c r="S606" s="245"/>
    </row>
    <row r="607" spans="1:19">
      <c r="A607" s="245"/>
      <c r="B607" s="473"/>
      <c r="C607" s="248"/>
      <c r="D607" s="245"/>
      <c r="E607" s="245"/>
      <c r="F607" s="245"/>
      <c r="G607" s="245"/>
      <c r="H607" s="245"/>
      <c r="I607" s="245"/>
      <c r="J607" s="245"/>
      <c r="K607" s="270"/>
      <c r="L607" s="249"/>
      <c r="M607" s="245"/>
      <c r="N607" s="245"/>
      <c r="O607" s="245"/>
      <c r="P607" s="245"/>
      <c r="Q607" s="245"/>
      <c r="R607" s="245"/>
      <c r="S607" s="245"/>
    </row>
    <row r="608" spans="1:19">
      <c r="A608" s="245"/>
      <c r="B608" s="473"/>
      <c r="C608" s="248"/>
      <c r="D608" s="245"/>
      <c r="E608" s="245"/>
      <c r="F608" s="245"/>
      <c r="G608" s="245"/>
      <c r="H608" s="245"/>
      <c r="I608" s="245"/>
      <c r="J608" s="245"/>
      <c r="K608" s="270"/>
      <c r="L608" s="249"/>
      <c r="M608" s="245"/>
      <c r="N608" s="245"/>
      <c r="O608" s="245"/>
      <c r="P608" s="245"/>
      <c r="Q608" s="245"/>
      <c r="R608" s="245"/>
      <c r="S608" s="245"/>
    </row>
    <row r="609" spans="1:19">
      <c r="A609" s="246"/>
      <c r="B609" s="473"/>
      <c r="C609" s="248"/>
      <c r="D609" s="246"/>
      <c r="E609" s="246"/>
      <c r="F609" s="246"/>
      <c r="G609" s="246"/>
      <c r="H609" s="246"/>
      <c r="I609" s="246"/>
      <c r="J609" s="246"/>
      <c r="K609" s="269"/>
      <c r="L609" s="249"/>
      <c r="M609" s="246"/>
      <c r="N609" s="246"/>
      <c r="O609" s="246"/>
      <c r="P609" s="245"/>
      <c r="Q609" s="245"/>
      <c r="R609" s="245"/>
      <c r="S609" s="245"/>
    </row>
    <row r="610" spans="1:19">
      <c r="A610" s="246"/>
      <c r="B610" s="473"/>
      <c r="C610" s="248"/>
      <c r="D610" s="246"/>
      <c r="E610" s="246"/>
      <c r="F610" s="246"/>
      <c r="G610" s="246"/>
      <c r="H610" s="246"/>
      <c r="I610" s="246"/>
      <c r="J610" s="246"/>
      <c r="K610" s="269"/>
      <c r="L610" s="249"/>
      <c r="M610" s="246"/>
      <c r="N610" s="246"/>
      <c r="O610" s="246"/>
      <c r="P610" s="245"/>
      <c r="Q610" s="245"/>
      <c r="R610" s="245"/>
      <c r="S610" s="245"/>
    </row>
    <row r="611" spans="1:19">
      <c r="A611" s="245"/>
      <c r="B611" s="473"/>
      <c r="C611" s="248"/>
      <c r="D611" s="245"/>
      <c r="E611" s="245"/>
      <c r="F611" s="245"/>
      <c r="G611" s="245"/>
      <c r="H611" s="245"/>
      <c r="I611" s="245"/>
      <c r="J611" s="245"/>
      <c r="K611" s="269"/>
      <c r="L611" s="249"/>
      <c r="M611" s="245"/>
      <c r="N611" s="245"/>
      <c r="O611" s="245"/>
      <c r="P611" s="245"/>
      <c r="Q611" s="245"/>
      <c r="R611" s="245"/>
      <c r="S611" s="245"/>
    </row>
    <row r="612" spans="1:19">
      <c r="A612" s="245"/>
      <c r="B612" s="473"/>
      <c r="C612" s="248"/>
      <c r="D612" s="245"/>
      <c r="E612" s="245"/>
      <c r="F612" s="245"/>
      <c r="G612" s="245"/>
      <c r="H612" s="245"/>
      <c r="I612" s="245"/>
      <c r="J612" s="245"/>
      <c r="K612" s="269"/>
      <c r="L612" s="249"/>
      <c r="M612" s="245"/>
      <c r="N612" s="245"/>
      <c r="O612" s="245"/>
      <c r="P612" s="245"/>
      <c r="Q612" s="245"/>
      <c r="R612" s="245"/>
      <c r="S612" s="245"/>
    </row>
    <row r="613" spans="1:19">
      <c r="A613" s="245"/>
      <c r="B613" s="473"/>
      <c r="C613" s="248"/>
      <c r="D613" s="245"/>
      <c r="E613" s="245"/>
      <c r="F613" s="245"/>
      <c r="G613" s="245"/>
      <c r="H613" s="245"/>
      <c r="I613" s="245"/>
      <c r="J613" s="245"/>
      <c r="K613" s="270"/>
      <c r="L613" s="249"/>
      <c r="M613" s="245"/>
      <c r="N613" s="245"/>
      <c r="O613" s="245"/>
      <c r="P613" s="245"/>
      <c r="Q613" s="245"/>
      <c r="R613" s="245"/>
      <c r="S613" s="245"/>
    </row>
    <row r="614" spans="1:19">
      <c r="A614" s="245"/>
      <c r="B614" s="473"/>
      <c r="C614" s="248"/>
      <c r="D614" s="245"/>
      <c r="E614" s="245"/>
      <c r="F614" s="245"/>
      <c r="G614" s="245"/>
      <c r="H614" s="245"/>
      <c r="I614" s="245"/>
      <c r="J614" s="245"/>
      <c r="K614" s="270"/>
      <c r="L614" s="249"/>
      <c r="M614" s="245"/>
      <c r="N614" s="245"/>
      <c r="O614" s="245"/>
      <c r="P614" s="245"/>
      <c r="Q614" s="245"/>
      <c r="R614" s="245"/>
      <c r="S614" s="245"/>
    </row>
    <row r="615" spans="1:19">
      <c r="A615" s="245"/>
      <c r="B615" s="473"/>
      <c r="C615" s="248"/>
      <c r="D615" s="245"/>
      <c r="E615" s="245"/>
      <c r="F615" s="245"/>
      <c r="G615" s="245"/>
      <c r="H615" s="245"/>
      <c r="I615" s="245"/>
      <c r="J615" s="245"/>
      <c r="K615" s="270"/>
      <c r="L615" s="249"/>
      <c r="M615" s="245"/>
      <c r="N615" s="245"/>
      <c r="O615" s="245"/>
      <c r="P615" s="245"/>
      <c r="Q615" s="245"/>
      <c r="R615" s="245"/>
      <c r="S615" s="245"/>
    </row>
    <row r="616" spans="1:19">
      <c r="A616" s="245"/>
      <c r="B616" s="473"/>
      <c r="C616" s="248"/>
      <c r="D616" s="245"/>
      <c r="E616" s="245"/>
      <c r="F616" s="245"/>
      <c r="G616" s="245"/>
      <c r="H616" s="245"/>
      <c r="I616" s="245"/>
      <c r="J616" s="245"/>
      <c r="K616" s="270"/>
      <c r="L616" s="249"/>
      <c r="M616" s="245"/>
      <c r="N616" s="245"/>
      <c r="O616" s="245"/>
      <c r="P616" s="245"/>
      <c r="Q616" s="245"/>
      <c r="R616" s="245"/>
      <c r="S616" s="245"/>
    </row>
    <row r="617" spans="1:19">
      <c r="A617" s="245"/>
      <c r="B617" s="473"/>
      <c r="C617" s="248"/>
      <c r="D617" s="245"/>
      <c r="E617" s="245"/>
      <c r="F617" s="245"/>
      <c r="G617" s="245"/>
      <c r="H617" s="245"/>
      <c r="I617" s="245"/>
      <c r="J617" s="245"/>
      <c r="K617" s="270"/>
      <c r="L617" s="249"/>
      <c r="M617" s="245"/>
      <c r="N617" s="245"/>
      <c r="O617" s="245"/>
      <c r="P617" s="245"/>
      <c r="Q617" s="245"/>
      <c r="R617" s="245"/>
      <c r="S617" s="245"/>
    </row>
    <row r="618" spans="1:19">
      <c r="A618" s="245"/>
      <c r="B618" s="473"/>
      <c r="C618" s="248"/>
      <c r="D618" s="245"/>
      <c r="E618" s="245"/>
      <c r="F618" s="245"/>
      <c r="G618" s="245"/>
      <c r="H618" s="245"/>
      <c r="I618" s="245"/>
      <c r="J618" s="245"/>
      <c r="K618" s="270"/>
      <c r="L618" s="249"/>
      <c r="M618" s="245"/>
      <c r="N618" s="245"/>
      <c r="O618" s="245"/>
      <c r="P618" s="245"/>
      <c r="Q618" s="245"/>
      <c r="R618" s="245"/>
      <c r="S618" s="245"/>
    </row>
    <row r="619" spans="1:19">
      <c r="A619" s="245"/>
      <c r="B619" s="473"/>
      <c r="C619" s="248"/>
      <c r="D619" s="245"/>
      <c r="E619" s="245"/>
      <c r="F619" s="245"/>
      <c r="G619" s="245"/>
      <c r="H619" s="245"/>
      <c r="I619" s="245"/>
      <c r="J619" s="245"/>
      <c r="K619" s="270"/>
      <c r="L619" s="249"/>
      <c r="M619" s="245"/>
      <c r="N619" s="245"/>
      <c r="O619" s="245"/>
      <c r="P619" s="245"/>
      <c r="Q619" s="245"/>
      <c r="R619" s="245"/>
      <c r="S619" s="245"/>
    </row>
    <row r="620" spans="1:19">
      <c r="A620" s="246"/>
      <c r="B620" s="473"/>
      <c r="C620" s="248"/>
      <c r="D620" s="246"/>
      <c r="E620" s="246"/>
      <c r="F620" s="246"/>
      <c r="G620" s="246"/>
      <c r="H620" s="246"/>
      <c r="I620" s="246"/>
      <c r="J620" s="246"/>
      <c r="K620" s="269"/>
      <c r="L620" s="249"/>
      <c r="M620" s="246"/>
      <c r="N620" s="246"/>
      <c r="O620" s="246"/>
      <c r="P620" s="245"/>
      <c r="Q620" s="245"/>
      <c r="R620" s="245"/>
      <c r="S620" s="245"/>
    </row>
    <row r="621" spans="1:19">
      <c r="A621" s="246"/>
      <c r="B621" s="473"/>
      <c r="C621" s="248"/>
      <c r="D621" s="246"/>
      <c r="E621" s="246"/>
      <c r="F621" s="246"/>
      <c r="G621" s="246"/>
      <c r="H621" s="246"/>
      <c r="I621" s="246"/>
      <c r="J621" s="246"/>
      <c r="K621" s="269"/>
      <c r="L621" s="249"/>
      <c r="M621" s="246"/>
      <c r="N621" s="246"/>
      <c r="O621" s="246"/>
      <c r="P621" s="245"/>
      <c r="Q621" s="245"/>
      <c r="R621" s="245"/>
      <c r="S621" s="245"/>
    </row>
    <row r="622" spans="1:19">
      <c r="A622" s="245"/>
      <c r="B622" s="473"/>
      <c r="C622" s="248"/>
      <c r="D622" s="245"/>
      <c r="E622" s="245"/>
      <c r="F622" s="245"/>
      <c r="G622" s="245"/>
      <c r="H622" s="245"/>
      <c r="I622" s="245"/>
      <c r="J622" s="245"/>
      <c r="K622" s="270"/>
      <c r="L622" s="249"/>
      <c r="M622" s="245"/>
      <c r="N622" s="245"/>
      <c r="O622" s="245"/>
      <c r="P622" s="245"/>
      <c r="Q622" s="245"/>
      <c r="R622" s="245"/>
      <c r="S622" s="245"/>
    </row>
    <row r="623" spans="1:19">
      <c r="A623" s="245"/>
      <c r="B623" s="473"/>
      <c r="C623" s="248"/>
      <c r="D623" s="245"/>
      <c r="E623" s="245"/>
      <c r="F623" s="245"/>
      <c r="G623" s="245"/>
      <c r="H623" s="245"/>
      <c r="I623" s="245"/>
      <c r="J623" s="245"/>
      <c r="K623" s="270"/>
      <c r="L623" s="249"/>
      <c r="M623" s="245"/>
      <c r="N623" s="245"/>
      <c r="O623" s="245"/>
      <c r="P623" s="245"/>
      <c r="Q623" s="245"/>
      <c r="R623" s="245"/>
      <c r="S623" s="245"/>
    </row>
    <row r="624" spans="1:19">
      <c r="A624" s="245"/>
      <c r="B624" s="473"/>
      <c r="C624" s="248"/>
      <c r="D624" s="245"/>
      <c r="E624" s="245"/>
      <c r="F624" s="245"/>
      <c r="G624" s="245"/>
      <c r="H624" s="245"/>
      <c r="I624" s="245"/>
      <c r="J624" s="245"/>
      <c r="K624" s="270"/>
      <c r="L624" s="249"/>
      <c r="M624" s="245"/>
      <c r="N624" s="245"/>
      <c r="O624" s="245"/>
      <c r="P624" s="245"/>
      <c r="Q624" s="245"/>
      <c r="R624" s="245"/>
      <c r="S624" s="245"/>
    </row>
    <row r="625" spans="1:19">
      <c r="A625" s="245"/>
      <c r="B625" s="473"/>
      <c r="C625" s="248"/>
      <c r="D625" s="245"/>
      <c r="E625" s="245"/>
      <c r="F625" s="245"/>
      <c r="G625" s="245"/>
      <c r="H625" s="245"/>
      <c r="I625" s="245"/>
      <c r="J625" s="245"/>
      <c r="K625" s="270"/>
      <c r="L625" s="249"/>
      <c r="M625" s="245"/>
      <c r="N625" s="245"/>
      <c r="O625" s="245"/>
      <c r="P625" s="245"/>
      <c r="Q625" s="245"/>
      <c r="R625" s="245"/>
      <c r="S625" s="245"/>
    </row>
    <row r="626" spans="1:19">
      <c r="A626" s="245"/>
      <c r="B626" s="473"/>
      <c r="C626" s="248"/>
      <c r="D626" s="245"/>
      <c r="E626" s="245"/>
      <c r="F626" s="245"/>
      <c r="G626" s="245"/>
      <c r="H626" s="245"/>
      <c r="I626" s="245"/>
      <c r="J626" s="245"/>
      <c r="K626" s="270"/>
      <c r="L626" s="249"/>
      <c r="M626" s="245"/>
      <c r="N626" s="245"/>
      <c r="O626" s="245"/>
      <c r="P626" s="245"/>
      <c r="Q626" s="245"/>
      <c r="R626" s="245"/>
      <c r="S626" s="245"/>
    </row>
    <row r="627" spans="1:19">
      <c r="A627" s="245"/>
      <c r="B627" s="473"/>
      <c r="C627" s="248"/>
      <c r="D627" s="245"/>
      <c r="E627" s="245"/>
      <c r="F627" s="245"/>
      <c r="G627" s="245"/>
      <c r="H627" s="245"/>
      <c r="I627" s="245"/>
      <c r="J627" s="245"/>
      <c r="K627" s="270"/>
      <c r="L627" s="249"/>
      <c r="M627" s="245"/>
      <c r="N627" s="245"/>
      <c r="O627" s="245"/>
      <c r="P627" s="245"/>
      <c r="Q627" s="245"/>
      <c r="R627" s="245"/>
      <c r="S627" s="245"/>
    </row>
    <row r="628" spans="1:19">
      <c r="A628" s="245"/>
      <c r="B628" s="473"/>
      <c r="C628" s="248"/>
      <c r="D628" s="245"/>
      <c r="E628" s="245"/>
      <c r="F628" s="245"/>
      <c r="G628" s="245"/>
      <c r="H628" s="245"/>
      <c r="I628" s="245"/>
      <c r="J628" s="245"/>
      <c r="K628" s="270"/>
      <c r="L628" s="249"/>
      <c r="M628" s="245"/>
      <c r="N628" s="245"/>
      <c r="O628" s="245"/>
      <c r="P628" s="245"/>
      <c r="Q628" s="245"/>
      <c r="R628" s="245"/>
      <c r="S628" s="245"/>
    </row>
    <row r="629" spans="1:19">
      <c r="A629" s="245"/>
      <c r="B629" s="473"/>
      <c r="C629" s="248"/>
      <c r="D629" s="245"/>
      <c r="E629" s="245"/>
      <c r="F629" s="245"/>
      <c r="G629" s="245"/>
      <c r="H629" s="245"/>
      <c r="I629" s="245"/>
      <c r="J629" s="245"/>
      <c r="K629" s="270"/>
      <c r="L629" s="249"/>
      <c r="M629" s="245"/>
      <c r="N629" s="245"/>
      <c r="O629" s="245"/>
      <c r="P629" s="245"/>
      <c r="Q629" s="245"/>
      <c r="R629" s="245"/>
      <c r="S629" s="245"/>
    </row>
    <row r="630" spans="1:19">
      <c r="A630" s="246"/>
      <c r="B630" s="473"/>
      <c r="C630" s="248"/>
      <c r="D630" s="246"/>
      <c r="E630" s="246"/>
      <c r="F630" s="246"/>
      <c r="G630" s="246"/>
      <c r="H630" s="246"/>
      <c r="I630" s="246"/>
      <c r="J630" s="246"/>
      <c r="K630" s="269"/>
      <c r="L630" s="249"/>
      <c r="M630" s="246"/>
      <c r="N630" s="246"/>
      <c r="O630" s="246"/>
      <c r="P630" s="245"/>
      <c r="Q630" s="245"/>
      <c r="R630" s="245"/>
      <c r="S630" s="245"/>
    </row>
    <row r="631" spans="1:19">
      <c r="A631" s="246"/>
      <c r="B631" s="473"/>
      <c r="C631" s="248"/>
      <c r="D631" s="246"/>
      <c r="E631" s="246"/>
      <c r="F631" s="246"/>
      <c r="G631" s="246"/>
      <c r="H631" s="246"/>
      <c r="I631" s="246"/>
      <c r="J631" s="246"/>
      <c r="K631" s="269"/>
      <c r="L631" s="249"/>
      <c r="M631" s="246"/>
      <c r="N631" s="246"/>
      <c r="O631" s="246"/>
      <c r="P631" s="245"/>
      <c r="Q631" s="245"/>
      <c r="R631" s="245"/>
      <c r="S631" s="245"/>
    </row>
    <row r="632" spans="1:19">
      <c r="A632" s="246"/>
      <c r="B632" s="473"/>
      <c r="C632" s="248"/>
      <c r="D632" s="246"/>
      <c r="E632" s="246"/>
      <c r="F632" s="246"/>
      <c r="G632" s="246"/>
      <c r="H632" s="246"/>
      <c r="I632" s="246"/>
      <c r="J632" s="246"/>
      <c r="K632" s="269"/>
      <c r="L632" s="249"/>
      <c r="M632" s="246"/>
      <c r="N632" s="246"/>
      <c r="O632" s="246"/>
      <c r="P632" s="245"/>
      <c r="Q632" s="245"/>
      <c r="R632" s="245"/>
      <c r="S632" s="245"/>
    </row>
    <row r="633" spans="1:19">
      <c r="A633" s="246"/>
      <c r="B633" s="473"/>
      <c r="C633" s="248"/>
      <c r="D633" s="246"/>
      <c r="E633" s="246"/>
      <c r="F633" s="246"/>
      <c r="G633" s="246"/>
      <c r="H633" s="246"/>
      <c r="I633" s="246"/>
      <c r="J633" s="246"/>
      <c r="K633" s="269"/>
      <c r="L633" s="249"/>
      <c r="M633" s="246"/>
      <c r="N633" s="246"/>
      <c r="O633" s="246"/>
      <c r="P633" s="245"/>
      <c r="Q633" s="245"/>
      <c r="R633" s="245"/>
      <c r="S633" s="245"/>
    </row>
    <row r="634" spans="1:19">
      <c r="A634" s="246"/>
      <c r="B634" s="473"/>
      <c r="C634" s="248"/>
      <c r="D634" s="246"/>
      <c r="E634" s="246"/>
      <c r="F634" s="246"/>
      <c r="G634" s="246"/>
      <c r="H634" s="246"/>
      <c r="I634" s="246"/>
      <c r="J634" s="246"/>
      <c r="K634" s="269"/>
      <c r="L634" s="249"/>
      <c r="M634" s="246"/>
      <c r="N634" s="246"/>
      <c r="O634" s="246"/>
      <c r="P634" s="245"/>
      <c r="Q634" s="245"/>
      <c r="R634" s="245"/>
      <c r="S634" s="245"/>
    </row>
    <row r="635" spans="1:19">
      <c r="A635" s="245"/>
      <c r="B635" s="473"/>
      <c r="C635" s="248"/>
      <c r="D635" s="245"/>
      <c r="E635" s="245"/>
      <c r="F635" s="245"/>
      <c r="G635" s="245"/>
      <c r="H635" s="245"/>
      <c r="I635" s="245"/>
      <c r="J635" s="245"/>
      <c r="K635" s="269"/>
      <c r="L635" s="249"/>
      <c r="M635" s="245"/>
      <c r="N635" s="245"/>
      <c r="O635" s="245"/>
      <c r="P635" s="245"/>
      <c r="Q635" s="245"/>
      <c r="R635" s="245"/>
      <c r="S635" s="245"/>
    </row>
    <row r="636" spans="1:19">
      <c r="A636" s="245"/>
      <c r="B636" s="473"/>
      <c r="C636" s="248"/>
      <c r="D636" s="245"/>
      <c r="E636" s="245"/>
      <c r="F636" s="245"/>
      <c r="G636" s="245"/>
      <c r="H636" s="245"/>
      <c r="I636" s="245"/>
      <c r="J636" s="245"/>
      <c r="K636" s="269"/>
      <c r="L636" s="249"/>
      <c r="M636" s="245"/>
      <c r="N636" s="245"/>
      <c r="O636" s="245"/>
      <c r="P636" s="245"/>
      <c r="Q636" s="245"/>
      <c r="R636" s="245"/>
      <c r="S636" s="245"/>
    </row>
    <row r="637" spans="1:19">
      <c r="A637" s="245"/>
      <c r="B637" s="473"/>
      <c r="C637" s="248"/>
      <c r="D637" s="245"/>
      <c r="E637" s="245"/>
      <c r="F637" s="245"/>
      <c r="G637" s="245"/>
      <c r="H637" s="245"/>
      <c r="I637" s="245"/>
      <c r="J637" s="245"/>
      <c r="K637" s="269"/>
      <c r="L637" s="249"/>
      <c r="M637" s="245"/>
      <c r="N637" s="245"/>
      <c r="O637" s="245"/>
      <c r="P637" s="245"/>
      <c r="Q637" s="245"/>
      <c r="R637" s="245"/>
      <c r="S637" s="245"/>
    </row>
    <row r="638" spans="1:19">
      <c r="A638" s="245"/>
      <c r="B638" s="473"/>
      <c r="C638" s="248"/>
      <c r="D638" s="245"/>
      <c r="E638" s="245"/>
      <c r="F638" s="245"/>
      <c r="G638" s="245"/>
      <c r="H638" s="245"/>
      <c r="I638" s="245"/>
      <c r="J638" s="245"/>
      <c r="K638" s="269"/>
      <c r="L638" s="249"/>
      <c r="M638" s="245"/>
      <c r="N638" s="245"/>
      <c r="O638" s="245"/>
      <c r="P638" s="245"/>
      <c r="Q638" s="245"/>
      <c r="R638" s="245"/>
      <c r="S638" s="245"/>
    </row>
    <row r="639" spans="1:19">
      <c r="A639" s="245"/>
      <c r="B639" s="473"/>
      <c r="C639" s="248"/>
      <c r="D639" s="245"/>
      <c r="E639" s="245"/>
      <c r="F639" s="245"/>
      <c r="G639" s="245"/>
      <c r="H639" s="245"/>
      <c r="I639" s="245"/>
      <c r="J639" s="245"/>
      <c r="K639" s="270"/>
      <c r="L639" s="249"/>
      <c r="M639" s="245"/>
      <c r="N639" s="245"/>
      <c r="O639" s="245"/>
      <c r="P639" s="245"/>
      <c r="Q639" s="245"/>
      <c r="R639" s="245"/>
      <c r="S639" s="245"/>
    </row>
    <row r="640" spans="1:19">
      <c r="A640" s="245"/>
      <c r="B640" s="473"/>
      <c r="C640" s="248"/>
      <c r="D640" s="245"/>
      <c r="E640" s="245"/>
      <c r="F640" s="245"/>
      <c r="G640" s="245"/>
      <c r="H640" s="245"/>
      <c r="I640" s="245"/>
      <c r="J640" s="245"/>
      <c r="K640" s="270"/>
      <c r="L640" s="249"/>
      <c r="M640" s="245"/>
      <c r="N640" s="245"/>
      <c r="O640" s="245"/>
      <c r="P640" s="245"/>
      <c r="Q640" s="245"/>
      <c r="R640" s="245"/>
      <c r="S640" s="245"/>
    </row>
    <row r="641" spans="1:19">
      <c r="A641" s="245"/>
      <c r="B641" s="473"/>
      <c r="C641" s="248"/>
      <c r="D641" s="245"/>
      <c r="E641" s="245"/>
      <c r="F641" s="245"/>
      <c r="G641" s="245"/>
      <c r="H641" s="245"/>
      <c r="I641" s="245"/>
      <c r="J641" s="245"/>
      <c r="K641" s="270"/>
      <c r="L641" s="249"/>
      <c r="M641" s="245"/>
      <c r="N641" s="245"/>
      <c r="O641" s="245"/>
      <c r="P641" s="245"/>
      <c r="Q641" s="245"/>
      <c r="R641" s="245"/>
      <c r="S641" s="245"/>
    </row>
    <row r="642" spans="1:19">
      <c r="A642" s="245"/>
      <c r="B642" s="473"/>
      <c r="C642" s="248"/>
      <c r="D642" s="245"/>
      <c r="E642" s="245"/>
      <c r="F642" s="245"/>
      <c r="G642" s="245"/>
      <c r="H642" s="245"/>
      <c r="I642" s="245"/>
      <c r="J642" s="245"/>
      <c r="K642" s="270"/>
      <c r="L642" s="249"/>
      <c r="M642" s="245"/>
      <c r="N642" s="245"/>
      <c r="O642" s="245"/>
      <c r="P642" s="245"/>
      <c r="Q642" s="245"/>
      <c r="R642" s="245"/>
      <c r="S642" s="245"/>
    </row>
    <row r="643" spans="1:19">
      <c r="A643" s="246"/>
      <c r="B643" s="473"/>
      <c r="C643" s="248"/>
      <c r="D643" s="246"/>
      <c r="E643" s="246"/>
      <c r="F643" s="246"/>
      <c r="G643" s="246"/>
      <c r="H643" s="246"/>
      <c r="I643" s="246"/>
      <c r="J643" s="246"/>
      <c r="K643" s="269"/>
      <c r="L643" s="249"/>
      <c r="M643" s="246"/>
      <c r="N643" s="246"/>
      <c r="O643" s="246"/>
      <c r="P643" s="245"/>
      <c r="Q643" s="245"/>
      <c r="R643" s="245"/>
      <c r="S643" s="245"/>
    </row>
    <row r="644" spans="1:19">
      <c r="A644" s="245"/>
      <c r="B644" s="473"/>
      <c r="C644" s="248"/>
      <c r="D644" s="245"/>
      <c r="E644" s="245"/>
      <c r="F644" s="245"/>
      <c r="G644" s="245"/>
      <c r="H644" s="245"/>
      <c r="I644" s="245"/>
      <c r="J644" s="245"/>
      <c r="K644" s="270"/>
      <c r="L644" s="249"/>
      <c r="M644" s="245"/>
      <c r="N644" s="245"/>
      <c r="O644" s="245"/>
      <c r="P644" s="245"/>
      <c r="Q644" s="245"/>
      <c r="R644" s="245"/>
      <c r="S644" s="245"/>
    </row>
    <row r="645" spans="1:19">
      <c r="A645" s="245"/>
      <c r="B645" s="473"/>
      <c r="C645" s="248"/>
      <c r="D645" s="245"/>
      <c r="E645" s="245"/>
      <c r="F645" s="245"/>
      <c r="G645" s="245"/>
      <c r="H645" s="245"/>
      <c r="I645" s="245"/>
      <c r="J645" s="245"/>
      <c r="K645" s="270"/>
      <c r="L645" s="249"/>
      <c r="M645" s="245"/>
      <c r="N645" s="245"/>
      <c r="O645" s="245"/>
      <c r="P645" s="245"/>
      <c r="Q645" s="245"/>
      <c r="R645" s="245"/>
      <c r="S645" s="245"/>
    </row>
    <row r="646" spans="1:19">
      <c r="A646" s="246"/>
      <c r="B646" s="473"/>
      <c r="C646" s="248"/>
      <c r="D646" s="246"/>
      <c r="E646" s="246"/>
      <c r="F646" s="246"/>
      <c r="G646" s="246"/>
      <c r="H646" s="246"/>
      <c r="I646" s="246"/>
      <c r="J646" s="246"/>
      <c r="K646" s="269"/>
      <c r="L646" s="249"/>
      <c r="M646" s="246"/>
      <c r="N646" s="246"/>
      <c r="O646" s="246"/>
      <c r="P646" s="245"/>
      <c r="Q646" s="245"/>
      <c r="R646" s="245"/>
      <c r="S646" s="245"/>
    </row>
    <row r="647" spans="1:19">
      <c r="A647" s="246"/>
      <c r="B647" s="473"/>
      <c r="C647" s="248"/>
      <c r="D647" s="246"/>
      <c r="E647" s="246"/>
      <c r="F647" s="246"/>
      <c r="G647" s="246"/>
      <c r="H647" s="246"/>
      <c r="I647" s="246"/>
      <c r="J647" s="246"/>
      <c r="K647" s="269"/>
      <c r="L647" s="249"/>
      <c r="M647" s="246"/>
      <c r="N647" s="246"/>
      <c r="O647" s="246"/>
      <c r="P647" s="245"/>
      <c r="Q647" s="245"/>
      <c r="R647" s="245"/>
      <c r="S647" s="245"/>
    </row>
    <row r="648" spans="1:19">
      <c r="A648" s="246"/>
      <c r="B648" s="473"/>
      <c r="C648" s="248"/>
      <c r="D648" s="246"/>
      <c r="E648" s="246"/>
      <c r="F648" s="246"/>
      <c r="G648" s="246"/>
      <c r="H648" s="246"/>
      <c r="I648" s="246"/>
      <c r="J648" s="246"/>
      <c r="K648" s="269"/>
      <c r="L648" s="249"/>
      <c r="M648" s="246"/>
      <c r="N648" s="246"/>
      <c r="O648" s="246"/>
      <c r="P648" s="245"/>
      <c r="Q648" s="245"/>
      <c r="R648" s="245"/>
      <c r="S648" s="245"/>
    </row>
    <row r="649" spans="1:19">
      <c r="A649" s="246"/>
      <c r="B649" s="473"/>
      <c r="C649" s="248"/>
      <c r="D649" s="246"/>
      <c r="E649" s="246"/>
      <c r="F649" s="246"/>
      <c r="G649" s="246"/>
      <c r="H649" s="246"/>
      <c r="I649" s="246"/>
      <c r="J649" s="246"/>
      <c r="K649" s="269"/>
      <c r="L649" s="249"/>
      <c r="M649" s="246"/>
      <c r="N649" s="246"/>
      <c r="O649" s="246"/>
      <c r="P649" s="245"/>
      <c r="Q649" s="245"/>
      <c r="R649" s="245"/>
      <c r="S649" s="245"/>
    </row>
    <row r="650" spans="1:19">
      <c r="A650" s="245"/>
      <c r="B650" s="473"/>
      <c r="C650" s="248"/>
      <c r="D650" s="245"/>
      <c r="E650" s="245"/>
      <c r="F650" s="245"/>
      <c r="G650" s="245"/>
      <c r="H650" s="245"/>
      <c r="I650" s="245"/>
      <c r="J650" s="245"/>
      <c r="K650" s="269"/>
      <c r="L650" s="249"/>
      <c r="M650" s="245"/>
      <c r="N650" s="245"/>
      <c r="O650" s="245"/>
      <c r="P650" s="245"/>
      <c r="Q650" s="245"/>
      <c r="R650" s="245"/>
      <c r="S650" s="245"/>
    </row>
    <row r="651" spans="1:19">
      <c r="A651" s="245"/>
      <c r="B651" s="473"/>
      <c r="C651" s="248"/>
      <c r="D651" s="245"/>
      <c r="E651" s="245"/>
      <c r="F651" s="245"/>
      <c r="G651" s="245"/>
      <c r="H651" s="245"/>
      <c r="I651" s="245"/>
      <c r="J651" s="245"/>
      <c r="K651" s="269"/>
      <c r="L651" s="249"/>
      <c r="M651" s="245"/>
      <c r="N651" s="245"/>
      <c r="O651" s="245"/>
      <c r="P651" s="245"/>
      <c r="Q651" s="245"/>
      <c r="R651" s="245"/>
      <c r="S651" s="245"/>
    </row>
    <row r="652" spans="1:19">
      <c r="A652" s="245"/>
      <c r="B652" s="473"/>
      <c r="C652" s="248"/>
      <c r="D652" s="245"/>
      <c r="E652" s="245"/>
      <c r="F652" s="245"/>
      <c r="G652" s="245"/>
      <c r="H652" s="245"/>
      <c r="I652" s="245"/>
      <c r="J652" s="245"/>
      <c r="K652" s="270"/>
      <c r="L652" s="249"/>
      <c r="M652" s="245"/>
      <c r="N652" s="245"/>
      <c r="O652" s="245"/>
      <c r="P652" s="245"/>
      <c r="Q652" s="245"/>
      <c r="R652" s="245"/>
      <c r="S652" s="245"/>
    </row>
    <row r="653" spans="1:19">
      <c r="A653" s="245"/>
      <c r="B653" s="473"/>
      <c r="C653" s="248"/>
      <c r="D653" s="245"/>
      <c r="E653" s="245"/>
      <c r="F653" s="245"/>
      <c r="G653" s="245"/>
      <c r="H653" s="245"/>
      <c r="I653" s="245"/>
      <c r="J653" s="245"/>
      <c r="K653" s="270"/>
      <c r="L653" s="249"/>
      <c r="M653" s="245"/>
      <c r="N653" s="245"/>
      <c r="O653" s="245"/>
      <c r="P653" s="245"/>
      <c r="Q653" s="245"/>
      <c r="R653" s="245"/>
      <c r="S653" s="245"/>
    </row>
    <row r="654" spans="1:19">
      <c r="A654" s="245"/>
      <c r="B654" s="473"/>
      <c r="C654" s="248"/>
      <c r="D654" s="245"/>
      <c r="E654" s="245"/>
      <c r="F654" s="245"/>
      <c r="G654" s="245"/>
      <c r="H654" s="245"/>
      <c r="I654" s="245"/>
      <c r="J654" s="245"/>
      <c r="K654" s="270"/>
      <c r="L654" s="249"/>
      <c r="M654" s="245"/>
      <c r="N654" s="245"/>
      <c r="O654" s="245"/>
      <c r="P654" s="245"/>
      <c r="Q654" s="245"/>
      <c r="R654" s="245"/>
      <c r="S654" s="245"/>
    </row>
    <row r="655" spans="1:19">
      <c r="A655" s="245"/>
      <c r="B655" s="473"/>
      <c r="C655" s="248"/>
      <c r="D655" s="245"/>
      <c r="E655" s="245"/>
      <c r="F655" s="245"/>
      <c r="G655" s="245"/>
      <c r="H655" s="245"/>
      <c r="I655" s="245"/>
      <c r="J655" s="245"/>
      <c r="K655" s="270"/>
      <c r="L655" s="249"/>
      <c r="M655" s="245"/>
      <c r="N655" s="245"/>
      <c r="O655" s="245"/>
      <c r="P655" s="245"/>
      <c r="Q655" s="245"/>
      <c r="R655" s="245"/>
      <c r="S655" s="245"/>
    </row>
    <row r="656" spans="1:19">
      <c r="A656" s="245"/>
      <c r="B656" s="473"/>
      <c r="C656" s="248"/>
      <c r="D656" s="245"/>
      <c r="E656" s="245"/>
      <c r="F656" s="245"/>
      <c r="G656" s="245"/>
      <c r="H656" s="245"/>
      <c r="I656" s="245"/>
      <c r="J656" s="245"/>
      <c r="K656" s="270"/>
      <c r="L656" s="249"/>
      <c r="M656" s="245"/>
      <c r="N656" s="245"/>
      <c r="O656" s="245"/>
      <c r="P656" s="245"/>
      <c r="Q656" s="245"/>
      <c r="R656" s="245"/>
      <c r="S656" s="245"/>
    </row>
    <row r="657" spans="1:19">
      <c r="A657" s="245"/>
      <c r="B657" s="473"/>
      <c r="C657" s="248"/>
      <c r="D657" s="245"/>
      <c r="E657" s="245"/>
      <c r="F657" s="245"/>
      <c r="G657" s="245"/>
      <c r="H657" s="245"/>
      <c r="I657" s="245"/>
      <c r="J657" s="245"/>
      <c r="K657" s="270"/>
      <c r="L657" s="249"/>
      <c r="M657" s="245"/>
      <c r="N657" s="245"/>
      <c r="O657" s="245"/>
      <c r="P657" s="245"/>
      <c r="Q657" s="245"/>
      <c r="R657" s="245"/>
      <c r="S657" s="245"/>
    </row>
    <row r="658" spans="1:19">
      <c r="A658" s="246"/>
      <c r="B658" s="473"/>
      <c r="C658" s="248"/>
      <c r="D658" s="246"/>
      <c r="E658" s="246"/>
      <c r="F658" s="246"/>
      <c r="G658" s="246"/>
      <c r="H658" s="246"/>
      <c r="I658" s="246"/>
      <c r="J658" s="246"/>
      <c r="K658" s="269"/>
      <c r="L658" s="249"/>
      <c r="M658" s="246"/>
      <c r="N658" s="246"/>
      <c r="O658" s="246"/>
      <c r="P658" s="245"/>
      <c r="Q658" s="245"/>
      <c r="R658" s="245"/>
      <c r="S658" s="245"/>
    </row>
    <row r="659" spans="1:19">
      <c r="A659" s="246"/>
      <c r="B659" s="473"/>
      <c r="C659" s="248"/>
      <c r="D659" s="246"/>
      <c r="E659" s="246"/>
      <c r="F659" s="246"/>
      <c r="G659" s="246"/>
      <c r="H659" s="246"/>
      <c r="I659" s="246"/>
      <c r="J659" s="246"/>
      <c r="K659" s="269"/>
      <c r="L659" s="249"/>
      <c r="M659" s="246"/>
      <c r="N659" s="246"/>
      <c r="O659" s="246"/>
      <c r="P659" s="245"/>
      <c r="Q659" s="245"/>
      <c r="R659" s="245"/>
      <c r="S659" s="245"/>
    </row>
    <row r="660" spans="1:19">
      <c r="A660" s="246"/>
      <c r="B660" s="473"/>
      <c r="C660" s="248"/>
      <c r="D660" s="246"/>
      <c r="E660" s="246"/>
      <c r="F660" s="246"/>
      <c r="G660" s="246"/>
      <c r="H660" s="246"/>
      <c r="I660" s="246"/>
      <c r="J660" s="246"/>
      <c r="K660" s="269"/>
      <c r="L660" s="249"/>
      <c r="M660" s="246"/>
      <c r="N660" s="246"/>
      <c r="O660" s="246"/>
      <c r="P660" s="245"/>
      <c r="Q660" s="245"/>
      <c r="R660" s="245"/>
      <c r="S660" s="245"/>
    </row>
    <row r="661" spans="1:19">
      <c r="A661" s="245"/>
      <c r="B661" s="473"/>
      <c r="C661" s="248"/>
      <c r="D661" s="245"/>
      <c r="E661" s="245"/>
      <c r="F661" s="245"/>
      <c r="G661" s="245"/>
      <c r="H661" s="245"/>
      <c r="I661" s="245"/>
      <c r="J661" s="245"/>
      <c r="K661" s="269"/>
      <c r="L661" s="249"/>
      <c r="M661" s="245"/>
      <c r="N661" s="245"/>
      <c r="O661" s="245"/>
      <c r="P661" s="245"/>
      <c r="Q661" s="245"/>
      <c r="R661" s="245"/>
      <c r="S661" s="245"/>
    </row>
    <row r="662" spans="1:19">
      <c r="A662" s="245"/>
      <c r="B662" s="473"/>
      <c r="C662" s="248"/>
      <c r="D662" s="245"/>
      <c r="E662" s="245"/>
      <c r="F662" s="245"/>
      <c r="G662" s="245"/>
      <c r="H662" s="245"/>
      <c r="I662" s="245"/>
      <c r="J662" s="245"/>
      <c r="K662" s="269"/>
      <c r="L662" s="249"/>
      <c r="M662" s="245"/>
      <c r="N662" s="245"/>
      <c r="O662" s="245"/>
      <c r="P662" s="245"/>
      <c r="Q662" s="245"/>
      <c r="R662" s="245"/>
      <c r="S662" s="245"/>
    </row>
    <row r="663" spans="1:19">
      <c r="A663" s="245"/>
      <c r="B663" s="473"/>
      <c r="C663" s="248"/>
      <c r="D663" s="245"/>
      <c r="E663" s="245"/>
      <c r="F663" s="245"/>
      <c r="G663" s="245"/>
      <c r="H663" s="245"/>
      <c r="I663" s="245"/>
      <c r="J663" s="245"/>
      <c r="K663" s="269"/>
      <c r="L663" s="249"/>
      <c r="M663" s="245"/>
      <c r="N663" s="245"/>
      <c r="O663" s="245"/>
      <c r="P663" s="245"/>
      <c r="Q663" s="245"/>
      <c r="R663" s="245"/>
      <c r="S663" s="245"/>
    </row>
    <row r="664" spans="1:19">
      <c r="A664" s="245"/>
      <c r="B664" s="473"/>
      <c r="C664" s="248"/>
      <c r="D664" s="245"/>
      <c r="E664" s="245"/>
      <c r="F664" s="245"/>
      <c r="G664" s="245"/>
      <c r="H664" s="245"/>
      <c r="I664" s="245"/>
      <c r="J664" s="245"/>
      <c r="K664" s="269"/>
      <c r="L664" s="249"/>
      <c r="M664" s="245"/>
      <c r="N664" s="245"/>
      <c r="O664" s="245"/>
      <c r="P664" s="245"/>
      <c r="Q664" s="245"/>
      <c r="R664" s="245"/>
      <c r="S664" s="245"/>
    </row>
    <row r="665" spans="1:19">
      <c r="A665" s="245"/>
      <c r="B665" s="473"/>
      <c r="C665" s="248"/>
      <c r="D665" s="245"/>
      <c r="E665" s="245"/>
      <c r="F665" s="245"/>
      <c r="G665" s="245"/>
      <c r="H665" s="245"/>
      <c r="I665" s="245"/>
      <c r="J665" s="245"/>
      <c r="K665" s="269"/>
      <c r="L665" s="249"/>
      <c r="M665" s="245"/>
      <c r="N665" s="245"/>
      <c r="O665" s="245"/>
      <c r="P665" s="245"/>
      <c r="Q665" s="245"/>
      <c r="R665" s="245"/>
      <c r="S665" s="245"/>
    </row>
    <row r="666" spans="1:19">
      <c r="A666" s="245"/>
      <c r="B666" s="473"/>
      <c r="C666" s="248"/>
      <c r="D666" s="245"/>
      <c r="E666" s="245"/>
      <c r="F666" s="245"/>
      <c r="G666" s="245"/>
      <c r="H666" s="245"/>
      <c r="I666" s="245"/>
      <c r="J666" s="245"/>
      <c r="K666" s="270"/>
      <c r="L666" s="249"/>
      <c r="M666" s="245"/>
      <c r="N666" s="245"/>
      <c r="O666" s="245"/>
      <c r="P666" s="245"/>
      <c r="Q666" s="245"/>
      <c r="R666" s="245"/>
      <c r="S666" s="245"/>
    </row>
    <row r="667" spans="1:19">
      <c r="A667" s="245"/>
      <c r="B667" s="473"/>
      <c r="C667" s="248"/>
      <c r="D667" s="245"/>
      <c r="E667" s="245"/>
      <c r="F667" s="245"/>
      <c r="G667" s="245"/>
      <c r="H667" s="245"/>
      <c r="I667" s="245"/>
      <c r="J667" s="245"/>
      <c r="K667" s="270"/>
      <c r="L667" s="249"/>
      <c r="M667" s="245"/>
      <c r="N667" s="245"/>
      <c r="O667" s="245"/>
      <c r="P667" s="245"/>
      <c r="Q667" s="245"/>
      <c r="R667" s="245"/>
      <c r="S667" s="245"/>
    </row>
    <row r="668" spans="1:19">
      <c r="A668" s="245"/>
      <c r="B668" s="473"/>
      <c r="C668" s="248"/>
      <c r="D668" s="245"/>
      <c r="E668" s="245"/>
      <c r="F668" s="245"/>
      <c r="G668" s="245"/>
      <c r="H668" s="245"/>
      <c r="I668" s="245"/>
      <c r="J668" s="245"/>
      <c r="K668" s="270"/>
      <c r="L668" s="249"/>
      <c r="M668" s="245"/>
      <c r="N668" s="245"/>
      <c r="O668" s="245"/>
      <c r="P668" s="245"/>
      <c r="Q668" s="245"/>
      <c r="R668" s="245"/>
      <c r="S668" s="245"/>
    </row>
    <row r="669" spans="1:19">
      <c r="A669" s="245"/>
      <c r="B669" s="473"/>
      <c r="C669" s="248"/>
      <c r="D669" s="245"/>
      <c r="E669" s="245"/>
      <c r="F669" s="245"/>
      <c r="G669" s="245"/>
      <c r="H669" s="245"/>
      <c r="I669" s="245"/>
      <c r="J669" s="245"/>
      <c r="K669" s="270"/>
      <c r="L669" s="249"/>
      <c r="M669" s="245"/>
      <c r="N669" s="245"/>
      <c r="O669" s="245"/>
      <c r="P669" s="245"/>
      <c r="Q669" s="245"/>
      <c r="R669" s="245"/>
      <c r="S669" s="245"/>
    </row>
    <row r="670" spans="1:19">
      <c r="A670" s="245"/>
      <c r="B670" s="473"/>
      <c r="C670" s="248"/>
      <c r="D670" s="245"/>
      <c r="E670" s="245"/>
      <c r="F670" s="245"/>
      <c r="G670" s="245"/>
      <c r="H670" s="245"/>
      <c r="I670" s="245"/>
      <c r="J670" s="245"/>
      <c r="K670" s="270"/>
      <c r="L670" s="249"/>
      <c r="M670" s="245"/>
      <c r="N670" s="245"/>
      <c r="O670" s="245"/>
      <c r="P670" s="245"/>
      <c r="Q670" s="245"/>
      <c r="R670" s="245"/>
      <c r="S670" s="245"/>
    </row>
    <row r="671" spans="1:19">
      <c r="A671" s="245"/>
      <c r="B671" s="473"/>
      <c r="C671" s="248"/>
      <c r="D671" s="245"/>
      <c r="E671" s="245"/>
      <c r="F671" s="245"/>
      <c r="G671" s="245"/>
      <c r="H671" s="245"/>
      <c r="I671" s="245"/>
      <c r="J671" s="245"/>
      <c r="K671" s="270"/>
      <c r="L671" s="249"/>
      <c r="M671" s="245"/>
      <c r="N671" s="245"/>
      <c r="O671" s="245"/>
      <c r="P671" s="245"/>
      <c r="Q671" s="245"/>
      <c r="R671" s="245"/>
      <c r="S671" s="245"/>
    </row>
    <row r="672" spans="1:19">
      <c r="A672" s="246"/>
      <c r="B672" s="473"/>
      <c r="C672" s="248"/>
      <c r="D672" s="246"/>
      <c r="E672" s="246"/>
      <c r="F672" s="246"/>
      <c r="G672" s="246"/>
      <c r="H672" s="246"/>
      <c r="I672" s="246"/>
      <c r="J672" s="246"/>
      <c r="K672" s="269"/>
      <c r="L672" s="249"/>
      <c r="M672" s="246"/>
      <c r="N672" s="246"/>
      <c r="O672" s="246"/>
      <c r="P672" s="245"/>
      <c r="Q672" s="245"/>
      <c r="R672" s="245"/>
      <c r="S672" s="245"/>
    </row>
    <row r="673" spans="1:19">
      <c r="A673" s="245"/>
      <c r="B673" s="473"/>
      <c r="C673" s="248"/>
      <c r="D673" s="245"/>
      <c r="E673" s="245"/>
      <c r="F673" s="245"/>
      <c r="G673" s="245"/>
      <c r="H673" s="245"/>
      <c r="I673" s="245"/>
      <c r="J673" s="245"/>
      <c r="K673" s="269"/>
      <c r="L673" s="249"/>
      <c r="M673" s="245"/>
      <c r="N673" s="245"/>
      <c r="O673" s="245"/>
      <c r="P673" s="245"/>
      <c r="Q673" s="245"/>
      <c r="R673" s="245"/>
      <c r="S673" s="245"/>
    </row>
    <row r="674" spans="1:19">
      <c r="A674" s="245"/>
      <c r="B674" s="473"/>
      <c r="C674" s="248"/>
      <c r="D674" s="245"/>
      <c r="E674" s="245"/>
      <c r="F674" s="245"/>
      <c r="G674" s="245"/>
      <c r="H674" s="245"/>
      <c r="I674" s="245"/>
      <c r="J674" s="245"/>
      <c r="K674" s="270"/>
      <c r="L674" s="249"/>
      <c r="M674" s="245"/>
      <c r="N674" s="245"/>
      <c r="O674" s="245"/>
      <c r="P674" s="245"/>
      <c r="Q674" s="245"/>
      <c r="R674" s="245"/>
      <c r="S674" s="245"/>
    </row>
    <row r="675" spans="1:19">
      <c r="A675" s="245"/>
      <c r="B675" s="473"/>
      <c r="C675" s="248"/>
      <c r="D675" s="245"/>
      <c r="E675" s="245"/>
      <c r="F675" s="245"/>
      <c r="G675" s="245"/>
      <c r="H675" s="245"/>
      <c r="I675" s="245"/>
      <c r="J675" s="245"/>
      <c r="K675" s="270"/>
      <c r="L675" s="249"/>
      <c r="M675" s="245"/>
      <c r="N675" s="245"/>
      <c r="O675" s="245"/>
      <c r="P675" s="245"/>
      <c r="Q675" s="245"/>
      <c r="R675" s="245"/>
      <c r="S675" s="245"/>
    </row>
    <row r="676" spans="1:19">
      <c r="A676" s="245"/>
      <c r="B676" s="473"/>
      <c r="C676" s="248"/>
      <c r="D676" s="245"/>
      <c r="E676" s="245"/>
      <c r="F676" s="245"/>
      <c r="G676" s="245"/>
      <c r="H676" s="245"/>
      <c r="I676" s="245"/>
      <c r="J676" s="245"/>
      <c r="K676" s="270"/>
      <c r="L676" s="249"/>
      <c r="M676" s="245"/>
      <c r="N676" s="245"/>
      <c r="O676" s="245"/>
      <c r="P676" s="245"/>
      <c r="Q676" s="245"/>
      <c r="R676" s="245"/>
      <c r="S676" s="245"/>
    </row>
    <row r="677" spans="1:19">
      <c r="A677" s="245"/>
      <c r="B677" s="473"/>
      <c r="C677" s="248"/>
      <c r="D677" s="245"/>
      <c r="E677" s="245"/>
      <c r="F677" s="245"/>
      <c r="G677" s="245"/>
      <c r="H677" s="245"/>
      <c r="I677" s="245"/>
      <c r="J677" s="245"/>
      <c r="K677" s="270"/>
      <c r="L677" s="249"/>
      <c r="M677" s="245"/>
      <c r="N677" s="245"/>
      <c r="O677" s="245"/>
      <c r="P677" s="245"/>
      <c r="Q677" s="245"/>
      <c r="R677" s="245"/>
      <c r="S677" s="245"/>
    </row>
    <row r="678" spans="1:19">
      <c r="A678" s="245"/>
      <c r="B678" s="473"/>
      <c r="C678" s="248"/>
      <c r="D678" s="245"/>
      <c r="E678" s="245"/>
      <c r="F678" s="245"/>
      <c r="G678" s="245"/>
      <c r="H678" s="245"/>
      <c r="I678" s="245"/>
      <c r="J678" s="245"/>
      <c r="K678" s="270"/>
      <c r="L678" s="249"/>
      <c r="M678" s="245"/>
      <c r="N678" s="245"/>
      <c r="O678" s="245"/>
      <c r="P678" s="245"/>
      <c r="Q678" s="245"/>
      <c r="R678" s="245"/>
      <c r="S678" s="245"/>
    </row>
    <row r="679" spans="1:19">
      <c r="A679" s="245"/>
      <c r="B679" s="473"/>
      <c r="C679" s="248"/>
      <c r="D679" s="245"/>
      <c r="E679" s="245"/>
      <c r="F679" s="245"/>
      <c r="G679" s="245"/>
      <c r="H679" s="245"/>
      <c r="I679" s="245"/>
      <c r="J679" s="245"/>
      <c r="K679" s="270"/>
      <c r="L679" s="249"/>
      <c r="M679" s="245"/>
      <c r="N679" s="245"/>
      <c r="O679" s="245"/>
      <c r="P679" s="245"/>
      <c r="Q679" s="245"/>
      <c r="R679" s="245"/>
      <c r="S679" s="245"/>
    </row>
    <row r="680" spans="1:19">
      <c r="A680" s="245"/>
      <c r="B680" s="473"/>
      <c r="C680" s="248"/>
      <c r="D680" s="245"/>
      <c r="E680" s="245"/>
      <c r="F680" s="245"/>
      <c r="G680" s="245"/>
      <c r="H680" s="245"/>
      <c r="I680" s="245"/>
      <c r="J680" s="245"/>
      <c r="K680" s="270"/>
      <c r="L680" s="249"/>
      <c r="M680" s="245"/>
      <c r="N680" s="245"/>
      <c r="O680" s="245"/>
      <c r="P680" s="245"/>
      <c r="Q680" s="245"/>
      <c r="R680" s="245"/>
      <c r="S680" s="245"/>
    </row>
    <row r="681" spans="1:19">
      <c r="A681" s="245"/>
      <c r="B681" s="473"/>
      <c r="C681" s="248"/>
      <c r="D681" s="245"/>
      <c r="E681" s="245"/>
      <c r="F681" s="245"/>
      <c r="G681" s="245"/>
      <c r="H681" s="245"/>
      <c r="I681" s="245"/>
      <c r="J681" s="245"/>
      <c r="K681" s="270"/>
      <c r="L681" s="249"/>
      <c r="M681" s="245"/>
      <c r="N681" s="245"/>
      <c r="O681" s="245"/>
      <c r="P681" s="245"/>
      <c r="Q681" s="245"/>
      <c r="R681" s="245"/>
      <c r="S681" s="245"/>
    </row>
    <row r="682" spans="1:19">
      <c r="A682" s="245"/>
      <c r="B682" s="473"/>
      <c r="C682" s="248"/>
      <c r="D682" s="245"/>
      <c r="E682" s="245"/>
      <c r="F682" s="245"/>
      <c r="G682" s="245"/>
      <c r="H682" s="245"/>
      <c r="I682" s="245"/>
      <c r="J682" s="245"/>
      <c r="K682" s="270"/>
      <c r="L682" s="249"/>
      <c r="M682" s="245"/>
      <c r="N682" s="245"/>
      <c r="O682" s="245"/>
      <c r="P682" s="245"/>
      <c r="Q682" s="245"/>
      <c r="R682" s="245"/>
      <c r="S682" s="245"/>
    </row>
    <row r="683" spans="1:19">
      <c r="A683" s="246"/>
      <c r="B683" s="473"/>
      <c r="C683" s="248"/>
      <c r="D683" s="246"/>
      <c r="E683" s="246"/>
      <c r="F683" s="246"/>
      <c r="G683" s="246"/>
      <c r="H683" s="246"/>
      <c r="I683" s="246"/>
      <c r="J683" s="246"/>
      <c r="K683" s="269"/>
      <c r="L683" s="249"/>
      <c r="M683" s="246"/>
      <c r="N683" s="246"/>
      <c r="O683" s="246"/>
      <c r="P683" s="245"/>
      <c r="Q683" s="245"/>
      <c r="R683" s="245"/>
      <c r="S683" s="245"/>
    </row>
    <row r="684" spans="1:19">
      <c r="A684" s="246"/>
      <c r="B684" s="473"/>
      <c r="C684" s="248"/>
      <c r="D684" s="246"/>
      <c r="E684" s="246"/>
      <c r="F684" s="246"/>
      <c r="G684" s="246"/>
      <c r="H684" s="246"/>
      <c r="I684" s="246"/>
      <c r="J684" s="246"/>
      <c r="K684" s="269"/>
      <c r="L684" s="249"/>
      <c r="M684" s="246"/>
      <c r="N684" s="246"/>
      <c r="O684" s="246"/>
      <c r="P684" s="245"/>
      <c r="Q684" s="245"/>
      <c r="R684" s="245"/>
      <c r="S684" s="245"/>
    </row>
    <row r="685" spans="1:19">
      <c r="A685" s="246"/>
      <c r="B685" s="473"/>
      <c r="C685" s="248"/>
      <c r="D685" s="246"/>
      <c r="E685" s="246"/>
      <c r="F685" s="246"/>
      <c r="G685" s="246"/>
      <c r="H685" s="246"/>
      <c r="I685" s="246"/>
      <c r="J685" s="246"/>
      <c r="K685" s="269"/>
      <c r="L685" s="249"/>
      <c r="M685" s="246"/>
      <c r="N685" s="246"/>
      <c r="O685" s="246"/>
      <c r="P685" s="245"/>
      <c r="Q685" s="245"/>
      <c r="R685" s="245"/>
      <c r="S685" s="245"/>
    </row>
    <row r="686" spans="1:19">
      <c r="A686" s="246"/>
      <c r="B686" s="473"/>
      <c r="C686" s="248"/>
      <c r="D686" s="246"/>
      <c r="E686" s="246"/>
      <c r="F686" s="246"/>
      <c r="G686" s="246"/>
      <c r="H686" s="246"/>
      <c r="I686" s="246"/>
      <c r="J686" s="246"/>
      <c r="K686" s="269"/>
      <c r="L686" s="249"/>
      <c r="M686" s="246"/>
      <c r="N686" s="246"/>
      <c r="O686" s="246"/>
      <c r="P686" s="245"/>
      <c r="Q686" s="245"/>
      <c r="R686" s="245"/>
      <c r="S686" s="245"/>
    </row>
    <row r="687" spans="1:19">
      <c r="A687" s="246"/>
      <c r="B687" s="473"/>
      <c r="C687" s="248"/>
      <c r="D687" s="246"/>
      <c r="E687" s="246"/>
      <c r="F687" s="246"/>
      <c r="G687" s="246"/>
      <c r="H687" s="246"/>
      <c r="I687" s="246"/>
      <c r="J687" s="246"/>
      <c r="K687" s="269"/>
      <c r="L687" s="249"/>
      <c r="M687" s="246"/>
      <c r="N687" s="246"/>
      <c r="O687" s="246"/>
      <c r="P687" s="245"/>
      <c r="Q687" s="245"/>
      <c r="R687" s="245"/>
      <c r="S687" s="245"/>
    </row>
    <row r="688" spans="1:19">
      <c r="A688" s="245"/>
      <c r="B688" s="473"/>
      <c r="C688" s="248"/>
      <c r="D688" s="245"/>
      <c r="E688" s="245"/>
      <c r="F688" s="245"/>
      <c r="G688" s="245"/>
      <c r="H688" s="245"/>
      <c r="I688" s="245"/>
      <c r="J688" s="245"/>
      <c r="K688" s="269"/>
      <c r="L688" s="249"/>
      <c r="M688" s="245"/>
      <c r="N688" s="245"/>
      <c r="O688" s="245"/>
      <c r="P688" s="245"/>
      <c r="Q688" s="245"/>
      <c r="R688" s="245"/>
      <c r="S688" s="245"/>
    </row>
    <row r="689" spans="1:19">
      <c r="A689" s="245"/>
      <c r="B689" s="473"/>
      <c r="C689" s="248"/>
      <c r="D689" s="245"/>
      <c r="E689" s="245"/>
      <c r="F689" s="245"/>
      <c r="G689" s="245"/>
      <c r="H689" s="245"/>
      <c r="I689" s="245"/>
      <c r="J689" s="245"/>
      <c r="K689" s="269"/>
      <c r="L689" s="249"/>
      <c r="M689" s="245"/>
      <c r="N689" s="245"/>
      <c r="O689" s="245"/>
      <c r="P689" s="245"/>
      <c r="Q689" s="245"/>
      <c r="R689" s="245"/>
      <c r="S689" s="245"/>
    </row>
    <row r="690" spans="1:19">
      <c r="A690" s="245"/>
      <c r="B690" s="473"/>
      <c r="C690" s="248"/>
      <c r="D690" s="245"/>
      <c r="E690" s="245"/>
      <c r="F690" s="245"/>
      <c r="G690" s="245"/>
      <c r="H690" s="245"/>
      <c r="I690" s="245"/>
      <c r="J690" s="245"/>
      <c r="K690" s="269"/>
      <c r="L690" s="249"/>
      <c r="M690" s="245"/>
      <c r="N690" s="245"/>
      <c r="O690" s="245"/>
      <c r="P690" s="245"/>
      <c r="Q690" s="245"/>
      <c r="R690" s="245"/>
      <c r="S690" s="245"/>
    </row>
    <row r="691" spans="1:19">
      <c r="A691" s="245"/>
      <c r="B691" s="473"/>
      <c r="C691" s="248"/>
      <c r="D691" s="245"/>
      <c r="E691" s="245"/>
      <c r="F691" s="245"/>
      <c r="G691" s="245"/>
      <c r="H691" s="245"/>
      <c r="I691" s="245"/>
      <c r="J691" s="245"/>
      <c r="K691" s="270"/>
      <c r="L691" s="249"/>
      <c r="M691" s="245"/>
      <c r="N691" s="245"/>
      <c r="O691" s="245"/>
      <c r="P691" s="245"/>
      <c r="Q691" s="245"/>
      <c r="R691" s="245"/>
      <c r="S691" s="245"/>
    </row>
    <row r="692" spans="1:19">
      <c r="A692" s="245"/>
      <c r="B692" s="473"/>
      <c r="C692" s="248"/>
      <c r="D692" s="245"/>
      <c r="E692" s="245"/>
      <c r="F692" s="245"/>
      <c r="G692" s="245"/>
      <c r="H692" s="245"/>
      <c r="I692" s="245"/>
      <c r="J692" s="245"/>
      <c r="K692" s="270"/>
      <c r="L692" s="249"/>
      <c r="M692" s="245"/>
      <c r="N692" s="245"/>
      <c r="O692" s="245"/>
      <c r="P692" s="245"/>
      <c r="Q692" s="245"/>
      <c r="R692" s="245"/>
      <c r="S692" s="245"/>
    </row>
    <row r="693" spans="1:19">
      <c r="A693" s="245"/>
      <c r="B693" s="473"/>
      <c r="C693" s="248"/>
      <c r="D693" s="245"/>
      <c r="E693" s="245"/>
      <c r="F693" s="245"/>
      <c r="G693" s="245"/>
      <c r="H693" s="245"/>
      <c r="I693" s="245"/>
      <c r="J693" s="245"/>
      <c r="K693" s="270"/>
      <c r="L693" s="249"/>
      <c r="M693" s="245"/>
      <c r="N693" s="245"/>
      <c r="O693" s="245"/>
      <c r="P693" s="245"/>
      <c r="Q693" s="245"/>
      <c r="R693" s="245"/>
      <c r="S693" s="245"/>
    </row>
    <row r="694" spans="1:19">
      <c r="A694" s="245"/>
      <c r="B694" s="473"/>
      <c r="C694" s="248"/>
      <c r="D694" s="245"/>
      <c r="E694" s="245"/>
      <c r="F694" s="245"/>
      <c r="G694" s="245"/>
      <c r="H694" s="245"/>
      <c r="I694" s="245"/>
      <c r="J694" s="245"/>
      <c r="K694" s="270"/>
      <c r="L694" s="249"/>
      <c r="M694" s="245"/>
      <c r="N694" s="245"/>
      <c r="O694" s="245"/>
      <c r="P694" s="245"/>
      <c r="Q694" s="245"/>
      <c r="R694" s="245"/>
      <c r="S694" s="245"/>
    </row>
    <row r="695" spans="1:19">
      <c r="A695" s="245"/>
      <c r="B695" s="473"/>
      <c r="C695" s="248"/>
      <c r="D695" s="245"/>
      <c r="E695" s="245"/>
      <c r="F695" s="245"/>
      <c r="G695" s="245"/>
      <c r="H695" s="245"/>
      <c r="I695" s="245"/>
      <c r="J695" s="245"/>
      <c r="K695" s="269"/>
      <c r="L695" s="249"/>
      <c r="M695" s="245"/>
      <c r="N695" s="245"/>
      <c r="O695" s="245"/>
      <c r="P695" s="245"/>
      <c r="Q695" s="245"/>
      <c r="R695" s="245"/>
      <c r="S695" s="245"/>
    </row>
    <row r="696" spans="1:19">
      <c r="A696" s="245"/>
      <c r="B696" s="473"/>
      <c r="C696" s="248"/>
      <c r="D696" s="245"/>
      <c r="E696" s="245"/>
      <c r="F696" s="245"/>
      <c r="G696" s="245"/>
      <c r="H696" s="245"/>
      <c r="I696" s="245"/>
      <c r="J696" s="245"/>
      <c r="K696" s="269"/>
      <c r="L696" s="249"/>
      <c r="M696" s="245"/>
      <c r="N696" s="245"/>
      <c r="O696" s="245"/>
      <c r="P696" s="245"/>
      <c r="Q696" s="245"/>
      <c r="R696" s="245"/>
      <c r="S696" s="245"/>
    </row>
    <row r="697" spans="1:19">
      <c r="A697" s="245"/>
      <c r="B697" s="473"/>
      <c r="C697" s="248"/>
      <c r="D697" s="245"/>
      <c r="E697" s="245"/>
      <c r="F697" s="245"/>
      <c r="G697" s="245"/>
      <c r="H697" s="245"/>
      <c r="I697" s="245"/>
      <c r="J697" s="245"/>
      <c r="K697" s="270"/>
      <c r="L697" s="249"/>
      <c r="M697" s="245"/>
      <c r="N697" s="245"/>
      <c r="O697" s="245"/>
      <c r="P697" s="245"/>
      <c r="Q697" s="245"/>
      <c r="R697" s="245"/>
      <c r="S697" s="245"/>
    </row>
    <row r="698" spans="1:19">
      <c r="A698" s="245"/>
      <c r="B698" s="473"/>
      <c r="C698" s="248"/>
      <c r="D698" s="245"/>
      <c r="E698" s="245"/>
      <c r="F698" s="245"/>
      <c r="G698" s="245"/>
      <c r="H698" s="245"/>
      <c r="I698" s="245"/>
      <c r="J698" s="245"/>
      <c r="K698" s="270"/>
      <c r="L698" s="249"/>
      <c r="M698" s="245"/>
      <c r="N698" s="245"/>
      <c r="O698" s="245"/>
      <c r="P698" s="245"/>
      <c r="Q698" s="245"/>
      <c r="R698" s="245"/>
      <c r="S698" s="245"/>
    </row>
    <row r="699" spans="1:19">
      <c r="A699" s="245"/>
      <c r="B699" s="473"/>
      <c r="C699" s="248"/>
      <c r="D699" s="245"/>
      <c r="E699" s="245"/>
      <c r="F699" s="245"/>
      <c r="G699" s="245"/>
      <c r="H699" s="245"/>
      <c r="I699" s="245"/>
      <c r="J699" s="245"/>
      <c r="K699" s="270"/>
      <c r="L699" s="249"/>
      <c r="M699" s="245"/>
      <c r="N699" s="245"/>
      <c r="O699" s="245"/>
      <c r="P699" s="245"/>
      <c r="Q699" s="245"/>
      <c r="R699" s="245"/>
      <c r="S699" s="245"/>
    </row>
    <row r="700" spans="1:19">
      <c r="A700" s="245"/>
      <c r="B700" s="473"/>
      <c r="C700" s="248"/>
      <c r="D700" s="245"/>
      <c r="E700" s="245"/>
      <c r="F700" s="245"/>
      <c r="G700" s="245"/>
      <c r="H700" s="245"/>
      <c r="I700" s="245"/>
      <c r="J700" s="245"/>
      <c r="K700" s="270"/>
      <c r="L700" s="249"/>
      <c r="M700" s="245"/>
      <c r="N700" s="245"/>
      <c r="O700" s="245"/>
      <c r="P700" s="245"/>
      <c r="Q700" s="245"/>
      <c r="R700" s="245"/>
      <c r="S700" s="245"/>
    </row>
    <row r="701" spans="1:19">
      <c r="A701" s="245"/>
      <c r="B701" s="473"/>
      <c r="C701" s="248"/>
      <c r="D701" s="245"/>
      <c r="E701" s="245"/>
      <c r="F701" s="245"/>
      <c r="G701" s="245"/>
      <c r="H701" s="245"/>
      <c r="I701" s="245"/>
      <c r="J701" s="245"/>
      <c r="K701" s="270"/>
      <c r="L701" s="249"/>
      <c r="M701" s="245"/>
      <c r="N701" s="245"/>
      <c r="O701" s="245"/>
      <c r="P701" s="245"/>
      <c r="Q701" s="245"/>
      <c r="R701" s="245"/>
      <c r="S701" s="245"/>
    </row>
    <row r="702" spans="1:19">
      <c r="A702" s="245"/>
      <c r="B702" s="473"/>
      <c r="C702" s="248"/>
      <c r="D702" s="245"/>
      <c r="E702" s="245"/>
      <c r="F702" s="245"/>
      <c r="G702" s="245"/>
      <c r="H702" s="245"/>
      <c r="I702" s="245"/>
      <c r="J702" s="245"/>
      <c r="K702" s="270"/>
      <c r="L702" s="249"/>
      <c r="M702" s="245"/>
      <c r="N702" s="245"/>
      <c r="O702" s="245"/>
      <c r="P702" s="245"/>
      <c r="Q702" s="245"/>
      <c r="R702" s="245"/>
      <c r="S702" s="245"/>
    </row>
    <row r="703" spans="1:19">
      <c r="A703" s="245"/>
      <c r="B703" s="473"/>
      <c r="C703" s="248"/>
      <c r="D703" s="245"/>
      <c r="E703" s="245"/>
      <c r="F703" s="245"/>
      <c r="G703" s="245"/>
      <c r="H703" s="245"/>
      <c r="I703" s="245"/>
      <c r="J703" s="245"/>
      <c r="K703" s="269"/>
      <c r="L703" s="249"/>
      <c r="M703" s="245"/>
      <c r="N703" s="245"/>
      <c r="O703" s="245"/>
      <c r="P703" s="245"/>
      <c r="Q703" s="245"/>
      <c r="R703" s="245"/>
      <c r="S703" s="245"/>
    </row>
    <row r="704" spans="1:19">
      <c r="A704" s="245"/>
      <c r="B704" s="473"/>
      <c r="C704" s="248"/>
      <c r="D704" s="245"/>
      <c r="E704" s="245"/>
      <c r="F704" s="245"/>
      <c r="G704" s="245"/>
      <c r="H704" s="245"/>
      <c r="I704" s="245"/>
      <c r="J704" s="245"/>
      <c r="K704" s="269"/>
      <c r="L704" s="249"/>
      <c r="M704" s="245"/>
      <c r="N704" s="245"/>
      <c r="O704" s="245"/>
      <c r="P704" s="245"/>
      <c r="Q704" s="245"/>
      <c r="R704" s="245"/>
      <c r="S704" s="245"/>
    </row>
    <row r="705" spans="1:19">
      <c r="A705" s="245"/>
      <c r="B705" s="473"/>
      <c r="C705" s="248"/>
      <c r="D705" s="245"/>
      <c r="E705" s="245"/>
      <c r="F705" s="245"/>
      <c r="G705" s="245"/>
      <c r="H705" s="245"/>
      <c r="I705" s="245"/>
      <c r="J705" s="245"/>
      <c r="K705" s="269"/>
      <c r="L705" s="249"/>
      <c r="M705" s="245"/>
      <c r="N705" s="245"/>
      <c r="O705" s="245"/>
      <c r="P705" s="245"/>
      <c r="Q705" s="245"/>
      <c r="R705" s="245"/>
      <c r="S705" s="245"/>
    </row>
    <row r="706" spans="1:19">
      <c r="A706" s="245"/>
      <c r="B706" s="473"/>
      <c r="C706" s="248"/>
      <c r="D706" s="245"/>
      <c r="E706" s="245"/>
      <c r="F706" s="245"/>
      <c r="G706" s="245"/>
      <c r="H706" s="245"/>
      <c r="I706" s="245"/>
      <c r="J706" s="245"/>
      <c r="K706" s="269"/>
      <c r="L706" s="249"/>
      <c r="M706" s="245"/>
      <c r="N706" s="245"/>
      <c r="O706" s="245"/>
      <c r="P706" s="245"/>
      <c r="Q706" s="245"/>
      <c r="R706" s="245"/>
      <c r="S706" s="245"/>
    </row>
    <row r="707" spans="1:19">
      <c r="A707" s="245"/>
      <c r="B707" s="473"/>
      <c r="C707" s="248"/>
      <c r="D707" s="245"/>
      <c r="E707" s="245"/>
      <c r="F707" s="245"/>
      <c r="G707" s="245"/>
      <c r="H707" s="245"/>
      <c r="I707" s="245"/>
      <c r="J707" s="245"/>
      <c r="K707" s="269"/>
      <c r="L707" s="249"/>
      <c r="M707" s="245"/>
      <c r="N707" s="245"/>
      <c r="O707" s="245"/>
      <c r="P707" s="245"/>
      <c r="Q707" s="245"/>
      <c r="R707" s="245"/>
      <c r="S707" s="245"/>
    </row>
    <row r="708" spans="1:19">
      <c r="A708" s="245"/>
      <c r="B708" s="473"/>
      <c r="C708" s="248"/>
      <c r="D708" s="245"/>
      <c r="E708" s="245"/>
      <c r="F708" s="245"/>
      <c r="G708" s="245"/>
      <c r="H708" s="245"/>
      <c r="I708" s="245"/>
      <c r="J708" s="245"/>
      <c r="K708" s="270"/>
      <c r="L708" s="249"/>
      <c r="M708" s="245"/>
      <c r="N708" s="245"/>
      <c r="O708" s="245"/>
      <c r="P708" s="245"/>
      <c r="Q708" s="245"/>
      <c r="R708" s="245"/>
      <c r="S708" s="245"/>
    </row>
    <row r="709" spans="1:19">
      <c r="A709" s="245"/>
      <c r="B709" s="473"/>
      <c r="C709" s="248"/>
      <c r="D709" s="245"/>
      <c r="E709" s="245"/>
      <c r="F709" s="245"/>
      <c r="G709" s="245"/>
      <c r="H709" s="245"/>
      <c r="I709" s="245"/>
      <c r="J709" s="245"/>
      <c r="K709" s="270"/>
      <c r="L709" s="249"/>
      <c r="M709" s="245"/>
      <c r="N709" s="245"/>
      <c r="O709" s="245"/>
      <c r="P709" s="245"/>
      <c r="Q709" s="245"/>
      <c r="R709" s="245"/>
      <c r="S709" s="245"/>
    </row>
    <row r="710" spans="1:19">
      <c r="A710" s="245"/>
      <c r="B710" s="473"/>
      <c r="C710" s="248"/>
      <c r="D710" s="245"/>
      <c r="E710" s="245"/>
      <c r="F710" s="245"/>
      <c r="G710" s="245"/>
      <c r="H710" s="245"/>
      <c r="I710" s="245"/>
      <c r="J710" s="245"/>
      <c r="K710" s="270"/>
      <c r="L710" s="249"/>
      <c r="M710" s="245"/>
      <c r="N710" s="245"/>
      <c r="O710" s="245"/>
      <c r="P710" s="245"/>
      <c r="Q710" s="245"/>
      <c r="R710" s="245"/>
      <c r="S710" s="245"/>
    </row>
    <row r="711" spans="1:19">
      <c r="A711" s="245"/>
      <c r="B711" s="473"/>
      <c r="C711" s="248"/>
      <c r="D711" s="245"/>
      <c r="E711" s="245"/>
      <c r="F711" s="245"/>
      <c r="G711" s="245"/>
      <c r="H711" s="245"/>
      <c r="I711" s="245"/>
      <c r="J711" s="245"/>
      <c r="K711" s="270"/>
      <c r="L711" s="249"/>
      <c r="M711" s="245"/>
      <c r="N711" s="245"/>
      <c r="O711" s="245"/>
      <c r="P711" s="245"/>
      <c r="Q711" s="245"/>
      <c r="R711" s="245"/>
      <c r="S711" s="245"/>
    </row>
    <row r="712" spans="1:19">
      <c r="A712" s="245"/>
      <c r="B712" s="473"/>
      <c r="C712" s="248"/>
      <c r="D712" s="245"/>
      <c r="E712" s="245"/>
      <c r="F712" s="245"/>
      <c r="G712" s="245"/>
      <c r="H712" s="245"/>
      <c r="I712" s="245"/>
      <c r="J712" s="245"/>
      <c r="K712" s="270"/>
      <c r="L712" s="249"/>
      <c r="M712" s="245"/>
      <c r="N712" s="245"/>
      <c r="O712" s="245"/>
      <c r="P712" s="245"/>
      <c r="Q712" s="245"/>
      <c r="R712" s="245"/>
      <c r="S712" s="245"/>
    </row>
    <row r="713" spans="1:19">
      <c r="A713" s="246"/>
      <c r="B713" s="473"/>
      <c r="C713" s="248"/>
      <c r="D713" s="246"/>
      <c r="E713" s="246"/>
      <c r="F713" s="246"/>
      <c r="G713" s="246"/>
      <c r="H713" s="246"/>
      <c r="I713" s="246"/>
      <c r="J713" s="246"/>
      <c r="K713" s="269"/>
      <c r="L713" s="249"/>
      <c r="M713" s="246"/>
      <c r="N713" s="246"/>
      <c r="O713" s="246"/>
      <c r="P713" s="245"/>
      <c r="Q713" s="245"/>
      <c r="R713" s="245"/>
      <c r="S713" s="245"/>
    </row>
    <row r="714" spans="1:19">
      <c r="A714" s="246"/>
      <c r="B714" s="473"/>
      <c r="C714" s="248"/>
      <c r="D714" s="246"/>
      <c r="E714" s="246"/>
      <c r="F714" s="246"/>
      <c r="G714" s="246"/>
      <c r="H714" s="246"/>
      <c r="I714" s="246"/>
      <c r="J714" s="246"/>
      <c r="K714" s="269"/>
      <c r="L714" s="249"/>
      <c r="M714" s="246"/>
      <c r="N714" s="246"/>
      <c r="O714" s="246"/>
      <c r="P714" s="245"/>
      <c r="Q714" s="245"/>
      <c r="R714" s="245"/>
      <c r="S714" s="245"/>
    </row>
    <row r="715" spans="1:19">
      <c r="A715" s="246"/>
      <c r="B715" s="473"/>
      <c r="C715" s="248"/>
      <c r="D715" s="246"/>
      <c r="E715" s="246"/>
      <c r="F715" s="246"/>
      <c r="G715" s="246"/>
      <c r="H715" s="246"/>
      <c r="I715" s="246"/>
      <c r="J715" s="246"/>
      <c r="K715" s="269"/>
      <c r="L715" s="249"/>
      <c r="M715" s="246"/>
      <c r="N715" s="246"/>
      <c r="O715" s="246"/>
      <c r="P715" s="245"/>
      <c r="Q715" s="245"/>
      <c r="R715" s="245"/>
      <c r="S715" s="245"/>
    </row>
    <row r="716" spans="1:19">
      <c r="A716" s="246"/>
      <c r="B716" s="473"/>
      <c r="C716" s="248"/>
      <c r="D716" s="246"/>
      <c r="E716" s="246"/>
      <c r="F716" s="246"/>
      <c r="G716" s="246"/>
      <c r="H716" s="246"/>
      <c r="I716" s="246"/>
      <c r="J716" s="246"/>
      <c r="K716" s="269"/>
      <c r="L716" s="249"/>
      <c r="M716" s="246"/>
      <c r="N716" s="246"/>
      <c r="O716" s="246"/>
      <c r="P716" s="245"/>
      <c r="Q716" s="245"/>
      <c r="R716" s="245"/>
      <c r="S716" s="245"/>
    </row>
    <row r="717" spans="1:19">
      <c r="A717" s="246"/>
      <c r="B717" s="473"/>
      <c r="C717" s="248"/>
      <c r="D717" s="246"/>
      <c r="E717" s="246"/>
      <c r="F717" s="246"/>
      <c r="G717" s="246"/>
      <c r="H717" s="246"/>
      <c r="I717" s="246"/>
      <c r="J717" s="246"/>
      <c r="K717" s="269"/>
      <c r="L717" s="249"/>
      <c r="M717" s="246"/>
      <c r="N717" s="246"/>
      <c r="O717" s="246"/>
      <c r="P717" s="245"/>
      <c r="Q717" s="245"/>
      <c r="R717" s="245"/>
      <c r="S717" s="245"/>
    </row>
    <row r="718" spans="1:19">
      <c r="A718" s="246"/>
      <c r="B718" s="473"/>
      <c r="C718" s="248"/>
      <c r="D718" s="246"/>
      <c r="E718" s="246"/>
      <c r="F718" s="246"/>
      <c r="G718" s="246"/>
      <c r="H718" s="246"/>
      <c r="I718" s="246"/>
      <c r="J718" s="246"/>
      <c r="K718" s="269"/>
      <c r="L718" s="249"/>
      <c r="M718" s="246"/>
      <c r="N718" s="246"/>
      <c r="O718" s="246"/>
      <c r="P718" s="245"/>
      <c r="Q718" s="245"/>
      <c r="R718" s="245"/>
      <c r="S718" s="245"/>
    </row>
    <row r="719" spans="1:19">
      <c r="A719" s="246"/>
      <c r="B719" s="473"/>
      <c r="C719" s="248"/>
      <c r="D719" s="246"/>
      <c r="E719" s="246"/>
      <c r="F719" s="246"/>
      <c r="G719" s="246"/>
      <c r="H719" s="246"/>
      <c r="I719" s="246"/>
      <c r="J719" s="246"/>
      <c r="K719" s="269"/>
      <c r="L719" s="249"/>
      <c r="M719" s="246"/>
      <c r="N719" s="246"/>
      <c r="O719" s="246"/>
      <c r="P719" s="245"/>
      <c r="Q719" s="245"/>
      <c r="R719" s="245"/>
      <c r="S719" s="245"/>
    </row>
    <row r="720" spans="1:19">
      <c r="A720" s="246"/>
      <c r="B720" s="473"/>
      <c r="C720" s="248"/>
      <c r="D720" s="246"/>
      <c r="E720" s="246"/>
      <c r="F720" s="246"/>
      <c r="G720" s="246"/>
      <c r="H720" s="246"/>
      <c r="I720" s="246"/>
      <c r="J720" s="246"/>
      <c r="K720" s="269"/>
      <c r="L720" s="249"/>
      <c r="M720" s="246"/>
      <c r="N720" s="246"/>
      <c r="O720" s="246"/>
      <c r="P720" s="245"/>
      <c r="Q720" s="245"/>
      <c r="R720" s="245"/>
      <c r="S720" s="245"/>
    </row>
    <row r="721" spans="1:19">
      <c r="A721" s="245"/>
      <c r="B721" s="473"/>
      <c r="C721" s="248"/>
      <c r="D721" s="245"/>
      <c r="E721" s="245"/>
      <c r="F721" s="245"/>
      <c r="G721" s="245"/>
      <c r="H721" s="245"/>
      <c r="I721" s="245"/>
      <c r="J721" s="245"/>
      <c r="K721" s="269"/>
      <c r="L721" s="249"/>
      <c r="M721" s="245"/>
      <c r="N721" s="245"/>
      <c r="O721" s="245"/>
      <c r="P721" s="245"/>
      <c r="Q721" s="245"/>
      <c r="R721" s="245"/>
      <c r="S721" s="245"/>
    </row>
    <row r="722" spans="1:19">
      <c r="A722" s="245"/>
      <c r="B722" s="473"/>
      <c r="C722" s="248"/>
      <c r="D722" s="245"/>
      <c r="E722" s="245"/>
      <c r="F722" s="245"/>
      <c r="G722" s="245"/>
      <c r="H722" s="245"/>
      <c r="I722" s="245"/>
      <c r="J722" s="245"/>
      <c r="K722" s="269"/>
      <c r="L722" s="249"/>
      <c r="M722" s="245"/>
      <c r="N722" s="245"/>
      <c r="O722" s="245"/>
      <c r="P722" s="245"/>
      <c r="Q722" s="245"/>
      <c r="R722" s="245"/>
      <c r="S722" s="245"/>
    </row>
    <row r="723" spans="1:19">
      <c r="A723" s="245"/>
      <c r="B723" s="473"/>
      <c r="C723" s="248"/>
      <c r="D723" s="245"/>
      <c r="E723" s="245"/>
      <c r="F723" s="245"/>
      <c r="G723" s="245"/>
      <c r="H723" s="245"/>
      <c r="I723" s="245"/>
      <c r="J723" s="245"/>
      <c r="K723" s="269"/>
      <c r="L723" s="249"/>
      <c r="M723" s="245"/>
      <c r="N723" s="245"/>
      <c r="O723" s="245"/>
      <c r="P723" s="245"/>
      <c r="Q723" s="245"/>
      <c r="R723" s="245"/>
      <c r="S723" s="245"/>
    </row>
    <row r="724" spans="1:19">
      <c r="A724" s="245"/>
      <c r="B724" s="473"/>
      <c r="C724" s="248"/>
      <c r="D724" s="245"/>
      <c r="E724" s="245"/>
      <c r="F724" s="245"/>
      <c r="G724" s="245"/>
      <c r="H724" s="245"/>
      <c r="I724" s="245"/>
      <c r="J724" s="245"/>
      <c r="K724" s="270"/>
      <c r="L724" s="249"/>
      <c r="M724" s="245"/>
      <c r="N724" s="245"/>
      <c r="O724" s="245"/>
      <c r="P724" s="245"/>
      <c r="Q724" s="245"/>
      <c r="R724" s="245"/>
      <c r="S724" s="245"/>
    </row>
    <row r="725" spans="1:19">
      <c r="A725" s="245"/>
      <c r="B725" s="473"/>
      <c r="C725" s="248"/>
      <c r="D725" s="245"/>
      <c r="E725" s="245"/>
      <c r="F725" s="245"/>
      <c r="G725" s="245"/>
      <c r="H725" s="245"/>
      <c r="I725" s="245"/>
      <c r="J725" s="245"/>
      <c r="K725" s="270"/>
      <c r="L725" s="249"/>
      <c r="M725" s="245"/>
      <c r="N725" s="245"/>
      <c r="O725" s="245"/>
      <c r="P725" s="245"/>
      <c r="Q725" s="245"/>
      <c r="R725" s="245"/>
      <c r="S725" s="245"/>
    </row>
    <row r="726" spans="1:19">
      <c r="A726" s="245"/>
      <c r="B726" s="473"/>
      <c r="C726" s="248"/>
      <c r="D726" s="245"/>
      <c r="E726" s="245"/>
      <c r="F726" s="245"/>
      <c r="G726" s="245"/>
      <c r="H726" s="245"/>
      <c r="I726" s="245"/>
      <c r="J726" s="245"/>
      <c r="K726" s="270"/>
      <c r="L726" s="249"/>
      <c r="M726" s="245"/>
      <c r="N726" s="245"/>
      <c r="O726" s="245"/>
      <c r="P726" s="245"/>
      <c r="Q726" s="245"/>
      <c r="R726" s="245"/>
      <c r="S726" s="245"/>
    </row>
    <row r="727" spans="1:19">
      <c r="A727" s="246"/>
      <c r="B727" s="473"/>
      <c r="C727" s="248"/>
      <c r="D727" s="246"/>
      <c r="E727" s="246"/>
      <c r="F727" s="246"/>
      <c r="G727" s="246"/>
      <c r="H727" s="246"/>
      <c r="I727" s="246"/>
      <c r="J727" s="246"/>
      <c r="K727" s="269"/>
      <c r="L727" s="249"/>
      <c r="M727" s="246"/>
      <c r="N727" s="246"/>
      <c r="O727" s="246"/>
      <c r="P727" s="245"/>
      <c r="Q727" s="245"/>
      <c r="R727" s="245"/>
      <c r="S727" s="245"/>
    </row>
    <row r="728" spans="1:19">
      <c r="A728" s="245"/>
      <c r="B728" s="473"/>
      <c r="C728" s="248"/>
      <c r="D728" s="245"/>
      <c r="E728" s="245"/>
      <c r="F728" s="245"/>
      <c r="G728" s="245"/>
      <c r="H728" s="245"/>
      <c r="I728" s="245"/>
      <c r="J728" s="245"/>
      <c r="K728" s="270"/>
      <c r="L728" s="249"/>
      <c r="M728" s="245"/>
      <c r="N728" s="245"/>
      <c r="O728" s="245"/>
      <c r="P728" s="245"/>
      <c r="Q728" s="245"/>
      <c r="R728" s="245"/>
      <c r="S728" s="245"/>
    </row>
    <row r="729" spans="1:19">
      <c r="A729" s="245"/>
      <c r="B729" s="473"/>
      <c r="C729" s="248"/>
      <c r="D729" s="245"/>
      <c r="E729" s="245"/>
      <c r="F729" s="245"/>
      <c r="G729" s="245"/>
      <c r="H729" s="245"/>
      <c r="I729" s="245"/>
      <c r="J729" s="245"/>
      <c r="K729" s="270"/>
      <c r="L729" s="249"/>
      <c r="M729" s="245"/>
      <c r="N729" s="245"/>
      <c r="O729" s="245"/>
      <c r="P729" s="245"/>
      <c r="Q729" s="245"/>
      <c r="R729" s="245"/>
      <c r="S729" s="245"/>
    </row>
    <row r="730" spans="1:19">
      <c r="A730" s="245"/>
      <c r="B730" s="473"/>
      <c r="C730" s="248"/>
      <c r="D730" s="245"/>
      <c r="E730" s="245"/>
      <c r="F730" s="245"/>
      <c r="G730" s="245"/>
      <c r="H730" s="245"/>
      <c r="I730" s="245"/>
      <c r="J730" s="245"/>
      <c r="K730" s="269"/>
      <c r="L730" s="249"/>
      <c r="M730" s="245"/>
      <c r="N730" s="245"/>
      <c r="O730" s="245"/>
      <c r="P730" s="245"/>
      <c r="Q730" s="245"/>
      <c r="R730" s="245"/>
      <c r="S730" s="245"/>
    </row>
    <row r="731" spans="1:19">
      <c r="A731" s="245"/>
      <c r="B731" s="473"/>
      <c r="C731" s="248"/>
      <c r="D731" s="245"/>
      <c r="E731" s="245"/>
      <c r="F731" s="245"/>
      <c r="G731" s="245"/>
      <c r="H731" s="245"/>
      <c r="I731" s="245"/>
      <c r="J731" s="245"/>
      <c r="K731" s="269"/>
      <c r="L731" s="249"/>
      <c r="M731" s="245"/>
      <c r="N731" s="245"/>
      <c r="O731" s="245"/>
      <c r="P731" s="245"/>
      <c r="Q731" s="245"/>
      <c r="R731" s="245"/>
      <c r="S731" s="245"/>
    </row>
    <row r="732" spans="1:19">
      <c r="A732" s="245"/>
      <c r="B732" s="473"/>
      <c r="C732" s="248"/>
      <c r="D732" s="245"/>
      <c r="E732" s="245"/>
      <c r="F732" s="245"/>
      <c r="G732" s="245"/>
      <c r="H732" s="245"/>
      <c r="I732" s="245"/>
      <c r="J732" s="245"/>
      <c r="K732" s="269"/>
      <c r="L732" s="249"/>
      <c r="M732" s="245"/>
      <c r="N732" s="245"/>
      <c r="O732" s="245"/>
      <c r="P732" s="245"/>
      <c r="Q732" s="245"/>
      <c r="R732" s="245"/>
      <c r="S732" s="245"/>
    </row>
    <row r="733" spans="1:19">
      <c r="A733" s="245"/>
      <c r="B733" s="473"/>
      <c r="C733" s="248"/>
      <c r="D733" s="245"/>
      <c r="E733" s="245"/>
      <c r="F733" s="245"/>
      <c r="G733" s="245"/>
      <c r="H733" s="245"/>
      <c r="I733" s="245"/>
      <c r="J733" s="245"/>
      <c r="K733" s="270"/>
      <c r="L733" s="249"/>
      <c r="M733" s="245"/>
      <c r="N733" s="245"/>
      <c r="O733" s="245"/>
      <c r="P733" s="245"/>
      <c r="Q733" s="245"/>
      <c r="R733" s="245"/>
      <c r="S733" s="245"/>
    </row>
    <row r="734" spans="1:19">
      <c r="A734" s="245"/>
      <c r="B734" s="473"/>
      <c r="C734" s="248"/>
      <c r="D734" s="245"/>
      <c r="E734" s="245"/>
      <c r="F734" s="245"/>
      <c r="G734" s="245"/>
      <c r="H734" s="245"/>
      <c r="I734" s="245"/>
      <c r="J734" s="245"/>
      <c r="K734" s="270"/>
      <c r="L734" s="249"/>
      <c r="M734" s="245"/>
      <c r="N734" s="245"/>
      <c r="O734" s="245"/>
      <c r="P734" s="245"/>
      <c r="Q734" s="245"/>
      <c r="R734" s="245"/>
      <c r="S734" s="245"/>
    </row>
    <row r="735" spans="1:19">
      <c r="A735" s="245"/>
      <c r="B735" s="473"/>
      <c r="C735" s="248"/>
      <c r="D735" s="245"/>
      <c r="E735" s="245"/>
      <c r="F735" s="245"/>
      <c r="G735" s="245"/>
      <c r="H735" s="245"/>
      <c r="I735" s="245"/>
      <c r="J735" s="245"/>
      <c r="K735" s="270"/>
      <c r="L735" s="249"/>
      <c r="M735" s="245"/>
      <c r="N735" s="245"/>
      <c r="O735" s="245"/>
      <c r="P735" s="245"/>
      <c r="Q735" s="245"/>
      <c r="R735" s="245"/>
      <c r="S735" s="245"/>
    </row>
    <row r="736" spans="1:19">
      <c r="A736" s="245"/>
      <c r="B736" s="473"/>
      <c r="C736" s="248"/>
      <c r="D736" s="245"/>
      <c r="E736" s="245"/>
      <c r="F736" s="245"/>
      <c r="G736" s="245"/>
      <c r="H736" s="245"/>
      <c r="I736" s="245"/>
      <c r="J736" s="245"/>
      <c r="K736" s="270"/>
      <c r="L736" s="249"/>
      <c r="M736" s="245"/>
      <c r="N736" s="245"/>
      <c r="O736" s="245"/>
      <c r="P736" s="245"/>
      <c r="Q736" s="245"/>
      <c r="R736" s="245"/>
      <c r="S736" s="245"/>
    </row>
    <row r="737" spans="1:19">
      <c r="A737" s="245"/>
      <c r="B737" s="473"/>
      <c r="C737" s="248"/>
      <c r="D737" s="245"/>
      <c r="E737" s="245"/>
      <c r="F737" s="245"/>
      <c r="G737" s="245"/>
      <c r="H737" s="245"/>
      <c r="I737" s="245"/>
      <c r="J737" s="245"/>
      <c r="K737" s="270"/>
      <c r="L737" s="249"/>
      <c r="M737" s="245"/>
      <c r="N737" s="245"/>
      <c r="O737" s="245"/>
      <c r="P737" s="245"/>
      <c r="Q737" s="245"/>
      <c r="R737" s="245"/>
      <c r="S737" s="245"/>
    </row>
    <row r="738" spans="1:19">
      <c r="A738" s="245"/>
      <c r="B738" s="473"/>
      <c r="C738" s="248"/>
      <c r="D738" s="245"/>
      <c r="E738" s="245"/>
      <c r="F738" s="245"/>
      <c r="G738" s="245"/>
      <c r="H738" s="245"/>
      <c r="I738" s="245"/>
      <c r="J738" s="245"/>
      <c r="K738" s="270"/>
      <c r="L738" s="249"/>
      <c r="M738" s="245"/>
      <c r="N738" s="245"/>
      <c r="O738" s="245"/>
      <c r="P738" s="245"/>
      <c r="Q738" s="245"/>
      <c r="R738" s="245"/>
      <c r="S738" s="245"/>
    </row>
    <row r="739" spans="1:19">
      <c r="A739" s="246"/>
      <c r="B739" s="473"/>
      <c r="C739" s="248"/>
      <c r="D739" s="246"/>
      <c r="E739" s="246"/>
      <c r="F739" s="246"/>
      <c r="G739" s="246"/>
      <c r="H739" s="246"/>
      <c r="I739" s="246"/>
      <c r="J739" s="246"/>
      <c r="K739" s="269"/>
      <c r="L739" s="249"/>
      <c r="M739" s="246"/>
      <c r="N739" s="246"/>
      <c r="O739" s="246"/>
      <c r="P739" s="245"/>
      <c r="Q739" s="245"/>
      <c r="R739" s="245"/>
      <c r="S739" s="245"/>
    </row>
    <row r="740" spans="1:19">
      <c r="A740" s="246"/>
      <c r="B740" s="473"/>
      <c r="C740" s="248"/>
      <c r="D740" s="246"/>
      <c r="E740" s="246"/>
      <c r="F740" s="246"/>
      <c r="G740" s="246"/>
      <c r="H740" s="246"/>
      <c r="I740" s="246"/>
      <c r="J740" s="246"/>
      <c r="K740" s="269"/>
      <c r="L740" s="249"/>
      <c r="M740" s="246"/>
      <c r="N740" s="246"/>
      <c r="O740" s="246"/>
      <c r="P740" s="245"/>
      <c r="Q740" s="245"/>
      <c r="R740" s="245"/>
      <c r="S740" s="245"/>
    </row>
    <row r="741" spans="1:19">
      <c r="A741" s="246"/>
      <c r="B741" s="473"/>
      <c r="C741" s="248"/>
      <c r="D741" s="246"/>
      <c r="E741" s="246"/>
      <c r="F741" s="246"/>
      <c r="G741" s="246"/>
      <c r="H741" s="246"/>
      <c r="I741" s="246"/>
      <c r="J741" s="246"/>
      <c r="K741" s="269"/>
      <c r="L741" s="249"/>
      <c r="M741" s="246"/>
      <c r="N741" s="246"/>
      <c r="O741" s="246"/>
      <c r="P741" s="245"/>
      <c r="Q741" s="245"/>
      <c r="R741" s="245"/>
      <c r="S741" s="245"/>
    </row>
    <row r="742" spans="1:19">
      <c r="A742" s="245"/>
      <c r="B742" s="473"/>
      <c r="C742" s="248"/>
      <c r="D742" s="245"/>
      <c r="E742" s="245"/>
      <c r="F742" s="245"/>
      <c r="G742" s="245"/>
      <c r="H742" s="245"/>
      <c r="I742" s="245"/>
      <c r="J742" s="245"/>
      <c r="K742" s="269"/>
      <c r="L742" s="249"/>
      <c r="M742" s="245"/>
      <c r="N742" s="245"/>
      <c r="O742" s="245"/>
      <c r="P742" s="245"/>
      <c r="Q742" s="245"/>
      <c r="R742" s="245"/>
      <c r="S742" s="245"/>
    </row>
    <row r="743" spans="1:19">
      <c r="A743" s="245"/>
      <c r="B743" s="473"/>
      <c r="C743" s="248"/>
      <c r="D743" s="245"/>
      <c r="E743" s="245"/>
      <c r="F743" s="245"/>
      <c r="G743" s="245"/>
      <c r="H743" s="245"/>
      <c r="I743" s="245"/>
      <c r="J743" s="245"/>
      <c r="K743" s="269"/>
      <c r="L743" s="249"/>
      <c r="M743" s="245"/>
      <c r="N743" s="245"/>
      <c r="O743" s="245"/>
      <c r="P743" s="245"/>
      <c r="Q743" s="245"/>
      <c r="R743" s="245"/>
      <c r="S743" s="245"/>
    </row>
    <row r="744" spans="1:19">
      <c r="A744" s="245"/>
      <c r="B744" s="473"/>
      <c r="C744" s="248"/>
      <c r="D744" s="245"/>
      <c r="E744" s="245"/>
      <c r="F744" s="245"/>
      <c r="G744" s="245"/>
      <c r="H744" s="245"/>
      <c r="I744" s="245"/>
      <c r="J744" s="245"/>
      <c r="K744" s="270"/>
      <c r="L744" s="249"/>
      <c r="M744" s="245"/>
      <c r="N744" s="245"/>
      <c r="O744" s="245"/>
      <c r="P744" s="245"/>
      <c r="Q744" s="245"/>
      <c r="R744" s="245"/>
      <c r="S744" s="245"/>
    </row>
    <row r="745" spans="1:19">
      <c r="A745" s="245"/>
      <c r="B745" s="473"/>
      <c r="C745" s="248"/>
      <c r="D745" s="245"/>
      <c r="E745" s="245"/>
      <c r="F745" s="245"/>
      <c r="G745" s="245"/>
      <c r="H745" s="245"/>
      <c r="I745" s="245"/>
      <c r="J745" s="245"/>
      <c r="K745" s="270"/>
      <c r="L745" s="249"/>
      <c r="M745" s="245"/>
      <c r="N745" s="245"/>
      <c r="O745" s="245"/>
      <c r="P745" s="245"/>
      <c r="Q745" s="245"/>
      <c r="R745" s="245"/>
      <c r="S745" s="245"/>
    </row>
    <row r="746" spans="1:19">
      <c r="A746" s="245"/>
      <c r="B746" s="473"/>
      <c r="C746" s="248"/>
      <c r="D746" s="245"/>
      <c r="E746" s="245"/>
      <c r="F746" s="245"/>
      <c r="G746" s="245"/>
      <c r="H746" s="245"/>
      <c r="I746" s="245"/>
      <c r="J746" s="245"/>
      <c r="K746" s="270"/>
      <c r="L746" s="249"/>
      <c r="M746" s="245"/>
      <c r="N746" s="245"/>
      <c r="O746" s="245"/>
      <c r="P746" s="245"/>
      <c r="Q746" s="245"/>
      <c r="R746" s="245"/>
      <c r="S746" s="245"/>
    </row>
    <row r="747" spans="1:19">
      <c r="A747" s="245"/>
      <c r="B747" s="473"/>
      <c r="C747" s="248"/>
      <c r="D747" s="245"/>
      <c r="E747" s="245"/>
      <c r="F747" s="245"/>
      <c r="G747" s="245"/>
      <c r="H747" s="245"/>
      <c r="I747" s="245"/>
      <c r="J747" s="245"/>
      <c r="K747" s="270"/>
      <c r="L747" s="249"/>
      <c r="M747" s="245"/>
      <c r="N747" s="245"/>
      <c r="O747" s="245"/>
      <c r="P747" s="245"/>
      <c r="Q747" s="245"/>
      <c r="R747" s="245"/>
      <c r="S747" s="245"/>
    </row>
    <row r="748" spans="1:19">
      <c r="A748" s="245"/>
      <c r="B748" s="473"/>
      <c r="C748" s="248"/>
      <c r="D748" s="245"/>
      <c r="E748" s="245"/>
      <c r="F748" s="245"/>
      <c r="G748" s="245"/>
      <c r="H748" s="245"/>
      <c r="I748" s="245"/>
      <c r="J748" s="245"/>
      <c r="K748" s="270"/>
      <c r="L748" s="249"/>
      <c r="M748" s="245"/>
      <c r="N748" s="245"/>
      <c r="O748" s="245"/>
      <c r="P748" s="245"/>
      <c r="Q748" s="245"/>
      <c r="R748" s="245"/>
      <c r="S748" s="245"/>
    </row>
    <row r="749" spans="1:19">
      <c r="A749" s="245"/>
      <c r="B749" s="473"/>
      <c r="C749" s="248"/>
      <c r="D749" s="245"/>
      <c r="E749" s="245"/>
      <c r="F749" s="245"/>
      <c r="G749" s="245"/>
      <c r="H749" s="245"/>
      <c r="I749" s="245"/>
      <c r="J749" s="245"/>
      <c r="K749" s="270"/>
      <c r="L749" s="249"/>
      <c r="M749" s="245"/>
      <c r="N749" s="245"/>
      <c r="O749" s="245"/>
      <c r="P749" s="245"/>
      <c r="Q749" s="245"/>
      <c r="R749" s="245"/>
      <c r="S749" s="245"/>
    </row>
    <row r="750" spans="1:19">
      <c r="A750" s="246"/>
      <c r="B750" s="473"/>
      <c r="C750" s="248"/>
      <c r="D750" s="246"/>
      <c r="E750" s="246"/>
      <c r="F750" s="246"/>
      <c r="G750" s="246"/>
      <c r="H750" s="246"/>
      <c r="I750" s="246"/>
      <c r="J750" s="246"/>
      <c r="K750" s="269"/>
      <c r="L750" s="249"/>
      <c r="M750" s="246"/>
      <c r="N750" s="246"/>
      <c r="O750" s="246"/>
      <c r="P750" s="245"/>
      <c r="Q750" s="245"/>
      <c r="R750" s="245"/>
      <c r="S750" s="245"/>
    </row>
    <row r="751" spans="1:19">
      <c r="A751" s="246"/>
      <c r="B751" s="473"/>
      <c r="C751" s="248"/>
      <c r="D751" s="246"/>
      <c r="E751" s="246"/>
      <c r="F751" s="246"/>
      <c r="G751" s="246"/>
      <c r="H751" s="246"/>
      <c r="I751" s="246"/>
      <c r="J751" s="246"/>
      <c r="K751" s="269"/>
      <c r="L751" s="249"/>
      <c r="M751" s="246"/>
      <c r="N751" s="246"/>
      <c r="O751" s="246"/>
      <c r="P751" s="245"/>
      <c r="Q751" s="245"/>
      <c r="R751" s="245"/>
      <c r="S751" s="245"/>
    </row>
    <row r="752" spans="1:19">
      <c r="A752" s="245"/>
      <c r="B752" s="473"/>
      <c r="C752" s="248"/>
      <c r="D752" s="245"/>
      <c r="E752" s="245"/>
      <c r="F752" s="245"/>
      <c r="G752" s="245"/>
      <c r="H752" s="245"/>
      <c r="I752" s="245"/>
      <c r="J752" s="245"/>
      <c r="K752" s="270"/>
      <c r="L752" s="249"/>
      <c r="M752" s="245"/>
      <c r="N752" s="245"/>
      <c r="O752" s="245"/>
      <c r="P752" s="245"/>
      <c r="Q752" s="245"/>
      <c r="R752" s="245"/>
      <c r="S752" s="245"/>
    </row>
    <row r="753" spans="1:19">
      <c r="A753" s="246"/>
      <c r="B753" s="473"/>
      <c r="C753" s="248"/>
      <c r="D753" s="246"/>
      <c r="E753" s="246"/>
      <c r="F753" s="246"/>
      <c r="G753" s="246"/>
      <c r="H753" s="246"/>
      <c r="I753" s="246"/>
      <c r="J753" s="246"/>
      <c r="K753" s="269"/>
      <c r="L753" s="249"/>
      <c r="M753" s="246"/>
      <c r="N753" s="246"/>
      <c r="O753" s="246"/>
      <c r="P753" s="245"/>
      <c r="Q753" s="245"/>
      <c r="R753" s="245"/>
      <c r="S753" s="245"/>
    </row>
    <row r="754" spans="1:19">
      <c r="A754" s="246"/>
      <c r="B754" s="473"/>
      <c r="C754" s="248"/>
      <c r="D754" s="246"/>
      <c r="E754" s="246"/>
      <c r="F754" s="246"/>
      <c r="G754" s="246"/>
      <c r="H754" s="246"/>
      <c r="I754" s="246"/>
      <c r="J754" s="246"/>
      <c r="K754" s="269"/>
      <c r="L754" s="249"/>
      <c r="M754" s="246"/>
      <c r="N754" s="246"/>
      <c r="O754" s="246"/>
      <c r="P754" s="245"/>
      <c r="Q754" s="245"/>
      <c r="R754" s="245"/>
      <c r="S754" s="245"/>
    </row>
    <row r="755" spans="1:19">
      <c r="A755" s="245"/>
      <c r="B755" s="473"/>
      <c r="C755" s="248"/>
      <c r="D755" s="245"/>
      <c r="E755" s="245"/>
      <c r="F755" s="245"/>
      <c r="G755" s="245"/>
      <c r="H755" s="245"/>
      <c r="I755" s="245"/>
      <c r="J755" s="245"/>
      <c r="K755" s="269"/>
      <c r="L755" s="249"/>
      <c r="M755" s="245"/>
      <c r="N755" s="245"/>
      <c r="O755" s="245"/>
      <c r="P755" s="245"/>
      <c r="Q755" s="245"/>
      <c r="R755" s="245"/>
      <c r="S755" s="245"/>
    </row>
    <row r="756" spans="1:19">
      <c r="A756" s="245"/>
      <c r="B756" s="473"/>
      <c r="C756" s="248"/>
      <c r="D756" s="245"/>
      <c r="E756" s="245"/>
      <c r="F756" s="245"/>
      <c r="G756" s="245"/>
      <c r="H756" s="245"/>
      <c r="I756" s="245"/>
      <c r="J756" s="245"/>
      <c r="K756" s="270"/>
      <c r="L756" s="249"/>
      <c r="M756" s="245"/>
      <c r="N756" s="245"/>
      <c r="O756" s="245"/>
      <c r="P756" s="245"/>
      <c r="Q756" s="245"/>
      <c r="R756" s="245"/>
      <c r="S756" s="245"/>
    </row>
    <row r="757" spans="1:19">
      <c r="A757" s="245"/>
      <c r="B757" s="473"/>
      <c r="C757" s="248"/>
      <c r="D757" s="245"/>
      <c r="E757" s="245"/>
      <c r="F757" s="245"/>
      <c r="G757" s="245"/>
      <c r="H757" s="245"/>
      <c r="I757" s="245"/>
      <c r="J757" s="245"/>
      <c r="K757" s="270"/>
      <c r="L757" s="249"/>
      <c r="M757" s="245"/>
      <c r="N757" s="245"/>
      <c r="O757" s="245"/>
      <c r="P757" s="245"/>
      <c r="Q757" s="245"/>
      <c r="R757" s="245"/>
      <c r="S757" s="245"/>
    </row>
    <row r="758" spans="1:19">
      <c r="A758" s="245"/>
      <c r="B758" s="473"/>
      <c r="C758" s="248"/>
      <c r="D758" s="245"/>
      <c r="E758" s="245"/>
      <c r="F758" s="245"/>
      <c r="G758" s="245"/>
      <c r="H758" s="245"/>
      <c r="I758" s="245"/>
      <c r="J758" s="245"/>
      <c r="K758" s="270"/>
      <c r="L758" s="249"/>
      <c r="M758" s="245"/>
      <c r="N758" s="245"/>
      <c r="O758" s="245"/>
      <c r="P758" s="245"/>
      <c r="Q758" s="245"/>
      <c r="R758" s="245"/>
      <c r="S758" s="245"/>
    </row>
    <row r="759" spans="1:19">
      <c r="A759" s="245"/>
      <c r="B759" s="473"/>
      <c r="C759" s="248"/>
      <c r="D759" s="245"/>
      <c r="E759" s="245"/>
      <c r="F759" s="245"/>
      <c r="G759" s="245"/>
      <c r="H759" s="245"/>
      <c r="I759" s="245"/>
      <c r="J759" s="245"/>
      <c r="K759" s="270"/>
      <c r="L759" s="249"/>
      <c r="M759" s="245"/>
      <c r="N759" s="245"/>
      <c r="O759" s="245"/>
      <c r="P759" s="245"/>
      <c r="Q759" s="245"/>
      <c r="R759" s="245"/>
      <c r="S759" s="245"/>
    </row>
    <row r="760" spans="1:19">
      <c r="A760" s="246"/>
      <c r="B760" s="473"/>
      <c r="C760" s="248"/>
      <c r="D760" s="246"/>
      <c r="E760" s="246"/>
      <c r="F760" s="246"/>
      <c r="G760" s="246"/>
      <c r="H760" s="246"/>
      <c r="I760" s="246"/>
      <c r="J760" s="246"/>
      <c r="K760" s="269"/>
      <c r="L760" s="249"/>
      <c r="M760" s="246"/>
      <c r="N760" s="246"/>
      <c r="O760" s="246"/>
      <c r="P760" s="245"/>
      <c r="Q760" s="245"/>
      <c r="R760" s="245"/>
      <c r="S760" s="245"/>
    </row>
    <row r="761" spans="1:19">
      <c r="A761" s="246"/>
      <c r="B761" s="473"/>
      <c r="C761" s="248"/>
      <c r="D761" s="246"/>
      <c r="E761" s="246"/>
      <c r="F761" s="246"/>
      <c r="G761" s="246"/>
      <c r="H761" s="246"/>
      <c r="I761" s="246"/>
      <c r="J761" s="246"/>
      <c r="K761" s="269"/>
      <c r="L761" s="249"/>
      <c r="M761" s="246"/>
      <c r="N761" s="246"/>
      <c r="O761" s="246"/>
      <c r="P761" s="245"/>
      <c r="Q761" s="245"/>
      <c r="R761" s="245"/>
      <c r="S761" s="245"/>
    </row>
    <row r="762" spans="1:19">
      <c r="A762" s="246"/>
      <c r="B762" s="473"/>
      <c r="C762" s="248"/>
      <c r="D762" s="246"/>
      <c r="E762" s="246"/>
      <c r="F762" s="246"/>
      <c r="G762" s="246"/>
      <c r="H762" s="246"/>
      <c r="I762" s="246"/>
      <c r="J762" s="246"/>
      <c r="K762" s="269"/>
      <c r="L762" s="249"/>
      <c r="M762" s="246"/>
      <c r="N762" s="246"/>
      <c r="O762" s="246"/>
      <c r="P762" s="245"/>
      <c r="Q762" s="245"/>
      <c r="R762" s="245"/>
      <c r="S762" s="245"/>
    </row>
    <row r="763" spans="1:19">
      <c r="A763" s="246"/>
      <c r="B763" s="473"/>
      <c r="C763" s="248"/>
      <c r="D763" s="246"/>
      <c r="E763" s="246"/>
      <c r="F763" s="246"/>
      <c r="G763" s="246"/>
      <c r="H763" s="246"/>
      <c r="I763" s="246"/>
      <c r="J763" s="246"/>
      <c r="K763" s="269"/>
      <c r="L763" s="249"/>
      <c r="M763" s="246"/>
      <c r="N763" s="246"/>
      <c r="O763" s="246"/>
      <c r="P763" s="245"/>
      <c r="Q763" s="245"/>
      <c r="R763" s="245"/>
      <c r="S763" s="245"/>
    </row>
    <row r="764" spans="1:19">
      <c r="A764" s="246"/>
      <c r="B764" s="473"/>
      <c r="C764" s="248"/>
      <c r="D764" s="246"/>
      <c r="E764" s="246"/>
      <c r="F764" s="246"/>
      <c r="G764" s="246"/>
      <c r="H764" s="246"/>
      <c r="I764" s="246"/>
      <c r="J764" s="246"/>
      <c r="K764" s="269"/>
      <c r="L764" s="249"/>
      <c r="M764" s="246"/>
      <c r="N764" s="246"/>
      <c r="O764" s="246"/>
      <c r="P764" s="245"/>
      <c r="Q764" s="245"/>
      <c r="R764" s="245"/>
      <c r="S764" s="245"/>
    </row>
    <row r="765" spans="1:19">
      <c r="A765" s="246"/>
      <c r="B765" s="473"/>
      <c r="C765" s="248"/>
      <c r="D765" s="246"/>
      <c r="E765" s="246"/>
      <c r="F765" s="246"/>
      <c r="G765" s="246"/>
      <c r="H765" s="246"/>
      <c r="I765" s="246"/>
      <c r="J765" s="246"/>
      <c r="K765" s="269"/>
      <c r="L765" s="249"/>
      <c r="M765" s="246"/>
      <c r="N765" s="246"/>
      <c r="O765" s="246"/>
      <c r="P765" s="245"/>
      <c r="Q765" s="245"/>
      <c r="R765" s="245"/>
      <c r="S765" s="245"/>
    </row>
    <row r="766" spans="1:19">
      <c r="A766" s="246"/>
      <c r="B766" s="473"/>
      <c r="C766" s="248"/>
      <c r="D766" s="246"/>
      <c r="E766" s="246"/>
      <c r="F766" s="246"/>
      <c r="G766" s="246"/>
      <c r="H766" s="246"/>
      <c r="I766" s="246"/>
      <c r="J766" s="246"/>
      <c r="K766" s="269"/>
      <c r="L766" s="249"/>
      <c r="M766" s="246"/>
      <c r="N766" s="246"/>
      <c r="O766" s="246"/>
      <c r="P766" s="245"/>
      <c r="Q766" s="245"/>
      <c r="R766" s="245"/>
      <c r="S766" s="245"/>
    </row>
    <row r="767" spans="1:19">
      <c r="A767" s="246"/>
      <c r="B767" s="473"/>
      <c r="C767" s="248"/>
      <c r="D767" s="246"/>
      <c r="E767" s="246"/>
      <c r="F767" s="246"/>
      <c r="G767" s="246"/>
      <c r="H767" s="246"/>
      <c r="I767" s="246"/>
      <c r="J767" s="246"/>
      <c r="K767" s="269"/>
      <c r="L767" s="249"/>
      <c r="M767" s="246"/>
      <c r="N767" s="246"/>
      <c r="O767" s="246"/>
      <c r="P767" s="245"/>
      <c r="Q767" s="245"/>
      <c r="R767" s="245"/>
      <c r="S767" s="245"/>
    </row>
    <row r="768" spans="1:19">
      <c r="A768" s="246"/>
      <c r="B768" s="473"/>
      <c r="C768" s="248"/>
      <c r="D768" s="246"/>
      <c r="E768" s="246"/>
      <c r="F768" s="246"/>
      <c r="G768" s="246"/>
      <c r="H768" s="246"/>
      <c r="I768" s="246"/>
      <c r="J768" s="246"/>
      <c r="K768" s="269"/>
      <c r="L768" s="249"/>
      <c r="M768" s="246"/>
      <c r="N768" s="246"/>
      <c r="O768" s="246"/>
      <c r="P768" s="245"/>
      <c r="Q768" s="245"/>
      <c r="R768" s="245"/>
      <c r="S768" s="245"/>
    </row>
    <row r="769" spans="1:19">
      <c r="A769" s="246"/>
      <c r="B769" s="473"/>
      <c r="C769" s="248"/>
      <c r="D769" s="246"/>
      <c r="E769" s="246"/>
      <c r="F769" s="246"/>
      <c r="G769" s="246"/>
      <c r="H769" s="246"/>
      <c r="I769" s="246"/>
      <c r="J769" s="246"/>
      <c r="K769" s="269"/>
      <c r="L769" s="249"/>
      <c r="M769" s="246"/>
      <c r="N769" s="246"/>
      <c r="O769" s="246"/>
      <c r="P769" s="245"/>
      <c r="Q769" s="245"/>
      <c r="R769" s="245"/>
      <c r="S769" s="245"/>
    </row>
    <row r="770" spans="1:19">
      <c r="A770" s="245"/>
      <c r="B770" s="473"/>
      <c r="C770" s="248"/>
      <c r="D770" s="245"/>
      <c r="E770" s="245"/>
      <c r="F770" s="245"/>
      <c r="G770" s="245"/>
      <c r="H770" s="245"/>
      <c r="I770" s="245"/>
      <c r="J770" s="245"/>
      <c r="K770" s="269"/>
      <c r="L770" s="249"/>
      <c r="M770" s="245"/>
      <c r="N770" s="245"/>
      <c r="O770" s="245"/>
      <c r="P770" s="245"/>
      <c r="Q770" s="245"/>
      <c r="R770" s="245"/>
      <c r="S770" s="245"/>
    </row>
    <row r="771" spans="1:19">
      <c r="A771" s="245"/>
      <c r="B771" s="473"/>
      <c r="C771" s="248"/>
      <c r="D771" s="245"/>
      <c r="E771" s="245"/>
      <c r="F771" s="245"/>
      <c r="G771" s="245"/>
      <c r="H771" s="245"/>
      <c r="I771" s="245"/>
      <c r="J771" s="245"/>
      <c r="K771" s="269"/>
      <c r="L771" s="249"/>
      <c r="M771" s="245"/>
      <c r="N771" s="245"/>
      <c r="O771" s="245"/>
      <c r="P771" s="245"/>
      <c r="Q771" s="245"/>
      <c r="R771" s="245"/>
      <c r="S771" s="245"/>
    </row>
    <row r="772" spans="1:19">
      <c r="A772" s="245"/>
      <c r="B772" s="473"/>
      <c r="C772" s="248"/>
      <c r="D772" s="245"/>
      <c r="E772" s="245"/>
      <c r="F772" s="245"/>
      <c r="G772" s="245"/>
      <c r="H772" s="245"/>
      <c r="I772" s="245"/>
      <c r="J772" s="245"/>
      <c r="K772" s="270"/>
      <c r="L772" s="249"/>
      <c r="M772" s="245"/>
      <c r="N772" s="245"/>
      <c r="O772" s="245"/>
      <c r="P772" s="245"/>
      <c r="Q772" s="245"/>
      <c r="R772" s="245"/>
      <c r="S772" s="245"/>
    </row>
    <row r="773" spans="1:19">
      <c r="A773" s="245"/>
      <c r="B773" s="473"/>
      <c r="C773" s="248"/>
      <c r="D773" s="245"/>
      <c r="E773" s="245"/>
      <c r="F773" s="245"/>
      <c r="G773" s="245"/>
      <c r="H773" s="245"/>
      <c r="I773" s="245"/>
      <c r="J773" s="245"/>
      <c r="K773" s="270"/>
      <c r="L773" s="249"/>
      <c r="M773" s="245"/>
      <c r="N773" s="245"/>
      <c r="O773" s="245"/>
      <c r="P773" s="245"/>
      <c r="Q773" s="245"/>
      <c r="R773" s="245"/>
      <c r="S773" s="245"/>
    </row>
    <row r="774" spans="1:19">
      <c r="A774" s="245"/>
      <c r="B774" s="473"/>
      <c r="C774" s="248"/>
      <c r="D774" s="245"/>
      <c r="E774" s="245"/>
      <c r="F774" s="245"/>
      <c r="G774" s="245"/>
      <c r="H774" s="245"/>
      <c r="I774" s="245"/>
      <c r="J774" s="245"/>
      <c r="K774" s="270"/>
      <c r="L774" s="249"/>
      <c r="M774" s="245"/>
      <c r="N774" s="245"/>
      <c r="O774" s="245"/>
      <c r="P774" s="245"/>
      <c r="Q774" s="245"/>
      <c r="R774" s="245"/>
      <c r="S774" s="245"/>
    </row>
    <row r="775" spans="1:19">
      <c r="A775" s="246"/>
      <c r="B775" s="473"/>
      <c r="C775" s="248"/>
      <c r="D775" s="246"/>
      <c r="E775" s="246"/>
      <c r="F775" s="246"/>
      <c r="G775" s="246"/>
      <c r="H775" s="246"/>
      <c r="I775" s="246"/>
      <c r="J775" s="246"/>
      <c r="K775" s="269"/>
      <c r="L775" s="249"/>
      <c r="M775" s="246"/>
      <c r="N775" s="246"/>
      <c r="O775" s="246"/>
      <c r="P775" s="245"/>
      <c r="Q775" s="245"/>
      <c r="R775" s="245"/>
      <c r="S775" s="245"/>
    </row>
    <row r="776" spans="1:19">
      <c r="A776" s="246"/>
      <c r="B776" s="473"/>
      <c r="C776" s="248"/>
      <c r="D776" s="246"/>
      <c r="E776" s="246"/>
      <c r="F776" s="246"/>
      <c r="G776" s="246"/>
      <c r="H776" s="246"/>
      <c r="I776" s="246"/>
      <c r="J776" s="246"/>
      <c r="K776" s="269"/>
      <c r="L776" s="249"/>
      <c r="M776" s="246"/>
      <c r="N776" s="246"/>
      <c r="O776" s="246"/>
      <c r="P776" s="245"/>
      <c r="Q776" s="245"/>
      <c r="R776" s="245"/>
      <c r="S776" s="245"/>
    </row>
    <row r="777" spans="1:19">
      <c r="A777" s="246"/>
      <c r="B777" s="473"/>
      <c r="C777" s="248"/>
      <c r="D777" s="246"/>
      <c r="E777" s="246"/>
      <c r="F777" s="246"/>
      <c r="G777" s="246"/>
      <c r="H777" s="246"/>
      <c r="I777" s="246"/>
      <c r="J777" s="246"/>
      <c r="K777" s="269"/>
      <c r="L777" s="249"/>
      <c r="M777" s="246"/>
      <c r="N777" s="246"/>
      <c r="O777" s="246"/>
      <c r="P777" s="245"/>
      <c r="Q777" s="245"/>
      <c r="R777" s="245"/>
      <c r="S777" s="245"/>
    </row>
    <row r="778" spans="1:19">
      <c r="A778" s="245"/>
      <c r="B778" s="473"/>
      <c r="C778" s="248"/>
      <c r="D778" s="245"/>
      <c r="E778" s="245"/>
      <c r="F778" s="245"/>
      <c r="G778" s="245"/>
      <c r="H778" s="245"/>
      <c r="I778" s="245"/>
      <c r="J778" s="245"/>
      <c r="K778" s="269"/>
      <c r="L778" s="249"/>
      <c r="M778" s="245"/>
      <c r="N778" s="245"/>
      <c r="O778" s="245"/>
      <c r="P778" s="245"/>
      <c r="Q778" s="245"/>
      <c r="R778" s="245"/>
      <c r="S778" s="245"/>
    </row>
    <row r="779" spans="1:19">
      <c r="A779" s="245"/>
      <c r="B779" s="473"/>
      <c r="C779" s="248"/>
      <c r="D779" s="245"/>
      <c r="E779" s="245"/>
      <c r="F779" s="245"/>
      <c r="G779" s="245"/>
      <c r="H779" s="245"/>
      <c r="I779" s="245"/>
      <c r="J779" s="245"/>
      <c r="K779" s="269"/>
      <c r="L779" s="249"/>
      <c r="M779" s="245"/>
      <c r="N779" s="245"/>
      <c r="O779" s="245"/>
      <c r="P779" s="245"/>
      <c r="Q779" s="245"/>
      <c r="R779" s="245"/>
      <c r="S779" s="245"/>
    </row>
    <row r="780" spans="1:19">
      <c r="A780" s="245"/>
      <c r="B780" s="473"/>
      <c r="C780" s="248"/>
      <c r="D780" s="245"/>
      <c r="E780" s="245"/>
      <c r="F780" s="245"/>
      <c r="G780" s="245"/>
      <c r="H780" s="245"/>
      <c r="I780" s="245"/>
      <c r="J780" s="245"/>
      <c r="K780" s="269"/>
      <c r="L780" s="249"/>
      <c r="M780" s="245"/>
      <c r="N780" s="245"/>
      <c r="O780" s="245"/>
      <c r="P780" s="245"/>
      <c r="Q780" s="245"/>
      <c r="R780" s="245"/>
      <c r="S780" s="245"/>
    </row>
    <row r="781" spans="1:19">
      <c r="A781" s="245"/>
      <c r="B781" s="473"/>
      <c r="C781" s="248"/>
      <c r="D781" s="245"/>
      <c r="E781" s="245"/>
      <c r="F781" s="245"/>
      <c r="G781" s="245"/>
      <c r="H781" s="245"/>
      <c r="I781" s="245"/>
      <c r="J781" s="245"/>
      <c r="K781" s="270"/>
      <c r="L781" s="249"/>
      <c r="M781" s="245"/>
      <c r="N781" s="245"/>
      <c r="O781" s="245"/>
      <c r="P781" s="245"/>
      <c r="Q781" s="245"/>
      <c r="R781" s="245"/>
      <c r="S781" s="245"/>
    </row>
    <row r="782" spans="1:19">
      <c r="A782" s="245"/>
      <c r="B782" s="473"/>
      <c r="C782" s="248"/>
      <c r="D782" s="245"/>
      <c r="E782" s="245"/>
      <c r="F782" s="245"/>
      <c r="G782" s="245"/>
      <c r="H782" s="245"/>
      <c r="I782" s="245"/>
      <c r="J782" s="245"/>
      <c r="K782" s="270"/>
      <c r="L782" s="249"/>
      <c r="M782" s="245"/>
      <c r="N782" s="245"/>
      <c r="O782" s="245"/>
      <c r="P782" s="245"/>
      <c r="Q782" s="245"/>
      <c r="R782" s="245"/>
      <c r="S782" s="245"/>
    </row>
    <row r="783" spans="1:19">
      <c r="A783" s="245"/>
      <c r="B783" s="473"/>
      <c r="C783" s="248"/>
      <c r="D783" s="245"/>
      <c r="E783" s="245"/>
      <c r="F783" s="245"/>
      <c r="G783" s="245"/>
      <c r="H783" s="245"/>
      <c r="I783" s="245"/>
      <c r="J783" s="245"/>
      <c r="K783" s="270"/>
      <c r="L783" s="249"/>
      <c r="M783" s="245"/>
      <c r="N783" s="245"/>
      <c r="O783" s="245"/>
      <c r="P783" s="245"/>
      <c r="Q783" s="245"/>
      <c r="R783" s="245"/>
      <c r="S783" s="245"/>
    </row>
    <row r="784" spans="1:19">
      <c r="A784" s="245"/>
      <c r="B784" s="473"/>
      <c r="C784" s="248"/>
      <c r="D784" s="245"/>
      <c r="E784" s="245"/>
      <c r="F784" s="245"/>
      <c r="G784" s="245"/>
      <c r="H784" s="245"/>
      <c r="I784" s="245"/>
      <c r="J784" s="245"/>
      <c r="K784" s="270"/>
      <c r="L784" s="249"/>
      <c r="M784" s="245"/>
      <c r="N784" s="245"/>
      <c r="O784" s="245"/>
      <c r="P784" s="245"/>
      <c r="Q784" s="245"/>
      <c r="R784" s="245"/>
      <c r="S784" s="245"/>
    </row>
    <row r="785" spans="1:19">
      <c r="A785" s="245"/>
      <c r="B785" s="473"/>
      <c r="C785" s="248"/>
      <c r="D785" s="245"/>
      <c r="E785" s="245"/>
      <c r="F785" s="245"/>
      <c r="G785" s="245"/>
      <c r="H785" s="245"/>
      <c r="I785" s="245"/>
      <c r="J785" s="245"/>
      <c r="K785" s="270"/>
      <c r="L785" s="249"/>
      <c r="M785" s="245"/>
      <c r="N785" s="245"/>
      <c r="O785" s="245"/>
      <c r="P785" s="245"/>
      <c r="Q785" s="245"/>
      <c r="R785" s="245"/>
      <c r="S785" s="245"/>
    </row>
    <row r="786" spans="1:19">
      <c r="A786" s="245"/>
      <c r="B786" s="473"/>
      <c r="C786" s="248"/>
      <c r="D786" s="245"/>
      <c r="E786" s="245"/>
      <c r="F786" s="245"/>
      <c r="G786" s="245"/>
      <c r="H786" s="245"/>
      <c r="I786" s="245"/>
      <c r="J786" s="245"/>
      <c r="K786" s="270"/>
      <c r="L786" s="249"/>
      <c r="M786" s="245"/>
      <c r="N786" s="245"/>
      <c r="O786" s="245"/>
      <c r="P786" s="245"/>
      <c r="Q786" s="245"/>
      <c r="R786" s="245"/>
      <c r="S786" s="245"/>
    </row>
    <row r="787" spans="1:19">
      <c r="A787" s="246"/>
      <c r="B787" s="473"/>
      <c r="C787" s="248"/>
      <c r="D787" s="246"/>
      <c r="E787" s="246"/>
      <c r="F787" s="246"/>
      <c r="G787" s="246"/>
      <c r="H787" s="246"/>
      <c r="I787" s="246"/>
      <c r="J787" s="246"/>
      <c r="K787" s="269"/>
      <c r="L787" s="249"/>
      <c r="M787" s="246"/>
      <c r="N787" s="246"/>
      <c r="O787" s="246"/>
      <c r="P787" s="245"/>
      <c r="Q787" s="245"/>
      <c r="R787" s="245"/>
      <c r="S787" s="245"/>
    </row>
    <row r="788" spans="1:19">
      <c r="A788" s="246"/>
      <c r="B788" s="473"/>
      <c r="C788" s="248"/>
      <c r="D788" s="246"/>
      <c r="E788" s="246"/>
      <c r="F788" s="246"/>
      <c r="G788" s="246"/>
      <c r="H788" s="246"/>
      <c r="I788" s="246"/>
      <c r="J788" s="246"/>
      <c r="K788" s="269"/>
      <c r="L788" s="249"/>
      <c r="M788" s="246"/>
      <c r="N788" s="246"/>
      <c r="O788" s="246"/>
      <c r="P788" s="245"/>
      <c r="Q788" s="245"/>
      <c r="R788" s="245"/>
      <c r="S788" s="245"/>
    </row>
    <row r="789" spans="1:19">
      <c r="A789" s="246"/>
      <c r="B789" s="473"/>
      <c r="C789" s="248"/>
      <c r="D789" s="246"/>
      <c r="E789" s="246"/>
      <c r="F789" s="246"/>
      <c r="G789" s="246"/>
      <c r="H789" s="246"/>
      <c r="I789" s="246"/>
      <c r="J789" s="246"/>
      <c r="K789" s="269"/>
      <c r="L789" s="249"/>
      <c r="M789" s="246"/>
      <c r="N789" s="246"/>
      <c r="O789" s="246"/>
      <c r="P789" s="245"/>
      <c r="Q789" s="245"/>
      <c r="R789" s="245"/>
      <c r="S789" s="245"/>
    </row>
    <row r="790" spans="1:19">
      <c r="A790" s="246"/>
      <c r="B790" s="473"/>
      <c r="C790" s="248"/>
      <c r="D790" s="246"/>
      <c r="E790" s="246"/>
      <c r="F790" s="246"/>
      <c r="G790" s="246"/>
      <c r="H790" s="246"/>
      <c r="I790" s="246"/>
      <c r="J790" s="246"/>
      <c r="K790" s="269"/>
      <c r="L790" s="249"/>
      <c r="M790" s="246"/>
      <c r="N790" s="246"/>
      <c r="O790" s="246"/>
      <c r="P790" s="245"/>
      <c r="Q790" s="245"/>
      <c r="R790" s="245"/>
      <c r="S790" s="245"/>
    </row>
    <row r="791" spans="1:19">
      <c r="A791" s="245"/>
      <c r="B791" s="473"/>
      <c r="C791" s="248"/>
      <c r="D791" s="245"/>
      <c r="E791" s="245"/>
      <c r="F791" s="245"/>
      <c r="G791" s="245"/>
      <c r="H791" s="245"/>
      <c r="I791" s="245"/>
      <c r="J791" s="245"/>
      <c r="K791" s="269"/>
      <c r="L791" s="249"/>
      <c r="M791" s="245"/>
      <c r="N791" s="245"/>
      <c r="O791" s="245"/>
      <c r="P791" s="245"/>
      <c r="Q791" s="245"/>
      <c r="R791" s="245"/>
      <c r="S791" s="245"/>
    </row>
    <row r="792" spans="1:19">
      <c r="A792" s="245"/>
      <c r="B792" s="473"/>
      <c r="C792" s="248"/>
      <c r="D792" s="245"/>
      <c r="E792" s="245"/>
      <c r="F792" s="245"/>
      <c r="G792" s="245"/>
      <c r="H792" s="245"/>
      <c r="I792" s="245"/>
      <c r="J792" s="245"/>
      <c r="K792" s="270"/>
      <c r="L792" s="249"/>
      <c r="M792" s="245"/>
      <c r="N792" s="245"/>
      <c r="O792" s="245"/>
      <c r="P792" s="245"/>
      <c r="Q792" s="245"/>
      <c r="R792" s="245"/>
      <c r="S792" s="245"/>
    </row>
    <row r="793" spans="1:19">
      <c r="A793" s="245"/>
      <c r="B793" s="473"/>
      <c r="C793" s="248"/>
      <c r="D793" s="245"/>
      <c r="E793" s="245"/>
      <c r="F793" s="245"/>
      <c r="G793" s="245"/>
      <c r="H793" s="245"/>
      <c r="I793" s="245"/>
      <c r="J793" s="245"/>
      <c r="K793" s="270"/>
      <c r="L793" s="249"/>
      <c r="M793" s="245"/>
      <c r="N793" s="245"/>
      <c r="O793" s="245"/>
      <c r="P793" s="245"/>
      <c r="Q793" s="245"/>
      <c r="R793" s="245"/>
      <c r="S793" s="245"/>
    </row>
    <row r="794" spans="1:19">
      <c r="A794" s="245"/>
      <c r="B794" s="473"/>
      <c r="C794" s="248"/>
      <c r="D794" s="245"/>
      <c r="E794" s="245"/>
      <c r="F794" s="245"/>
      <c r="G794" s="245"/>
      <c r="H794" s="245"/>
      <c r="I794" s="245"/>
      <c r="J794" s="245"/>
      <c r="K794" s="270"/>
      <c r="L794" s="249"/>
      <c r="M794" s="245"/>
      <c r="N794" s="245"/>
      <c r="O794" s="245"/>
      <c r="P794" s="245"/>
      <c r="Q794" s="245"/>
      <c r="R794" s="245"/>
      <c r="S794" s="245"/>
    </row>
    <row r="795" spans="1:19">
      <c r="A795" s="245"/>
      <c r="B795" s="473"/>
      <c r="C795" s="248"/>
      <c r="D795" s="245"/>
      <c r="E795" s="245"/>
      <c r="F795" s="245"/>
      <c r="G795" s="245"/>
      <c r="H795" s="245"/>
      <c r="I795" s="245"/>
      <c r="J795" s="245"/>
      <c r="K795" s="270"/>
      <c r="L795" s="249"/>
      <c r="M795" s="245"/>
      <c r="N795" s="245"/>
      <c r="O795" s="245"/>
      <c r="P795" s="245"/>
      <c r="Q795" s="245"/>
      <c r="R795" s="245"/>
      <c r="S795" s="245"/>
    </row>
    <row r="796" spans="1:19">
      <c r="A796" s="245"/>
      <c r="B796" s="473"/>
      <c r="C796" s="248"/>
      <c r="D796" s="245"/>
      <c r="E796" s="245"/>
      <c r="F796" s="245"/>
      <c r="G796" s="245"/>
      <c r="H796" s="245"/>
      <c r="I796" s="245"/>
      <c r="J796" s="245"/>
      <c r="K796" s="270"/>
      <c r="L796" s="249"/>
      <c r="M796" s="245"/>
      <c r="N796" s="245"/>
      <c r="O796" s="245"/>
      <c r="P796" s="245"/>
      <c r="Q796" s="245"/>
      <c r="R796" s="245"/>
      <c r="S796" s="245"/>
    </row>
    <row r="797" spans="1:19">
      <c r="A797" s="245"/>
      <c r="B797" s="473"/>
      <c r="C797" s="248"/>
      <c r="D797" s="245"/>
      <c r="E797" s="245"/>
      <c r="F797" s="245"/>
      <c r="G797" s="245"/>
      <c r="H797" s="245"/>
      <c r="I797" s="245"/>
      <c r="J797" s="245"/>
      <c r="K797" s="270"/>
      <c r="L797" s="249"/>
      <c r="M797" s="245"/>
      <c r="N797" s="245"/>
      <c r="O797" s="245"/>
      <c r="P797" s="245"/>
      <c r="Q797" s="245"/>
      <c r="R797" s="245"/>
      <c r="S797" s="245"/>
    </row>
    <row r="798" spans="1:19">
      <c r="A798" s="245"/>
      <c r="B798" s="473"/>
      <c r="C798" s="248"/>
      <c r="D798" s="245"/>
      <c r="E798" s="245"/>
      <c r="F798" s="245"/>
      <c r="G798" s="245"/>
      <c r="H798" s="245"/>
      <c r="I798" s="245"/>
      <c r="J798" s="245"/>
      <c r="K798" s="270"/>
      <c r="L798" s="249"/>
      <c r="M798" s="245"/>
      <c r="N798" s="245"/>
      <c r="O798" s="245"/>
      <c r="P798" s="245"/>
      <c r="Q798" s="245"/>
      <c r="R798" s="245"/>
      <c r="S798" s="245"/>
    </row>
    <row r="799" spans="1:19">
      <c r="A799" s="245"/>
      <c r="B799" s="473"/>
      <c r="C799" s="248"/>
      <c r="D799" s="245"/>
      <c r="E799" s="245"/>
      <c r="F799" s="245"/>
      <c r="G799" s="245"/>
      <c r="H799" s="245"/>
      <c r="I799" s="245"/>
      <c r="J799" s="245"/>
      <c r="K799" s="270"/>
      <c r="L799" s="249"/>
      <c r="M799" s="245"/>
      <c r="N799" s="245"/>
      <c r="O799" s="245"/>
      <c r="P799" s="245"/>
      <c r="Q799" s="245"/>
      <c r="R799" s="245"/>
      <c r="S799" s="245"/>
    </row>
    <row r="800" spans="1:19">
      <c r="A800" s="245"/>
      <c r="B800" s="473"/>
      <c r="C800" s="248"/>
      <c r="D800" s="245"/>
      <c r="E800" s="245"/>
      <c r="F800" s="245"/>
      <c r="G800" s="245"/>
      <c r="H800" s="245"/>
      <c r="I800" s="245"/>
      <c r="J800" s="245"/>
      <c r="K800" s="270"/>
      <c r="L800" s="249"/>
      <c r="M800" s="245"/>
      <c r="N800" s="245"/>
      <c r="O800" s="245"/>
      <c r="P800" s="245"/>
      <c r="Q800" s="245"/>
      <c r="R800" s="245"/>
      <c r="S800" s="245"/>
    </row>
    <row r="801" spans="1:19">
      <c r="A801" s="245"/>
      <c r="B801" s="473"/>
      <c r="C801" s="248"/>
      <c r="D801" s="245"/>
      <c r="E801" s="245"/>
      <c r="F801" s="245"/>
      <c r="G801" s="245"/>
      <c r="H801" s="245"/>
      <c r="I801" s="245"/>
      <c r="J801" s="245"/>
      <c r="K801" s="270"/>
      <c r="L801" s="249"/>
      <c r="M801" s="245"/>
      <c r="N801" s="245"/>
      <c r="O801" s="245"/>
      <c r="P801" s="245"/>
      <c r="Q801" s="245"/>
      <c r="R801" s="245"/>
      <c r="S801" s="245"/>
    </row>
    <row r="802" spans="1:19">
      <c r="A802" s="245"/>
      <c r="B802" s="473"/>
      <c r="C802" s="248"/>
      <c r="D802" s="245"/>
      <c r="E802" s="245"/>
      <c r="F802" s="245"/>
      <c r="G802" s="245"/>
      <c r="H802" s="245"/>
      <c r="I802" s="245"/>
      <c r="J802" s="245"/>
      <c r="K802" s="270"/>
      <c r="L802" s="249"/>
      <c r="M802" s="245"/>
      <c r="N802" s="245"/>
      <c r="O802" s="245"/>
      <c r="P802" s="245"/>
      <c r="Q802" s="245"/>
      <c r="R802" s="245"/>
      <c r="S802" s="245"/>
    </row>
    <row r="803" spans="1:19">
      <c r="A803" s="246"/>
      <c r="B803" s="473"/>
      <c r="C803" s="248"/>
      <c r="D803" s="246"/>
      <c r="E803" s="246"/>
      <c r="F803" s="246"/>
      <c r="G803" s="246"/>
      <c r="H803" s="246"/>
      <c r="I803" s="246"/>
      <c r="J803" s="246"/>
      <c r="K803" s="269"/>
      <c r="L803" s="249"/>
      <c r="M803" s="246"/>
      <c r="N803" s="246"/>
      <c r="O803" s="246"/>
      <c r="P803" s="245"/>
      <c r="Q803" s="245"/>
      <c r="R803" s="245"/>
      <c r="S803" s="245"/>
    </row>
    <row r="804" spans="1:19">
      <c r="A804" s="245"/>
      <c r="B804" s="473"/>
      <c r="C804" s="248"/>
      <c r="D804" s="245"/>
      <c r="E804" s="245"/>
      <c r="F804" s="245"/>
      <c r="G804" s="245"/>
      <c r="H804" s="245"/>
      <c r="I804" s="245"/>
      <c r="J804" s="245"/>
      <c r="K804" s="269"/>
      <c r="L804" s="249"/>
      <c r="M804" s="245"/>
      <c r="N804" s="245"/>
      <c r="O804" s="245"/>
      <c r="P804" s="245"/>
      <c r="Q804" s="245"/>
      <c r="R804" s="245"/>
      <c r="S804" s="245"/>
    </row>
    <row r="805" spans="1:19">
      <c r="A805" s="245"/>
      <c r="B805" s="473"/>
      <c r="C805" s="248"/>
      <c r="D805" s="245"/>
      <c r="E805" s="245"/>
      <c r="F805" s="245"/>
      <c r="G805" s="245"/>
      <c r="H805" s="245"/>
      <c r="I805" s="245"/>
      <c r="J805" s="245"/>
      <c r="K805" s="269"/>
      <c r="L805" s="249"/>
      <c r="M805" s="245"/>
      <c r="N805" s="245"/>
      <c r="O805" s="245"/>
      <c r="P805" s="245"/>
      <c r="Q805" s="245"/>
      <c r="R805" s="245"/>
      <c r="S805" s="245"/>
    </row>
    <row r="806" spans="1:19">
      <c r="A806" s="245"/>
      <c r="B806" s="473"/>
      <c r="C806" s="248"/>
      <c r="D806" s="245"/>
      <c r="E806" s="245"/>
      <c r="F806" s="245"/>
      <c r="G806" s="245"/>
      <c r="H806" s="245"/>
      <c r="I806" s="245"/>
      <c r="J806" s="245"/>
      <c r="K806" s="269"/>
      <c r="L806" s="249"/>
      <c r="M806" s="245"/>
      <c r="N806" s="245"/>
      <c r="O806" s="245"/>
      <c r="P806" s="245"/>
      <c r="Q806" s="245"/>
      <c r="R806" s="245"/>
      <c r="S806" s="245"/>
    </row>
    <row r="807" spans="1:19">
      <c r="A807" s="245"/>
      <c r="B807" s="473"/>
      <c r="C807" s="248"/>
      <c r="D807" s="245"/>
      <c r="E807" s="245"/>
      <c r="F807" s="245"/>
      <c r="G807" s="245"/>
      <c r="H807" s="245"/>
      <c r="I807" s="245"/>
      <c r="J807" s="245"/>
      <c r="K807" s="270"/>
      <c r="L807" s="249"/>
      <c r="M807" s="245"/>
      <c r="N807" s="245"/>
      <c r="O807" s="245"/>
      <c r="P807" s="245"/>
      <c r="Q807" s="245"/>
      <c r="R807" s="245"/>
      <c r="S807" s="245"/>
    </row>
    <row r="808" spans="1:19">
      <c r="A808" s="245"/>
      <c r="B808" s="473"/>
      <c r="C808" s="248"/>
      <c r="D808" s="245"/>
      <c r="E808" s="245"/>
      <c r="F808" s="245"/>
      <c r="G808" s="245"/>
      <c r="H808" s="245"/>
      <c r="I808" s="245"/>
      <c r="J808" s="245"/>
      <c r="K808" s="270"/>
      <c r="L808" s="249"/>
      <c r="M808" s="245"/>
      <c r="N808" s="245"/>
      <c r="O808" s="245"/>
      <c r="P808" s="245"/>
      <c r="Q808" s="245"/>
      <c r="R808" s="245"/>
      <c r="S808" s="245"/>
    </row>
  </sheetData>
  <autoFilter ref="A1:AC1" xr:uid="{A31F170C-36B1-42F9-9D57-C542A7BA5619}">
    <sortState xmlns:xlrd2="http://schemas.microsoft.com/office/spreadsheetml/2017/richdata2" ref="A2:AC350">
      <sortCondition ref="G1"/>
    </sortState>
  </autoFilter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50A3-DD10-46D4-8940-905DED80C032}">
  <dimension ref="A3:G54"/>
  <sheetViews>
    <sheetView workbookViewId="0">
      <selection activeCell="B51" sqref="B51:F53"/>
    </sheetView>
  </sheetViews>
  <sheetFormatPr baseColWidth="10" defaultRowHeight="15"/>
  <cols>
    <col min="1" max="1" width="43.28515625" bestFit="1" customWidth="1"/>
    <col min="2" max="2" width="22.42578125" bestFit="1" customWidth="1"/>
    <col min="3" max="3" width="7.7109375" bestFit="1" customWidth="1"/>
    <col min="4" max="4" width="6.42578125" bestFit="1" customWidth="1"/>
    <col min="5" max="5" width="10.7109375" bestFit="1" customWidth="1"/>
    <col min="6" max="6" width="10" bestFit="1" customWidth="1"/>
    <col min="7" max="7" width="12.5703125" bestFit="1" customWidth="1"/>
  </cols>
  <sheetData>
    <row r="3" spans="1:7">
      <c r="A3" s="7" t="s">
        <v>1523</v>
      </c>
      <c r="B3" s="7" t="s">
        <v>255</v>
      </c>
    </row>
    <row r="4" spans="1:7">
      <c r="A4" s="7" t="s">
        <v>253</v>
      </c>
      <c r="B4" t="s">
        <v>1518</v>
      </c>
      <c r="C4" t="s">
        <v>1519</v>
      </c>
      <c r="D4" t="s">
        <v>1520</v>
      </c>
      <c r="E4" t="s">
        <v>1521</v>
      </c>
      <c r="F4" t="s">
        <v>1522</v>
      </c>
      <c r="G4" t="s">
        <v>254</v>
      </c>
    </row>
    <row r="5" spans="1:7">
      <c r="A5" s="8" t="s">
        <v>1447</v>
      </c>
      <c r="B5">
        <v>58</v>
      </c>
      <c r="E5">
        <v>26</v>
      </c>
      <c r="F5">
        <v>75</v>
      </c>
      <c r="G5">
        <v>159</v>
      </c>
    </row>
    <row r="6" spans="1:7">
      <c r="A6" s="174" t="s">
        <v>1516</v>
      </c>
      <c r="B6">
        <v>4</v>
      </c>
      <c r="G6">
        <v>4</v>
      </c>
    </row>
    <row r="7" spans="1:7">
      <c r="A7" s="174" t="s">
        <v>1451</v>
      </c>
      <c r="B7">
        <v>19</v>
      </c>
      <c r="E7">
        <v>7</v>
      </c>
      <c r="F7">
        <v>20</v>
      </c>
      <c r="G7">
        <v>46</v>
      </c>
    </row>
    <row r="8" spans="1:7">
      <c r="A8" s="174" t="s">
        <v>1470</v>
      </c>
      <c r="B8">
        <v>21</v>
      </c>
      <c r="E8">
        <v>10</v>
      </c>
      <c r="F8">
        <v>30</v>
      </c>
      <c r="G8">
        <v>61</v>
      </c>
    </row>
    <row r="9" spans="1:7">
      <c r="A9" s="174" t="s">
        <v>1464</v>
      </c>
      <c r="B9">
        <v>14</v>
      </c>
      <c r="E9">
        <v>9</v>
      </c>
      <c r="F9">
        <v>25</v>
      </c>
      <c r="G9">
        <v>48</v>
      </c>
    </row>
    <row r="10" spans="1:7">
      <c r="A10" s="8" t="s">
        <v>1432</v>
      </c>
      <c r="B10">
        <v>11</v>
      </c>
      <c r="G10">
        <v>11</v>
      </c>
    </row>
    <row r="11" spans="1:7">
      <c r="A11" s="174" t="s">
        <v>1451</v>
      </c>
      <c r="B11">
        <v>5</v>
      </c>
      <c r="G11">
        <v>5</v>
      </c>
    </row>
    <row r="12" spans="1:7">
      <c r="A12" s="174" t="s">
        <v>1464</v>
      </c>
      <c r="B12">
        <v>6</v>
      </c>
      <c r="G12">
        <v>6</v>
      </c>
    </row>
    <row r="13" spans="1:7">
      <c r="A13" s="8" t="s">
        <v>1463</v>
      </c>
      <c r="D13">
        <v>13</v>
      </c>
      <c r="F13">
        <v>29</v>
      </c>
      <c r="G13">
        <v>42</v>
      </c>
    </row>
    <row r="14" spans="1:7">
      <c r="A14" s="174" t="s">
        <v>1451</v>
      </c>
      <c r="F14">
        <v>11</v>
      </c>
      <c r="G14">
        <v>11</v>
      </c>
    </row>
    <row r="15" spans="1:7">
      <c r="A15" s="174" t="s">
        <v>1470</v>
      </c>
      <c r="D15">
        <v>5</v>
      </c>
      <c r="F15">
        <v>8</v>
      </c>
      <c r="G15">
        <v>13</v>
      </c>
    </row>
    <row r="16" spans="1:7">
      <c r="A16" s="174" t="s">
        <v>1464</v>
      </c>
      <c r="D16">
        <v>8</v>
      </c>
      <c r="F16">
        <v>10</v>
      </c>
      <c r="G16">
        <v>18</v>
      </c>
    </row>
    <row r="17" spans="1:7">
      <c r="A17" s="8" t="s">
        <v>1472</v>
      </c>
      <c r="B17">
        <v>55</v>
      </c>
      <c r="D17">
        <v>26</v>
      </c>
      <c r="E17">
        <v>41</v>
      </c>
      <c r="F17">
        <v>49</v>
      </c>
      <c r="G17">
        <v>171</v>
      </c>
    </row>
    <row r="18" spans="1:7">
      <c r="A18" s="174" t="s">
        <v>1451</v>
      </c>
      <c r="B18">
        <v>15</v>
      </c>
      <c r="D18">
        <v>9</v>
      </c>
      <c r="E18">
        <v>13</v>
      </c>
      <c r="F18">
        <v>13</v>
      </c>
      <c r="G18">
        <v>50</v>
      </c>
    </row>
    <row r="19" spans="1:7">
      <c r="A19" s="174" t="s">
        <v>1479</v>
      </c>
      <c r="F19">
        <v>1</v>
      </c>
      <c r="G19">
        <v>1</v>
      </c>
    </row>
    <row r="20" spans="1:7">
      <c r="A20" s="174" t="s">
        <v>1470</v>
      </c>
      <c r="B20">
        <v>25</v>
      </c>
      <c r="D20">
        <v>13</v>
      </c>
      <c r="E20">
        <v>11</v>
      </c>
      <c r="F20">
        <v>17</v>
      </c>
      <c r="G20">
        <v>66</v>
      </c>
    </row>
    <row r="21" spans="1:7">
      <c r="A21" s="174" t="s">
        <v>1464</v>
      </c>
      <c r="B21">
        <v>15</v>
      </c>
      <c r="D21">
        <v>4</v>
      </c>
      <c r="E21">
        <v>17</v>
      </c>
      <c r="F21">
        <v>18</v>
      </c>
      <c r="G21">
        <v>54</v>
      </c>
    </row>
    <row r="22" spans="1:7">
      <c r="A22" s="8" t="s">
        <v>1484</v>
      </c>
      <c r="B22">
        <v>35</v>
      </c>
      <c r="D22">
        <v>14</v>
      </c>
      <c r="F22">
        <v>25</v>
      </c>
      <c r="G22">
        <v>74</v>
      </c>
    </row>
    <row r="23" spans="1:7">
      <c r="A23" s="174" t="s">
        <v>1451</v>
      </c>
      <c r="B23">
        <v>6</v>
      </c>
      <c r="D23">
        <v>5</v>
      </c>
      <c r="F23">
        <v>10</v>
      </c>
      <c r="G23">
        <v>21</v>
      </c>
    </row>
    <row r="24" spans="1:7">
      <c r="A24" s="174" t="s">
        <v>1470</v>
      </c>
      <c r="B24">
        <v>18</v>
      </c>
      <c r="D24">
        <v>5</v>
      </c>
      <c r="F24">
        <v>15</v>
      </c>
      <c r="G24">
        <v>38</v>
      </c>
    </row>
    <row r="25" spans="1:7">
      <c r="A25" s="174" t="s">
        <v>1464</v>
      </c>
      <c r="B25">
        <v>11</v>
      </c>
      <c r="D25">
        <v>4</v>
      </c>
      <c r="G25">
        <v>15</v>
      </c>
    </row>
    <row r="26" spans="1:7">
      <c r="A26" s="8" t="s">
        <v>1490</v>
      </c>
      <c r="F26">
        <v>10</v>
      </c>
      <c r="G26">
        <v>10</v>
      </c>
    </row>
    <row r="27" spans="1:7">
      <c r="A27" s="174" t="s">
        <v>1451</v>
      </c>
      <c r="F27">
        <v>1</v>
      </c>
      <c r="G27">
        <v>1</v>
      </c>
    </row>
    <row r="28" spans="1:7">
      <c r="A28" s="174" t="s">
        <v>1479</v>
      </c>
      <c r="F28">
        <v>9</v>
      </c>
      <c r="G28">
        <v>9</v>
      </c>
    </row>
    <row r="29" spans="1:7">
      <c r="A29" s="8" t="s">
        <v>1494</v>
      </c>
      <c r="B29">
        <v>61</v>
      </c>
      <c r="C29">
        <v>25</v>
      </c>
      <c r="D29">
        <v>15</v>
      </c>
      <c r="E29">
        <v>46</v>
      </c>
      <c r="F29">
        <v>38</v>
      </c>
      <c r="G29">
        <v>185</v>
      </c>
    </row>
    <row r="30" spans="1:7">
      <c r="A30" s="174" t="s">
        <v>1451</v>
      </c>
      <c r="B30">
        <v>18</v>
      </c>
      <c r="C30">
        <v>13</v>
      </c>
      <c r="E30">
        <v>9</v>
      </c>
      <c r="F30">
        <v>5</v>
      </c>
      <c r="G30">
        <v>45</v>
      </c>
    </row>
    <row r="31" spans="1:7">
      <c r="A31" s="174" t="s">
        <v>1479</v>
      </c>
      <c r="E31">
        <v>5</v>
      </c>
      <c r="F31">
        <v>16</v>
      </c>
      <c r="G31">
        <v>21</v>
      </c>
    </row>
    <row r="32" spans="1:7">
      <c r="A32" s="174" t="s">
        <v>1470</v>
      </c>
      <c r="B32">
        <v>23</v>
      </c>
      <c r="C32">
        <v>12</v>
      </c>
      <c r="D32">
        <v>10</v>
      </c>
      <c r="E32">
        <v>14</v>
      </c>
      <c r="F32">
        <v>16</v>
      </c>
      <c r="G32">
        <v>75</v>
      </c>
    </row>
    <row r="33" spans="1:7">
      <c r="A33" s="174" t="s">
        <v>1464</v>
      </c>
      <c r="B33">
        <v>20</v>
      </c>
      <c r="D33">
        <v>5</v>
      </c>
      <c r="E33">
        <v>18</v>
      </c>
      <c r="F33">
        <v>1</v>
      </c>
      <c r="G33">
        <v>44</v>
      </c>
    </row>
    <row r="34" spans="1:7">
      <c r="A34" s="8" t="s">
        <v>1502</v>
      </c>
      <c r="B34">
        <v>41</v>
      </c>
      <c r="C34">
        <v>50</v>
      </c>
      <c r="D34">
        <v>19</v>
      </c>
      <c r="F34">
        <v>67</v>
      </c>
      <c r="G34">
        <v>177</v>
      </c>
    </row>
    <row r="35" spans="1:7">
      <c r="A35" s="174" t="s">
        <v>1451</v>
      </c>
      <c r="B35">
        <v>7</v>
      </c>
      <c r="C35">
        <v>13</v>
      </c>
      <c r="F35">
        <v>15</v>
      </c>
      <c r="G35">
        <v>35</v>
      </c>
    </row>
    <row r="36" spans="1:7">
      <c r="A36" s="174" t="s">
        <v>1470</v>
      </c>
      <c r="B36">
        <v>28</v>
      </c>
      <c r="C36">
        <v>27</v>
      </c>
      <c r="D36">
        <v>15</v>
      </c>
      <c r="F36">
        <v>35</v>
      </c>
      <c r="G36">
        <v>105</v>
      </c>
    </row>
    <row r="37" spans="1:7">
      <c r="A37" s="174" t="s">
        <v>1464</v>
      </c>
      <c r="B37">
        <v>6</v>
      </c>
      <c r="C37">
        <v>10</v>
      </c>
      <c r="D37">
        <v>4</v>
      </c>
      <c r="F37">
        <v>17</v>
      </c>
      <c r="G37">
        <v>37</v>
      </c>
    </row>
    <row r="38" spans="1:7">
      <c r="A38" s="8" t="s">
        <v>1503</v>
      </c>
      <c r="B38">
        <v>52</v>
      </c>
      <c r="C38">
        <v>35</v>
      </c>
      <c r="D38">
        <v>29</v>
      </c>
      <c r="E38">
        <v>56</v>
      </c>
      <c r="F38">
        <v>57</v>
      </c>
      <c r="G38">
        <v>229</v>
      </c>
    </row>
    <row r="39" spans="1:7">
      <c r="A39" s="174" t="s">
        <v>1451</v>
      </c>
      <c r="B39">
        <v>11</v>
      </c>
      <c r="C39">
        <v>4</v>
      </c>
      <c r="D39">
        <v>4</v>
      </c>
      <c r="E39">
        <v>22</v>
      </c>
      <c r="F39">
        <v>19</v>
      </c>
      <c r="G39">
        <v>60</v>
      </c>
    </row>
    <row r="40" spans="1:7">
      <c r="A40" s="174" t="s">
        <v>1470</v>
      </c>
      <c r="B40">
        <v>32</v>
      </c>
      <c r="C40">
        <v>25</v>
      </c>
      <c r="D40">
        <v>19</v>
      </c>
      <c r="E40">
        <v>28</v>
      </c>
      <c r="F40">
        <v>33</v>
      </c>
      <c r="G40">
        <v>137</v>
      </c>
    </row>
    <row r="41" spans="1:7">
      <c r="A41" s="174" t="s">
        <v>1464</v>
      </c>
      <c r="B41">
        <v>9</v>
      </c>
      <c r="C41">
        <v>6</v>
      </c>
      <c r="D41">
        <v>6</v>
      </c>
      <c r="E41">
        <v>6</v>
      </c>
      <c r="F41">
        <v>5</v>
      </c>
      <c r="G41">
        <v>32</v>
      </c>
    </row>
    <row r="42" spans="1:7">
      <c r="A42" s="8" t="s">
        <v>1506</v>
      </c>
      <c r="B42">
        <v>6</v>
      </c>
      <c r="D42">
        <v>14</v>
      </c>
      <c r="G42">
        <v>20</v>
      </c>
    </row>
    <row r="43" spans="1:7">
      <c r="A43" s="174" t="s">
        <v>1451</v>
      </c>
      <c r="B43">
        <v>1</v>
      </c>
      <c r="G43">
        <v>1</v>
      </c>
    </row>
    <row r="44" spans="1:7">
      <c r="A44" s="174" t="s">
        <v>1470</v>
      </c>
      <c r="B44">
        <v>5</v>
      </c>
      <c r="D44">
        <v>10</v>
      </c>
      <c r="G44">
        <v>15</v>
      </c>
    </row>
    <row r="45" spans="1:7">
      <c r="A45" s="174" t="s">
        <v>1464</v>
      </c>
      <c r="D45">
        <v>4</v>
      </c>
      <c r="G45">
        <v>4</v>
      </c>
    </row>
    <row r="46" spans="1:7">
      <c r="A46" s="8" t="s">
        <v>1507</v>
      </c>
      <c r="B46">
        <v>12</v>
      </c>
      <c r="C46">
        <v>12</v>
      </c>
      <c r="D46">
        <v>12</v>
      </c>
      <c r="E46">
        <v>11</v>
      </c>
      <c r="F46">
        <v>5</v>
      </c>
      <c r="G46">
        <v>52</v>
      </c>
    </row>
    <row r="47" spans="1:7">
      <c r="A47" s="174" t="s">
        <v>1451</v>
      </c>
      <c r="C47">
        <v>6</v>
      </c>
      <c r="D47">
        <v>4</v>
      </c>
      <c r="E47">
        <v>5</v>
      </c>
      <c r="G47">
        <v>15</v>
      </c>
    </row>
    <row r="48" spans="1:7">
      <c r="A48" s="174" t="s">
        <v>1470</v>
      </c>
      <c r="B48">
        <v>7</v>
      </c>
      <c r="C48">
        <v>6</v>
      </c>
      <c r="D48">
        <v>5</v>
      </c>
      <c r="E48">
        <v>6</v>
      </c>
      <c r="F48">
        <v>5</v>
      </c>
      <c r="G48">
        <v>29</v>
      </c>
    </row>
    <row r="49" spans="1:7">
      <c r="A49" s="174" t="s">
        <v>1464</v>
      </c>
      <c r="B49">
        <v>5</v>
      </c>
      <c r="D49">
        <v>3</v>
      </c>
      <c r="G49">
        <v>8</v>
      </c>
    </row>
    <row r="50" spans="1:7">
      <c r="A50" s="8" t="s">
        <v>1509</v>
      </c>
      <c r="B50">
        <v>12</v>
      </c>
      <c r="C50">
        <v>11</v>
      </c>
      <c r="D50">
        <v>15</v>
      </c>
      <c r="E50">
        <v>14</v>
      </c>
      <c r="F50">
        <v>11</v>
      </c>
      <c r="G50">
        <v>63</v>
      </c>
    </row>
    <row r="51" spans="1:7">
      <c r="A51" s="174" t="s">
        <v>1451</v>
      </c>
      <c r="B51">
        <v>4</v>
      </c>
      <c r="D51">
        <v>3</v>
      </c>
      <c r="E51">
        <v>5</v>
      </c>
      <c r="F51">
        <v>3</v>
      </c>
      <c r="G51">
        <v>15</v>
      </c>
    </row>
    <row r="52" spans="1:7">
      <c r="A52" s="174" t="s">
        <v>1470</v>
      </c>
      <c r="B52">
        <v>5</v>
      </c>
      <c r="C52">
        <v>6</v>
      </c>
      <c r="D52">
        <v>8</v>
      </c>
      <c r="E52">
        <v>5</v>
      </c>
      <c r="F52">
        <v>5</v>
      </c>
      <c r="G52">
        <v>29</v>
      </c>
    </row>
    <row r="53" spans="1:7">
      <c r="A53" s="174" t="s">
        <v>1464</v>
      </c>
      <c r="B53">
        <v>3</v>
      </c>
      <c r="C53">
        <v>5</v>
      </c>
      <c r="D53">
        <v>4</v>
      </c>
      <c r="E53">
        <v>4</v>
      </c>
      <c r="F53">
        <v>3</v>
      </c>
      <c r="G53">
        <v>19</v>
      </c>
    </row>
    <row r="54" spans="1:7">
      <c r="A54" s="8" t="s">
        <v>254</v>
      </c>
      <c r="B54">
        <v>343</v>
      </c>
      <c r="C54">
        <v>133</v>
      </c>
      <c r="D54">
        <v>157</v>
      </c>
      <c r="E54">
        <v>194</v>
      </c>
      <c r="F54">
        <v>366</v>
      </c>
      <c r="G54">
        <v>1193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1C26-D00A-4ABC-B84B-8CDD40D74B9A}">
  <sheetPr codeName="Hoja4">
    <pageSetUpPr fitToPage="1"/>
  </sheetPr>
  <dimension ref="B1:AB100"/>
  <sheetViews>
    <sheetView topLeftCell="A79" workbookViewId="0">
      <selection activeCell="E7" sqref="E7"/>
    </sheetView>
  </sheetViews>
  <sheetFormatPr baseColWidth="10" defaultRowHeight="15"/>
  <cols>
    <col min="1" max="1" width="11.28515625" bestFit="1" customWidth="1"/>
    <col min="2" max="2" width="20.42578125" customWidth="1"/>
    <col min="3" max="3" width="12.85546875" customWidth="1"/>
    <col min="4" max="4" width="27.85546875" style="11" customWidth="1"/>
    <col min="5" max="6" width="15.42578125" customWidth="1"/>
    <col min="7" max="7" width="11.28515625" customWidth="1"/>
    <col min="8" max="9" width="14.5703125" customWidth="1"/>
    <col min="10" max="10" width="14.85546875" customWidth="1"/>
    <col min="11" max="11" width="14.7109375" customWidth="1"/>
    <col min="12" max="12" width="11.28515625" customWidth="1"/>
    <col min="13" max="13" width="16.5703125" customWidth="1"/>
    <col min="14" max="14" width="12.85546875" customWidth="1"/>
    <col min="15" max="15" width="14.140625" customWidth="1"/>
    <col min="16" max="16" width="13.7109375" customWidth="1"/>
    <col min="17" max="20" width="11.28515625" bestFit="1" customWidth="1"/>
    <col min="21" max="21" width="10.140625" bestFit="1" customWidth="1"/>
    <col min="22" max="34" width="11.28515625" bestFit="1" customWidth="1"/>
    <col min="35" max="35" width="10.5703125" bestFit="1" customWidth="1"/>
    <col min="36" max="44" width="11.28515625" bestFit="1" customWidth="1"/>
    <col min="45" max="45" width="10" bestFit="1" customWidth="1"/>
    <col min="46" max="54" width="11.28515625" bestFit="1" customWidth="1"/>
    <col min="55" max="55" width="12" bestFit="1" customWidth="1"/>
    <col min="56" max="56" width="13.28515625" bestFit="1" customWidth="1"/>
    <col min="57" max="63" width="11.28515625" bestFit="1" customWidth="1"/>
    <col min="64" max="64" width="16.42578125" bestFit="1" customWidth="1"/>
    <col min="65" max="72" width="11.28515625" bestFit="1" customWidth="1"/>
    <col min="73" max="73" width="13" bestFit="1" customWidth="1"/>
    <col min="74" max="74" width="12.5703125" bestFit="1" customWidth="1"/>
  </cols>
  <sheetData>
    <row r="1" spans="2:28" ht="15.75" thickBot="1">
      <c r="B1" s="271"/>
      <c r="C1" s="271"/>
      <c r="D1" s="272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2:28" ht="19.5" customHeight="1">
      <c r="B2" s="494" t="s">
        <v>706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6"/>
      <c r="S2" s="494" t="s">
        <v>706</v>
      </c>
      <c r="T2" s="495"/>
      <c r="U2" s="495"/>
      <c r="V2" s="495"/>
      <c r="W2" s="495"/>
      <c r="X2" s="495"/>
      <c r="Y2" s="495"/>
      <c r="Z2" s="495"/>
      <c r="AA2" s="495"/>
      <c r="AB2" s="496"/>
    </row>
    <row r="3" spans="2:28" ht="15.75" thickBot="1">
      <c r="B3" s="497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9"/>
      <c r="S3" s="497"/>
      <c r="T3" s="498"/>
      <c r="U3" s="498"/>
      <c r="V3" s="498"/>
      <c r="W3" s="498"/>
      <c r="X3" s="498"/>
      <c r="Y3" s="498"/>
      <c r="Z3" s="498"/>
      <c r="AA3" s="498"/>
      <c r="AB3" s="499"/>
    </row>
    <row r="4" spans="2:28" ht="16.5" thickBot="1">
      <c r="B4" s="274"/>
      <c r="C4" s="274"/>
      <c r="D4" s="275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S4" s="274"/>
      <c r="T4" s="274"/>
      <c r="U4" s="275"/>
      <c r="V4" s="274"/>
      <c r="W4" s="274"/>
      <c r="X4" s="274"/>
      <c r="Y4" s="274"/>
      <c r="Z4" s="274"/>
      <c r="AA4" s="274"/>
      <c r="AB4" s="274"/>
    </row>
    <row r="5" spans="2:28" ht="63.75" customHeight="1" thickBot="1">
      <c r="B5" s="276" t="s">
        <v>680</v>
      </c>
      <c r="C5" s="277" t="s">
        <v>681</v>
      </c>
      <c r="D5" s="277" t="s">
        <v>682</v>
      </c>
      <c r="E5" s="277" t="s">
        <v>696</v>
      </c>
      <c r="F5" s="277" t="s">
        <v>697</v>
      </c>
      <c r="G5" s="277" t="s">
        <v>698</v>
      </c>
      <c r="H5" s="277" t="s">
        <v>699</v>
      </c>
      <c r="I5" s="277" t="s">
        <v>700</v>
      </c>
      <c r="J5" s="277" t="s">
        <v>701</v>
      </c>
      <c r="K5" s="277" t="s">
        <v>702</v>
      </c>
      <c r="L5" s="277" t="s">
        <v>703</v>
      </c>
      <c r="M5" s="277" t="s">
        <v>704</v>
      </c>
      <c r="N5" s="277" t="s">
        <v>478</v>
      </c>
      <c r="O5" s="277" t="s">
        <v>679</v>
      </c>
      <c r="P5" s="278" t="s">
        <v>695</v>
      </c>
      <c r="S5" s="276" t="s">
        <v>680</v>
      </c>
      <c r="T5" s="277" t="s">
        <v>681</v>
      </c>
      <c r="U5" s="277" t="s">
        <v>682</v>
      </c>
      <c r="V5" s="277" t="s">
        <v>696</v>
      </c>
      <c r="W5" s="277" t="s">
        <v>697</v>
      </c>
      <c r="X5" s="277" t="s">
        <v>698</v>
      </c>
      <c r="Y5" s="277" t="s">
        <v>1532</v>
      </c>
      <c r="Z5" s="277" t="s">
        <v>1533</v>
      </c>
      <c r="AA5" s="277" t="s">
        <v>679</v>
      </c>
      <c r="AB5" s="278" t="s">
        <v>695</v>
      </c>
    </row>
    <row r="6" spans="2:28" ht="15.75">
      <c r="B6" s="279" t="s">
        <v>299</v>
      </c>
      <c r="C6" s="280" t="s">
        <v>367</v>
      </c>
      <c r="D6" s="281" t="s">
        <v>156</v>
      </c>
      <c r="E6" s="281">
        <v>0</v>
      </c>
      <c r="F6" s="281">
        <v>0</v>
      </c>
      <c r="G6" s="281">
        <v>0</v>
      </c>
      <c r="H6" s="281">
        <v>0</v>
      </c>
      <c r="I6" s="281">
        <v>0</v>
      </c>
      <c r="J6" s="281">
        <v>0</v>
      </c>
      <c r="K6" s="281">
        <v>1</v>
      </c>
      <c r="L6" s="281">
        <v>0</v>
      </c>
      <c r="M6" s="281">
        <v>0</v>
      </c>
      <c r="N6" s="281">
        <v>0</v>
      </c>
      <c r="O6" s="281">
        <f>ROUNDUP(AVERAGE(E6:N6),0)</f>
        <v>1</v>
      </c>
      <c r="P6" s="511">
        <f>SUM(O6:O9)</f>
        <v>42</v>
      </c>
      <c r="S6" s="279" t="s">
        <v>299</v>
      </c>
      <c r="T6" s="280" t="s">
        <v>367</v>
      </c>
      <c r="U6" s="281" t="s">
        <v>156</v>
      </c>
      <c r="V6" s="281">
        <v>0</v>
      </c>
      <c r="W6" s="281">
        <v>0</v>
      </c>
      <c r="X6" s="281">
        <v>0</v>
      </c>
      <c r="Y6" s="281">
        <v>0</v>
      </c>
      <c r="Z6" s="281">
        <v>0</v>
      </c>
      <c r="AA6" s="281">
        <f t="shared" ref="AA6:AA37" si="0">ROUNDUP(AVERAGE(V6:Z6),0)</f>
        <v>0</v>
      </c>
      <c r="AB6" s="511">
        <f>SUM(AA6:AA9)</f>
        <v>59</v>
      </c>
    </row>
    <row r="7" spans="2:28" ht="15.75">
      <c r="B7" s="282" t="s">
        <v>299</v>
      </c>
      <c r="C7" s="283" t="s">
        <v>369</v>
      </c>
      <c r="D7" s="284" t="s">
        <v>156</v>
      </c>
      <c r="E7" s="284">
        <v>25</v>
      </c>
      <c r="F7" s="284">
        <v>4</v>
      </c>
      <c r="G7" s="284">
        <v>14</v>
      </c>
      <c r="H7" s="284">
        <v>27</v>
      </c>
      <c r="I7" s="284">
        <v>10</v>
      </c>
      <c r="J7" s="284">
        <v>0</v>
      </c>
      <c r="K7" s="284">
        <v>24</v>
      </c>
      <c r="L7" s="284">
        <v>5</v>
      </c>
      <c r="M7" s="284">
        <v>0</v>
      </c>
      <c r="N7" s="284">
        <v>10</v>
      </c>
      <c r="O7" s="284">
        <f>ROUNDUP(AVERAGE(E7:N7),0)</f>
        <v>12</v>
      </c>
      <c r="P7" s="512"/>
      <c r="S7" s="282" t="s">
        <v>299</v>
      </c>
      <c r="T7" s="283" t="s">
        <v>369</v>
      </c>
      <c r="U7" s="284" t="s">
        <v>156</v>
      </c>
      <c r="V7" s="284">
        <v>25</v>
      </c>
      <c r="W7" s="284">
        <v>4</v>
      </c>
      <c r="X7" s="284">
        <v>14</v>
      </c>
      <c r="Y7" s="284">
        <v>27</v>
      </c>
      <c r="Z7" s="284">
        <v>10</v>
      </c>
      <c r="AA7" s="284">
        <f t="shared" si="0"/>
        <v>16</v>
      </c>
      <c r="AB7" s="512"/>
    </row>
    <row r="8" spans="2:28" ht="15.75">
      <c r="B8" s="282" t="s">
        <v>299</v>
      </c>
      <c r="C8" s="283" t="s">
        <v>371</v>
      </c>
      <c r="D8" s="284" t="s">
        <v>156</v>
      </c>
      <c r="E8" s="284">
        <v>50</v>
      </c>
      <c r="F8" s="284">
        <v>8</v>
      </c>
      <c r="G8" s="284">
        <v>16</v>
      </c>
      <c r="H8" s="284">
        <v>40</v>
      </c>
      <c r="I8" s="284">
        <v>11</v>
      </c>
      <c r="J8" s="284">
        <v>0</v>
      </c>
      <c r="K8" s="284">
        <v>27</v>
      </c>
      <c r="L8" s="284">
        <v>10</v>
      </c>
      <c r="M8" s="284">
        <v>0</v>
      </c>
      <c r="N8" s="284">
        <v>12</v>
      </c>
      <c r="O8" s="284">
        <f t="shared" ref="O8:O54" si="1">ROUNDUP(AVERAGE(E8:N8),0)</f>
        <v>18</v>
      </c>
      <c r="P8" s="512"/>
      <c r="S8" s="282" t="s">
        <v>299</v>
      </c>
      <c r="T8" s="283" t="s">
        <v>371</v>
      </c>
      <c r="U8" s="284" t="s">
        <v>156</v>
      </c>
      <c r="V8" s="284">
        <v>50</v>
      </c>
      <c r="W8" s="284">
        <v>8</v>
      </c>
      <c r="X8" s="284">
        <v>16</v>
      </c>
      <c r="Y8" s="284">
        <v>40</v>
      </c>
      <c r="Z8" s="284">
        <v>11</v>
      </c>
      <c r="AA8" s="284">
        <f t="shared" si="0"/>
        <v>25</v>
      </c>
      <c r="AB8" s="512"/>
    </row>
    <row r="9" spans="2:28" ht="16.5" thickBot="1">
      <c r="B9" s="285" t="s">
        <v>299</v>
      </c>
      <c r="C9" s="286" t="s">
        <v>373</v>
      </c>
      <c r="D9" s="287" t="s">
        <v>156</v>
      </c>
      <c r="E9" s="287">
        <v>27</v>
      </c>
      <c r="F9" s="287">
        <v>12</v>
      </c>
      <c r="G9" s="287">
        <v>16</v>
      </c>
      <c r="H9" s="287">
        <v>32</v>
      </c>
      <c r="I9" s="287">
        <v>0</v>
      </c>
      <c r="J9" s="287">
        <v>0</v>
      </c>
      <c r="K9" s="287">
        <v>0</v>
      </c>
      <c r="L9" s="287">
        <v>7</v>
      </c>
      <c r="M9" s="287">
        <v>0</v>
      </c>
      <c r="N9" s="287">
        <v>10</v>
      </c>
      <c r="O9" s="287">
        <f t="shared" si="1"/>
        <v>11</v>
      </c>
      <c r="P9" s="513"/>
      <c r="S9" s="285" t="s">
        <v>299</v>
      </c>
      <c r="T9" s="286" t="s">
        <v>373</v>
      </c>
      <c r="U9" s="287" t="s">
        <v>156</v>
      </c>
      <c r="V9" s="287">
        <v>27</v>
      </c>
      <c r="W9" s="287">
        <v>12</v>
      </c>
      <c r="X9" s="287">
        <v>16</v>
      </c>
      <c r="Y9" s="287">
        <v>32</v>
      </c>
      <c r="Z9" s="287">
        <v>0</v>
      </c>
      <c r="AA9" s="287">
        <f t="shared" si="0"/>
        <v>18</v>
      </c>
      <c r="AB9" s="513"/>
    </row>
    <row r="10" spans="2:28" ht="15.75">
      <c r="B10" s="288" t="s">
        <v>310</v>
      </c>
      <c r="C10" s="289" t="s">
        <v>369</v>
      </c>
      <c r="D10" s="290" t="s">
        <v>155</v>
      </c>
      <c r="E10" s="290">
        <v>7</v>
      </c>
      <c r="F10" s="290">
        <v>0</v>
      </c>
      <c r="G10" s="290">
        <v>0</v>
      </c>
      <c r="H10" s="290">
        <v>0</v>
      </c>
      <c r="I10" s="290">
        <v>0</v>
      </c>
      <c r="J10" s="290">
        <v>0</v>
      </c>
      <c r="K10" s="290">
        <v>0</v>
      </c>
      <c r="L10" s="290">
        <v>0</v>
      </c>
      <c r="M10" s="290">
        <v>0</v>
      </c>
      <c r="N10" s="290">
        <v>7</v>
      </c>
      <c r="O10" s="290">
        <f t="shared" si="1"/>
        <v>2</v>
      </c>
      <c r="P10" s="514">
        <f>SUM(O10:O12)</f>
        <v>4</v>
      </c>
      <c r="S10" s="288" t="s">
        <v>310</v>
      </c>
      <c r="T10" s="289" t="s">
        <v>369</v>
      </c>
      <c r="U10" s="290" t="s">
        <v>155</v>
      </c>
      <c r="V10" s="290">
        <v>7</v>
      </c>
      <c r="W10" s="290">
        <v>0</v>
      </c>
      <c r="X10" s="290">
        <v>0</v>
      </c>
      <c r="Y10" s="290">
        <v>0</v>
      </c>
      <c r="Z10" s="290">
        <v>0</v>
      </c>
      <c r="AA10" s="290">
        <f t="shared" si="0"/>
        <v>2</v>
      </c>
      <c r="AB10" s="514">
        <f>SUM(AA10:AA12)</f>
        <v>2</v>
      </c>
    </row>
    <row r="11" spans="2:28" ht="15.75">
      <c r="B11" s="291" t="s">
        <v>310</v>
      </c>
      <c r="C11" s="292" t="s">
        <v>371</v>
      </c>
      <c r="D11" s="293" t="s">
        <v>155</v>
      </c>
      <c r="E11" s="293">
        <v>0</v>
      </c>
      <c r="F11" s="293">
        <v>0</v>
      </c>
      <c r="G11" s="293">
        <v>0</v>
      </c>
      <c r="H11" s="293">
        <v>0</v>
      </c>
      <c r="I11" s="293">
        <v>0</v>
      </c>
      <c r="J11" s="293">
        <v>0</v>
      </c>
      <c r="K11" s="293">
        <v>0</v>
      </c>
      <c r="L11" s="293">
        <v>0</v>
      </c>
      <c r="M11" s="293">
        <v>0</v>
      </c>
      <c r="N11" s="293">
        <v>7</v>
      </c>
      <c r="O11" s="293">
        <f t="shared" si="1"/>
        <v>1</v>
      </c>
      <c r="P11" s="515"/>
      <c r="S11" s="291" t="s">
        <v>310</v>
      </c>
      <c r="T11" s="292" t="s">
        <v>371</v>
      </c>
      <c r="U11" s="293" t="s">
        <v>155</v>
      </c>
      <c r="V11" s="293">
        <v>0</v>
      </c>
      <c r="W11" s="293">
        <v>0</v>
      </c>
      <c r="X11" s="293">
        <v>0</v>
      </c>
      <c r="Y11" s="293">
        <v>0</v>
      </c>
      <c r="Z11" s="293">
        <v>0</v>
      </c>
      <c r="AA11" s="293">
        <f t="shared" si="0"/>
        <v>0</v>
      </c>
      <c r="AB11" s="515"/>
    </row>
    <row r="12" spans="2:28" ht="16.5" thickBot="1">
      <c r="B12" s="294" t="s">
        <v>310</v>
      </c>
      <c r="C12" s="295" t="s">
        <v>373</v>
      </c>
      <c r="D12" s="296" t="s">
        <v>155</v>
      </c>
      <c r="E12" s="296">
        <v>0</v>
      </c>
      <c r="F12" s="296">
        <v>0</v>
      </c>
      <c r="G12" s="296">
        <v>0</v>
      </c>
      <c r="H12" s="296">
        <v>0</v>
      </c>
      <c r="I12" s="296">
        <v>0</v>
      </c>
      <c r="J12" s="296">
        <v>0</v>
      </c>
      <c r="K12" s="296">
        <v>0</v>
      </c>
      <c r="L12" s="296">
        <v>0</v>
      </c>
      <c r="M12" s="296">
        <v>0</v>
      </c>
      <c r="N12" s="296">
        <v>5</v>
      </c>
      <c r="O12" s="296">
        <f t="shared" si="1"/>
        <v>1</v>
      </c>
      <c r="P12" s="516"/>
      <c r="S12" s="294" t="s">
        <v>310</v>
      </c>
      <c r="T12" s="295" t="s">
        <v>373</v>
      </c>
      <c r="U12" s="296" t="s">
        <v>155</v>
      </c>
      <c r="V12" s="296">
        <v>0</v>
      </c>
      <c r="W12" s="296">
        <v>0</v>
      </c>
      <c r="X12" s="296">
        <v>0</v>
      </c>
      <c r="Y12" s="296">
        <v>0</v>
      </c>
      <c r="Z12" s="296">
        <v>0</v>
      </c>
      <c r="AA12" s="296">
        <f t="shared" si="0"/>
        <v>0</v>
      </c>
      <c r="AB12" s="516"/>
    </row>
    <row r="13" spans="2:28" ht="15.75">
      <c r="B13" s="297" t="s">
        <v>683</v>
      </c>
      <c r="C13" s="298" t="s">
        <v>367</v>
      </c>
      <c r="D13" s="299" t="s">
        <v>155</v>
      </c>
      <c r="E13" s="299">
        <v>0</v>
      </c>
      <c r="F13" s="299">
        <v>0</v>
      </c>
      <c r="G13" s="299">
        <v>0</v>
      </c>
      <c r="H13" s="299">
        <v>0</v>
      </c>
      <c r="I13" s="299">
        <v>0</v>
      </c>
      <c r="J13" s="299">
        <v>0</v>
      </c>
      <c r="K13" s="299">
        <v>1</v>
      </c>
      <c r="L13" s="299">
        <v>0</v>
      </c>
      <c r="M13" s="299">
        <v>0</v>
      </c>
      <c r="N13" s="299">
        <v>0</v>
      </c>
      <c r="O13" s="299">
        <f t="shared" si="1"/>
        <v>1</v>
      </c>
      <c r="P13" s="517">
        <f>SUM(O13:O16)</f>
        <v>20</v>
      </c>
      <c r="S13" s="297" t="s">
        <v>683</v>
      </c>
      <c r="T13" s="298" t="s">
        <v>367</v>
      </c>
      <c r="U13" s="299" t="s">
        <v>155</v>
      </c>
      <c r="V13" s="299">
        <v>0</v>
      </c>
      <c r="W13" s="299">
        <v>0</v>
      </c>
      <c r="X13" s="299">
        <v>0</v>
      </c>
      <c r="Y13" s="299">
        <v>0</v>
      </c>
      <c r="Z13" s="299">
        <v>0</v>
      </c>
      <c r="AA13" s="299">
        <f t="shared" si="0"/>
        <v>0</v>
      </c>
      <c r="AB13" s="517">
        <f>SUM(AA13:AA16)</f>
        <v>20</v>
      </c>
    </row>
    <row r="14" spans="2:28" ht="15.75">
      <c r="B14" s="301" t="s">
        <v>683</v>
      </c>
      <c r="C14" s="302" t="s">
        <v>369</v>
      </c>
      <c r="D14" s="303" t="s">
        <v>155</v>
      </c>
      <c r="E14" s="303">
        <v>25</v>
      </c>
      <c r="F14" s="303">
        <v>7</v>
      </c>
      <c r="G14" s="303">
        <v>10</v>
      </c>
      <c r="H14" s="303">
        <v>21</v>
      </c>
      <c r="I14" s="303">
        <v>0</v>
      </c>
      <c r="J14" s="303">
        <v>0</v>
      </c>
      <c r="K14" s="303">
        <v>9</v>
      </c>
      <c r="L14" s="303">
        <v>9</v>
      </c>
      <c r="M14" s="303">
        <v>7</v>
      </c>
      <c r="N14" s="303">
        <v>5</v>
      </c>
      <c r="O14" s="303">
        <f t="shared" si="1"/>
        <v>10</v>
      </c>
      <c r="P14" s="518"/>
      <c r="S14" s="301" t="s">
        <v>683</v>
      </c>
      <c r="T14" s="302" t="s">
        <v>369</v>
      </c>
      <c r="U14" s="303" t="s">
        <v>155</v>
      </c>
      <c r="V14" s="303">
        <v>25</v>
      </c>
      <c r="W14" s="303">
        <v>7</v>
      </c>
      <c r="X14" s="303">
        <v>10</v>
      </c>
      <c r="Y14" s="303">
        <v>21</v>
      </c>
      <c r="Z14" s="303">
        <v>0</v>
      </c>
      <c r="AA14" s="303">
        <f t="shared" si="0"/>
        <v>13</v>
      </c>
      <c r="AB14" s="518"/>
    </row>
    <row r="15" spans="2:28" ht="15.75">
      <c r="B15" s="301" t="s">
        <v>683</v>
      </c>
      <c r="C15" s="302" t="s">
        <v>371</v>
      </c>
      <c r="D15" s="303" t="s">
        <v>155</v>
      </c>
      <c r="E15" s="303">
        <v>0</v>
      </c>
      <c r="F15" s="303">
        <v>0</v>
      </c>
      <c r="G15" s="303">
        <v>9</v>
      </c>
      <c r="H15" s="303">
        <v>5</v>
      </c>
      <c r="I15" s="303">
        <v>0</v>
      </c>
      <c r="J15" s="303">
        <v>0</v>
      </c>
      <c r="K15" s="303">
        <v>10</v>
      </c>
      <c r="L15" s="303">
        <v>4</v>
      </c>
      <c r="M15" s="303">
        <v>7</v>
      </c>
      <c r="N15" s="303">
        <v>7</v>
      </c>
      <c r="O15" s="303">
        <f t="shared" si="1"/>
        <v>5</v>
      </c>
      <c r="P15" s="518"/>
      <c r="S15" s="301" t="s">
        <v>683</v>
      </c>
      <c r="T15" s="302" t="s">
        <v>371</v>
      </c>
      <c r="U15" s="303" t="s">
        <v>155</v>
      </c>
      <c r="V15" s="303">
        <v>0</v>
      </c>
      <c r="W15" s="303">
        <v>0</v>
      </c>
      <c r="X15" s="303">
        <v>9</v>
      </c>
      <c r="Y15" s="303">
        <v>5</v>
      </c>
      <c r="Z15" s="303">
        <v>0</v>
      </c>
      <c r="AA15" s="303">
        <f t="shared" si="0"/>
        <v>3</v>
      </c>
      <c r="AB15" s="518"/>
    </row>
    <row r="16" spans="2:28" ht="16.5" thickBot="1">
      <c r="B16" s="304" t="s">
        <v>683</v>
      </c>
      <c r="C16" s="305" t="s">
        <v>373</v>
      </c>
      <c r="D16" s="306" t="s">
        <v>155</v>
      </c>
      <c r="E16" s="306">
        <v>4</v>
      </c>
      <c r="F16" s="306">
        <v>0</v>
      </c>
      <c r="G16" s="306">
        <v>6</v>
      </c>
      <c r="H16" s="306">
        <v>8</v>
      </c>
      <c r="I16" s="306">
        <v>0</v>
      </c>
      <c r="J16" s="306">
        <v>0</v>
      </c>
      <c r="K16" s="306">
        <v>10</v>
      </c>
      <c r="L16" s="306">
        <v>1</v>
      </c>
      <c r="M16" s="306">
        <v>5</v>
      </c>
      <c r="N16" s="306">
        <v>0</v>
      </c>
      <c r="O16" s="306">
        <f t="shared" si="1"/>
        <v>4</v>
      </c>
      <c r="P16" s="519"/>
      <c r="S16" s="304" t="s">
        <v>683</v>
      </c>
      <c r="T16" s="305" t="s">
        <v>373</v>
      </c>
      <c r="U16" s="306" t="s">
        <v>155</v>
      </c>
      <c r="V16" s="306">
        <v>4</v>
      </c>
      <c r="W16" s="306">
        <v>0</v>
      </c>
      <c r="X16" s="306">
        <v>6</v>
      </c>
      <c r="Y16" s="306">
        <v>8</v>
      </c>
      <c r="Z16" s="306">
        <v>0</v>
      </c>
      <c r="AA16" s="306">
        <f t="shared" si="0"/>
        <v>4</v>
      </c>
      <c r="AB16" s="519"/>
    </row>
    <row r="17" spans="2:28" ht="15.75">
      <c r="B17" s="307" t="s">
        <v>323</v>
      </c>
      <c r="C17" s="308" t="s">
        <v>375</v>
      </c>
      <c r="D17" s="308" t="s">
        <v>319</v>
      </c>
      <c r="E17" s="308">
        <v>0</v>
      </c>
      <c r="F17" s="308">
        <v>0</v>
      </c>
      <c r="G17" s="308">
        <v>0</v>
      </c>
      <c r="H17" s="308">
        <v>0</v>
      </c>
      <c r="I17" s="308">
        <v>0</v>
      </c>
      <c r="J17" s="308">
        <v>0</v>
      </c>
      <c r="K17" s="308">
        <v>1</v>
      </c>
      <c r="L17" s="308">
        <v>0</v>
      </c>
      <c r="M17" s="308">
        <v>0</v>
      </c>
      <c r="N17" s="308">
        <v>0</v>
      </c>
      <c r="O17" s="308">
        <f t="shared" si="1"/>
        <v>1</v>
      </c>
      <c r="P17" s="520">
        <f>SUM(O17:O21)</f>
        <v>37</v>
      </c>
      <c r="S17" s="307" t="s">
        <v>323</v>
      </c>
      <c r="T17" s="308" t="s">
        <v>375</v>
      </c>
      <c r="U17" s="308" t="s">
        <v>319</v>
      </c>
      <c r="V17" s="308">
        <v>0</v>
      </c>
      <c r="W17" s="308">
        <v>0</v>
      </c>
      <c r="X17" s="308">
        <v>0</v>
      </c>
      <c r="Y17" s="308">
        <v>0</v>
      </c>
      <c r="Z17" s="308">
        <v>0</v>
      </c>
      <c r="AA17" s="308">
        <f t="shared" si="0"/>
        <v>0</v>
      </c>
      <c r="AB17" s="520">
        <f>SUM(AA17:AA21)</f>
        <v>42</v>
      </c>
    </row>
    <row r="18" spans="2:28" ht="15.75">
      <c r="B18" s="309" t="s">
        <v>323</v>
      </c>
      <c r="C18" s="310" t="s">
        <v>367</v>
      </c>
      <c r="D18" s="310" t="s">
        <v>319</v>
      </c>
      <c r="E18" s="310">
        <v>0</v>
      </c>
      <c r="F18" s="310">
        <v>0</v>
      </c>
      <c r="G18" s="310">
        <v>0</v>
      </c>
      <c r="H18" s="310">
        <v>0</v>
      </c>
      <c r="I18" s="310">
        <v>0</v>
      </c>
      <c r="J18" s="310">
        <v>0</v>
      </c>
      <c r="K18" s="310">
        <v>1</v>
      </c>
      <c r="L18" s="310">
        <v>0</v>
      </c>
      <c r="M18" s="310">
        <v>0</v>
      </c>
      <c r="N18" s="310">
        <v>0</v>
      </c>
      <c r="O18" s="310">
        <f t="shared" si="1"/>
        <v>1</v>
      </c>
      <c r="P18" s="521"/>
      <c r="S18" s="309" t="s">
        <v>323</v>
      </c>
      <c r="T18" s="310" t="s">
        <v>367</v>
      </c>
      <c r="U18" s="310" t="s">
        <v>319</v>
      </c>
      <c r="V18" s="310">
        <v>0</v>
      </c>
      <c r="W18" s="310">
        <v>0</v>
      </c>
      <c r="X18" s="310">
        <v>0</v>
      </c>
      <c r="Y18" s="310">
        <v>0</v>
      </c>
      <c r="Z18" s="310">
        <v>0</v>
      </c>
      <c r="AA18" s="310">
        <f t="shared" si="0"/>
        <v>0</v>
      </c>
      <c r="AB18" s="521"/>
    </row>
    <row r="19" spans="2:28" ht="15.75">
      <c r="B19" s="309" t="s">
        <v>323</v>
      </c>
      <c r="C19" s="310" t="s">
        <v>369</v>
      </c>
      <c r="D19" s="310" t="s">
        <v>689</v>
      </c>
      <c r="E19" s="310">
        <v>24</v>
      </c>
      <c r="F19" s="310">
        <v>8</v>
      </c>
      <c r="G19" s="310">
        <v>3</v>
      </c>
      <c r="H19" s="310">
        <v>13</v>
      </c>
      <c r="I19" s="310">
        <v>9</v>
      </c>
      <c r="J19" s="310">
        <v>12</v>
      </c>
      <c r="K19" s="310">
        <v>11</v>
      </c>
      <c r="L19" s="310">
        <v>45</v>
      </c>
      <c r="M19" s="310">
        <v>7</v>
      </c>
      <c r="N19" s="310">
        <v>5</v>
      </c>
      <c r="O19" s="310">
        <f t="shared" si="1"/>
        <v>14</v>
      </c>
      <c r="P19" s="521"/>
      <c r="S19" s="309" t="s">
        <v>323</v>
      </c>
      <c r="T19" s="310" t="s">
        <v>369</v>
      </c>
      <c r="U19" s="310" t="s">
        <v>689</v>
      </c>
      <c r="V19" s="310">
        <v>24</v>
      </c>
      <c r="W19" s="310">
        <v>8</v>
      </c>
      <c r="X19" s="310">
        <v>3</v>
      </c>
      <c r="Y19" s="310">
        <v>13</v>
      </c>
      <c r="Z19" s="310">
        <v>9</v>
      </c>
      <c r="AA19" s="310">
        <f t="shared" si="0"/>
        <v>12</v>
      </c>
      <c r="AB19" s="521"/>
    </row>
    <row r="20" spans="2:28" ht="15.75">
      <c r="B20" s="309" t="s">
        <v>323</v>
      </c>
      <c r="C20" s="310" t="s">
        <v>371</v>
      </c>
      <c r="D20" s="310" t="s">
        <v>690</v>
      </c>
      <c r="E20" s="310">
        <v>28</v>
      </c>
      <c r="F20" s="310">
        <v>9</v>
      </c>
      <c r="G20" s="310">
        <v>12</v>
      </c>
      <c r="H20" s="310">
        <v>15</v>
      </c>
      <c r="I20" s="310">
        <v>15</v>
      </c>
      <c r="J20" s="310">
        <v>0</v>
      </c>
      <c r="K20" s="310">
        <v>10</v>
      </c>
      <c r="L20" s="310">
        <v>5</v>
      </c>
      <c r="M20" s="310">
        <v>8</v>
      </c>
      <c r="N20" s="310">
        <v>7</v>
      </c>
      <c r="O20" s="310">
        <f t="shared" si="1"/>
        <v>11</v>
      </c>
      <c r="P20" s="521"/>
      <c r="S20" s="309" t="s">
        <v>323</v>
      </c>
      <c r="T20" s="310" t="s">
        <v>371</v>
      </c>
      <c r="U20" s="310" t="s">
        <v>690</v>
      </c>
      <c r="V20" s="310">
        <v>28</v>
      </c>
      <c r="W20" s="310">
        <v>9</v>
      </c>
      <c r="X20" s="310">
        <v>12</v>
      </c>
      <c r="Y20" s="310">
        <v>15</v>
      </c>
      <c r="Z20" s="310">
        <v>15</v>
      </c>
      <c r="AA20" s="310">
        <f t="shared" si="0"/>
        <v>16</v>
      </c>
      <c r="AB20" s="521"/>
    </row>
    <row r="21" spans="2:28" ht="16.5" thickBot="1">
      <c r="B21" s="311" t="s">
        <v>323</v>
      </c>
      <c r="C21" s="312" t="s">
        <v>373</v>
      </c>
      <c r="D21" s="312" t="s">
        <v>319</v>
      </c>
      <c r="E21" s="312">
        <v>15</v>
      </c>
      <c r="F21" s="312">
        <v>6</v>
      </c>
      <c r="G21" s="312">
        <v>10</v>
      </c>
      <c r="H21" s="312">
        <v>26</v>
      </c>
      <c r="I21" s="312">
        <v>11</v>
      </c>
      <c r="J21" s="312">
        <v>0</v>
      </c>
      <c r="K21" s="312">
        <v>6</v>
      </c>
      <c r="L21" s="312">
        <v>6</v>
      </c>
      <c r="M21" s="312">
        <v>7</v>
      </c>
      <c r="N21" s="312">
        <v>7</v>
      </c>
      <c r="O21" s="312">
        <f t="shared" si="1"/>
        <v>10</v>
      </c>
      <c r="P21" s="522"/>
      <c r="S21" s="311" t="s">
        <v>323</v>
      </c>
      <c r="T21" s="312" t="s">
        <v>373</v>
      </c>
      <c r="U21" s="312" t="s">
        <v>319</v>
      </c>
      <c r="V21" s="312">
        <v>15</v>
      </c>
      <c r="W21" s="312">
        <v>6</v>
      </c>
      <c r="X21" s="312">
        <v>10</v>
      </c>
      <c r="Y21" s="312">
        <v>26</v>
      </c>
      <c r="Z21" s="312">
        <v>11</v>
      </c>
      <c r="AA21" s="312">
        <f t="shared" si="0"/>
        <v>14</v>
      </c>
      <c r="AB21" s="522"/>
    </row>
    <row r="22" spans="2:28" ht="15.75">
      <c r="B22" s="313" t="s">
        <v>684</v>
      </c>
      <c r="C22" s="314" t="s">
        <v>377</v>
      </c>
      <c r="D22" s="315" t="s">
        <v>155</v>
      </c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1</v>
      </c>
      <c r="L22" s="315">
        <v>0</v>
      </c>
      <c r="M22" s="315">
        <v>0</v>
      </c>
      <c r="N22" s="315">
        <v>0</v>
      </c>
      <c r="O22" s="315">
        <f t="shared" si="1"/>
        <v>1</v>
      </c>
      <c r="P22" s="523">
        <f>SUM(O22:O26)</f>
        <v>34</v>
      </c>
      <c r="S22" s="313" t="s">
        <v>684</v>
      </c>
      <c r="T22" s="314" t="s">
        <v>377</v>
      </c>
      <c r="U22" s="315" t="s">
        <v>155</v>
      </c>
      <c r="V22" s="315">
        <v>0</v>
      </c>
      <c r="W22" s="315">
        <v>0</v>
      </c>
      <c r="X22" s="315">
        <v>0</v>
      </c>
      <c r="Y22" s="315">
        <v>0</v>
      </c>
      <c r="Z22" s="315">
        <v>0</v>
      </c>
      <c r="AA22" s="315">
        <f t="shared" si="0"/>
        <v>0</v>
      </c>
      <c r="AB22" s="523">
        <f>SUM(AA22:AA26)</f>
        <v>34</v>
      </c>
    </row>
    <row r="23" spans="2:28" ht="15.75">
      <c r="B23" s="316" t="s">
        <v>684</v>
      </c>
      <c r="C23" s="317" t="s">
        <v>367</v>
      </c>
      <c r="D23" s="318" t="s">
        <v>155</v>
      </c>
      <c r="E23" s="318">
        <v>0</v>
      </c>
      <c r="F23" s="318">
        <v>0</v>
      </c>
      <c r="G23" s="318">
        <v>0</v>
      </c>
      <c r="H23" s="318">
        <v>0</v>
      </c>
      <c r="I23" s="318">
        <v>0</v>
      </c>
      <c r="J23" s="318">
        <v>0</v>
      </c>
      <c r="K23" s="318">
        <v>0</v>
      </c>
      <c r="L23" s="318">
        <v>2</v>
      </c>
      <c r="M23" s="318">
        <v>0</v>
      </c>
      <c r="N23" s="318">
        <v>0</v>
      </c>
      <c r="O23" s="318">
        <f t="shared" si="1"/>
        <v>1</v>
      </c>
      <c r="P23" s="524"/>
      <c r="S23" s="316" t="s">
        <v>684</v>
      </c>
      <c r="T23" s="317" t="s">
        <v>367</v>
      </c>
      <c r="U23" s="318" t="s">
        <v>155</v>
      </c>
      <c r="V23" s="318">
        <v>0</v>
      </c>
      <c r="W23" s="318">
        <v>0</v>
      </c>
      <c r="X23" s="318">
        <v>0</v>
      </c>
      <c r="Y23" s="318">
        <v>0</v>
      </c>
      <c r="Z23" s="318">
        <v>0</v>
      </c>
      <c r="AA23" s="318">
        <f t="shared" si="0"/>
        <v>0</v>
      </c>
      <c r="AB23" s="524"/>
    </row>
    <row r="24" spans="2:28" ht="15.75">
      <c r="B24" s="316" t="s">
        <v>684</v>
      </c>
      <c r="C24" s="317" t="s">
        <v>369</v>
      </c>
      <c r="D24" s="318" t="s">
        <v>155</v>
      </c>
      <c r="E24" s="318">
        <v>14</v>
      </c>
      <c r="F24" s="318">
        <v>0</v>
      </c>
      <c r="G24" s="318">
        <v>4</v>
      </c>
      <c r="H24" s="318">
        <v>17</v>
      </c>
      <c r="I24" s="318">
        <v>12</v>
      </c>
      <c r="J24" s="318">
        <v>10</v>
      </c>
      <c r="K24" s="318">
        <v>6</v>
      </c>
      <c r="L24" s="318">
        <v>2</v>
      </c>
      <c r="M24" s="318">
        <v>5</v>
      </c>
      <c r="N24" s="318">
        <v>11</v>
      </c>
      <c r="O24" s="318">
        <f t="shared" si="1"/>
        <v>9</v>
      </c>
      <c r="P24" s="524"/>
      <c r="S24" s="316" t="s">
        <v>684</v>
      </c>
      <c r="T24" s="317" t="s">
        <v>369</v>
      </c>
      <c r="U24" s="318" t="s">
        <v>155</v>
      </c>
      <c r="V24" s="318">
        <v>14</v>
      </c>
      <c r="W24" s="318">
        <v>0</v>
      </c>
      <c r="X24" s="318">
        <v>4</v>
      </c>
      <c r="Y24" s="318">
        <v>17</v>
      </c>
      <c r="Z24" s="318">
        <v>12</v>
      </c>
      <c r="AA24" s="318">
        <f t="shared" si="0"/>
        <v>10</v>
      </c>
      <c r="AB24" s="524"/>
    </row>
    <row r="25" spans="2:28" ht="15.75">
      <c r="B25" s="316" t="s">
        <v>684</v>
      </c>
      <c r="C25" s="317" t="s">
        <v>371</v>
      </c>
      <c r="D25" s="318" t="s">
        <v>155</v>
      </c>
      <c r="E25" s="318">
        <v>27</v>
      </c>
      <c r="F25" s="318">
        <v>6</v>
      </c>
      <c r="G25" s="318">
        <v>10</v>
      </c>
      <c r="H25" s="318">
        <v>31</v>
      </c>
      <c r="I25" s="318">
        <v>3</v>
      </c>
      <c r="J25" s="318">
        <v>19</v>
      </c>
      <c r="K25" s="318">
        <v>17</v>
      </c>
      <c r="L25" s="318">
        <v>15</v>
      </c>
      <c r="M25" s="318">
        <v>11</v>
      </c>
      <c r="N25" s="318">
        <v>21</v>
      </c>
      <c r="O25" s="318">
        <f t="shared" si="1"/>
        <v>16</v>
      </c>
      <c r="P25" s="524"/>
      <c r="S25" s="316" t="s">
        <v>684</v>
      </c>
      <c r="T25" s="317" t="s">
        <v>371</v>
      </c>
      <c r="U25" s="318" t="s">
        <v>155</v>
      </c>
      <c r="V25" s="318">
        <v>27</v>
      </c>
      <c r="W25" s="318">
        <v>6</v>
      </c>
      <c r="X25" s="318">
        <v>10</v>
      </c>
      <c r="Y25" s="318">
        <v>31</v>
      </c>
      <c r="Z25" s="318">
        <v>3</v>
      </c>
      <c r="AA25" s="318">
        <f t="shared" si="0"/>
        <v>16</v>
      </c>
      <c r="AB25" s="524"/>
    </row>
    <row r="26" spans="2:28" ht="16.5" thickBot="1">
      <c r="B26" s="319" t="s">
        <v>684</v>
      </c>
      <c r="C26" s="320" t="s">
        <v>373</v>
      </c>
      <c r="D26" s="321" t="s">
        <v>155</v>
      </c>
      <c r="E26" s="321">
        <v>12</v>
      </c>
      <c r="F26" s="321">
        <v>7</v>
      </c>
      <c r="G26" s="321">
        <v>5</v>
      </c>
      <c r="H26" s="321">
        <v>13</v>
      </c>
      <c r="I26" s="321">
        <v>0</v>
      </c>
      <c r="J26" s="321">
        <v>9</v>
      </c>
      <c r="K26" s="321">
        <v>4</v>
      </c>
      <c r="L26" s="321">
        <v>5</v>
      </c>
      <c r="M26" s="321">
        <v>0</v>
      </c>
      <c r="N26" s="321">
        <v>10</v>
      </c>
      <c r="O26" s="321">
        <f t="shared" si="1"/>
        <v>7</v>
      </c>
      <c r="P26" s="525"/>
      <c r="S26" s="319" t="s">
        <v>684</v>
      </c>
      <c r="T26" s="320" t="s">
        <v>373</v>
      </c>
      <c r="U26" s="321" t="s">
        <v>155</v>
      </c>
      <c r="V26" s="321">
        <v>12</v>
      </c>
      <c r="W26" s="321">
        <v>7</v>
      </c>
      <c r="X26" s="321">
        <v>5</v>
      </c>
      <c r="Y26" s="321">
        <v>13</v>
      </c>
      <c r="Z26" s="321">
        <v>0</v>
      </c>
      <c r="AA26" s="321">
        <f t="shared" si="0"/>
        <v>8</v>
      </c>
      <c r="AB26" s="525"/>
    </row>
    <row r="27" spans="2:28" ht="15.75">
      <c r="B27" s="322" t="s">
        <v>685</v>
      </c>
      <c r="C27" s="323" t="s">
        <v>380</v>
      </c>
      <c r="D27" s="324" t="s">
        <v>23</v>
      </c>
      <c r="E27" s="324">
        <v>0</v>
      </c>
      <c r="F27" s="324">
        <v>0</v>
      </c>
      <c r="G27" s="324">
        <v>0</v>
      </c>
      <c r="H27" s="324">
        <v>0</v>
      </c>
      <c r="I27" s="324">
        <v>0</v>
      </c>
      <c r="J27" s="324">
        <v>14</v>
      </c>
      <c r="K27" s="324">
        <v>0</v>
      </c>
      <c r="L27" s="324">
        <v>0</v>
      </c>
      <c r="M27" s="324">
        <v>0</v>
      </c>
      <c r="N27" s="324">
        <v>0</v>
      </c>
      <c r="O27" s="324">
        <f t="shared" si="1"/>
        <v>2</v>
      </c>
      <c r="P27" s="500">
        <v>3</v>
      </c>
      <c r="S27" s="322" t="s">
        <v>685</v>
      </c>
      <c r="T27" s="323" t="s">
        <v>380</v>
      </c>
      <c r="U27" s="324" t="s">
        <v>23</v>
      </c>
      <c r="V27" s="324">
        <v>0</v>
      </c>
      <c r="W27" s="324">
        <v>0</v>
      </c>
      <c r="X27" s="324">
        <v>0</v>
      </c>
      <c r="Y27" s="324">
        <v>0</v>
      </c>
      <c r="Z27" s="324">
        <v>0</v>
      </c>
      <c r="AA27" s="324">
        <f t="shared" si="0"/>
        <v>0</v>
      </c>
      <c r="AB27" s="500">
        <v>3</v>
      </c>
    </row>
    <row r="28" spans="2:28" ht="16.5" thickBot="1">
      <c r="B28" s="325" t="s">
        <v>328</v>
      </c>
      <c r="C28" s="326" t="s">
        <v>371</v>
      </c>
      <c r="D28" s="327" t="s">
        <v>23</v>
      </c>
      <c r="E28" s="327">
        <v>0</v>
      </c>
      <c r="F28" s="327">
        <v>6</v>
      </c>
      <c r="G28" s="327">
        <v>0</v>
      </c>
      <c r="H28" s="327">
        <v>0</v>
      </c>
      <c r="I28" s="327">
        <v>0</v>
      </c>
      <c r="J28" s="327">
        <v>1</v>
      </c>
      <c r="K28" s="327">
        <v>0</v>
      </c>
      <c r="L28" s="327">
        <v>0</v>
      </c>
      <c r="M28" s="327">
        <v>0</v>
      </c>
      <c r="N28" s="327">
        <v>0</v>
      </c>
      <c r="O28" s="327">
        <f t="shared" si="1"/>
        <v>1</v>
      </c>
      <c r="P28" s="501"/>
      <c r="S28" s="325" t="s">
        <v>328</v>
      </c>
      <c r="T28" s="326" t="s">
        <v>371</v>
      </c>
      <c r="U28" s="327" t="s">
        <v>23</v>
      </c>
      <c r="V28" s="327">
        <v>0</v>
      </c>
      <c r="W28" s="327">
        <v>6</v>
      </c>
      <c r="X28" s="327">
        <v>0</v>
      </c>
      <c r="Y28" s="327">
        <v>0</v>
      </c>
      <c r="Z28" s="327">
        <v>0</v>
      </c>
      <c r="AA28" s="327">
        <f t="shared" si="0"/>
        <v>2</v>
      </c>
      <c r="AB28" s="501"/>
    </row>
    <row r="29" spans="2:28" ht="15.75">
      <c r="B29" s="328" t="s">
        <v>329</v>
      </c>
      <c r="C29" s="329" t="s">
        <v>375</v>
      </c>
      <c r="D29" s="328" t="s">
        <v>319</v>
      </c>
      <c r="E29" s="328">
        <v>0</v>
      </c>
      <c r="F29" s="328">
        <v>0</v>
      </c>
      <c r="G29" s="328">
        <v>0</v>
      </c>
      <c r="H29" s="328">
        <v>0</v>
      </c>
      <c r="I29" s="328">
        <v>0</v>
      </c>
      <c r="J29" s="328">
        <v>1</v>
      </c>
      <c r="K29" s="328">
        <v>1</v>
      </c>
      <c r="L29" s="328">
        <v>0</v>
      </c>
      <c r="M29" s="328">
        <v>0</v>
      </c>
      <c r="N29" s="328">
        <v>0</v>
      </c>
      <c r="O29" s="328">
        <f t="shared" si="1"/>
        <v>1</v>
      </c>
      <c r="P29" s="502">
        <f>SUM(O29:O33)</f>
        <v>27</v>
      </c>
      <c r="S29" s="328" t="s">
        <v>329</v>
      </c>
      <c r="T29" s="329" t="s">
        <v>375</v>
      </c>
      <c r="U29" s="328" t="s">
        <v>319</v>
      </c>
      <c r="V29" s="328">
        <v>0</v>
      </c>
      <c r="W29" s="328">
        <v>0</v>
      </c>
      <c r="X29" s="328">
        <v>0</v>
      </c>
      <c r="Y29" s="328">
        <v>0</v>
      </c>
      <c r="Z29" s="328">
        <v>0</v>
      </c>
      <c r="AA29" s="328">
        <f t="shared" si="0"/>
        <v>0</v>
      </c>
      <c r="AB29" s="502">
        <f>SUM(AA29:AA33)</f>
        <v>23</v>
      </c>
    </row>
    <row r="30" spans="2:28" ht="15.75">
      <c r="B30" s="330" t="s">
        <v>329</v>
      </c>
      <c r="C30" s="331" t="s">
        <v>369</v>
      </c>
      <c r="D30" s="330" t="s">
        <v>319</v>
      </c>
      <c r="E30" s="330">
        <v>7</v>
      </c>
      <c r="F30" s="330">
        <v>0</v>
      </c>
      <c r="G30" s="330">
        <v>6</v>
      </c>
      <c r="H30" s="330">
        <v>1</v>
      </c>
      <c r="I30" s="330">
        <v>5</v>
      </c>
      <c r="J30" s="330">
        <v>4</v>
      </c>
      <c r="K30" s="330">
        <v>6</v>
      </c>
      <c r="L30" s="330">
        <v>0</v>
      </c>
      <c r="M30" s="330">
        <v>0</v>
      </c>
      <c r="N30" s="330">
        <v>5</v>
      </c>
      <c r="O30" s="330">
        <f t="shared" si="1"/>
        <v>4</v>
      </c>
      <c r="P30" s="503"/>
      <c r="S30" s="330" t="s">
        <v>329</v>
      </c>
      <c r="T30" s="331" t="s">
        <v>369</v>
      </c>
      <c r="U30" s="330" t="s">
        <v>319</v>
      </c>
      <c r="V30" s="330">
        <v>7</v>
      </c>
      <c r="W30" s="330">
        <v>0</v>
      </c>
      <c r="X30" s="330">
        <v>6</v>
      </c>
      <c r="Y30" s="330">
        <v>1</v>
      </c>
      <c r="Z30" s="330">
        <v>5</v>
      </c>
      <c r="AA30" s="330">
        <f t="shared" si="0"/>
        <v>4</v>
      </c>
      <c r="AB30" s="503"/>
    </row>
    <row r="31" spans="2:28" ht="15.75">
      <c r="B31" s="330" t="s">
        <v>329</v>
      </c>
      <c r="C31" s="331" t="s">
        <v>380</v>
      </c>
      <c r="D31" s="330" t="s">
        <v>319</v>
      </c>
      <c r="E31" s="330">
        <v>0</v>
      </c>
      <c r="F31" s="330">
        <v>0</v>
      </c>
      <c r="G31" s="330">
        <v>0</v>
      </c>
      <c r="H31" s="330">
        <v>0</v>
      </c>
      <c r="I31" s="330">
        <v>0</v>
      </c>
      <c r="J31" s="330">
        <v>0</v>
      </c>
      <c r="K31" s="330">
        <v>0</v>
      </c>
      <c r="L31" s="330">
        <v>26</v>
      </c>
      <c r="M31" s="330">
        <v>0</v>
      </c>
      <c r="N31" s="330">
        <v>0</v>
      </c>
      <c r="O31" s="330">
        <f t="shared" si="1"/>
        <v>3</v>
      </c>
      <c r="P31" s="503"/>
      <c r="S31" s="330" t="s">
        <v>329</v>
      </c>
      <c r="T31" s="331" t="s">
        <v>380</v>
      </c>
      <c r="U31" s="330" t="s">
        <v>319</v>
      </c>
      <c r="V31" s="330">
        <v>0</v>
      </c>
      <c r="W31" s="330">
        <v>0</v>
      </c>
      <c r="X31" s="330">
        <v>0</v>
      </c>
      <c r="Y31" s="330">
        <v>0</v>
      </c>
      <c r="Z31" s="330">
        <v>0</v>
      </c>
      <c r="AA31" s="330">
        <f t="shared" si="0"/>
        <v>0</v>
      </c>
      <c r="AB31" s="503"/>
    </row>
    <row r="32" spans="2:28" ht="15.75">
      <c r="B32" s="330" t="s">
        <v>329</v>
      </c>
      <c r="C32" s="331" t="s">
        <v>371</v>
      </c>
      <c r="D32" s="330" t="s">
        <v>691</v>
      </c>
      <c r="E32" s="330">
        <v>14</v>
      </c>
      <c r="F32" s="330">
        <v>11</v>
      </c>
      <c r="G32" s="330">
        <v>10</v>
      </c>
      <c r="H32" s="330">
        <v>18</v>
      </c>
      <c r="I32" s="330">
        <v>13</v>
      </c>
      <c r="J32" s="330">
        <v>11</v>
      </c>
      <c r="K32" s="330">
        <v>10</v>
      </c>
      <c r="L32" s="330">
        <v>16</v>
      </c>
      <c r="M32" s="330">
        <v>17</v>
      </c>
      <c r="N32" s="330">
        <v>15</v>
      </c>
      <c r="O32" s="330">
        <f t="shared" si="1"/>
        <v>14</v>
      </c>
      <c r="P32" s="503"/>
      <c r="S32" s="330" t="s">
        <v>329</v>
      </c>
      <c r="T32" s="331" t="s">
        <v>371</v>
      </c>
      <c r="U32" s="330" t="s">
        <v>691</v>
      </c>
      <c r="V32" s="330">
        <v>14</v>
      </c>
      <c r="W32" s="330">
        <v>11</v>
      </c>
      <c r="X32" s="330">
        <v>10</v>
      </c>
      <c r="Y32" s="330">
        <v>18</v>
      </c>
      <c r="Z32" s="330">
        <v>13</v>
      </c>
      <c r="AA32" s="330">
        <f t="shared" si="0"/>
        <v>14</v>
      </c>
      <c r="AB32" s="503"/>
    </row>
    <row r="33" spans="2:28" ht="16.5" thickBot="1">
      <c r="B33" s="332" t="s">
        <v>329</v>
      </c>
      <c r="C33" s="333" t="s">
        <v>373</v>
      </c>
      <c r="D33" s="332" t="s">
        <v>691</v>
      </c>
      <c r="E33" s="332">
        <v>0</v>
      </c>
      <c r="F33" s="332">
        <v>9</v>
      </c>
      <c r="G33" s="332">
        <v>4</v>
      </c>
      <c r="H33" s="332">
        <v>0</v>
      </c>
      <c r="I33" s="332">
        <v>11</v>
      </c>
      <c r="J33" s="332">
        <v>5</v>
      </c>
      <c r="K33" s="332">
        <v>6</v>
      </c>
      <c r="L33" s="332">
        <v>0</v>
      </c>
      <c r="M33" s="332">
        <v>9</v>
      </c>
      <c r="N33" s="332">
        <v>0</v>
      </c>
      <c r="O33" s="332">
        <f t="shared" si="1"/>
        <v>5</v>
      </c>
      <c r="P33" s="504"/>
      <c r="S33" s="332" t="s">
        <v>329</v>
      </c>
      <c r="T33" s="333" t="s">
        <v>373</v>
      </c>
      <c r="U33" s="332" t="s">
        <v>691</v>
      </c>
      <c r="V33" s="332">
        <v>0</v>
      </c>
      <c r="W33" s="332">
        <v>9</v>
      </c>
      <c r="X33" s="332">
        <v>4</v>
      </c>
      <c r="Y33" s="332">
        <v>0</v>
      </c>
      <c r="Z33" s="332">
        <v>11</v>
      </c>
      <c r="AA33" s="332">
        <f t="shared" si="0"/>
        <v>5</v>
      </c>
      <c r="AB33" s="504"/>
    </row>
    <row r="34" spans="2:28" ht="15.75">
      <c r="B34" s="334" t="s">
        <v>686</v>
      </c>
      <c r="C34" s="335" t="s">
        <v>375</v>
      </c>
      <c r="D34" s="336" t="s">
        <v>692</v>
      </c>
      <c r="E34" s="336">
        <v>0</v>
      </c>
      <c r="F34" s="336">
        <v>0</v>
      </c>
      <c r="G34" s="336">
        <v>0</v>
      </c>
      <c r="H34" s="336">
        <v>0</v>
      </c>
      <c r="I34" s="336">
        <v>0</v>
      </c>
      <c r="J34" s="336">
        <v>1</v>
      </c>
      <c r="K34" s="336">
        <v>2</v>
      </c>
      <c r="L34" s="336">
        <v>0</v>
      </c>
      <c r="M34" s="336">
        <v>0</v>
      </c>
      <c r="N34" s="336">
        <v>0</v>
      </c>
      <c r="O34" s="336">
        <f t="shared" si="1"/>
        <v>1</v>
      </c>
      <c r="P34" s="505">
        <f>SUM(O34:O37)</f>
        <v>43</v>
      </c>
      <c r="S34" s="334" t="s">
        <v>686</v>
      </c>
      <c r="T34" s="335" t="s">
        <v>375</v>
      </c>
      <c r="U34" s="336" t="s">
        <v>692</v>
      </c>
      <c r="V34" s="336">
        <v>0</v>
      </c>
      <c r="W34" s="336">
        <v>0</v>
      </c>
      <c r="X34" s="336">
        <v>0</v>
      </c>
      <c r="Y34" s="336">
        <v>0</v>
      </c>
      <c r="Z34" s="336">
        <v>0</v>
      </c>
      <c r="AA34" s="336">
        <f t="shared" si="0"/>
        <v>0</v>
      </c>
      <c r="AB34" s="505">
        <f>SUM(AA34:AA37)</f>
        <v>25</v>
      </c>
    </row>
    <row r="35" spans="2:28" ht="15.75">
      <c r="B35" s="337" t="s">
        <v>686</v>
      </c>
      <c r="C35" s="338" t="s">
        <v>369</v>
      </c>
      <c r="D35" s="339" t="s">
        <v>692</v>
      </c>
      <c r="E35" s="339">
        <v>6</v>
      </c>
      <c r="F35" s="339">
        <v>9</v>
      </c>
      <c r="G35" s="339">
        <v>4</v>
      </c>
      <c r="H35" s="339">
        <v>6</v>
      </c>
      <c r="I35" s="339">
        <v>6</v>
      </c>
      <c r="J35" s="339">
        <v>8</v>
      </c>
      <c r="K35" s="339">
        <v>14</v>
      </c>
      <c r="L35" s="339">
        <v>6</v>
      </c>
      <c r="M35" s="339">
        <v>10</v>
      </c>
      <c r="N35" s="339">
        <v>23</v>
      </c>
      <c r="O35" s="339">
        <f t="shared" si="1"/>
        <v>10</v>
      </c>
      <c r="P35" s="506"/>
      <c r="S35" s="337" t="s">
        <v>686</v>
      </c>
      <c r="T35" s="338" t="s">
        <v>369</v>
      </c>
      <c r="U35" s="339" t="s">
        <v>692</v>
      </c>
      <c r="V35" s="339">
        <v>6</v>
      </c>
      <c r="W35" s="339">
        <v>9</v>
      </c>
      <c r="X35" s="339">
        <v>4</v>
      </c>
      <c r="Y35" s="339">
        <v>6</v>
      </c>
      <c r="Z35" s="339">
        <v>6</v>
      </c>
      <c r="AA35" s="339">
        <f t="shared" si="0"/>
        <v>7</v>
      </c>
      <c r="AB35" s="506"/>
    </row>
    <row r="36" spans="2:28" ht="15.75">
      <c r="B36" s="337" t="s">
        <v>686</v>
      </c>
      <c r="C36" s="338" t="s">
        <v>371</v>
      </c>
      <c r="D36" s="339" t="s">
        <v>692</v>
      </c>
      <c r="E36" s="339">
        <v>8</v>
      </c>
      <c r="F36" s="339">
        <v>13</v>
      </c>
      <c r="G36" s="339">
        <v>6</v>
      </c>
      <c r="H36" s="339">
        <v>10</v>
      </c>
      <c r="I36" s="339">
        <v>15</v>
      </c>
      <c r="J36" s="339">
        <v>20</v>
      </c>
      <c r="K36" s="339">
        <v>35</v>
      </c>
      <c r="L36" s="339">
        <v>30</v>
      </c>
      <c r="M36" s="339">
        <v>10</v>
      </c>
      <c r="N36" s="339">
        <v>55</v>
      </c>
      <c r="O36" s="339">
        <f t="shared" si="1"/>
        <v>21</v>
      </c>
      <c r="P36" s="506"/>
      <c r="S36" s="337" t="s">
        <v>686</v>
      </c>
      <c r="T36" s="338" t="s">
        <v>371</v>
      </c>
      <c r="U36" s="339" t="s">
        <v>692</v>
      </c>
      <c r="V36" s="339">
        <v>8</v>
      </c>
      <c r="W36" s="339">
        <v>13</v>
      </c>
      <c r="X36" s="339">
        <v>6</v>
      </c>
      <c r="Y36" s="339">
        <v>10</v>
      </c>
      <c r="Z36" s="339">
        <v>15</v>
      </c>
      <c r="AA36" s="339">
        <f t="shared" si="0"/>
        <v>11</v>
      </c>
      <c r="AB36" s="506"/>
    </row>
    <row r="37" spans="2:28" ht="16.5" thickBot="1">
      <c r="B37" s="340" t="s">
        <v>686</v>
      </c>
      <c r="C37" s="341" t="s">
        <v>373</v>
      </c>
      <c r="D37" s="342" t="s">
        <v>692</v>
      </c>
      <c r="E37" s="342">
        <v>5</v>
      </c>
      <c r="F37" s="342">
        <v>8</v>
      </c>
      <c r="G37" s="342">
        <v>4</v>
      </c>
      <c r="H37" s="342">
        <v>8</v>
      </c>
      <c r="I37" s="342">
        <v>9</v>
      </c>
      <c r="J37" s="342">
        <v>10</v>
      </c>
      <c r="K37" s="342">
        <v>19</v>
      </c>
      <c r="L37" s="342">
        <v>13</v>
      </c>
      <c r="M37" s="342">
        <v>6</v>
      </c>
      <c r="N37" s="342">
        <v>20</v>
      </c>
      <c r="O37" s="342">
        <f t="shared" si="1"/>
        <v>11</v>
      </c>
      <c r="P37" s="507"/>
      <c r="S37" s="340" t="s">
        <v>686</v>
      </c>
      <c r="T37" s="341" t="s">
        <v>373</v>
      </c>
      <c r="U37" s="342" t="s">
        <v>692</v>
      </c>
      <c r="V37" s="342">
        <v>5</v>
      </c>
      <c r="W37" s="342">
        <v>8</v>
      </c>
      <c r="X37" s="342">
        <v>4</v>
      </c>
      <c r="Y37" s="342">
        <v>8</v>
      </c>
      <c r="Z37" s="342">
        <v>9</v>
      </c>
      <c r="AA37" s="342">
        <f t="shared" si="0"/>
        <v>7</v>
      </c>
      <c r="AB37" s="507"/>
    </row>
    <row r="38" spans="2:28" ht="15.75">
      <c r="B38" s="343" t="s">
        <v>338</v>
      </c>
      <c r="C38" s="344" t="s">
        <v>375</v>
      </c>
      <c r="D38" s="345" t="s">
        <v>40</v>
      </c>
      <c r="E38" s="345">
        <v>0</v>
      </c>
      <c r="F38" s="345">
        <v>0</v>
      </c>
      <c r="G38" s="345">
        <v>0</v>
      </c>
      <c r="H38" s="345">
        <v>0</v>
      </c>
      <c r="I38" s="345">
        <v>0</v>
      </c>
      <c r="J38" s="345">
        <v>2</v>
      </c>
      <c r="K38" s="345">
        <v>0</v>
      </c>
      <c r="L38" s="345">
        <v>0</v>
      </c>
      <c r="M38" s="345">
        <v>0</v>
      </c>
      <c r="N38" s="345">
        <v>0</v>
      </c>
      <c r="O38" s="345">
        <f t="shared" si="1"/>
        <v>1</v>
      </c>
      <c r="P38" s="508">
        <f>SUM(O38:O44)</f>
        <v>71</v>
      </c>
      <c r="S38" s="343" t="s">
        <v>338</v>
      </c>
      <c r="T38" s="344" t="s">
        <v>375</v>
      </c>
      <c r="U38" s="345" t="s">
        <v>40</v>
      </c>
      <c r="V38" s="345">
        <v>0</v>
      </c>
      <c r="W38" s="345">
        <v>0</v>
      </c>
      <c r="X38" s="345">
        <v>0</v>
      </c>
      <c r="Y38" s="345">
        <v>0</v>
      </c>
      <c r="Z38" s="345">
        <v>0</v>
      </c>
      <c r="AA38" s="345">
        <f t="shared" ref="AA38:AA54" si="2">ROUNDUP(AVERAGE(V38:Z38),0)</f>
        <v>0</v>
      </c>
      <c r="AB38" s="508">
        <f>SUM(AA38:AA44)</f>
        <v>62</v>
      </c>
    </row>
    <row r="39" spans="2:28" ht="15.75">
      <c r="B39" s="346" t="s">
        <v>338</v>
      </c>
      <c r="C39" s="347" t="s">
        <v>377</v>
      </c>
      <c r="D39" s="348" t="s">
        <v>23</v>
      </c>
      <c r="E39" s="348">
        <v>0</v>
      </c>
      <c r="F39" s="348">
        <v>0</v>
      </c>
      <c r="G39" s="348">
        <v>0</v>
      </c>
      <c r="H39" s="348">
        <v>0</v>
      </c>
      <c r="I39" s="348">
        <v>0</v>
      </c>
      <c r="J39" s="348">
        <v>0</v>
      </c>
      <c r="K39" s="348">
        <v>1</v>
      </c>
      <c r="L39" s="348">
        <v>0</v>
      </c>
      <c r="M39" s="348">
        <v>0</v>
      </c>
      <c r="N39" s="348">
        <v>0</v>
      </c>
      <c r="O39" s="348">
        <f t="shared" si="1"/>
        <v>1</v>
      </c>
      <c r="P39" s="509"/>
      <c r="S39" s="346" t="s">
        <v>338</v>
      </c>
      <c r="T39" s="347" t="s">
        <v>377</v>
      </c>
      <c r="U39" s="348" t="s">
        <v>23</v>
      </c>
      <c r="V39" s="348">
        <v>0</v>
      </c>
      <c r="W39" s="348">
        <v>0</v>
      </c>
      <c r="X39" s="348">
        <v>0</v>
      </c>
      <c r="Y39" s="348">
        <v>0</v>
      </c>
      <c r="Z39" s="348">
        <v>0</v>
      </c>
      <c r="AA39" s="348">
        <f t="shared" si="2"/>
        <v>0</v>
      </c>
      <c r="AB39" s="509"/>
    </row>
    <row r="40" spans="2:28" ht="15.75">
      <c r="B40" s="346" t="s">
        <v>338</v>
      </c>
      <c r="C40" s="347" t="s">
        <v>367</v>
      </c>
      <c r="D40" s="348" t="s">
        <v>23</v>
      </c>
      <c r="E40" s="348">
        <v>0</v>
      </c>
      <c r="F40" s="348">
        <v>0</v>
      </c>
      <c r="G40" s="348">
        <v>0</v>
      </c>
      <c r="H40" s="348">
        <v>0</v>
      </c>
      <c r="I40" s="348">
        <v>0</v>
      </c>
      <c r="J40" s="348">
        <v>1</v>
      </c>
      <c r="K40" s="348">
        <v>1</v>
      </c>
      <c r="L40" s="348">
        <v>0</v>
      </c>
      <c r="M40" s="348">
        <v>0</v>
      </c>
      <c r="N40" s="348">
        <v>0</v>
      </c>
      <c r="O40" s="348">
        <f t="shared" si="1"/>
        <v>1</v>
      </c>
      <c r="P40" s="509"/>
      <c r="S40" s="346" t="s">
        <v>338</v>
      </c>
      <c r="T40" s="347" t="s">
        <v>367</v>
      </c>
      <c r="U40" s="348" t="s">
        <v>23</v>
      </c>
      <c r="V40" s="348">
        <v>0</v>
      </c>
      <c r="W40" s="348">
        <v>0</v>
      </c>
      <c r="X40" s="348">
        <v>0</v>
      </c>
      <c r="Y40" s="348">
        <v>0</v>
      </c>
      <c r="Z40" s="348">
        <v>0</v>
      </c>
      <c r="AA40" s="348">
        <f t="shared" si="2"/>
        <v>0</v>
      </c>
      <c r="AB40" s="509"/>
    </row>
    <row r="41" spans="2:28" ht="15.75">
      <c r="B41" s="346" t="s">
        <v>338</v>
      </c>
      <c r="C41" s="347" t="s">
        <v>369</v>
      </c>
      <c r="D41" s="348" t="s">
        <v>693</v>
      </c>
      <c r="E41" s="348">
        <v>7</v>
      </c>
      <c r="F41" s="348">
        <v>3</v>
      </c>
      <c r="G41" s="348">
        <v>6</v>
      </c>
      <c r="H41" s="348">
        <v>61</v>
      </c>
      <c r="I41" s="348">
        <v>27</v>
      </c>
      <c r="J41" s="348">
        <v>15</v>
      </c>
      <c r="K41" s="348">
        <v>10</v>
      </c>
      <c r="L41" s="348">
        <v>50</v>
      </c>
      <c r="M41" s="348">
        <v>6</v>
      </c>
      <c r="N41" s="348">
        <v>14</v>
      </c>
      <c r="O41" s="348">
        <f t="shared" si="1"/>
        <v>20</v>
      </c>
      <c r="P41" s="509"/>
      <c r="S41" s="346" t="s">
        <v>338</v>
      </c>
      <c r="T41" s="347" t="s">
        <v>369</v>
      </c>
      <c r="U41" s="348" t="s">
        <v>693</v>
      </c>
      <c r="V41" s="348">
        <v>7</v>
      </c>
      <c r="W41" s="348">
        <v>3</v>
      </c>
      <c r="X41" s="348">
        <v>6</v>
      </c>
      <c r="Y41" s="348">
        <v>61</v>
      </c>
      <c r="Z41" s="348">
        <v>27</v>
      </c>
      <c r="AA41" s="348">
        <f t="shared" si="2"/>
        <v>21</v>
      </c>
      <c r="AB41" s="509"/>
    </row>
    <row r="42" spans="2:28" ht="15.75">
      <c r="B42" s="346" t="s">
        <v>338</v>
      </c>
      <c r="C42" s="347" t="s">
        <v>380</v>
      </c>
      <c r="D42" s="348" t="s">
        <v>694</v>
      </c>
      <c r="E42" s="348">
        <v>0</v>
      </c>
      <c r="F42" s="348">
        <v>0</v>
      </c>
      <c r="G42" s="348">
        <v>5</v>
      </c>
      <c r="H42" s="348">
        <v>0</v>
      </c>
      <c r="I42" s="348">
        <v>21</v>
      </c>
      <c r="J42" s="348">
        <v>21</v>
      </c>
      <c r="K42" s="348">
        <v>5</v>
      </c>
      <c r="L42" s="348">
        <v>5</v>
      </c>
      <c r="M42" s="348">
        <v>15</v>
      </c>
      <c r="N42" s="348">
        <v>33</v>
      </c>
      <c r="O42" s="348">
        <f t="shared" si="1"/>
        <v>11</v>
      </c>
      <c r="P42" s="509"/>
      <c r="S42" s="346" t="s">
        <v>338</v>
      </c>
      <c r="T42" s="347" t="s">
        <v>380</v>
      </c>
      <c r="U42" s="348" t="s">
        <v>694</v>
      </c>
      <c r="V42" s="348">
        <v>0</v>
      </c>
      <c r="W42" s="348">
        <v>0</v>
      </c>
      <c r="X42" s="348">
        <v>5</v>
      </c>
      <c r="Y42" s="348">
        <v>0</v>
      </c>
      <c r="Z42" s="348">
        <v>21</v>
      </c>
      <c r="AA42" s="348">
        <f t="shared" si="2"/>
        <v>6</v>
      </c>
      <c r="AB42" s="509"/>
    </row>
    <row r="43" spans="2:28" ht="15.75">
      <c r="B43" s="346" t="s">
        <v>338</v>
      </c>
      <c r="C43" s="347" t="s">
        <v>371</v>
      </c>
      <c r="D43" s="348" t="s">
        <v>691</v>
      </c>
      <c r="E43" s="348">
        <v>37</v>
      </c>
      <c r="F43" s="348">
        <v>20</v>
      </c>
      <c r="G43" s="348">
        <v>20</v>
      </c>
      <c r="H43" s="348">
        <v>16</v>
      </c>
      <c r="I43" s="348">
        <v>34</v>
      </c>
      <c r="J43" s="348">
        <v>30</v>
      </c>
      <c r="K43" s="348">
        <v>29</v>
      </c>
      <c r="L43" s="348">
        <v>35</v>
      </c>
      <c r="M43" s="348">
        <v>29</v>
      </c>
      <c r="N43" s="348">
        <v>24</v>
      </c>
      <c r="O43" s="348">
        <f t="shared" si="1"/>
        <v>28</v>
      </c>
      <c r="P43" s="509"/>
      <c r="S43" s="346" t="s">
        <v>338</v>
      </c>
      <c r="T43" s="347" t="s">
        <v>371</v>
      </c>
      <c r="U43" s="348" t="s">
        <v>691</v>
      </c>
      <c r="V43" s="348">
        <v>37</v>
      </c>
      <c r="W43" s="348">
        <v>20</v>
      </c>
      <c r="X43" s="348">
        <v>20</v>
      </c>
      <c r="Y43" s="348">
        <v>16</v>
      </c>
      <c r="Z43" s="348">
        <v>34</v>
      </c>
      <c r="AA43" s="348">
        <f t="shared" si="2"/>
        <v>26</v>
      </c>
      <c r="AB43" s="509"/>
    </row>
    <row r="44" spans="2:28" ht="16.5" thickBot="1">
      <c r="B44" s="349" t="s">
        <v>338</v>
      </c>
      <c r="C44" s="350" t="s">
        <v>373</v>
      </c>
      <c r="D44" s="351" t="s">
        <v>691</v>
      </c>
      <c r="E44" s="351">
        <v>20</v>
      </c>
      <c r="F44" s="351">
        <v>7</v>
      </c>
      <c r="G44" s="351">
        <v>0</v>
      </c>
      <c r="H44" s="351">
        <v>11</v>
      </c>
      <c r="I44" s="351">
        <v>5</v>
      </c>
      <c r="J44" s="351">
        <v>4</v>
      </c>
      <c r="K44" s="351">
        <v>10</v>
      </c>
      <c r="L44" s="351">
        <v>10</v>
      </c>
      <c r="M44" s="351">
        <v>5</v>
      </c>
      <c r="N44" s="351">
        <v>11</v>
      </c>
      <c r="O44" s="351">
        <f t="shared" si="1"/>
        <v>9</v>
      </c>
      <c r="P44" s="510"/>
      <c r="S44" s="349" t="s">
        <v>338</v>
      </c>
      <c r="T44" s="350" t="s">
        <v>373</v>
      </c>
      <c r="U44" s="351" t="s">
        <v>691</v>
      </c>
      <c r="V44" s="351">
        <v>20</v>
      </c>
      <c r="W44" s="351">
        <v>7</v>
      </c>
      <c r="X44" s="351">
        <v>0</v>
      </c>
      <c r="Y44" s="351">
        <v>11</v>
      </c>
      <c r="Z44" s="351">
        <v>5</v>
      </c>
      <c r="AA44" s="351">
        <f t="shared" si="2"/>
        <v>9</v>
      </c>
      <c r="AB44" s="510"/>
    </row>
    <row r="45" spans="2:28" ht="16.5" thickBot="1">
      <c r="B45" s="352" t="s">
        <v>687</v>
      </c>
      <c r="C45" s="353" t="s">
        <v>369</v>
      </c>
      <c r="D45" s="354" t="s">
        <v>155</v>
      </c>
      <c r="E45" s="354">
        <v>0</v>
      </c>
      <c r="F45" s="354">
        <v>0</v>
      </c>
      <c r="G45" s="354">
        <v>0</v>
      </c>
      <c r="H45" s="354">
        <v>0</v>
      </c>
      <c r="I45" s="354">
        <v>0</v>
      </c>
      <c r="J45" s="354">
        <v>0</v>
      </c>
      <c r="K45" s="354">
        <v>0</v>
      </c>
      <c r="L45" s="354">
        <v>0</v>
      </c>
      <c r="M45" s="354">
        <v>40</v>
      </c>
      <c r="N45" s="354">
        <v>0</v>
      </c>
      <c r="O45" s="354">
        <f t="shared" si="1"/>
        <v>4</v>
      </c>
      <c r="P45" s="355">
        <v>4</v>
      </c>
      <c r="S45" s="352" t="s">
        <v>687</v>
      </c>
      <c r="T45" s="353" t="s">
        <v>369</v>
      </c>
      <c r="U45" s="354" t="s">
        <v>155</v>
      </c>
      <c r="V45" s="354">
        <v>0</v>
      </c>
      <c r="W45" s="354">
        <v>0</v>
      </c>
      <c r="X45" s="354">
        <v>0</v>
      </c>
      <c r="Y45" s="354">
        <v>0</v>
      </c>
      <c r="Z45" s="354">
        <v>0</v>
      </c>
      <c r="AA45" s="354">
        <f t="shared" si="2"/>
        <v>0</v>
      </c>
      <c r="AB45" s="355">
        <v>4</v>
      </c>
    </row>
    <row r="46" spans="2:28" ht="16.5" thickBot="1">
      <c r="B46" s="356" t="s">
        <v>340</v>
      </c>
      <c r="C46" s="357" t="s">
        <v>371</v>
      </c>
      <c r="D46" s="358" t="s">
        <v>40</v>
      </c>
      <c r="E46" s="358">
        <v>0</v>
      </c>
      <c r="F46" s="358">
        <v>0</v>
      </c>
      <c r="G46" s="358">
        <v>0</v>
      </c>
      <c r="H46" s="358">
        <v>0</v>
      </c>
      <c r="I46" s="358">
        <v>0</v>
      </c>
      <c r="J46" s="358">
        <v>0</v>
      </c>
      <c r="K46" s="358">
        <v>0</v>
      </c>
      <c r="L46" s="358">
        <v>0</v>
      </c>
      <c r="M46" s="358">
        <v>5</v>
      </c>
      <c r="N46" s="358">
        <v>7</v>
      </c>
      <c r="O46" s="358">
        <f t="shared" si="1"/>
        <v>2</v>
      </c>
      <c r="P46" s="359">
        <v>2</v>
      </c>
      <c r="S46" s="356" t="s">
        <v>340</v>
      </c>
      <c r="T46" s="357" t="s">
        <v>371</v>
      </c>
      <c r="U46" s="358" t="s">
        <v>40</v>
      </c>
      <c r="V46" s="358">
        <v>0</v>
      </c>
      <c r="W46" s="358">
        <v>0</v>
      </c>
      <c r="X46" s="358">
        <v>0</v>
      </c>
      <c r="Y46" s="358">
        <v>0</v>
      </c>
      <c r="Z46" s="358">
        <v>0</v>
      </c>
      <c r="AA46" s="358">
        <f t="shared" si="2"/>
        <v>0</v>
      </c>
      <c r="AB46" s="359">
        <v>2</v>
      </c>
    </row>
    <row r="47" spans="2:28" ht="15.75">
      <c r="B47" s="360" t="s">
        <v>343</v>
      </c>
      <c r="C47" s="361" t="s">
        <v>369</v>
      </c>
      <c r="D47" s="362" t="s">
        <v>23</v>
      </c>
      <c r="E47" s="362">
        <v>5</v>
      </c>
      <c r="F47" s="362">
        <v>0</v>
      </c>
      <c r="G47" s="362">
        <v>4</v>
      </c>
      <c r="H47" s="362">
        <v>0</v>
      </c>
      <c r="I47" s="362">
        <v>6</v>
      </c>
      <c r="J47" s="362">
        <v>30</v>
      </c>
      <c r="K47" s="362">
        <v>0</v>
      </c>
      <c r="L47" s="362">
        <v>0</v>
      </c>
      <c r="M47" s="362">
        <v>0</v>
      </c>
      <c r="N47" s="362">
        <v>8</v>
      </c>
      <c r="O47" s="362">
        <f t="shared" si="1"/>
        <v>6</v>
      </c>
      <c r="P47" s="526">
        <f>SUM(O47:O49)</f>
        <v>16</v>
      </c>
      <c r="S47" s="360" t="s">
        <v>343</v>
      </c>
      <c r="T47" s="361" t="s">
        <v>369</v>
      </c>
      <c r="U47" s="362" t="s">
        <v>23</v>
      </c>
      <c r="V47" s="362">
        <v>5</v>
      </c>
      <c r="W47" s="362">
        <v>0</v>
      </c>
      <c r="X47" s="362">
        <v>4</v>
      </c>
      <c r="Y47" s="362">
        <v>0</v>
      </c>
      <c r="Z47" s="362">
        <v>6</v>
      </c>
      <c r="AA47" s="362">
        <f t="shared" si="2"/>
        <v>3</v>
      </c>
      <c r="AB47" s="526">
        <f>SUM(AA47:AA49)</f>
        <v>14</v>
      </c>
    </row>
    <row r="48" spans="2:28" ht="15.75">
      <c r="B48" s="363" t="s">
        <v>343</v>
      </c>
      <c r="C48" s="364" t="s">
        <v>371</v>
      </c>
      <c r="D48" s="365" t="s">
        <v>23</v>
      </c>
      <c r="E48" s="365">
        <v>10</v>
      </c>
      <c r="F48" s="365">
        <v>9</v>
      </c>
      <c r="G48" s="365">
        <v>14</v>
      </c>
      <c r="H48" s="365">
        <v>0</v>
      </c>
      <c r="I48" s="365">
        <v>6</v>
      </c>
      <c r="J48" s="365">
        <v>10</v>
      </c>
      <c r="K48" s="365">
        <v>0</v>
      </c>
      <c r="L48" s="365">
        <v>8</v>
      </c>
      <c r="M48" s="365">
        <v>7</v>
      </c>
      <c r="N48" s="365">
        <v>7</v>
      </c>
      <c r="O48" s="365">
        <f t="shared" si="1"/>
        <v>8</v>
      </c>
      <c r="P48" s="527"/>
      <c r="S48" s="363" t="s">
        <v>343</v>
      </c>
      <c r="T48" s="364" t="s">
        <v>371</v>
      </c>
      <c r="U48" s="365" t="s">
        <v>23</v>
      </c>
      <c r="V48" s="365">
        <v>10</v>
      </c>
      <c r="W48" s="365">
        <v>9</v>
      </c>
      <c r="X48" s="365">
        <v>14</v>
      </c>
      <c r="Y48" s="365">
        <v>0</v>
      </c>
      <c r="Z48" s="365">
        <v>6</v>
      </c>
      <c r="AA48" s="365">
        <f t="shared" si="2"/>
        <v>8</v>
      </c>
      <c r="AB48" s="527"/>
    </row>
    <row r="49" spans="2:28" ht="16.5" thickBot="1">
      <c r="B49" s="366" t="s">
        <v>343</v>
      </c>
      <c r="C49" s="367" t="s">
        <v>373</v>
      </c>
      <c r="D49" s="368" t="s">
        <v>23</v>
      </c>
      <c r="E49" s="368">
        <v>0</v>
      </c>
      <c r="F49" s="368">
        <v>5</v>
      </c>
      <c r="G49" s="368">
        <v>0</v>
      </c>
      <c r="H49" s="368">
        <v>0</v>
      </c>
      <c r="I49" s="368">
        <v>7</v>
      </c>
      <c r="J49" s="368">
        <v>0</v>
      </c>
      <c r="K49" s="368">
        <v>0</v>
      </c>
      <c r="L49" s="368">
        <v>6</v>
      </c>
      <c r="M49" s="368">
        <v>0</v>
      </c>
      <c r="N49" s="368">
        <v>0</v>
      </c>
      <c r="O49" s="368">
        <f t="shared" si="1"/>
        <v>2</v>
      </c>
      <c r="P49" s="528"/>
      <c r="S49" s="366" t="s">
        <v>343</v>
      </c>
      <c r="T49" s="367" t="s">
        <v>373</v>
      </c>
      <c r="U49" s="368" t="s">
        <v>23</v>
      </c>
      <c r="V49" s="368">
        <v>0</v>
      </c>
      <c r="W49" s="368">
        <v>5</v>
      </c>
      <c r="X49" s="368">
        <v>0</v>
      </c>
      <c r="Y49" s="368">
        <v>0</v>
      </c>
      <c r="Z49" s="368">
        <v>7</v>
      </c>
      <c r="AA49" s="368">
        <f t="shared" si="2"/>
        <v>3</v>
      </c>
      <c r="AB49" s="528"/>
    </row>
    <row r="50" spans="2:28" ht="15.75">
      <c r="B50" s="322" t="s">
        <v>688</v>
      </c>
      <c r="C50" s="323" t="s">
        <v>375</v>
      </c>
      <c r="D50" s="324" t="s">
        <v>40</v>
      </c>
      <c r="E50" s="324">
        <v>0</v>
      </c>
      <c r="F50" s="324">
        <v>0</v>
      </c>
      <c r="G50" s="324">
        <v>0</v>
      </c>
      <c r="H50" s="324">
        <v>0</v>
      </c>
      <c r="I50" s="324">
        <v>0</v>
      </c>
      <c r="J50" s="324">
        <v>1</v>
      </c>
      <c r="K50" s="324">
        <v>0</v>
      </c>
      <c r="L50" s="324">
        <v>0</v>
      </c>
      <c r="M50" s="324">
        <v>0</v>
      </c>
      <c r="N50" s="324">
        <v>0</v>
      </c>
      <c r="O50" s="324">
        <f t="shared" si="1"/>
        <v>1</v>
      </c>
      <c r="P50" s="500">
        <f>SUM(O50:O54)</f>
        <v>16</v>
      </c>
      <c r="S50" s="322" t="s">
        <v>688</v>
      </c>
      <c r="T50" s="323" t="s">
        <v>375</v>
      </c>
      <c r="U50" s="324" t="s">
        <v>40</v>
      </c>
      <c r="V50" s="324">
        <v>0</v>
      </c>
      <c r="W50" s="324">
        <v>0</v>
      </c>
      <c r="X50" s="324">
        <v>0</v>
      </c>
      <c r="Y50" s="324">
        <v>0</v>
      </c>
      <c r="Z50" s="324">
        <v>0</v>
      </c>
      <c r="AA50" s="324">
        <f t="shared" si="2"/>
        <v>0</v>
      </c>
      <c r="AB50" s="500">
        <f>SUM(AA50:AA54)</f>
        <v>16</v>
      </c>
    </row>
    <row r="51" spans="2:28" ht="15.75">
      <c r="B51" s="369" t="s">
        <v>688</v>
      </c>
      <c r="C51" s="370" t="s">
        <v>367</v>
      </c>
      <c r="D51" s="371" t="s">
        <v>40</v>
      </c>
      <c r="E51" s="371">
        <v>0</v>
      </c>
      <c r="F51" s="371">
        <v>0</v>
      </c>
      <c r="G51" s="371">
        <v>0</v>
      </c>
      <c r="H51" s="371">
        <v>0</v>
      </c>
      <c r="I51" s="371">
        <v>0</v>
      </c>
      <c r="J51" s="371">
        <v>0</v>
      </c>
      <c r="K51" s="371">
        <v>0</v>
      </c>
      <c r="L51" s="371">
        <v>1</v>
      </c>
      <c r="M51" s="371">
        <v>0</v>
      </c>
      <c r="N51" s="371">
        <v>0</v>
      </c>
      <c r="O51" s="371">
        <f t="shared" si="1"/>
        <v>1</v>
      </c>
      <c r="P51" s="529"/>
      <c r="S51" s="369" t="s">
        <v>688</v>
      </c>
      <c r="T51" s="370" t="s">
        <v>367</v>
      </c>
      <c r="U51" s="371" t="s">
        <v>40</v>
      </c>
      <c r="V51" s="371">
        <v>0</v>
      </c>
      <c r="W51" s="371">
        <v>0</v>
      </c>
      <c r="X51" s="371">
        <v>0</v>
      </c>
      <c r="Y51" s="371">
        <v>0</v>
      </c>
      <c r="Z51" s="371">
        <v>0</v>
      </c>
      <c r="AA51" s="371">
        <f t="shared" si="2"/>
        <v>0</v>
      </c>
      <c r="AB51" s="529"/>
    </row>
    <row r="52" spans="2:28" ht="15.75">
      <c r="B52" s="369" t="s">
        <v>688</v>
      </c>
      <c r="C52" s="370" t="s">
        <v>369</v>
      </c>
      <c r="D52" s="371" t="s">
        <v>40</v>
      </c>
      <c r="E52" s="371">
        <v>0</v>
      </c>
      <c r="F52" s="371">
        <v>4</v>
      </c>
      <c r="G52" s="371">
        <v>4</v>
      </c>
      <c r="H52" s="371">
        <v>0</v>
      </c>
      <c r="I52" s="371">
        <v>0</v>
      </c>
      <c r="J52" s="371">
        <v>5</v>
      </c>
      <c r="K52" s="371">
        <v>0</v>
      </c>
      <c r="L52" s="371">
        <v>5</v>
      </c>
      <c r="M52" s="371">
        <v>0</v>
      </c>
      <c r="N52" s="371">
        <v>5</v>
      </c>
      <c r="O52" s="371">
        <f t="shared" si="1"/>
        <v>3</v>
      </c>
      <c r="P52" s="529"/>
      <c r="S52" s="369" t="s">
        <v>688</v>
      </c>
      <c r="T52" s="370" t="s">
        <v>369</v>
      </c>
      <c r="U52" s="371" t="s">
        <v>40</v>
      </c>
      <c r="V52" s="371">
        <v>0</v>
      </c>
      <c r="W52" s="371">
        <v>4</v>
      </c>
      <c r="X52" s="371">
        <v>4</v>
      </c>
      <c r="Y52" s="371">
        <v>0</v>
      </c>
      <c r="Z52" s="371">
        <v>0</v>
      </c>
      <c r="AA52" s="371">
        <f t="shared" si="2"/>
        <v>2</v>
      </c>
      <c r="AB52" s="529"/>
    </row>
    <row r="53" spans="2:28" ht="15.75">
      <c r="B53" s="369" t="s">
        <v>688</v>
      </c>
      <c r="C53" s="370" t="s">
        <v>371</v>
      </c>
      <c r="D53" s="371" t="s">
        <v>40</v>
      </c>
      <c r="E53" s="371">
        <v>19</v>
      </c>
      <c r="F53" s="371">
        <v>6</v>
      </c>
      <c r="G53" s="371">
        <v>13</v>
      </c>
      <c r="H53" s="371">
        <v>0</v>
      </c>
      <c r="I53" s="371">
        <v>14</v>
      </c>
      <c r="J53" s="371">
        <v>10</v>
      </c>
      <c r="K53" s="371">
        <v>0</v>
      </c>
      <c r="L53" s="371">
        <v>8</v>
      </c>
      <c r="M53" s="371">
        <v>0</v>
      </c>
      <c r="N53" s="371">
        <v>10</v>
      </c>
      <c r="O53" s="371">
        <f t="shared" si="1"/>
        <v>8</v>
      </c>
      <c r="P53" s="529"/>
      <c r="S53" s="369" t="s">
        <v>688</v>
      </c>
      <c r="T53" s="370" t="s">
        <v>371</v>
      </c>
      <c r="U53" s="371" t="s">
        <v>40</v>
      </c>
      <c r="V53" s="371">
        <v>19</v>
      </c>
      <c r="W53" s="371">
        <v>6</v>
      </c>
      <c r="X53" s="371">
        <v>13</v>
      </c>
      <c r="Y53" s="371">
        <v>0</v>
      </c>
      <c r="Z53" s="371">
        <v>14</v>
      </c>
      <c r="AA53" s="371">
        <f t="shared" si="2"/>
        <v>11</v>
      </c>
      <c r="AB53" s="529"/>
    </row>
    <row r="54" spans="2:28" ht="15.75">
      <c r="B54" s="372" t="s">
        <v>688</v>
      </c>
      <c r="C54" s="373" t="s">
        <v>373</v>
      </c>
      <c r="D54" s="374" t="s">
        <v>40</v>
      </c>
      <c r="E54" s="374">
        <v>4</v>
      </c>
      <c r="F54" s="374">
        <v>0</v>
      </c>
      <c r="G54" s="374">
        <v>4</v>
      </c>
      <c r="H54" s="374">
        <v>0</v>
      </c>
      <c r="I54" s="374">
        <v>7</v>
      </c>
      <c r="J54" s="374">
        <v>6</v>
      </c>
      <c r="K54" s="374">
        <v>0</v>
      </c>
      <c r="L54" s="374">
        <v>4</v>
      </c>
      <c r="M54" s="374">
        <v>0</v>
      </c>
      <c r="N54" s="374">
        <v>0</v>
      </c>
      <c r="O54" s="374">
        <f t="shared" si="1"/>
        <v>3</v>
      </c>
      <c r="P54" s="530"/>
      <c r="S54" s="372" t="s">
        <v>688</v>
      </c>
      <c r="T54" s="373" t="s">
        <v>373</v>
      </c>
      <c r="U54" s="374" t="s">
        <v>40</v>
      </c>
      <c r="V54" s="374">
        <v>4</v>
      </c>
      <c r="W54" s="374">
        <v>0</v>
      </c>
      <c r="X54" s="374">
        <v>4</v>
      </c>
      <c r="Y54" s="374">
        <v>0</v>
      </c>
      <c r="Z54" s="374">
        <v>7</v>
      </c>
      <c r="AA54" s="374">
        <f t="shared" si="2"/>
        <v>3</v>
      </c>
      <c r="AB54" s="530"/>
    </row>
    <row r="55" spans="2:28" ht="15.75">
      <c r="B55" s="531" t="s">
        <v>705</v>
      </c>
      <c r="C55" s="531"/>
      <c r="D55" s="531"/>
      <c r="E55" s="273">
        <f>SUM(E6:E54)</f>
        <v>400</v>
      </c>
      <c r="F55" s="273">
        <f t="shared" ref="F55:O55" si="3">SUM(F6:F54)</f>
        <v>177</v>
      </c>
      <c r="G55" s="273">
        <f t="shared" si="3"/>
        <v>219</v>
      </c>
      <c r="H55" s="273">
        <f t="shared" si="3"/>
        <v>379</v>
      </c>
      <c r="I55" s="273">
        <f t="shared" si="3"/>
        <v>257</v>
      </c>
      <c r="J55" s="273">
        <f t="shared" si="3"/>
        <v>260</v>
      </c>
      <c r="K55" s="273">
        <f t="shared" si="3"/>
        <v>288</v>
      </c>
      <c r="L55" s="273">
        <f t="shared" si="3"/>
        <v>339</v>
      </c>
      <c r="M55" s="273">
        <f t="shared" si="3"/>
        <v>216</v>
      </c>
      <c r="N55" s="273">
        <f t="shared" si="3"/>
        <v>361</v>
      </c>
      <c r="O55" s="273">
        <f t="shared" si="3"/>
        <v>319</v>
      </c>
      <c r="P55" s="273">
        <f>SUM(P6:P54)</f>
        <v>319</v>
      </c>
      <c r="S55" s="531" t="s">
        <v>705</v>
      </c>
      <c r="T55" s="531"/>
      <c r="U55" s="531"/>
      <c r="V55" s="273">
        <f>SUM(V6:V54)</f>
        <v>400</v>
      </c>
      <c r="W55" s="273">
        <f t="shared" ref="W55:AA55" si="4">SUM(W6:W54)</f>
        <v>177</v>
      </c>
      <c r="X55" s="273">
        <f t="shared" si="4"/>
        <v>219</v>
      </c>
      <c r="Y55" s="273">
        <f t="shared" si="4"/>
        <v>379</v>
      </c>
      <c r="Z55" s="273">
        <f t="shared" si="4"/>
        <v>257</v>
      </c>
      <c r="AA55" s="273">
        <f t="shared" si="4"/>
        <v>299</v>
      </c>
      <c r="AB55" s="273">
        <f>SUM(AB6:AB54)</f>
        <v>306</v>
      </c>
    </row>
    <row r="58" spans="2:28" ht="15.75" thickBot="1"/>
    <row r="59" spans="2:28">
      <c r="B59" s="494" t="s">
        <v>1536</v>
      </c>
      <c r="C59" s="495"/>
      <c r="D59" s="495"/>
      <c r="E59" s="495"/>
      <c r="F59" s="495"/>
      <c r="G59" s="495"/>
      <c r="H59" s="495"/>
      <c r="I59" s="495"/>
      <c r="J59" s="495"/>
      <c r="K59" s="496"/>
    </row>
    <row r="60" spans="2:28" ht="15.75" thickBot="1">
      <c r="B60" s="497"/>
      <c r="C60" s="498"/>
      <c r="D60" s="498"/>
      <c r="E60" s="498"/>
      <c r="F60" s="498"/>
      <c r="G60" s="498"/>
      <c r="H60" s="498"/>
      <c r="I60" s="498"/>
      <c r="J60" s="498"/>
      <c r="K60" s="499"/>
    </row>
    <row r="61" spans="2:28" ht="16.5" thickBot="1">
      <c r="B61" s="274"/>
      <c r="C61" s="274"/>
      <c r="D61" s="275"/>
      <c r="E61" s="274"/>
      <c r="F61" s="274"/>
      <c r="G61" s="274"/>
      <c r="H61" s="274"/>
      <c r="I61" s="274"/>
      <c r="J61" s="274"/>
      <c r="K61" s="274"/>
    </row>
    <row r="62" spans="2:28" ht="48" thickBot="1">
      <c r="B62" s="276" t="s">
        <v>680</v>
      </c>
      <c r="C62" s="277" t="s">
        <v>681</v>
      </c>
      <c r="D62" s="277" t="s">
        <v>682</v>
      </c>
      <c r="E62" s="277" t="s">
        <v>1532</v>
      </c>
      <c r="F62" s="277" t="s">
        <v>1533</v>
      </c>
      <c r="G62" s="277" t="s">
        <v>696</v>
      </c>
      <c r="H62" s="277" t="s">
        <v>697</v>
      </c>
      <c r="I62" s="277" t="s">
        <v>698</v>
      </c>
      <c r="J62" s="277" t="s">
        <v>679</v>
      </c>
      <c r="K62" s="278" t="s">
        <v>695</v>
      </c>
    </row>
    <row r="63" spans="2:28" ht="15.75">
      <c r="B63" s="279" t="s">
        <v>299</v>
      </c>
      <c r="C63" s="280" t="s">
        <v>366</v>
      </c>
      <c r="D63" s="281" t="s">
        <v>156</v>
      </c>
      <c r="E63" s="281">
        <v>0</v>
      </c>
      <c r="F63" s="281">
        <v>0</v>
      </c>
      <c r="G63" s="281">
        <v>4</v>
      </c>
      <c r="H63" s="281">
        <v>0</v>
      </c>
      <c r="I63" s="281">
        <v>0</v>
      </c>
      <c r="J63" s="281">
        <f>ROUNDUP(AVERAGE(E63:I63),0)</f>
        <v>1</v>
      </c>
      <c r="K63" s="511">
        <f>SUM(J63:J66)</f>
        <v>34</v>
      </c>
    </row>
    <row r="64" spans="2:28" ht="15.75">
      <c r="B64" s="282" t="s">
        <v>299</v>
      </c>
      <c r="C64" s="283" t="s">
        <v>1534</v>
      </c>
      <c r="D64" s="284" t="s">
        <v>156</v>
      </c>
      <c r="E64" s="284">
        <v>7</v>
      </c>
      <c r="F64" s="284">
        <v>20</v>
      </c>
      <c r="G64" s="284">
        <v>19</v>
      </c>
      <c r="H64" s="284">
        <v>0</v>
      </c>
      <c r="I64" s="284">
        <v>0</v>
      </c>
      <c r="J64" s="284">
        <f t="shared" ref="J64:J99" si="5">ROUNDUP(AVERAGE(E64:I64),0)</f>
        <v>10</v>
      </c>
      <c r="K64" s="512"/>
    </row>
    <row r="65" spans="2:11" ht="15.75">
      <c r="B65" s="282" t="s">
        <v>299</v>
      </c>
      <c r="C65" s="283" t="s">
        <v>352</v>
      </c>
      <c r="D65" s="284" t="s">
        <v>156</v>
      </c>
      <c r="E65" s="284">
        <v>10</v>
      </c>
      <c r="F65" s="284">
        <v>30</v>
      </c>
      <c r="G65" s="284">
        <v>21</v>
      </c>
      <c r="H65" s="284">
        <v>0</v>
      </c>
      <c r="I65" s="284">
        <v>0</v>
      </c>
      <c r="J65" s="284">
        <f t="shared" si="5"/>
        <v>13</v>
      </c>
      <c r="K65" s="512"/>
    </row>
    <row r="66" spans="2:11" ht="16.5" thickBot="1">
      <c r="B66" s="285" t="s">
        <v>299</v>
      </c>
      <c r="C66" s="286" t="s">
        <v>362</v>
      </c>
      <c r="D66" s="287" t="s">
        <v>156</v>
      </c>
      <c r="E66" s="287">
        <v>9</v>
      </c>
      <c r="F66" s="287">
        <v>25</v>
      </c>
      <c r="G66" s="287">
        <v>14</v>
      </c>
      <c r="H66" s="287">
        <v>0</v>
      </c>
      <c r="I66" s="287">
        <v>0</v>
      </c>
      <c r="J66" s="287">
        <f t="shared" si="5"/>
        <v>10</v>
      </c>
      <c r="K66" s="513"/>
    </row>
    <row r="67" spans="2:11" ht="15.75">
      <c r="B67" s="288" t="s">
        <v>310</v>
      </c>
      <c r="C67" s="289" t="s">
        <v>1534</v>
      </c>
      <c r="D67" s="290" t="s">
        <v>155</v>
      </c>
      <c r="E67" s="290">
        <v>0</v>
      </c>
      <c r="F67" s="290">
        <v>0</v>
      </c>
      <c r="G67" s="290">
        <v>5</v>
      </c>
      <c r="H67" s="290">
        <v>0</v>
      </c>
      <c r="I67" s="290">
        <v>0</v>
      </c>
      <c r="J67" s="290">
        <f t="shared" si="5"/>
        <v>1</v>
      </c>
      <c r="K67" s="514">
        <f>SUM(J67:J68)</f>
        <v>3</v>
      </c>
    </row>
    <row r="68" spans="2:11" ht="16.5" thickBot="1">
      <c r="B68" s="291" t="s">
        <v>310</v>
      </c>
      <c r="C68" s="292" t="s">
        <v>362</v>
      </c>
      <c r="D68" s="293" t="s">
        <v>155</v>
      </c>
      <c r="E68" s="293">
        <v>0</v>
      </c>
      <c r="F68" s="293">
        <v>0</v>
      </c>
      <c r="G68" s="293">
        <v>6</v>
      </c>
      <c r="H68" s="293">
        <v>0</v>
      </c>
      <c r="I68" s="293">
        <v>0</v>
      </c>
      <c r="J68" s="293">
        <f t="shared" si="5"/>
        <v>2</v>
      </c>
      <c r="K68" s="515"/>
    </row>
    <row r="69" spans="2:11" ht="15.75">
      <c r="B69" s="297" t="s">
        <v>683</v>
      </c>
      <c r="C69" s="298" t="s">
        <v>1534</v>
      </c>
      <c r="D69" s="299" t="s">
        <v>155</v>
      </c>
      <c r="E69" s="299">
        <v>0</v>
      </c>
      <c r="F69" s="299">
        <v>11</v>
      </c>
      <c r="G69" s="299">
        <v>0</v>
      </c>
      <c r="H69" s="299">
        <v>0</v>
      </c>
      <c r="I69" s="299">
        <v>0</v>
      </c>
      <c r="J69" s="299">
        <f t="shared" si="5"/>
        <v>3</v>
      </c>
      <c r="K69" s="517">
        <f>SUM(J69:J71)</f>
        <v>10</v>
      </c>
    </row>
    <row r="70" spans="2:11" ht="15.75">
      <c r="B70" s="301" t="s">
        <v>683</v>
      </c>
      <c r="C70" s="302" t="s">
        <v>352</v>
      </c>
      <c r="D70" s="303" t="s">
        <v>155</v>
      </c>
      <c r="E70" s="303">
        <v>0</v>
      </c>
      <c r="F70" s="303">
        <v>8</v>
      </c>
      <c r="G70" s="303">
        <v>0</v>
      </c>
      <c r="H70" s="303">
        <v>0</v>
      </c>
      <c r="I70" s="303">
        <v>5</v>
      </c>
      <c r="J70" s="303">
        <f t="shared" si="5"/>
        <v>3</v>
      </c>
      <c r="K70" s="518"/>
    </row>
    <row r="71" spans="2:11" ht="16.5" thickBot="1">
      <c r="B71" s="301" t="s">
        <v>683</v>
      </c>
      <c r="C71" s="302" t="s">
        <v>362</v>
      </c>
      <c r="D71" s="303" t="s">
        <v>155</v>
      </c>
      <c r="E71" s="303">
        <v>0</v>
      </c>
      <c r="F71" s="303">
        <v>10</v>
      </c>
      <c r="G71" s="303">
        <v>0</v>
      </c>
      <c r="H71" s="303">
        <v>0</v>
      </c>
      <c r="I71" s="303">
        <v>8</v>
      </c>
      <c r="J71" s="303">
        <f t="shared" si="5"/>
        <v>4</v>
      </c>
      <c r="K71" s="518"/>
    </row>
    <row r="72" spans="2:11" ht="15.75">
      <c r="B72" s="307" t="s">
        <v>323</v>
      </c>
      <c r="C72" s="308" t="s">
        <v>1534</v>
      </c>
      <c r="D72" s="308" t="s">
        <v>319</v>
      </c>
      <c r="E72" s="308">
        <v>13</v>
      </c>
      <c r="F72" s="308">
        <v>13</v>
      </c>
      <c r="G72" s="308">
        <v>15</v>
      </c>
      <c r="H72" s="308">
        <v>0</v>
      </c>
      <c r="I72" s="308">
        <v>9</v>
      </c>
      <c r="J72" s="308">
        <f t="shared" si="5"/>
        <v>10</v>
      </c>
      <c r="K72" s="520">
        <f>SUM(J72:J75)</f>
        <v>36</v>
      </c>
    </row>
    <row r="73" spans="2:11" ht="15.75">
      <c r="B73" s="309" t="s">
        <v>323</v>
      </c>
      <c r="C73" s="310" t="s">
        <v>1535</v>
      </c>
      <c r="D73" s="310" t="s">
        <v>319</v>
      </c>
      <c r="E73" s="310">
        <v>0</v>
      </c>
      <c r="F73" s="310">
        <v>1</v>
      </c>
      <c r="G73" s="310">
        <v>0</v>
      </c>
      <c r="H73" s="310">
        <v>0</v>
      </c>
      <c r="I73" s="310">
        <v>0</v>
      </c>
      <c r="J73" s="310">
        <f t="shared" si="5"/>
        <v>1</v>
      </c>
      <c r="K73" s="521"/>
    </row>
    <row r="74" spans="2:11" ht="15.75">
      <c r="B74" s="309" t="s">
        <v>323</v>
      </c>
      <c r="C74" s="310" t="s">
        <v>352</v>
      </c>
      <c r="D74" s="310" t="s">
        <v>689</v>
      </c>
      <c r="E74" s="310">
        <v>11</v>
      </c>
      <c r="F74" s="310">
        <v>17</v>
      </c>
      <c r="G74" s="310">
        <v>25</v>
      </c>
      <c r="H74" s="310">
        <v>0</v>
      </c>
      <c r="I74" s="310">
        <v>13</v>
      </c>
      <c r="J74" s="310">
        <f t="shared" si="5"/>
        <v>14</v>
      </c>
      <c r="K74" s="521"/>
    </row>
    <row r="75" spans="2:11" ht="16.5" thickBot="1">
      <c r="B75" s="311" t="s">
        <v>323</v>
      </c>
      <c r="C75" s="312" t="s">
        <v>362</v>
      </c>
      <c r="D75" s="312" t="s">
        <v>690</v>
      </c>
      <c r="E75" s="312">
        <v>17</v>
      </c>
      <c r="F75" s="312">
        <v>18</v>
      </c>
      <c r="G75" s="312">
        <v>15</v>
      </c>
      <c r="H75" s="312">
        <v>0</v>
      </c>
      <c r="I75" s="312">
        <v>4</v>
      </c>
      <c r="J75" s="312">
        <f t="shared" si="5"/>
        <v>11</v>
      </c>
      <c r="K75" s="522"/>
    </row>
    <row r="76" spans="2:11" ht="15.75">
      <c r="B76" s="492" t="s">
        <v>684</v>
      </c>
      <c r="C76" s="493" t="s">
        <v>1534</v>
      </c>
      <c r="D76" s="483" t="s">
        <v>155</v>
      </c>
      <c r="E76" s="483">
        <v>0</v>
      </c>
      <c r="F76" s="483">
        <v>10</v>
      </c>
      <c r="G76" s="483">
        <v>6</v>
      </c>
      <c r="H76" s="483">
        <v>0</v>
      </c>
      <c r="I76" s="483">
        <v>5</v>
      </c>
      <c r="J76" s="483">
        <f t="shared" si="5"/>
        <v>5</v>
      </c>
      <c r="K76" s="532">
        <f>SUM(J76:J78)</f>
        <v>16</v>
      </c>
    </row>
    <row r="77" spans="2:11" ht="15.75">
      <c r="B77" s="316" t="s">
        <v>684</v>
      </c>
      <c r="C77" s="317" t="s">
        <v>352</v>
      </c>
      <c r="D77" s="318" t="s">
        <v>155</v>
      </c>
      <c r="E77" s="318">
        <v>0</v>
      </c>
      <c r="F77" s="318">
        <v>15</v>
      </c>
      <c r="G77" s="318">
        <v>18</v>
      </c>
      <c r="H77" s="318">
        <v>0</v>
      </c>
      <c r="I77" s="318">
        <v>5</v>
      </c>
      <c r="J77" s="318">
        <f t="shared" si="5"/>
        <v>8</v>
      </c>
      <c r="K77" s="524"/>
    </row>
    <row r="78" spans="2:11" ht="16.5" thickBot="1">
      <c r="B78" s="316" t="s">
        <v>684</v>
      </c>
      <c r="C78" s="317" t="s">
        <v>362</v>
      </c>
      <c r="D78" s="318" t="s">
        <v>155</v>
      </c>
      <c r="E78" s="318">
        <v>0</v>
      </c>
      <c r="F78" s="318">
        <v>0</v>
      </c>
      <c r="G78" s="318">
        <v>11</v>
      </c>
      <c r="H78" s="318">
        <v>0</v>
      </c>
      <c r="I78" s="318">
        <v>4</v>
      </c>
      <c r="J78" s="318">
        <f t="shared" si="5"/>
        <v>3</v>
      </c>
      <c r="K78" s="524"/>
    </row>
    <row r="79" spans="2:11" ht="15.75">
      <c r="B79" s="322" t="s">
        <v>685</v>
      </c>
      <c r="C79" s="323" t="s">
        <v>1534</v>
      </c>
      <c r="D79" s="324" t="s">
        <v>23</v>
      </c>
      <c r="E79" s="324">
        <v>0</v>
      </c>
      <c r="F79" s="324">
        <v>1</v>
      </c>
      <c r="G79" s="324">
        <v>0</v>
      </c>
      <c r="H79" s="324">
        <v>0</v>
      </c>
      <c r="I79" s="324">
        <v>0</v>
      </c>
      <c r="J79" s="324">
        <f t="shared" si="5"/>
        <v>1</v>
      </c>
      <c r="K79" s="500">
        <v>3</v>
      </c>
    </row>
    <row r="80" spans="2:11" ht="16.5" thickBot="1">
      <c r="B80" s="325" t="s">
        <v>328</v>
      </c>
      <c r="C80" s="326" t="s">
        <v>1535</v>
      </c>
      <c r="D80" s="327" t="s">
        <v>23</v>
      </c>
      <c r="E80" s="327">
        <v>0</v>
      </c>
      <c r="F80" s="327">
        <v>9</v>
      </c>
      <c r="G80" s="327">
        <v>0</v>
      </c>
      <c r="H80" s="327">
        <v>0</v>
      </c>
      <c r="I80" s="327">
        <v>0</v>
      </c>
      <c r="J80" s="327">
        <f t="shared" si="5"/>
        <v>2</v>
      </c>
      <c r="K80" s="501"/>
    </row>
    <row r="81" spans="2:11" ht="15.75">
      <c r="B81" s="328" t="s">
        <v>329</v>
      </c>
      <c r="C81" s="329" t="s">
        <v>1534</v>
      </c>
      <c r="D81" s="328" t="s">
        <v>319</v>
      </c>
      <c r="E81" s="328">
        <v>9</v>
      </c>
      <c r="F81" s="328">
        <v>5</v>
      </c>
      <c r="G81" s="328">
        <v>18</v>
      </c>
      <c r="H81" s="328">
        <v>13</v>
      </c>
      <c r="I81" s="328">
        <v>0</v>
      </c>
      <c r="J81" s="328">
        <f t="shared" si="5"/>
        <v>9</v>
      </c>
      <c r="K81" s="502">
        <f>SUM(J81:J84)</f>
        <v>38</v>
      </c>
    </row>
    <row r="82" spans="2:11" ht="15.75">
      <c r="B82" s="330" t="s">
        <v>329</v>
      </c>
      <c r="C82" s="331" t="s">
        <v>1535</v>
      </c>
      <c r="D82" s="330" t="s">
        <v>319</v>
      </c>
      <c r="E82" s="330">
        <v>5</v>
      </c>
      <c r="F82" s="330">
        <v>16</v>
      </c>
      <c r="G82" s="330">
        <v>0</v>
      </c>
      <c r="H82" s="330">
        <v>0</v>
      </c>
      <c r="I82" s="330">
        <v>0</v>
      </c>
      <c r="J82" s="330">
        <f t="shared" si="5"/>
        <v>5</v>
      </c>
      <c r="K82" s="503"/>
    </row>
    <row r="83" spans="2:11" ht="15.75">
      <c r="B83" s="330" t="s">
        <v>329</v>
      </c>
      <c r="C83" s="331" t="s">
        <v>352</v>
      </c>
      <c r="D83" s="330" t="s">
        <v>319</v>
      </c>
      <c r="E83" s="330">
        <v>14</v>
      </c>
      <c r="F83" s="330">
        <v>16</v>
      </c>
      <c r="G83" s="330">
        <v>23</v>
      </c>
      <c r="H83" s="330">
        <v>12</v>
      </c>
      <c r="I83" s="330">
        <v>10</v>
      </c>
      <c r="J83" s="330">
        <f t="shared" si="5"/>
        <v>15</v>
      </c>
      <c r="K83" s="503"/>
    </row>
    <row r="84" spans="2:11" ht="16.5" thickBot="1">
      <c r="B84" s="330" t="s">
        <v>329</v>
      </c>
      <c r="C84" s="331" t="s">
        <v>362</v>
      </c>
      <c r="D84" s="330" t="s">
        <v>691</v>
      </c>
      <c r="E84" s="330">
        <v>18</v>
      </c>
      <c r="F84" s="330">
        <v>1</v>
      </c>
      <c r="G84" s="330">
        <v>20</v>
      </c>
      <c r="H84" s="330">
        <v>0</v>
      </c>
      <c r="I84" s="330">
        <v>5</v>
      </c>
      <c r="J84" s="330">
        <f t="shared" si="5"/>
        <v>9</v>
      </c>
      <c r="K84" s="503"/>
    </row>
    <row r="85" spans="2:11" ht="15.75">
      <c r="B85" s="334" t="s">
        <v>686</v>
      </c>
      <c r="C85" s="335" t="s">
        <v>1534</v>
      </c>
      <c r="D85" s="336" t="s">
        <v>692</v>
      </c>
      <c r="E85" s="336">
        <v>0</v>
      </c>
      <c r="F85" s="336">
        <v>15</v>
      </c>
      <c r="G85" s="336">
        <v>7</v>
      </c>
      <c r="H85" s="336">
        <v>13</v>
      </c>
      <c r="I85" s="336">
        <v>0</v>
      </c>
      <c r="J85" s="336">
        <f t="shared" si="5"/>
        <v>7</v>
      </c>
      <c r="K85" s="505">
        <f>SUM(J85:J87)</f>
        <v>36</v>
      </c>
    </row>
    <row r="86" spans="2:11" ht="15.75">
      <c r="B86" s="337" t="s">
        <v>686</v>
      </c>
      <c r="C86" s="338" t="s">
        <v>352</v>
      </c>
      <c r="D86" s="339" t="s">
        <v>692</v>
      </c>
      <c r="E86" s="339">
        <v>0</v>
      </c>
      <c r="F86" s="339">
        <v>35</v>
      </c>
      <c r="G86" s="339">
        <v>28</v>
      </c>
      <c r="H86" s="339">
        <v>27</v>
      </c>
      <c r="I86" s="339">
        <v>15</v>
      </c>
      <c r="J86" s="339">
        <f t="shared" si="5"/>
        <v>21</v>
      </c>
      <c r="K86" s="506"/>
    </row>
    <row r="87" spans="2:11" ht="16.5" thickBot="1">
      <c r="B87" s="337" t="s">
        <v>686</v>
      </c>
      <c r="C87" s="338" t="s">
        <v>362</v>
      </c>
      <c r="D87" s="339" t="s">
        <v>692</v>
      </c>
      <c r="E87" s="339">
        <v>0</v>
      </c>
      <c r="F87" s="339">
        <v>17</v>
      </c>
      <c r="G87" s="339">
        <v>6</v>
      </c>
      <c r="H87" s="339">
        <v>10</v>
      </c>
      <c r="I87" s="339">
        <v>4</v>
      </c>
      <c r="J87" s="339">
        <f t="shared" si="5"/>
        <v>8</v>
      </c>
      <c r="K87" s="506"/>
    </row>
    <row r="88" spans="2:11" ht="15.75">
      <c r="B88" s="343" t="s">
        <v>338</v>
      </c>
      <c r="C88" s="344" t="s">
        <v>1534</v>
      </c>
      <c r="D88" s="345" t="s">
        <v>40</v>
      </c>
      <c r="E88" s="345">
        <v>22</v>
      </c>
      <c r="F88" s="345">
        <v>19</v>
      </c>
      <c r="G88" s="345">
        <v>11</v>
      </c>
      <c r="H88" s="345">
        <v>4</v>
      </c>
      <c r="I88" s="345">
        <v>4</v>
      </c>
      <c r="J88" s="345">
        <f t="shared" si="5"/>
        <v>12</v>
      </c>
      <c r="K88" s="508">
        <f>SUM(J88:J90)</f>
        <v>47</v>
      </c>
    </row>
    <row r="89" spans="2:11" ht="15.75">
      <c r="B89" s="346" t="s">
        <v>338</v>
      </c>
      <c r="C89" s="347" t="s">
        <v>352</v>
      </c>
      <c r="D89" s="348" t="s">
        <v>23</v>
      </c>
      <c r="E89" s="348">
        <v>28</v>
      </c>
      <c r="F89" s="348">
        <v>33</v>
      </c>
      <c r="G89" s="348">
        <v>32</v>
      </c>
      <c r="H89" s="348">
        <v>25</v>
      </c>
      <c r="I89" s="348">
        <v>19</v>
      </c>
      <c r="J89" s="348">
        <f t="shared" si="5"/>
        <v>28</v>
      </c>
      <c r="K89" s="509"/>
    </row>
    <row r="90" spans="2:11" ht="16.5" thickBot="1">
      <c r="B90" s="346" t="s">
        <v>338</v>
      </c>
      <c r="C90" s="347" t="s">
        <v>362</v>
      </c>
      <c r="D90" s="348" t="s">
        <v>23</v>
      </c>
      <c r="E90" s="348">
        <v>6</v>
      </c>
      <c r="F90" s="348">
        <v>5</v>
      </c>
      <c r="G90" s="348">
        <v>9</v>
      </c>
      <c r="H90" s="348">
        <v>6</v>
      </c>
      <c r="I90" s="348">
        <v>6</v>
      </c>
      <c r="J90" s="348">
        <f t="shared" si="5"/>
        <v>7</v>
      </c>
      <c r="K90" s="509"/>
    </row>
    <row r="91" spans="2:11" ht="16.5" thickBot="1">
      <c r="B91" s="356" t="s">
        <v>340</v>
      </c>
      <c r="C91" s="357" t="s">
        <v>1534</v>
      </c>
      <c r="D91" s="358" t="s">
        <v>40</v>
      </c>
      <c r="E91" s="358">
        <v>0</v>
      </c>
      <c r="F91" s="358">
        <v>0</v>
      </c>
      <c r="G91" s="358">
        <v>1</v>
      </c>
      <c r="H91" s="358">
        <v>0</v>
      </c>
      <c r="I91" s="358">
        <v>0</v>
      </c>
      <c r="J91" s="358">
        <f t="shared" si="5"/>
        <v>1</v>
      </c>
      <c r="K91" s="508">
        <f>SUM(J91:J93)</f>
        <v>5</v>
      </c>
    </row>
    <row r="92" spans="2:11" ht="16.5" thickBot="1">
      <c r="B92" s="356" t="s">
        <v>340</v>
      </c>
      <c r="C92" s="357" t="s">
        <v>352</v>
      </c>
      <c r="D92" s="358" t="s">
        <v>40</v>
      </c>
      <c r="E92" s="358">
        <v>0</v>
      </c>
      <c r="F92" s="358">
        <v>0</v>
      </c>
      <c r="G92" s="358">
        <v>5</v>
      </c>
      <c r="H92" s="358">
        <v>0</v>
      </c>
      <c r="I92" s="358">
        <v>10</v>
      </c>
      <c r="J92" s="358">
        <f t="shared" si="5"/>
        <v>3</v>
      </c>
      <c r="K92" s="509"/>
    </row>
    <row r="93" spans="2:11" ht="16.5" thickBot="1">
      <c r="B93" s="356" t="s">
        <v>340</v>
      </c>
      <c r="C93" s="357" t="s">
        <v>362</v>
      </c>
      <c r="D93" s="358" t="s">
        <v>40</v>
      </c>
      <c r="E93" s="358">
        <v>0</v>
      </c>
      <c r="F93" s="358">
        <v>0</v>
      </c>
      <c r="G93" s="358">
        <v>0</v>
      </c>
      <c r="H93" s="358">
        <v>0</v>
      </c>
      <c r="I93" s="358">
        <v>4</v>
      </c>
      <c r="J93" s="358">
        <f t="shared" si="5"/>
        <v>1</v>
      </c>
      <c r="K93" s="509"/>
    </row>
    <row r="94" spans="2:11" ht="15.75">
      <c r="B94" s="360" t="s">
        <v>343</v>
      </c>
      <c r="C94" s="361" t="s">
        <v>1534</v>
      </c>
      <c r="D94" s="362" t="s">
        <v>23</v>
      </c>
      <c r="E94" s="362">
        <v>5</v>
      </c>
      <c r="F94" s="362">
        <v>0</v>
      </c>
      <c r="G94" s="362">
        <v>0</v>
      </c>
      <c r="H94" s="362">
        <v>6</v>
      </c>
      <c r="I94" s="362">
        <v>4</v>
      </c>
      <c r="J94" s="362">
        <f t="shared" si="5"/>
        <v>3</v>
      </c>
      <c r="K94" s="526">
        <f>SUM(J94:J96)</f>
        <v>11</v>
      </c>
    </row>
    <row r="95" spans="2:11" ht="15.75">
      <c r="B95" s="363" t="s">
        <v>343</v>
      </c>
      <c r="C95" s="364" t="s">
        <v>352</v>
      </c>
      <c r="D95" s="365" t="s">
        <v>23</v>
      </c>
      <c r="E95" s="365">
        <v>6</v>
      </c>
      <c r="F95" s="365">
        <v>5</v>
      </c>
      <c r="G95" s="365">
        <v>7</v>
      </c>
      <c r="H95" s="365">
        <v>6</v>
      </c>
      <c r="I95" s="365">
        <v>5</v>
      </c>
      <c r="J95" s="365">
        <f t="shared" si="5"/>
        <v>6</v>
      </c>
      <c r="K95" s="527"/>
    </row>
    <row r="96" spans="2:11" ht="16.5" thickBot="1">
      <c r="B96" s="366" t="s">
        <v>343</v>
      </c>
      <c r="C96" s="367" t="s">
        <v>362</v>
      </c>
      <c r="D96" s="368" t="s">
        <v>23</v>
      </c>
      <c r="E96" s="368">
        <v>0</v>
      </c>
      <c r="F96" s="368">
        <v>0</v>
      </c>
      <c r="G96" s="368">
        <v>5</v>
      </c>
      <c r="H96" s="368">
        <v>0</v>
      </c>
      <c r="I96" s="368">
        <v>3</v>
      </c>
      <c r="J96" s="368">
        <f t="shared" si="5"/>
        <v>2</v>
      </c>
      <c r="K96" s="528"/>
    </row>
    <row r="97" spans="2:11" ht="15.75">
      <c r="B97" s="322" t="s">
        <v>688</v>
      </c>
      <c r="C97" s="323" t="s">
        <v>1534</v>
      </c>
      <c r="D97" s="324" t="s">
        <v>40</v>
      </c>
      <c r="E97" s="324">
        <v>5</v>
      </c>
      <c r="F97" s="324">
        <v>3</v>
      </c>
      <c r="G97" s="324">
        <v>4</v>
      </c>
      <c r="H97" s="324">
        <v>0</v>
      </c>
      <c r="I97" s="324">
        <v>3</v>
      </c>
      <c r="J97" s="324">
        <f t="shared" si="5"/>
        <v>3</v>
      </c>
      <c r="K97" s="500">
        <f>SUM(J97:J99)</f>
        <v>13</v>
      </c>
    </row>
    <row r="98" spans="2:11" ht="15.75">
      <c r="B98" s="369" t="s">
        <v>688</v>
      </c>
      <c r="C98" s="370" t="s">
        <v>352</v>
      </c>
      <c r="D98" s="371" t="s">
        <v>40</v>
      </c>
      <c r="E98" s="371">
        <v>5</v>
      </c>
      <c r="F98" s="371">
        <v>5</v>
      </c>
      <c r="G98" s="371">
        <v>5</v>
      </c>
      <c r="H98" s="371">
        <v>6</v>
      </c>
      <c r="I98" s="371">
        <v>8</v>
      </c>
      <c r="J98" s="371">
        <f t="shared" si="5"/>
        <v>6</v>
      </c>
      <c r="K98" s="529"/>
    </row>
    <row r="99" spans="2:11" ht="15.75">
      <c r="B99" s="369" t="s">
        <v>688</v>
      </c>
      <c r="C99" s="370" t="s">
        <v>362</v>
      </c>
      <c r="D99" s="371" t="s">
        <v>40</v>
      </c>
      <c r="E99" s="371">
        <v>4</v>
      </c>
      <c r="F99" s="371">
        <v>3</v>
      </c>
      <c r="G99" s="371">
        <v>3</v>
      </c>
      <c r="H99" s="371">
        <v>5</v>
      </c>
      <c r="I99" s="371">
        <v>4</v>
      </c>
      <c r="J99" s="371">
        <f t="shared" si="5"/>
        <v>4</v>
      </c>
      <c r="K99" s="529"/>
    </row>
    <row r="100" spans="2:11" ht="15.75">
      <c r="B100" s="531" t="s">
        <v>705</v>
      </c>
      <c r="C100" s="531"/>
      <c r="D100" s="531"/>
      <c r="E100" s="273">
        <f>SUM(E63:E99)</f>
        <v>194</v>
      </c>
      <c r="F100" s="273">
        <f t="shared" ref="F100:K100" si="6">SUM(F63:F99)</f>
        <v>366</v>
      </c>
      <c r="G100" s="273">
        <f t="shared" si="6"/>
        <v>343</v>
      </c>
      <c r="H100" s="273">
        <f t="shared" si="6"/>
        <v>133</v>
      </c>
      <c r="I100" s="273">
        <f t="shared" si="6"/>
        <v>157</v>
      </c>
      <c r="J100" s="273">
        <f t="shared" si="6"/>
        <v>252</v>
      </c>
      <c r="K100" s="273">
        <f t="shared" si="6"/>
        <v>252</v>
      </c>
    </row>
  </sheetData>
  <mergeCells count="40">
    <mergeCell ref="B100:D100"/>
    <mergeCell ref="K91:K93"/>
    <mergeCell ref="K81:K84"/>
    <mergeCell ref="K85:K87"/>
    <mergeCell ref="K88:K90"/>
    <mergeCell ref="K94:K96"/>
    <mergeCell ref="K97:K99"/>
    <mergeCell ref="K67:K68"/>
    <mergeCell ref="K69:K71"/>
    <mergeCell ref="K72:K75"/>
    <mergeCell ref="K76:K78"/>
    <mergeCell ref="K79:K80"/>
    <mergeCell ref="AB47:AB49"/>
    <mergeCell ref="AB50:AB54"/>
    <mergeCell ref="S55:U55"/>
    <mergeCell ref="B59:K60"/>
    <mergeCell ref="K63:K66"/>
    <mergeCell ref="P50:P54"/>
    <mergeCell ref="B55:D55"/>
    <mergeCell ref="P47:P49"/>
    <mergeCell ref="AB22:AB26"/>
    <mergeCell ref="AB27:AB28"/>
    <mergeCell ref="AB29:AB33"/>
    <mergeCell ref="AB34:AB37"/>
    <mergeCell ref="AB38:AB44"/>
    <mergeCell ref="S2:AB3"/>
    <mergeCell ref="AB6:AB9"/>
    <mergeCell ref="AB10:AB12"/>
    <mergeCell ref="AB13:AB16"/>
    <mergeCell ref="AB17:AB21"/>
    <mergeCell ref="B2:P3"/>
    <mergeCell ref="P27:P28"/>
    <mergeCell ref="P29:P33"/>
    <mergeCell ref="P34:P37"/>
    <mergeCell ref="P38:P44"/>
    <mergeCell ref="P6:P9"/>
    <mergeCell ref="P10:P12"/>
    <mergeCell ref="P13:P16"/>
    <mergeCell ref="P17:P21"/>
    <mergeCell ref="P22:P26"/>
  </mergeCells>
  <phoneticPr fontId="6" type="noConversion"/>
  <pageMargins left="1" right="1" top="1" bottom="1" header="0.5" footer="0.5"/>
  <pageSetup scale="28" fitToWidth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5FA6F-C1D0-4ACE-B0EB-8083529FD888}">
  <sheetPr codeName="Hoja5"/>
  <dimension ref="A3:L62"/>
  <sheetViews>
    <sheetView topLeftCell="A19" workbookViewId="0">
      <selection activeCell="M13" sqref="M13"/>
    </sheetView>
  </sheetViews>
  <sheetFormatPr baseColWidth="10" defaultRowHeight="15"/>
  <cols>
    <col min="1" max="1" width="39.85546875" bestFit="1" customWidth="1"/>
    <col min="2" max="2" width="22.42578125" bestFit="1" customWidth="1"/>
    <col min="3" max="3" width="8" bestFit="1" customWidth="1"/>
    <col min="4" max="4" width="6.5703125" bestFit="1" customWidth="1"/>
    <col min="5" max="5" width="5.28515625" bestFit="1" customWidth="1"/>
    <col min="6" max="6" width="6" bestFit="1" customWidth="1"/>
    <col min="7" max="7" width="5.7109375" bestFit="1" customWidth="1"/>
    <col min="8" max="8" width="5.140625" bestFit="1" customWidth="1"/>
    <col min="9" max="9" width="7.140625" bestFit="1" customWidth="1"/>
    <col min="11" max="11" width="8.140625" bestFit="1" customWidth="1"/>
    <col min="12" max="12" width="12.5703125" bestFit="1" customWidth="1"/>
  </cols>
  <sheetData>
    <row r="3" spans="1:12">
      <c r="A3" s="7" t="s">
        <v>479</v>
      </c>
      <c r="B3" s="7" t="s">
        <v>255</v>
      </c>
    </row>
    <row r="4" spans="1:12">
      <c r="A4" s="7" t="s">
        <v>253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391</v>
      </c>
      <c r="L4" t="s">
        <v>254</v>
      </c>
    </row>
    <row r="5" spans="1:12">
      <c r="A5" s="8" t="s">
        <v>480</v>
      </c>
      <c r="B5">
        <v>15</v>
      </c>
      <c r="C5">
        <v>6</v>
      </c>
      <c r="D5">
        <v>12</v>
      </c>
      <c r="E5">
        <v>5</v>
      </c>
      <c r="F5">
        <v>12</v>
      </c>
      <c r="G5">
        <v>12</v>
      </c>
      <c r="H5">
        <v>10</v>
      </c>
      <c r="I5">
        <v>9</v>
      </c>
      <c r="J5">
        <v>13</v>
      </c>
      <c r="K5">
        <v>11</v>
      </c>
      <c r="L5">
        <v>105</v>
      </c>
    </row>
    <row r="6" spans="1:12">
      <c r="A6" s="174" t="s">
        <v>707</v>
      </c>
      <c r="B6">
        <v>15</v>
      </c>
      <c r="C6">
        <v>6</v>
      </c>
      <c r="D6">
        <v>12</v>
      </c>
      <c r="E6">
        <v>5</v>
      </c>
      <c r="F6">
        <v>12</v>
      </c>
      <c r="G6">
        <v>12</v>
      </c>
      <c r="H6">
        <v>10</v>
      </c>
      <c r="I6">
        <v>9</v>
      </c>
      <c r="J6">
        <v>13</v>
      </c>
      <c r="K6">
        <v>11</v>
      </c>
      <c r="L6">
        <v>105</v>
      </c>
    </row>
    <row r="7" spans="1:12">
      <c r="A7" s="8" t="s">
        <v>483</v>
      </c>
      <c r="C7">
        <v>1</v>
      </c>
      <c r="D7">
        <v>1</v>
      </c>
      <c r="F7">
        <v>4</v>
      </c>
      <c r="G7">
        <v>2</v>
      </c>
      <c r="H7">
        <v>2</v>
      </c>
      <c r="I7">
        <v>2</v>
      </c>
      <c r="K7">
        <v>3</v>
      </c>
      <c r="L7">
        <v>15</v>
      </c>
    </row>
    <row r="8" spans="1:12">
      <c r="A8" s="174" t="s">
        <v>707</v>
      </c>
      <c r="C8">
        <v>1</v>
      </c>
      <c r="D8">
        <v>1</v>
      </c>
      <c r="F8">
        <v>4</v>
      </c>
      <c r="G8">
        <v>2</v>
      </c>
      <c r="H8">
        <v>2</v>
      </c>
      <c r="I8">
        <v>2</v>
      </c>
      <c r="K8">
        <v>3</v>
      </c>
      <c r="L8">
        <v>15</v>
      </c>
    </row>
    <row r="9" spans="1:12">
      <c r="A9" s="8" t="s">
        <v>498</v>
      </c>
      <c r="B9">
        <v>67</v>
      </c>
      <c r="C9">
        <v>106</v>
      </c>
      <c r="D9">
        <v>47</v>
      </c>
      <c r="E9">
        <v>58</v>
      </c>
      <c r="F9">
        <v>21</v>
      </c>
      <c r="G9">
        <v>78</v>
      </c>
      <c r="H9">
        <v>30</v>
      </c>
      <c r="I9">
        <v>58</v>
      </c>
      <c r="J9">
        <v>66</v>
      </c>
      <c r="K9">
        <v>42</v>
      </c>
      <c r="L9">
        <v>573</v>
      </c>
    </row>
    <row r="10" spans="1:12">
      <c r="A10" s="174" t="s">
        <v>418</v>
      </c>
      <c r="C10">
        <v>1</v>
      </c>
      <c r="J10">
        <v>2</v>
      </c>
      <c r="K10">
        <v>1</v>
      </c>
      <c r="L10">
        <v>4</v>
      </c>
    </row>
    <row r="11" spans="1:12">
      <c r="A11" s="174" t="s">
        <v>719</v>
      </c>
      <c r="B11">
        <v>5</v>
      </c>
      <c r="C11">
        <v>20</v>
      </c>
      <c r="G11">
        <v>15</v>
      </c>
      <c r="K11">
        <v>5</v>
      </c>
      <c r="L11">
        <v>45</v>
      </c>
    </row>
    <row r="12" spans="1:12">
      <c r="A12" s="174" t="s">
        <v>710</v>
      </c>
      <c r="B12">
        <v>8</v>
      </c>
      <c r="C12">
        <v>27</v>
      </c>
      <c r="D12">
        <v>6</v>
      </c>
      <c r="F12">
        <v>10</v>
      </c>
      <c r="G12">
        <v>15</v>
      </c>
      <c r="J12">
        <v>10</v>
      </c>
      <c r="K12">
        <v>10</v>
      </c>
      <c r="L12">
        <v>86</v>
      </c>
    </row>
    <row r="13" spans="1:12">
      <c r="A13" s="174" t="s">
        <v>441</v>
      </c>
      <c r="B13">
        <v>54</v>
      </c>
      <c r="C13">
        <v>58</v>
      </c>
      <c r="D13">
        <v>41</v>
      </c>
      <c r="E13">
        <v>58</v>
      </c>
      <c r="F13">
        <v>11</v>
      </c>
      <c r="G13">
        <v>48</v>
      </c>
      <c r="H13">
        <v>30</v>
      </c>
      <c r="I13">
        <v>58</v>
      </c>
      <c r="J13">
        <v>54</v>
      </c>
      <c r="K13">
        <v>26</v>
      </c>
      <c r="L13">
        <v>438</v>
      </c>
    </row>
    <row r="14" spans="1:12">
      <c r="A14" s="8" t="s">
        <v>499</v>
      </c>
      <c r="B14">
        <v>12</v>
      </c>
      <c r="C14">
        <v>14</v>
      </c>
      <c r="D14">
        <v>12</v>
      </c>
      <c r="E14">
        <v>24</v>
      </c>
      <c r="F14">
        <v>41</v>
      </c>
      <c r="G14">
        <v>38</v>
      </c>
      <c r="H14">
        <v>17</v>
      </c>
      <c r="I14">
        <v>25</v>
      </c>
      <c r="J14">
        <v>22</v>
      </c>
      <c r="K14">
        <v>33</v>
      </c>
      <c r="L14">
        <v>238</v>
      </c>
    </row>
    <row r="15" spans="1:12">
      <c r="A15" s="174" t="s">
        <v>707</v>
      </c>
      <c r="G15">
        <v>1</v>
      </c>
      <c r="L15">
        <v>1</v>
      </c>
    </row>
    <row r="16" spans="1:12">
      <c r="A16" s="174" t="s">
        <v>719</v>
      </c>
      <c r="H16">
        <v>1</v>
      </c>
      <c r="L16">
        <v>1</v>
      </c>
    </row>
    <row r="17" spans="1:12">
      <c r="A17" s="174" t="s">
        <v>441</v>
      </c>
      <c r="B17">
        <v>12</v>
      </c>
      <c r="C17">
        <v>14</v>
      </c>
      <c r="D17">
        <v>12</v>
      </c>
      <c r="E17">
        <v>24</v>
      </c>
      <c r="F17">
        <v>41</v>
      </c>
      <c r="G17">
        <v>37</v>
      </c>
      <c r="H17">
        <v>16</v>
      </c>
      <c r="I17">
        <v>25</v>
      </c>
      <c r="J17">
        <v>22</v>
      </c>
      <c r="K17">
        <v>33</v>
      </c>
      <c r="L17">
        <v>236</v>
      </c>
    </row>
    <row r="18" spans="1:12">
      <c r="A18" s="8" t="s">
        <v>417</v>
      </c>
      <c r="B18">
        <v>173</v>
      </c>
      <c r="C18">
        <v>189</v>
      </c>
      <c r="D18">
        <v>84</v>
      </c>
      <c r="E18">
        <v>166</v>
      </c>
      <c r="F18">
        <v>191</v>
      </c>
      <c r="G18">
        <v>110</v>
      </c>
      <c r="H18">
        <v>286</v>
      </c>
      <c r="I18">
        <v>106</v>
      </c>
      <c r="J18">
        <v>214</v>
      </c>
      <c r="K18">
        <v>134</v>
      </c>
      <c r="L18">
        <v>1653</v>
      </c>
    </row>
    <row r="19" spans="1:12">
      <c r="A19" s="174" t="s">
        <v>418</v>
      </c>
      <c r="B19">
        <v>173</v>
      </c>
      <c r="C19">
        <v>189</v>
      </c>
      <c r="D19">
        <v>83</v>
      </c>
      <c r="E19">
        <v>166</v>
      </c>
      <c r="F19">
        <v>191</v>
      </c>
      <c r="G19">
        <v>110</v>
      </c>
      <c r="H19">
        <v>286</v>
      </c>
      <c r="I19">
        <v>105</v>
      </c>
      <c r="J19">
        <v>214</v>
      </c>
      <c r="K19">
        <v>134</v>
      </c>
      <c r="L19">
        <v>1651</v>
      </c>
    </row>
    <row r="20" spans="1:12">
      <c r="A20" s="174" t="s">
        <v>441</v>
      </c>
      <c r="D20">
        <v>1</v>
      </c>
      <c r="I20">
        <v>1</v>
      </c>
      <c r="L20">
        <v>2</v>
      </c>
    </row>
    <row r="21" spans="1:12">
      <c r="A21" s="8" t="s">
        <v>500</v>
      </c>
      <c r="H21">
        <v>11</v>
      </c>
      <c r="L21">
        <v>11</v>
      </c>
    </row>
    <row r="22" spans="1:12">
      <c r="A22" s="174" t="s">
        <v>719</v>
      </c>
      <c r="H22">
        <v>11</v>
      </c>
      <c r="L22">
        <v>11</v>
      </c>
    </row>
    <row r="23" spans="1:12">
      <c r="A23" s="8" t="s">
        <v>501</v>
      </c>
      <c r="B23">
        <v>25</v>
      </c>
      <c r="C23">
        <v>30</v>
      </c>
      <c r="D23">
        <v>34</v>
      </c>
      <c r="E23">
        <v>29</v>
      </c>
      <c r="F23">
        <v>14</v>
      </c>
      <c r="G23">
        <v>43</v>
      </c>
      <c r="H23">
        <v>23</v>
      </c>
      <c r="I23">
        <v>54</v>
      </c>
      <c r="J23">
        <v>34</v>
      </c>
      <c r="K23">
        <v>15</v>
      </c>
      <c r="L23">
        <v>301</v>
      </c>
    </row>
    <row r="24" spans="1:12">
      <c r="A24" s="174" t="s">
        <v>707</v>
      </c>
      <c r="G24">
        <v>1</v>
      </c>
      <c r="L24">
        <v>1</v>
      </c>
    </row>
    <row r="25" spans="1:12">
      <c r="A25" s="174" t="s">
        <v>719</v>
      </c>
      <c r="H25">
        <v>1</v>
      </c>
      <c r="L25">
        <v>1</v>
      </c>
    </row>
    <row r="26" spans="1:12">
      <c r="A26" s="174" t="s">
        <v>710</v>
      </c>
      <c r="C26">
        <v>4</v>
      </c>
      <c r="L26">
        <v>4</v>
      </c>
    </row>
    <row r="27" spans="1:12">
      <c r="A27" s="174" t="s">
        <v>441</v>
      </c>
      <c r="B27">
        <v>25</v>
      </c>
      <c r="C27">
        <v>26</v>
      </c>
      <c r="D27">
        <v>34</v>
      </c>
      <c r="E27">
        <v>29</v>
      </c>
      <c r="F27">
        <v>14</v>
      </c>
      <c r="G27">
        <v>42</v>
      </c>
      <c r="H27">
        <v>22</v>
      </c>
      <c r="I27">
        <v>54</v>
      </c>
      <c r="J27">
        <v>34</v>
      </c>
      <c r="K27">
        <v>15</v>
      </c>
      <c r="L27">
        <v>295</v>
      </c>
    </row>
    <row r="28" spans="1:12">
      <c r="A28" s="8" t="s">
        <v>764</v>
      </c>
      <c r="G28">
        <v>2</v>
      </c>
      <c r="L28">
        <v>2</v>
      </c>
    </row>
    <row r="29" spans="1:12">
      <c r="A29" s="174" t="s">
        <v>441</v>
      </c>
      <c r="G29">
        <v>2</v>
      </c>
      <c r="L29">
        <v>2</v>
      </c>
    </row>
    <row r="30" spans="1:12">
      <c r="A30" s="8" t="s">
        <v>516</v>
      </c>
      <c r="B30">
        <v>22</v>
      </c>
      <c r="C30">
        <v>24</v>
      </c>
      <c r="D30">
        <v>17</v>
      </c>
      <c r="E30">
        <v>25</v>
      </c>
      <c r="F30">
        <v>26</v>
      </c>
      <c r="G30">
        <v>30</v>
      </c>
      <c r="H30">
        <v>31</v>
      </c>
      <c r="I30">
        <v>23</v>
      </c>
      <c r="J30">
        <v>23</v>
      </c>
      <c r="K30">
        <v>28</v>
      </c>
      <c r="L30">
        <v>249</v>
      </c>
    </row>
    <row r="31" spans="1:12">
      <c r="A31" s="174" t="s">
        <v>767</v>
      </c>
      <c r="G31">
        <v>2</v>
      </c>
      <c r="L31">
        <v>2</v>
      </c>
    </row>
    <row r="32" spans="1:12">
      <c r="A32" s="174" t="s">
        <v>772</v>
      </c>
      <c r="H32">
        <v>1</v>
      </c>
      <c r="L32">
        <v>1</v>
      </c>
    </row>
    <row r="33" spans="1:12">
      <c r="A33" s="174" t="s">
        <v>707</v>
      </c>
      <c r="G33">
        <v>1</v>
      </c>
      <c r="H33">
        <v>2</v>
      </c>
      <c r="L33">
        <v>3</v>
      </c>
    </row>
    <row r="34" spans="1:12">
      <c r="A34" s="174" t="s">
        <v>710</v>
      </c>
      <c r="E34">
        <v>1</v>
      </c>
      <c r="F34">
        <v>1</v>
      </c>
      <c r="H34">
        <v>1</v>
      </c>
      <c r="L34">
        <v>3</v>
      </c>
    </row>
    <row r="35" spans="1:12">
      <c r="A35" s="174" t="s">
        <v>441</v>
      </c>
      <c r="B35">
        <v>22</v>
      </c>
      <c r="C35">
        <v>24</v>
      </c>
      <c r="D35">
        <v>17</v>
      </c>
      <c r="E35">
        <v>24</v>
      </c>
      <c r="F35">
        <v>25</v>
      </c>
      <c r="G35">
        <v>27</v>
      </c>
      <c r="H35">
        <v>27</v>
      </c>
      <c r="I35">
        <v>23</v>
      </c>
      <c r="J35">
        <v>23</v>
      </c>
      <c r="K35">
        <v>28</v>
      </c>
      <c r="L35">
        <v>240</v>
      </c>
    </row>
    <row r="36" spans="1:12">
      <c r="A36" s="8" t="s">
        <v>761</v>
      </c>
      <c r="G36">
        <v>6</v>
      </c>
      <c r="L36">
        <v>6</v>
      </c>
    </row>
    <row r="37" spans="1:12">
      <c r="A37" s="174" t="s">
        <v>441</v>
      </c>
      <c r="G37">
        <v>6</v>
      </c>
      <c r="L37">
        <v>6</v>
      </c>
    </row>
    <row r="38" spans="1:12">
      <c r="A38" s="8" t="s">
        <v>502</v>
      </c>
      <c r="B38">
        <v>56</v>
      </c>
      <c r="C38">
        <v>22</v>
      </c>
      <c r="D38">
        <v>48</v>
      </c>
      <c r="E38">
        <v>51</v>
      </c>
      <c r="F38">
        <v>54</v>
      </c>
      <c r="G38">
        <v>29</v>
      </c>
      <c r="H38">
        <v>63</v>
      </c>
      <c r="I38">
        <v>45</v>
      </c>
      <c r="J38">
        <v>42</v>
      </c>
      <c r="K38">
        <v>40</v>
      </c>
      <c r="L38">
        <v>450</v>
      </c>
    </row>
    <row r="39" spans="1:12">
      <c r="A39" s="174" t="s">
        <v>767</v>
      </c>
      <c r="H39">
        <v>1</v>
      </c>
      <c r="L39">
        <v>1</v>
      </c>
    </row>
    <row r="40" spans="1:12">
      <c r="A40" s="174" t="s">
        <v>707</v>
      </c>
      <c r="G40">
        <v>1</v>
      </c>
      <c r="H40">
        <v>1</v>
      </c>
      <c r="L40">
        <v>2</v>
      </c>
    </row>
    <row r="41" spans="1:12">
      <c r="A41" s="174" t="s">
        <v>719</v>
      </c>
      <c r="G41">
        <v>1</v>
      </c>
      <c r="H41">
        <v>2</v>
      </c>
      <c r="L41">
        <v>3</v>
      </c>
    </row>
    <row r="42" spans="1:12">
      <c r="A42" s="174" t="s">
        <v>710</v>
      </c>
      <c r="B42">
        <v>11</v>
      </c>
      <c r="L42">
        <v>11</v>
      </c>
    </row>
    <row r="43" spans="1:12">
      <c r="A43" s="174" t="s">
        <v>441</v>
      </c>
      <c r="B43">
        <v>45</v>
      </c>
      <c r="C43">
        <v>22</v>
      </c>
      <c r="D43">
        <v>48</v>
      </c>
      <c r="E43">
        <v>51</v>
      </c>
      <c r="F43">
        <v>54</v>
      </c>
      <c r="G43">
        <v>27</v>
      </c>
      <c r="H43">
        <v>59</v>
      </c>
      <c r="I43">
        <v>45</v>
      </c>
      <c r="J43">
        <v>42</v>
      </c>
      <c r="K43">
        <v>40</v>
      </c>
      <c r="L43">
        <v>433</v>
      </c>
    </row>
    <row r="44" spans="1:12">
      <c r="A44" s="8" t="s">
        <v>503</v>
      </c>
      <c r="B44">
        <v>77</v>
      </c>
      <c r="C44">
        <v>59</v>
      </c>
      <c r="D44">
        <v>72</v>
      </c>
      <c r="E44">
        <v>83</v>
      </c>
      <c r="F44">
        <v>86</v>
      </c>
      <c r="G44">
        <v>43</v>
      </c>
      <c r="H44">
        <v>79</v>
      </c>
      <c r="I44">
        <v>65</v>
      </c>
      <c r="J44">
        <v>89</v>
      </c>
      <c r="K44">
        <v>76</v>
      </c>
      <c r="L44">
        <v>729</v>
      </c>
    </row>
    <row r="45" spans="1:12">
      <c r="A45" s="174" t="s">
        <v>767</v>
      </c>
      <c r="H45">
        <v>1</v>
      </c>
      <c r="L45">
        <v>1</v>
      </c>
    </row>
    <row r="46" spans="1:12">
      <c r="A46" s="174" t="s">
        <v>707</v>
      </c>
      <c r="G46">
        <v>1</v>
      </c>
      <c r="H46">
        <v>3</v>
      </c>
      <c r="I46">
        <v>1</v>
      </c>
      <c r="L46">
        <v>5</v>
      </c>
    </row>
    <row r="47" spans="1:12">
      <c r="A47" s="174" t="s">
        <v>719</v>
      </c>
      <c r="H47">
        <v>2</v>
      </c>
      <c r="L47">
        <v>2</v>
      </c>
    </row>
    <row r="48" spans="1:12">
      <c r="A48" s="174" t="s">
        <v>710</v>
      </c>
      <c r="B48">
        <v>8</v>
      </c>
      <c r="C48">
        <v>6</v>
      </c>
      <c r="D48">
        <v>1</v>
      </c>
      <c r="E48">
        <v>6</v>
      </c>
      <c r="G48">
        <v>1</v>
      </c>
      <c r="I48">
        <v>1</v>
      </c>
      <c r="L48">
        <v>23</v>
      </c>
    </row>
    <row r="49" spans="1:12">
      <c r="A49" s="174" t="s">
        <v>441</v>
      </c>
      <c r="B49">
        <v>69</v>
      </c>
      <c r="C49">
        <v>53</v>
      </c>
      <c r="D49">
        <v>71</v>
      </c>
      <c r="E49">
        <v>77</v>
      </c>
      <c r="F49">
        <v>86</v>
      </c>
      <c r="G49">
        <v>41</v>
      </c>
      <c r="H49">
        <v>73</v>
      </c>
      <c r="I49">
        <v>63</v>
      </c>
      <c r="J49">
        <v>89</v>
      </c>
      <c r="K49">
        <v>76</v>
      </c>
      <c r="L49">
        <v>698</v>
      </c>
    </row>
    <row r="50" spans="1:12">
      <c r="A50" s="8" t="s">
        <v>632</v>
      </c>
      <c r="G50">
        <v>1</v>
      </c>
      <c r="L50">
        <v>1</v>
      </c>
    </row>
    <row r="51" spans="1:12">
      <c r="A51" s="174" t="s">
        <v>441</v>
      </c>
      <c r="G51">
        <v>1</v>
      </c>
      <c r="L51">
        <v>1</v>
      </c>
    </row>
    <row r="52" spans="1:12">
      <c r="A52" s="8" t="s">
        <v>644</v>
      </c>
      <c r="B52">
        <v>9</v>
      </c>
      <c r="C52">
        <v>10</v>
      </c>
      <c r="D52">
        <v>12</v>
      </c>
      <c r="E52">
        <v>17</v>
      </c>
      <c r="F52">
        <v>24</v>
      </c>
      <c r="G52">
        <v>13</v>
      </c>
      <c r="H52">
        <v>23</v>
      </c>
      <c r="I52">
        <v>18</v>
      </c>
      <c r="J52">
        <v>25</v>
      </c>
      <c r="K52">
        <v>13</v>
      </c>
      <c r="L52">
        <v>164</v>
      </c>
    </row>
    <row r="53" spans="1:12">
      <c r="A53" s="174" t="s">
        <v>767</v>
      </c>
      <c r="H53">
        <v>1</v>
      </c>
      <c r="L53">
        <v>1</v>
      </c>
    </row>
    <row r="54" spans="1:12">
      <c r="A54" s="174" t="s">
        <v>710</v>
      </c>
      <c r="D54">
        <v>1</v>
      </c>
      <c r="L54">
        <v>1</v>
      </c>
    </row>
    <row r="55" spans="1:12">
      <c r="A55" s="174" t="s">
        <v>441</v>
      </c>
      <c r="B55">
        <v>9</v>
      </c>
      <c r="C55">
        <v>10</v>
      </c>
      <c r="D55">
        <v>11</v>
      </c>
      <c r="E55">
        <v>17</v>
      </c>
      <c r="F55">
        <v>24</v>
      </c>
      <c r="G55">
        <v>13</v>
      </c>
      <c r="H55">
        <v>22</v>
      </c>
      <c r="I55">
        <v>18</v>
      </c>
      <c r="J55">
        <v>25</v>
      </c>
      <c r="K55">
        <v>13</v>
      </c>
      <c r="L55">
        <v>162</v>
      </c>
    </row>
    <row r="56" spans="1:12">
      <c r="A56" s="8" t="s">
        <v>504</v>
      </c>
      <c r="B56">
        <v>19</v>
      </c>
      <c r="C56">
        <v>22</v>
      </c>
      <c r="D56">
        <v>6</v>
      </c>
      <c r="E56">
        <v>18</v>
      </c>
      <c r="F56">
        <v>10</v>
      </c>
      <c r="G56">
        <v>7</v>
      </c>
      <c r="H56">
        <v>16</v>
      </c>
      <c r="I56">
        <v>21</v>
      </c>
      <c r="K56">
        <v>23</v>
      </c>
      <c r="L56">
        <v>142</v>
      </c>
    </row>
    <row r="57" spans="1:12">
      <c r="A57" s="174" t="s">
        <v>772</v>
      </c>
      <c r="H57">
        <v>1</v>
      </c>
      <c r="L57">
        <v>1</v>
      </c>
    </row>
    <row r="58" spans="1:12">
      <c r="A58" s="174" t="s">
        <v>707</v>
      </c>
      <c r="G58">
        <v>1</v>
      </c>
      <c r="L58">
        <v>1</v>
      </c>
    </row>
    <row r="59" spans="1:12">
      <c r="A59" s="174" t="s">
        <v>441</v>
      </c>
      <c r="B59">
        <v>19</v>
      </c>
      <c r="C59">
        <v>22</v>
      </c>
      <c r="D59">
        <v>6</v>
      </c>
      <c r="E59">
        <v>18</v>
      </c>
      <c r="F59">
        <v>10</v>
      </c>
      <c r="G59">
        <v>6</v>
      </c>
      <c r="H59">
        <v>15</v>
      </c>
      <c r="I59">
        <v>21</v>
      </c>
      <c r="K59">
        <v>23</v>
      </c>
      <c r="L59">
        <v>140</v>
      </c>
    </row>
    <row r="60" spans="1:12">
      <c r="A60" s="8" t="s">
        <v>505</v>
      </c>
      <c r="E60">
        <v>6</v>
      </c>
      <c r="F60">
        <v>4</v>
      </c>
      <c r="K60">
        <v>6</v>
      </c>
      <c r="L60">
        <v>16</v>
      </c>
    </row>
    <row r="61" spans="1:12">
      <c r="A61" s="174" t="s">
        <v>441</v>
      </c>
      <c r="E61">
        <v>6</v>
      </c>
      <c r="F61">
        <v>4</v>
      </c>
      <c r="K61">
        <v>6</v>
      </c>
      <c r="L61">
        <v>16</v>
      </c>
    </row>
    <row r="62" spans="1:12">
      <c r="A62" s="8" t="s">
        <v>254</v>
      </c>
      <c r="B62">
        <v>475</v>
      </c>
      <c r="C62">
        <v>483</v>
      </c>
      <c r="D62">
        <v>345</v>
      </c>
      <c r="E62">
        <v>482</v>
      </c>
      <c r="F62">
        <v>487</v>
      </c>
      <c r="G62">
        <v>414</v>
      </c>
      <c r="H62">
        <v>591</v>
      </c>
      <c r="I62">
        <v>426</v>
      </c>
      <c r="J62">
        <v>528</v>
      </c>
      <c r="K62">
        <v>424</v>
      </c>
      <c r="L62">
        <v>4655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2968-7473-4664-9160-6298BE575D20}">
  <dimension ref="A1:F618"/>
  <sheetViews>
    <sheetView workbookViewId="0">
      <selection activeCell="I27" sqref="I27"/>
    </sheetView>
  </sheetViews>
  <sheetFormatPr baseColWidth="10" defaultRowHeight="15"/>
  <cols>
    <col min="2" max="2" width="37.7109375" customWidth="1"/>
    <col min="3" max="4" width="14.85546875" customWidth="1"/>
    <col min="5" max="5" width="21.28515625" customWidth="1"/>
    <col min="6" max="6" width="13.140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15</v>
      </c>
      <c r="C2" t="s">
        <v>16</v>
      </c>
      <c r="D2" t="s">
        <v>17</v>
      </c>
      <c r="E2">
        <v>0.6</v>
      </c>
    </row>
    <row r="3" spans="1:6">
      <c r="A3" t="s">
        <v>6</v>
      </c>
      <c r="B3" t="s">
        <v>15</v>
      </c>
      <c r="C3" t="s">
        <v>18</v>
      </c>
      <c r="D3" t="s">
        <v>17</v>
      </c>
      <c r="E3">
        <v>2.88</v>
      </c>
    </row>
    <row r="4" spans="1:6">
      <c r="A4" t="s">
        <v>6</v>
      </c>
      <c r="B4" t="s">
        <v>25</v>
      </c>
      <c r="C4" t="s">
        <v>125</v>
      </c>
      <c r="D4" t="s">
        <v>118</v>
      </c>
      <c r="E4">
        <v>156.4992</v>
      </c>
    </row>
    <row r="5" spans="1:6">
      <c r="A5" t="s">
        <v>6</v>
      </c>
      <c r="B5" t="s">
        <v>29</v>
      </c>
      <c r="C5" t="s">
        <v>124</v>
      </c>
      <c r="D5" t="s">
        <v>20</v>
      </c>
      <c r="E5">
        <v>36</v>
      </c>
    </row>
    <row r="6" spans="1:6">
      <c r="A6" t="s">
        <v>6</v>
      </c>
      <c r="B6" t="s">
        <v>22</v>
      </c>
      <c r="C6" t="s">
        <v>21</v>
      </c>
      <c r="D6" t="s">
        <v>23</v>
      </c>
      <c r="E6">
        <v>45.54</v>
      </c>
    </row>
    <row r="7" spans="1:6">
      <c r="A7" t="s">
        <v>6</v>
      </c>
      <c r="B7" t="s">
        <v>22</v>
      </c>
      <c r="C7" t="s">
        <v>24</v>
      </c>
      <c r="D7" t="s">
        <v>23</v>
      </c>
      <c r="E7">
        <v>49.679999999999993</v>
      </c>
    </row>
    <row r="8" spans="1:6">
      <c r="A8" t="s">
        <v>6</v>
      </c>
      <c r="B8" t="s">
        <v>25</v>
      </c>
      <c r="C8" t="s">
        <v>26</v>
      </c>
      <c r="D8" t="s">
        <v>23</v>
      </c>
      <c r="E8">
        <v>1.56</v>
      </c>
    </row>
    <row r="9" spans="1:6">
      <c r="A9" t="s">
        <v>6</v>
      </c>
      <c r="B9" t="s">
        <v>25</v>
      </c>
      <c r="C9" t="s">
        <v>24</v>
      </c>
      <c r="D9" t="s">
        <v>23</v>
      </c>
      <c r="E9">
        <v>4.68</v>
      </c>
    </row>
    <row r="10" spans="1:6">
      <c r="A10" t="s">
        <v>6</v>
      </c>
      <c r="B10" t="s">
        <v>15</v>
      </c>
      <c r="C10" t="s">
        <v>16</v>
      </c>
      <c r="D10" t="s">
        <v>17</v>
      </c>
      <c r="E10">
        <v>0.36</v>
      </c>
    </row>
    <row r="11" spans="1:6">
      <c r="A11" t="s">
        <v>6</v>
      </c>
      <c r="B11" t="s">
        <v>15</v>
      </c>
      <c r="C11" t="s">
        <v>16</v>
      </c>
      <c r="D11" t="s">
        <v>17</v>
      </c>
      <c r="E11">
        <v>0.24</v>
      </c>
    </row>
    <row r="12" spans="1:6">
      <c r="A12" t="s">
        <v>6</v>
      </c>
      <c r="B12" t="s">
        <v>15</v>
      </c>
      <c r="C12" t="s">
        <v>27</v>
      </c>
      <c r="D12" t="s">
        <v>17</v>
      </c>
      <c r="E12">
        <v>0.57600000000000007</v>
      </c>
    </row>
    <row r="13" spans="1:6">
      <c r="A13" t="s">
        <v>6</v>
      </c>
      <c r="B13" t="s">
        <v>15</v>
      </c>
      <c r="C13" t="s">
        <v>28</v>
      </c>
      <c r="D13" t="s">
        <v>17</v>
      </c>
      <c r="E13">
        <v>0.312</v>
      </c>
    </row>
    <row r="14" spans="1:6">
      <c r="A14" t="s">
        <v>6</v>
      </c>
      <c r="B14" t="s">
        <v>15</v>
      </c>
      <c r="C14" t="s">
        <v>18</v>
      </c>
      <c r="D14" t="s">
        <v>17</v>
      </c>
      <c r="E14">
        <v>0.96</v>
      </c>
    </row>
    <row r="15" spans="1:6">
      <c r="A15" t="s">
        <v>6</v>
      </c>
      <c r="B15" t="s">
        <v>29</v>
      </c>
      <c r="C15" t="s">
        <v>123</v>
      </c>
      <c r="D15" t="s">
        <v>20</v>
      </c>
      <c r="E15">
        <v>35.64</v>
      </c>
    </row>
    <row r="16" spans="1:6">
      <c r="A16" t="s">
        <v>6</v>
      </c>
      <c r="B16" t="s">
        <v>48</v>
      </c>
      <c r="C16" t="s">
        <v>122</v>
      </c>
      <c r="D16" t="s">
        <v>40</v>
      </c>
      <c r="E16">
        <v>67.777500000000003</v>
      </c>
    </row>
    <row r="17" spans="1:5">
      <c r="A17" t="s">
        <v>6</v>
      </c>
      <c r="B17" t="s">
        <v>29</v>
      </c>
      <c r="C17" t="s">
        <v>24</v>
      </c>
      <c r="D17" t="s">
        <v>20</v>
      </c>
      <c r="E17">
        <v>3.24</v>
      </c>
    </row>
    <row r="18" spans="1:5">
      <c r="A18" t="s">
        <v>6</v>
      </c>
      <c r="B18" t="s">
        <v>30</v>
      </c>
      <c r="C18" t="s">
        <v>18</v>
      </c>
      <c r="D18" t="s">
        <v>23</v>
      </c>
      <c r="E18">
        <v>9.6000000000000014</v>
      </c>
    </row>
    <row r="19" spans="1:5">
      <c r="A19" t="s">
        <v>6</v>
      </c>
      <c r="B19" t="s">
        <v>30</v>
      </c>
      <c r="C19" t="s">
        <v>31</v>
      </c>
      <c r="D19" t="s">
        <v>23</v>
      </c>
      <c r="E19">
        <v>7.1999999999999993</v>
      </c>
    </row>
    <row r="20" spans="1:5">
      <c r="A20" t="s">
        <v>6</v>
      </c>
      <c r="B20" t="s">
        <v>32</v>
      </c>
      <c r="C20" t="s">
        <v>18</v>
      </c>
      <c r="D20" t="s">
        <v>23</v>
      </c>
      <c r="E20">
        <v>1.6</v>
      </c>
    </row>
    <row r="21" spans="1:5">
      <c r="A21" t="s">
        <v>6</v>
      </c>
      <c r="B21" t="s">
        <v>22</v>
      </c>
      <c r="C21" t="s">
        <v>33</v>
      </c>
      <c r="D21" t="s">
        <v>23</v>
      </c>
      <c r="E21">
        <v>1.978</v>
      </c>
    </row>
    <row r="22" spans="1:5">
      <c r="A22" t="s">
        <v>6</v>
      </c>
      <c r="B22" t="s">
        <v>22</v>
      </c>
      <c r="C22" t="s">
        <v>31</v>
      </c>
      <c r="D22" t="s">
        <v>23</v>
      </c>
      <c r="E22">
        <v>8.2799999999999994</v>
      </c>
    </row>
    <row r="23" spans="1:5">
      <c r="A23" t="s">
        <v>6</v>
      </c>
      <c r="B23" t="s">
        <v>25</v>
      </c>
      <c r="C23" t="s">
        <v>26</v>
      </c>
      <c r="D23" t="s">
        <v>23</v>
      </c>
      <c r="E23">
        <v>3.12</v>
      </c>
    </row>
    <row r="24" spans="1:5">
      <c r="A24" t="s">
        <v>6</v>
      </c>
      <c r="B24" t="s">
        <v>25</v>
      </c>
      <c r="C24" t="s">
        <v>21</v>
      </c>
      <c r="D24" t="s">
        <v>23</v>
      </c>
      <c r="E24">
        <v>2.34</v>
      </c>
    </row>
    <row r="25" spans="1:5">
      <c r="A25" t="s">
        <v>6</v>
      </c>
      <c r="B25" t="s">
        <v>25</v>
      </c>
      <c r="C25" t="s">
        <v>21</v>
      </c>
      <c r="D25" t="s">
        <v>23</v>
      </c>
      <c r="E25">
        <v>2.34</v>
      </c>
    </row>
    <row r="26" spans="1:5">
      <c r="A26" t="s">
        <v>6</v>
      </c>
      <c r="B26" t="s">
        <v>25</v>
      </c>
      <c r="C26" t="s">
        <v>24</v>
      </c>
      <c r="D26" t="s">
        <v>23</v>
      </c>
      <c r="E26">
        <v>4.68</v>
      </c>
    </row>
    <row r="27" spans="1:5">
      <c r="A27" t="s">
        <v>6</v>
      </c>
      <c r="B27" t="s">
        <v>34</v>
      </c>
      <c r="C27" t="s">
        <v>35</v>
      </c>
      <c r="E27">
        <v>131.67000000000002</v>
      </c>
    </row>
    <row r="28" spans="1:5">
      <c r="A28" t="s">
        <v>6</v>
      </c>
      <c r="B28" t="s">
        <v>15</v>
      </c>
      <c r="C28" t="s">
        <v>16</v>
      </c>
      <c r="D28" t="s">
        <v>17</v>
      </c>
      <c r="E28">
        <v>0.6</v>
      </c>
    </row>
    <row r="29" spans="1:5">
      <c r="A29" t="s">
        <v>6</v>
      </c>
      <c r="B29" t="s">
        <v>15</v>
      </c>
      <c r="C29" t="s">
        <v>27</v>
      </c>
      <c r="D29" t="s">
        <v>17</v>
      </c>
      <c r="E29">
        <v>0.38400000000000001</v>
      </c>
    </row>
    <row r="30" spans="1:5">
      <c r="A30" t="s">
        <v>6</v>
      </c>
      <c r="B30" t="s">
        <v>15</v>
      </c>
      <c r="C30" t="s">
        <v>27</v>
      </c>
      <c r="D30" t="s">
        <v>17</v>
      </c>
      <c r="E30">
        <v>1.92</v>
      </c>
    </row>
    <row r="31" spans="1:5">
      <c r="A31" t="s">
        <v>6</v>
      </c>
      <c r="B31" t="s">
        <v>15</v>
      </c>
      <c r="C31" t="s">
        <v>36</v>
      </c>
      <c r="D31" t="s">
        <v>17</v>
      </c>
      <c r="E31">
        <v>1.2</v>
      </c>
    </row>
    <row r="32" spans="1:5">
      <c r="A32" t="s">
        <v>6</v>
      </c>
      <c r="B32" t="s">
        <v>15</v>
      </c>
      <c r="C32" t="s">
        <v>36</v>
      </c>
      <c r="D32" t="s">
        <v>17</v>
      </c>
      <c r="E32">
        <v>1.7999999999999998</v>
      </c>
    </row>
    <row r="33" spans="1:5">
      <c r="A33" t="s">
        <v>6</v>
      </c>
      <c r="B33" t="s">
        <v>15</v>
      </c>
      <c r="C33" t="s">
        <v>18</v>
      </c>
      <c r="D33" t="s">
        <v>17</v>
      </c>
      <c r="E33">
        <v>3.84</v>
      </c>
    </row>
    <row r="34" spans="1:5">
      <c r="A34" t="s">
        <v>6</v>
      </c>
      <c r="B34" t="s">
        <v>15</v>
      </c>
      <c r="C34" t="s">
        <v>18</v>
      </c>
      <c r="D34" t="s">
        <v>17</v>
      </c>
      <c r="E34">
        <v>10.559999999999999</v>
      </c>
    </row>
    <row r="35" spans="1:5">
      <c r="A35" t="s">
        <v>6</v>
      </c>
      <c r="B35" t="s">
        <v>15</v>
      </c>
      <c r="C35" t="s">
        <v>18</v>
      </c>
      <c r="D35" t="s">
        <v>17</v>
      </c>
      <c r="E35">
        <v>3.84</v>
      </c>
    </row>
    <row r="36" spans="1:5">
      <c r="A36" t="s">
        <v>6</v>
      </c>
      <c r="B36" t="s">
        <v>48</v>
      </c>
      <c r="C36" t="s">
        <v>100</v>
      </c>
      <c r="D36" t="s">
        <v>40</v>
      </c>
      <c r="E36">
        <v>96.72</v>
      </c>
    </row>
    <row r="37" spans="1:5">
      <c r="A37" t="s">
        <v>6</v>
      </c>
      <c r="B37" t="s">
        <v>48</v>
      </c>
      <c r="C37" t="s">
        <v>116</v>
      </c>
      <c r="D37" t="s">
        <v>40</v>
      </c>
      <c r="E37">
        <v>102.75200000000001</v>
      </c>
    </row>
    <row r="38" spans="1:5">
      <c r="A38" t="s">
        <v>6</v>
      </c>
      <c r="B38" t="s">
        <v>25</v>
      </c>
      <c r="C38" t="s">
        <v>98</v>
      </c>
      <c r="D38" t="s">
        <v>118</v>
      </c>
      <c r="E38">
        <v>136.93680000000001</v>
      </c>
    </row>
    <row r="39" spans="1:5">
      <c r="A39" t="s">
        <v>6</v>
      </c>
      <c r="B39" t="s">
        <v>25</v>
      </c>
      <c r="C39" t="s">
        <v>98</v>
      </c>
      <c r="D39" t="s">
        <v>118</v>
      </c>
      <c r="E39">
        <v>68.468400000000003</v>
      </c>
    </row>
    <row r="40" spans="1:5">
      <c r="A40" t="s">
        <v>6</v>
      </c>
      <c r="B40" t="s">
        <v>30</v>
      </c>
      <c r="C40" t="s">
        <v>18</v>
      </c>
      <c r="D40" t="s">
        <v>23</v>
      </c>
      <c r="E40">
        <v>11.200000000000001</v>
      </c>
    </row>
    <row r="41" spans="1:5">
      <c r="A41" t="s">
        <v>6</v>
      </c>
      <c r="B41" t="s">
        <v>30</v>
      </c>
      <c r="C41" t="s">
        <v>31</v>
      </c>
      <c r="D41" t="s">
        <v>23</v>
      </c>
      <c r="E41">
        <v>19.2</v>
      </c>
    </row>
    <row r="42" spans="1:5">
      <c r="A42" t="s">
        <v>6</v>
      </c>
      <c r="B42" t="s">
        <v>22</v>
      </c>
      <c r="C42" t="s">
        <v>33</v>
      </c>
      <c r="D42" t="s">
        <v>23</v>
      </c>
      <c r="E42">
        <v>1.978</v>
      </c>
    </row>
    <row r="43" spans="1:5">
      <c r="A43" t="s">
        <v>6</v>
      </c>
      <c r="B43" t="s">
        <v>22</v>
      </c>
      <c r="C43" t="s">
        <v>33</v>
      </c>
      <c r="D43" t="s">
        <v>23</v>
      </c>
      <c r="E43">
        <v>21.757999999999999</v>
      </c>
    </row>
    <row r="44" spans="1:5">
      <c r="A44" t="s">
        <v>6</v>
      </c>
      <c r="B44" t="s">
        <v>25</v>
      </c>
      <c r="C44" t="s">
        <v>39</v>
      </c>
      <c r="D44" t="s">
        <v>40</v>
      </c>
      <c r="E44">
        <v>1.04</v>
      </c>
    </row>
    <row r="45" spans="1:5">
      <c r="A45" t="s">
        <v>6</v>
      </c>
      <c r="B45" t="s">
        <v>25</v>
      </c>
      <c r="C45" t="s">
        <v>21</v>
      </c>
      <c r="D45" t="s">
        <v>23</v>
      </c>
      <c r="E45">
        <v>4.68</v>
      </c>
    </row>
    <row r="46" spans="1:5">
      <c r="A46" t="s">
        <v>6</v>
      </c>
      <c r="B46" t="s">
        <v>25</v>
      </c>
      <c r="C46" t="s">
        <v>41</v>
      </c>
      <c r="D46" t="s">
        <v>23</v>
      </c>
      <c r="E46">
        <v>13.52</v>
      </c>
    </row>
    <row r="47" spans="1:5">
      <c r="A47" t="s">
        <v>6</v>
      </c>
      <c r="B47" t="s">
        <v>25</v>
      </c>
      <c r="C47" t="s">
        <v>24</v>
      </c>
      <c r="D47" t="s">
        <v>23</v>
      </c>
      <c r="E47">
        <v>4.68</v>
      </c>
    </row>
    <row r="48" spans="1:5">
      <c r="A48" t="s">
        <v>6</v>
      </c>
      <c r="B48" t="s">
        <v>42</v>
      </c>
      <c r="C48" t="s">
        <v>43</v>
      </c>
      <c r="D48" t="s">
        <v>44</v>
      </c>
      <c r="E48">
        <v>709.92</v>
      </c>
    </row>
    <row r="49" spans="1:5">
      <c r="A49" t="s">
        <v>6</v>
      </c>
      <c r="B49" t="s">
        <v>42</v>
      </c>
      <c r="C49" t="s">
        <v>43</v>
      </c>
      <c r="D49" t="s">
        <v>44</v>
      </c>
      <c r="E49">
        <v>134.64000000000001</v>
      </c>
    </row>
    <row r="50" spans="1:5">
      <c r="A50" t="s">
        <v>6</v>
      </c>
      <c r="B50" t="s">
        <v>30</v>
      </c>
      <c r="C50" t="s">
        <v>45</v>
      </c>
      <c r="D50" t="s">
        <v>23</v>
      </c>
      <c r="E50">
        <v>7.1999999999999993</v>
      </c>
    </row>
    <row r="51" spans="1:5">
      <c r="A51" t="s">
        <v>6</v>
      </c>
      <c r="B51" t="s">
        <v>30</v>
      </c>
      <c r="C51" t="s">
        <v>45</v>
      </c>
      <c r="D51" t="s">
        <v>23</v>
      </c>
      <c r="E51">
        <v>0.72</v>
      </c>
    </row>
    <row r="52" spans="1:5">
      <c r="A52" t="s">
        <v>6</v>
      </c>
      <c r="B52" t="s">
        <v>15</v>
      </c>
      <c r="C52" t="s">
        <v>16</v>
      </c>
      <c r="D52" t="s">
        <v>17</v>
      </c>
      <c r="E52">
        <v>1.68</v>
      </c>
    </row>
    <row r="53" spans="1:5">
      <c r="A53" t="s">
        <v>6</v>
      </c>
      <c r="B53" t="s">
        <v>15</v>
      </c>
      <c r="C53" t="s">
        <v>27</v>
      </c>
      <c r="D53" t="s">
        <v>17</v>
      </c>
      <c r="E53">
        <v>0.192</v>
      </c>
    </row>
    <row r="54" spans="1:5">
      <c r="A54" t="s">
        <v>6</v>
      </c>
      <c r="B54" t="s">
        <v>15</v>
      </c>
      <c r="C54" t="s">
        <v>27</v>
      </c>
      <c r="D54" t="s">
        <v>17</v>
      </c>
      <c r="E54">
        <v>3.0720000000000001</v>
      </c>
    </row>
    <row r="55" spans="1:5">
      <c r="A55" t="s">
        <v>6</v>
      </c>
      <c r="B55" t="s">
        <v>15</v>
      </c>
      <c r="C55" t="s">
        <v>28</v>
      </c>
      <c r="D55" t="s">
        <v>17</v>
      </c>
      <c r="E55">
        <v>0.312</v>
      </c>
    </row>
    <row r="56" spans="1:5">
      <c r="A56" t="s">
        <v>6</v>
      </c>
      <c r="B56" t="s">
        <v>15</v>
      </c>
      <c r="C56" t="s">
        <v>28</v>
      </c>
      <c r="D56" t="s">
        <v>17</v>
      </c>
      <c r="E56">
        <v>3.12</v>
      </c>
    </row>
    <row r="57" spans="1:5">
      <c r="A57" t="s">
        <v>6</v>
      </c>
      <c r="B57" t="s">
        <v>15</v>
      </c>
      <c r="C57" t="s">
        <v>36</v>
      </c>
      <c r="D57" t="s">
        <v>17</v>
      </c>
      <c r="E57">
        <v>0.6</v>
      </c>
    </row>
    <row r="58" spans="1:5">
      <c r="A58" t="s">
        <v>6</v>
      </c>
      <c r="B58" t="s">
        <v>25</v>
      </c>
      <c r="C58" t="s">
        <v>26</v>
      </c>
      <c r="D58" t="s">
        <v>23</v>
      </c>
      <c r="E58">
        <v>4.68</v>
      </c>
    </row>
    <row r="59" spans="1:5">
      <c r="A59" t="s">
        <v>6</v>
      </c>
      <c r="B59" t="s">
        <v>25</v>
      </c>
      <c r="C59" t="s">
        <v>119</v>
      </c>
      <c r="D59" t="s">
        <v>118</v>
      </c>
      <c r="E59">
        <v>49.4</v>
      </c>
    </row>
    <row r="60" spans="1:5">
      <c r="A60" t="s">
        <v>6</v>
      </c>
      <c r="B60" t="s">
        <v>25</v>
      </c>
      <c r="C60" t="s">
        <v>117</v>
      </c>
      <c r="D60" t="s">
        <v>118</v>
      </c>
      <c r="E60">
        <v>50.699999999999996</v>
      </c>
    </row>
    <row r="61" spans="1:5">
      <c r="A61" t="s">
        <v>6</v>
      </c>
      <c r="B61" t="s">
        <v>22</v>
      </c>
      <c r="C61" t="s">
        <v>121</v>
      </c>
      <c r="D61" t="s">
        <v>23</v>
      </c>
      <c r="E61">
        <v>61.18</v>
      </c>
    </row>
    <row r="62" spans="1:5">
      <c r="A62" t="s">
        <v>6</v>
      </c>
      <c r="B62" t="s">
        <v>30</v>
      </c>
      <c r="C62" t="s">
        <v>18</v>
      </c>
      <c r="D62" t="s">
        <v>23</v>
      </c>
      <c r="E62">
        <v>1.6</v>
      </c>
    </row>
    <row r="63" spans="1:5">
      <c r="A63" t="s">
        <v>6</v>
      </c>
      <c r="B63" t="s">
        <v>22</v>
      </c>
      <c r="C63" t="s">
        <v>33</v>
      </c>
      <c r="D63" t="s">
        <v>23</v>
      </c>
      <c r="E63">
        <v>5.9340000000000002</v>
      </c>
    </row>
    <row r="64" spans="1:5">
      <c r="A64" t="s">
        <v>6</v>
      </c>
      <c r="B64" t="s">
        <v>22</v>
      </c>
      <c r="C64" t="s">
        <v>31</v>
      </c>
      <c r="D64" t="s">
        <v>23</v>
      </c>
      <c r="E64">
        <v>2.76</v>
      </c>
    </row>
    <row r="65" spans="1:5">
      <c r="A65" t="s">
        <v>6</v>
      </c>
      <c r="B65" t="s">
        <v>22</v>
      </c>
      <c r="C65" t="s">
        <v>24</v>
      </c>
      <c r="D65" t="s">
        <v>23</v>
      </c>
      <c r="E65">
        <v>4.1399999999999997</v>
      </c>
    </row>
    <row r="66" spans="1:5">
      <c r="A66" t="s">
        <v>6</v>
      </c>
      <c r="B66" t="s">
        <v>15</v>
      </c>
      <c r="C66" t="s">
        <v>27</v>
      </c>
      <c r="D66" t="s">
        <v>17</v>
      </c>
      <c r="E66">
        <v>24</v>
      </c>
    </row>
    <row r="67" spans="1:5">
      <c r="A67" t="s">
        <v>6</v>
      </c>
      <c r="B67" t="s">
        <v>15</v>
      </c>
      <c r="C67" t="s">
        <v>27</v>
      </c>
      <c r="D67" t="s">
        <v>17</v>
      </c>
      <c r="E67">
        <v>0.192</v>
      </c>
    </row>
    <row r="68" spans="1:5">
      <c r="A68" t="s">
        <v>6</v>
      </c>
      <c r="B68" t="s">
        <v>15</v>
      </c>
      <c r="C68" t="s">
        <v>27</v>
      </c>
      <c r="D68" t="s">
        <v>17</v>
      </c>
      <c r="E68">
        <v>24</v>
      </c>
    </row>
    <row r="69" spans="1:5">
      <c r="A69" t="s">
        <v>6</v>
      </c>
      <c r="B69" t="s">
        <v>15</v>
      </c>
      <c r="C69" t="s">
        <v>28</v>
      </c>
      <c r="D69" t="s">
        <v>17</v>
      </c>
      <c r="E69">
        <v>0.312</v>
      </c>
    </row>
    <row r="70" spans="1:5">
      <c r="A70" t="s">
        <v>6</v>
      </c>
      <c r="B70" t="s">
        <v>15</v>
      </c>
      <c r="C70" t="s">
        <v>46</v>
      </c>
      <c r="D70" t="s">
        <v>17</v>
      </c>
      <c r="E70">
        <v>23.759999999999998</v>
      </c>
    </row>
    <row r="71" spans="1:5">
      <c r="A71" t="s">
        <v>6</v>
      </c>
      <c r="B71" t="s">
        <v>15</v>
      </c>
      <c r="C71" t="s">
        <v>18</v>
      </c>
      <c r="D71" t="s">
        <v>17</v>
      </c>
      <c r="E71">
        <v>5.76</v>
      </c>
    </row>
    <row r="72" spans="1:5">
      <c r="A72" t="s">
        <v>6</v>
      </c>
      <c r="B72" t="s">
        <v>15</v>
      </c>
      <c r="C72" t="s">
        <v>33</v>
      </c>
      <c r="D72" t="s">
        <v>17</v>
      </c>
      <c r="E72">
        <v>24.768000000000001</v>
      </c>
    </row>
    <row r="73" spans="1:5">
      <c r="A73" t="s">
        <v>6</v>
      </c>
      <c r="B73" t="s">
        <v>22</v>
      </c>
      <c r="C73" t="s">
        <v>120</v>
      </c>
      <c r="D73" t="s">
        <v>23</v>
      </c>
      <c r="E73">
        <v>52.44</v>
      </c>
    </row>
    <row r="74" spans="1:5">
      <c r="A74" t="s">
        <v>6</v>
      </c>
      <c r="B74" t="s">
        <v>22</v>
      </c>
      <c r="C74" t="s">
        <v>31</v>
      </c>
      <c r="D74" t="s">
        <v>23</v>
      </c>
      <c r="E74">
        <v>44.16</v>
      </c>
    </row>
    <row r="75" spans="1:5">
      <c r="A75" t="s">
        <v>6</v>
      </c>
      <c r="B75" t="s">
        <v>22</v>
      </c>
      <c r="C75" t="s">
        <v>33</v>
      </c>
      <c r="D75" t="s">
        <v>23</v>
      </c>
      <c r="E75">
        <v>1.978</v>
      </c>
    </row>
    <row r="76" spans="1:5">
      <c r="A76" t="s">
        <v>6</v>
      </c>
      <c r="B76" t="s">
        <v>30</v>
      </c>
      <c r="C76" t="s">
        <v>18</v>
      </c>
      <c r="D76" t="s">
        <v>23</v>
      </c>
      <c r="E76">
        <v>12.8</v>
      </c>
    </row>
    <row r="77" spans="1:5">
      <c r="A77" t="s">
        <v>6</v>
      </c>
      <c r="B77" t="s">
        <v>30</v>
      </c>
      <c r="C77" t="s">
        <v>31</v>
      </c>
      <c r="D77" t="s">
        <v>23</v>
      </c>
      <c r="E77">
        <v>14.399999999999999</v>
      </c>
    </row>
    <row r="78" spans="1:5">
      <c r="A78" t="s">
        <v>6</v>
      </c>
      <c r="B78" t="s">
        <v>22</v>
      </c>
      <c r="C78" t="s">
        <v>21</v>
      </c>
      <c r="D78" t="s">
        <v>23</v>
      </c>
      <c r="E78">
        <v>45.54</v>
      </c>
    </row>
    <row r="79" spans="1:5">
      <c r="A79" t="s">
        <v>6</v>
      </c>
      <c r="B79" t="s">
        <v>22</v>
      </c>
      <c r="C79" t="s">
        <v>47</v>
      </c>
      <c r="D79" t="s">
        <v>23</v>
      </c>
      <c r="E79">
        <v>46.92</v>
      </c>
    </row>
    <row r="80" spans="1:5">
      <c r="A80" t="s">
        <v>6</v>
      </c>
      <c r="B80" t="s">
        <v>25</v>
      </c>
      <c r="C80" t="s">
        <v>21</v>
      </c>
      <c r="D80" t="s">
        <v>23</v>
      </c>
      <c r="E80">
        <v>2.34</v>
      </c>
    </row>
    <row r="81" spans="1:5">
      <c r="A81" t="s">
        <v>6</v>
      </c>
      <c r="B81" t="s">
        <v>25</v>
      </c>
      <c r="C81" t="s">
        <v>41</v>
      </c>
      <c r="D81" t="s">
        <v>23</v>
      </c>
      <c r="E81">
        <v>3.38</v>
      </c>
    </row>
    <row r="82" spans="1:5">
      <c r="A82" t="s">
        <v>6</v>
      </c>
      <c r="B82" t="s">
        <v>25</v>
      </c>
      <c r="C82" t="s">
        <v>41</v>
      </c>
      <c r="D82" t="s">
        <v>23</v>
      </c>
      <c r="E82">
        <v>101.39999999999999</v>
      </c>
    </row>
    <row r="83" spans="1:5">
      <c r="A83" t="s">
        <v>6</v>
      </c>
      <c r="B83" t="s">
        <v>25</v>
      </c>
      <c r="C83" t="s">
        <v>47</v>
      </c>
      <c r="D83" t="s">
        <v>23</v>
      </c>
      <c r="E83">
        <v>106.08</v>
      </c>
    </row>
    <row r="84" spans="1:5">
      <c r="A84" t="s">
        <v>6</v>
      </c>
      <c r="B84" t="s">
        <v>25</v>
      </c>
      <c r="C84" t="s">
        <v>24</v>
      </c>
      <c r="D84" t="s">
        <v>23</v>
      </c>
      <c r="E84">
        <v>4.68</v>
      </c>
    </row>
    <row r="85" spans="1:5">
      <c r="A85" t="s">
        <v>6</v>
      </c>
      <c r="B85" t="s">
        <v>48</v>
      </c>
      <c r="C85" t="s">
        <v>37</v>
      </c>
      <c r="D85" t="s">
        <v>40</v>
      </c>
      <c r="E85">
        <v>52.415999999999997</v>
      </c>
    </row>
    <row r="86" spans="1:5">
      <c r="A86" t="s">
        <v>6</v>
      </c>
      <c r="B86" t="s">
        <v>30</v>
      </c>
      <c r="C86" t="s">
        <v>45</v>
      </c>
      <c r="D86" t="s">
        <v>23</v>
      </c>
      <c r="E86">
        <v>1.44</v>
      </c>
    </row>
    <row r="87" spans="1:5">
      <c r="A87" t="s">
        <v>6</v>
      </c>
      <c r="B87" t="s">
        <v>15</v>
      </c>
      <c r="C87" t="s">
        <v>16</v>
      </c>
      <c r="D87" t="s">
        <v>17</v>
      </c>
      <c r="E87">
        <v>2.4</v>
      </c>
    </row>
    <row r="88" spans="1:5">
      <c r="A88" t="s">
        <v>6</v>
      </c>
      <c r="B88" t="s">
        <v>15</v>
      </c>
      <c r="C88" t="s">
        <v>27</v>
      </c>
      <c r="D88" t="s">
        <v>17</v>
      </c>
      <c r="E88">
        <v>2.88</v>
      </c>
    </row>
    <row r="89" spans="1:5">
      <c r="A89" t="s">
        <v>6</v>
      </c>
      <c r="B89" t="s">
        <v>15</v>
      </c>
      <c r="C89" t="s">
        <v>28</v>
      </c>
      <c r="D89" t="s">
        <v>17</v>
      </c>
      <c r="E89">
        <v>0.624</v>
      </c>
    </row>
    <row r="90" spans="1:5">
      <c r="A90" t="s">
        <v>6</v>
      </c>
      <c r="B90" t="s">
        <v>15</v>
      </c>
      <c r="C90" t="s">
        <v>18</v>
      </c>
      <c r="D90" t="s">
        <v>17</v>
      </c>
      <c r="E90">
        <v>2.88</v>
      </c>
    </row>
    <row r="91" spans="1:5">
      <c r="A91" t="s">
        <v>6</v>
      </c>
      <c r="B91" t="s">
        <v>15</v>
      </c>
      <c r="C91" t="s">
        <v>18</v>
      </c>
      <c r="D91" t="s">
        <v>17</v>
      </c>
      <c r="E91">
        <v>4.8</v>
      </c>
    </row>
    <row r="92" spans="1:5">
      <c r="A92" t="s">
        <v>6</v>
      </c>
      <c r="B92" t="s">
        <v>22</v>
      </c>
      <c r="C92" t="s">
        <v>119</v>
      </c>
      <c r="D92" t="s">
        <v>23</v>
      </c>
      <c r="E92">
        <v>43.7</v>
      </c>
    </row>
    <row r="93" spans="1:5">
      <c r="A93" t="s">
        <v>6</v>
      </c>
      <c r="B93" t="s">
        <v>32</v>
      </c>
      <c r="C93" t="s">
        <v>18</v>
      </c>
      <c r="D93" t="s">
        <v>23</v>
      </c>
      <c r="E93">
        <v>19.200000000000003</v>
      </c>
    </row>
    <row r="94" spans="1:5">
      <c r="A94" t="s">
        <v>6</v>
      </c>
      <c r="B94" t="s">
        <v>30</v>
      </c>
      <c r="C94" t="s">
        <v>31</v>
      </c>
      <c r="D94" t="s">
        <v>23</v>
      </c>
      <c r="E94">
        <v>4.8</v>
      </c>
    </row>
    <row r="95" spans="1:5">
      <c r="A95" t="s">
        <v>6</v>
      </c>
      <c r="B95" t="s">
        <v>30</v>
      </c>
      <c r="C95" t="s">
        <v>18</v>
      </c>
      <c r="D95" t="s">
        <v>23</v>
      </c>
      <c r="E95">
        <v>8</v>
      </c>
    </row>
    <row r="96" spans="1:5">
      <c r="A96" t="s">
        <v>6</v>
      </c>
      <c r="B96" t="s">
        <v>30</v>
      </c>
      <c r="C96" t="s">
        <v>31</v>
      </c>
      <c r="D96" t="s">
        <v>23</v>
      </c>
      <c r="E96">
        <v>9.6</v>
      </c>
    </row>
    <row r="97" spans="1:5">
      <c r="A97" t="s">
        <v>6</v>
      </c>
      <c r="B97" t="s">
        <v>22</v>
      </c>
      <c r="C97" t="s">
        <v>33</v>
      </c>
      <c r="D97" t="s">
        <v>23</v>
      </c>
      <c r="E97">
        <v>1.978</v>
      </c>
    </row>
    <row r="98" spans="1:5">
      <c r="A98" t="s">
        <v>6</v>
      </c>
      <c r="B98" t="s">
        <v>22</v>
      </c>
      <c r="C98" t="s">
        <v>31</v>
      </c>
      <c r="D98" t="s">
        <v>23</v>
      </c>
      <c r="E98">
        <v>2.76</v>
      </c>
    </row>
    <row r="99" spans="1:5">
      <c r="A99" t="s">
        <v>6</v>
      </c>
      <c r="B99" t="s">
        <v>25</v>
      </c>
      <c r="C99" t="s">
        <v>39</v>
      </c>
      <c r="D99" t="s">
        <v>40</v>
      </c>
      <c r="E99">
        <v>3.12</v>
      </c>
    </row>
    <row r="100" spans="1:5">
      <c r="A100" t="s">
        <v>6</v>
      </c>
      <c r="B100" t="s">
        <v>25</v>
      </c>
      <c r="C100" t="s">
        <v>26</v>
      </c>
      <c r="D100" t="s">
        <v>23</v>
      </c>
      <c r="E100">
        <v>6.24</v>
      </c>
    </row>
    <row r="101" spans="1:5">
      <c r="A101" t="s">
        <v>6</v>
      </c>
      <c r="B101" t="s">
        <v>25</v>
      </c>
      <c r="C101" t="s">
        <v>21</v>
      </c>
      <c r="D101" t="s">
        <v>23</v>
      </c>
      <c r="E101">
        <v>9.36</v>
      </c>
    </row>
    <row r="102" spans="1:5">
      <c r="A102" t="s">
        <v>6</v>
      </c>
      <c r="B102" t="s">
        <v>25</v>
      </c>
      <c r="C102" t="s">
        <v>21</v>
      </c>
      <c r="D102" t="s">
        <v>40</v>
      </c>
      <c r="E102">
        <v>9.36</v>
      </c>
    </row>
    <row r="103" spans="1:5">
      <c r="A103" t="s">
        <v>6</v>
      </c>
      <c r="B103" t="s">
        <v>25</v>
      </c>
      <c r="C103" t="s">
        <v>41</v>
      </c>
      <c r="D103" t="s">
        <v>23</v>
      </c>
      <c r="E103">
        <v>13.52</v>
      </c>
    </row>
    <row r="104" spans="1:5">
      <c r="A104" t="s">
        <v>6</v>
      </c>
      <c r="B104" t="s">
        <v>25</v>
      </c>
      <c r="C104" t="s">
        <v>49</v>
      </c>
      <c r="D104" t="s">
        <v>23</v>
      </c>
      <c r="E104">
        <v>14.56</v>
      </c>
    </row>
    <row r="105" spans="1:5">
      <c r="A105" t="s">
        <v>6</v>
      </c>
      <c r="B105" t="s">
        <v>25</v>
      </c>
      <c r="C105" t="s">
        <v>49</v>
      </c>
      <c r="D105" t="s">
        <v>40</v>
      </c>
      <c r="E105">
        <v>3.64</v>
      </c>
    </row>
    <row r="106" spans="1:5">
      <c r="A106" t="s">
        <v>6</v>
      </c>
      <c r="B106" t="s">
        <v>25</v>
      </c>
      <c r="C106" t="s">
        <v>49</v>
      </c>
      <c r="D106" t="s">
        <v>40</v>
      </c>
      <c r="E106">
        <v>18.2</v>
      </c>
    </row>
    <row r="107" spans="1:5">
      <c r="A107" t="s">
        <v>6</v>
      </c>
      <c r="B107" t="s">
        <v>30</v>
      </c>
      <c r="C107" t="s">
        <v>45</v>
      </c>
      <c r="D107" t="s">
        <v>23</v>
      </c>
      <c r="E107">
        <v>3.5999999999999996</v>
      </c>
    </row>
    <row r="108" spans="1:5">
      <c r="A108" t="s">
        <v>6</v>
      </c>
      <c r="B108" t="s">
        <v>30</v>
      </c>
      <c r="C108" t="s">
        <v>45</v>
      </c>
      <c r="D108" t="s">
        <v>23</v>
      </c>
      <c r="E108">
        <v>2.16</v>
      </c>
    </row>
    <row r="109" spans="1:5">
      <c r="A109" t="s">
        <v>6</v>
      </c>
      <c r="B109" t="s">
        <v>34</v>
      </c>
      <c r="C109" t="s">
        <v>50</v>
      </c>
      <c r="E109">
        <v>257.93600000000004</v>
      </c>
    </row>
    <row r="110" spans="1:5">
      <c r="A110" t="s">
        <v>6</v>
      </c>
      <c r="B110" t="s">
        <v>15</v>
      </c>
      <c r="C110" t="s">
        <v>16</v>
      </c>
      <c r="D110" t="s">
        <v>17</v>
      </c>
      <c r="E110">
        <v>0.24</v>
      </c>
    </row>
    <row r="111" spans="1:5">
      <c r="A111" t="s">
        <v>6</v>
      </c>
      <c r="B111" t="s">
        <v>15</v>
      </c>
      <c r="C111" t="s">
        <v>16</v>
      </c>
      <c r="D111" t="s">
        <v>17</v>
      </c>
      <c r="E111">
        <v>0.48</v>
      </c>
    </row>
    <row r="112" spans="1:5">
      <c r="A112" t="s">
        <v>6</v>
      </c>
      <c r="B112" t="s">
        <v>15</v>
      </c>
      <c r="C112" t="s">
        <v>28</v>
      </c>
      <c r="D112" t="s">
        <v>17</v>
      </c>
      <c r="E112">
        <v>0.312</v>
      </c>
    </row>
    <row r="113" spans="1:5">
      <c r="A113" t="s">
        <v>6</v>
      </c>
      <c r="B113" t="s">
        <v>15</v>
      </c>
      <c r="C113" t="s">
        <v>18</v>
      </c>
      <c r="D113" t="s">
        <v>17</v>
      </c>
      <c r="E113">
        <v>1.92</v>
      </c>
    </row>
    <row r="114" spans="1:5">
      <c r="A114" t="s">
        <v>6</v>
      </c>
      <c r="B114" t="s">
        <v>15</v>
      </c>
      <c r="C114" t="s">
        <v>18</v>
      </c>
      <c r="D114" t="s">
        <v>17</v>
      </c>
      <c r="E114">
        <v>1.92</v>
      </c>
    </row>
    <row r="115" spans="1:5">
      <c r="A115" t="s">
        <v>6</v>
      </c>
      <c r="B115" t="s">
        <v>15</v>
      </c>
      <c r="C115" t="s">
        <v>18</v>
      </c>
      <c r="D115" t="s">
        <v>17</v>
      </c>
      <c r="E115">
        <v>0.96</v>
      </c>
    </row>
    <row r="116" spans="1:5">
      <c r="A116" t="s">
        <v>6</v>
      </c>
      <c r="B116" t="s">
        <v>15</v>
      </c>
      <c r="C116" t="s">
        <v>33</v>
      </c>
      <c r="D116" t="s">
        <v>17</v>
      </c>
      <c r="E116">
        <v>46.44</v>
      </c>
    </row>
    <row r="117" spans="1:5">
      <c r="A117" t="s">
        <v>6</v>
      </c>
      <c r="B117" t="s">
        <v>30</v>
      </c>
      <c r="C117" t="s">
        <v>18</v>
      </c>
      <c r="D117" t="s">
        <v>23</v>
      </c>
      <c r="E117">
        <v>16</v>
      </c>
    </row>
    <row r="118" spans="1:5">
      <c r="A118" t="s">
        <v>6</v>
      </c>
      <c r="B118" t="s">
        <v>29</v>
      </c>
      <c r="C118" t="s">
        <v>21</v>
      </c>
      <c r="D118" t="s">
        <v>20</v>
      </c>
      <c r="E118">
        <v>-35.64</v>
      </c>
    </row>
    <row r="119" spans="1:5">
      <c r="A119" t="s">
        <v>6</v>
      </c>
      <c r="B119" t="s">
        <v>29</v>
      </c>
      <c r="C119" t="s">
        <v>117</v>
      </c>
      <c r="D119" t="s">
        <v>118</v>
      </c>
      <c r="E119">
        <v>140.39999999999998</v>
      </c>
    </row>
    <row r="120" spans="1:5">
      <c r="A120" t="s">
        <v>6</v>
      </c>
      <c r="B120" t="s">
        <v>29</v>
      </c>
      <c r="C120" t="s">
        <v>117</v>
      </c>
      <c r="D120" t="s">
        <v>118</v>
      </c>
      <c r="E120">
        <v>52.65</v>
      </c>
    </row>
    <row r="121" spans="1:5">
      <c r="A121" t="s">
        <v>6</v>
      </c>
      <c r="B121" t="s">
        <v>29</v>
      </c>
      <c r="C121" t="s">
        <v>26</v>
      </c>
      <c r="D121" t="s">
        <v>20</v>
      </c>
      <c r="E121">
        <v>287.28000000000003</v>
      </c>
    </row>
    <row r="122" spans="1:5">
      <c r="A122" t="s">
        <v>6</v>
      </c>
      <c r="B122" t="s">
        <v>29</v>
      </c>
      <c r="C122" t="s">
        <v>38</v>
      </c>
      <c r="D122" t="s">
        <v>20</v>
      </c>
      <c r="E122">
        <v>144</v>
      </c>
    </row>
    <row r="123" spans="1:5">
      <c r="A123" t="s">
        <v>6</v>
      </c>
      <c r="B123" t="s">
        <v>32</v>
      </c>
      <c r="C123" t="s">
        <v>18</v>
      </c>
      <c r="D123" t="s">
        <v>23</v>
      </c>
      <c r="E123">
        <v>1.6</v>
      </c>
    </row>
    <row r="124" spans="1:5">
      <c r="A124" t="s">
        <v>6</v>
      </c>
      <c r="B124" t="s">
        <v>22</v>
      </c>
      <c r="C124" t="s">
        <v>39</v>
      </c>
      <c r="D124" t="s">
        <v>23</v>
      </c>
      <c r="E124">
        <v>92</v>
      </c>
    </row>
    <row r="125" spans="1:5">
      <c r="A125" t="s">
        <v>6</v>
      </c>
      <c r="B125" t="s">
        <v>22</v>
      </c>
      <c r="C125" t="s">
        <v>26</v>
      </c>
      <c r="D125" t="s">
        <v>23</v>
      </c>
      <c r="E125">
        <v>69</v>
      </c>
    </row>
    <row r="126" spans="1:5">
      <c r="A126" t="s">
        <v>6</v>
      </c>
      <c r="B126" t="s">
        <v>22</v>
      </c>
      <c r="C126" t="s">
        <v>33</v>
      </c>
      <c r="D126" t="s">
        <v>23</v>
      </c>
      <c r="E126">
        <v>1.978</v>
      </c>
    </row>
    <row r="127" spans="1:5">
      <c r="A127" t="s">
        <v>6</v>
      </c>
      <c r="B127" t="s">
        <v>22</v>
      </c>
      <c r="C127" t="s">
        <v>21</v>
      </c>
      <c r="D127" t="s">
        <v>23</v>
      </c>
      <c r="E127">
        <v>136.61999999999998</v>
      </c>
    </row>
    <row r="128" spans="1:5">
      <c r="A128" t="s">
        <v>6</v>
      </c>
      <c r="B128" t="s">
        <v>22</v>
      </c>
      <c r="C128" t="s">
        <v>38</v>
      </c>
      <c r="D128" t="s">
        <v>23</v>
      </c>
      <c r="E128">
        <v>46</v>
      </c>
    </row>
    <row r="129" spans="1:5">
      <c r="A129" t="s">
        <v>6</v>
      </c>
      <c r="B129" t="s">
        <v>22</v>
      </c>
      <c r="C129" t="s">
        <v>31</v>
      </c>
      <c r="D129" t="s">
        <v>23</v>
      </c>
      <c r="E129">
        <v>5.52</v>
      </c>
    </row>
    <row r="130" spans="1:5">
      <c r="A130" t="s">
        <v>6</v>
      </c>
      <c r="B130" t="s">
        <v>22</v>
      </c>
      <c r="C130" t="s">
        <v>24</v>
      </c>
      <c r="D130" t="s">
        <v>23</v>
      </c>
      <c r="E130">
        <v>24.839999999999996</v>
      </c>
    </row>
    <row r="131" spans="1:5">
      <c r="A131" t="s">
        <v>6</v>
      </c>
      <c r="B131" t="s">
        <v>25</v>
      </c>
      <c r="C131" t="s">
        <v>26</v>
      </c>
      <c r="D131" t="s">
        <v>23</v>
      </c>
      <c r="E131">
        <v>1.56</v>
      </c>
    </row>
    <row r="132" spans="1:5">
      <c r="A132" t="s">
        <v>6</v>
      </c>
      <c r="B132" t="s">
        <v>25</v>
      </c>
      <c r="C132" t="s">
        <v>21</v>
      </c>
      <c r="D132" t="s">
        <v>23</v>
      </c>
      <c r="E132">
        <v>77.22</v>
      </c>
    </row>
    <row r="133" spans="1:5">
      <c r="A133" t="s">
        <v>6</v>
      </c>
      <c r="B133" t="s">
        <v>25</v>
      </c>
      <c r="C133" t="s">
        <v>21</v>
      </c>
      <c r="D133" t="s">
        <v>23</v>
      </c>
      <c r="E133">
        <v>77.22</v>
      </c>
    </row>
    <row r="134" spans="1:5">
      <c r="A134" t="s">
        <v>6</v>
      </c>
      <c r="B134" t="s">
        <v>25</v>
      </c>
      <c r="C134" t="s">
        <v>21</v>
      </c>
      <c r="D134" t="s">
        <v>23</v>
      </c>
      <c r="E134">
        <v>51.48</v>
      </c>
    </row>
    <row r="135" spans="1:5">
      <c r="A135" t="s">
        <v>6</v>
      </c>
      <c r="B135" t="s">
        <v>25</v>
      </c>
      <c r="C135" t="s">
        <v>51</v>
      </c>
      <c r="D135" t="s">
        <v>23</v>
      </c>
      <c r="E135">
        <v>237.12</v>
      </c>
    </row>
    <row r="136" spans="1:5">
      <c r="A136" t="s">
        <v>6</v>
      </c>
      <c r="B136" t="s">
        <v>25</v>
      </c>
      <c r="C136" t="s">
        <v>52</v>
      </c>
      <c r="D136" t="s">
        <v>23</v>
      </c>
      <c r="E136">
        <v>99.84</v>
      </c>
    </row>
    <row r="137" spans="1:5">
      <c r="A137" t="s">
        <v>6</v>
      </c>
      <c r="B137" t="s">
        <v>48</v>
      </c>
      <c r="C137" t="s">
        <v>26</v>
      </c>
      <c r="D137" t="s">
        <v>40</v>
      </c>
      <c r="E137">
        <v>102.96000000000001</v>
      </c>
    </row>
    <row r="138" spans="1:5">
      <c r="A138" t="s">
        <v>6</v>
      </c>
      <c r="B138" t="s">
        <v>42</v>
      </c>
      <c r="C138" t="s">
        <v>43</v>
      </c>
      <c r="D138" t="s">
        <v>44</v>
      </c>
      <c r="E138">
        <v>541.62</v>
      </c>
    </row>
    <row r="139" spans="1:5">
      <c r="A139" t="s">
        <v>6</v>
      </c>
      <c r="B139" t="s">
        <v>30</v>
      </c>
      <c r="C139" t="s">
        <v>45</v>
      </c>
      <c r="D139" t="s">
        <v>23</v>
      </c>
      <c r="E139">
        <v>3.96</v>
      </c>
    </row>
    <row r="140" spans="1:5">
      <c r="A140" t="s">
        <v>6</v>
      </c>
      <c r="B140" t="s">
        <v>30</v>
      </c>
      <c r="C140" t="s">
        <v>45</v>
      </c>
      <c r="D140" t="s">
        <v>23</v>
      </c>
      <c r="E140">
        <v>1.7999999999999998</v>
      </c>
    </row>
    <row r="141" spans="1:5">
      <c r="A141" t="s">
        <v>6</v>
      </c>
      <c r="B141" t="s">
        <v>42</v>
      </c>
      <c r="C141" t="s">
        <v>24</v>
      </c>
      <c r="D141" t="s">
        <v>23</v>
      </c>
      <c r="E141">
        <v>356.40000000000003</v>
      </c>
    </row>
    <row r="142" spans="1:5">
      <c r="A142" t="s">
        <v>6</v>
      </c>
      <c r="B142" t="s">
        <v>34</v>
      </c>
      <c r="C142" t="s">
        <v>53</v>
      </c>
      <c r="E142">
        <v>30.952000000000002</v>
      </c>
    </row>
    <row r="143" spans="1:5">
      <c r="A143" t="s">
        <v>6</v>
      </c>
      <c r="B143" t="s">
        <v>15</v>
      </c>
      <c r="C143" t="s">
        <v>54</v>
      </c>
      <c r="D143" t="s">
        <v>17</v>
      </c>
      <c r="E143">
        <v>28.08</v>
      </c>
    </row>
    <row r="144" spans="1:5">
      <c r="A144" t="s">
        <v>6</v>
      </c>
      <c r="B144" t="s">
        <v>15</v>
      </c>
      <c r="C144" t="s">
        <v>54</v>
      </c>
      <c r="D144" t="s">
        <v>17</v>
      </c>
      <c r="E144">
        <v>65.52</v>
      </c>
    </row>
    <row r="145" spans="1:5">
      <c r="A145" t="s">
        <v>6</v>
      </c>
      <c r="B145" t="s">
        <v>15</v>
      </c>
      <c r="C145" t="s">
        <v>27</v>
      </c>
      <c r="D145" t="s">
        <v>17</v>
      </c>
      <c r="E145">
        <v>0.76800000000000002</v>
      </c>
    </row>
    <row r="146" spans="1:5">
      <c r="A146" t="s">
        <v>6</v>
      </c>
      <c r="B146" t="s">
        <v>15</v>
      </c>
      <c r="C146" t="s">
        <v>27</v>
      </c>
      <c r="D146" t="s">
        <v>17</v>
      </c>
      <c r="E146">
        <v>0.192</v>
      </c>
    </row>
    <row r="147" spans="1:5">
      <c r="A147" t="s">
        <v>6</v>
      </c>
      <c r="B147" t="s">
        <v>15</v>
      </c>
      <c r="C147" t="s">
        <v>28</v>
      </c>
      <c r="D147" t="s">
        <v>17</v>
      </c>
      <c r="E147">
        <v>0.312</v>
      </c>
    </row>
    <row r="148" spans="1:5">
      <c r="A148" t="s">
        <v>6</v>
      </c>
      <c r="B148" t="s">
        <v>15</v>
      </c>
      <c r="C148" t="s">
        <v>28</v>
      </c>
      <c r="D148" t="s">
        <v>17</v>
      </c>
      <c r="E148">
        <v>0.624</v>
      </c>
    </row>
    <row r="149" spans="1:5">
      <c r="A149" t="s">
        <v>6</v>
      </c>
      <c r="B149" t="s">
        <v>15</v>
      </c>
      <c r="C149" t="s">
        <v>18</v>
      </c>
      <c r="D149" t="s">
        <v>17</v>
      </c>
      <c r="E149">
        <v>1.92</v>
      </c>
    </row>
    <row r="150" spans="1:5">
      <c r="A150" t="s">
        <v>6</v>
      </c>
      <c r="B150" t="s">
        <v>15</v>
      </c>
      <c r="C150" t="s">
        <v>18</v>
      </c>
      <c r="D150" t="s">
        <v>17</v>
      </c>
      <c r="E150">
        <v>2.88</v>
      </c>
    </row>
    <row r="151" spans="1:5">
      <c r="A151" t="s">
        <v>6</v>
      </c>
      <c r="B151" t="s">
        <v>15</v>
      </c>
      <c r="C151" t="s">
        <v>55</v>
      </c>
      <c r="D151" t="s">
        <v>17</v>
      </c>
      <c r="E151">
        <v>118.32</v>
      </c>
    </row>
    <row r="152" spans="1:5">
      <c r="A152" t="s">
        <v>6</v>
      </c>
      <c r="B152" t="s">
        <v>15</v>
      </c>
      <c r="C152" t="s">
        <v>49</v>
      </c>
      <c r="D152" t="s">
        <v>17</v>
      </c>
      <c r="E152">
        <v>47.04</v>
      </c>
    </row>
    <row r="153" spans="1:5">
      <c r="A153" t="s">
        <v>6</v>
      </c>
      <c r="B153" t="s">
        <v>15</v>
      </c>
      <c r="C153" t="s">
        <v>36</v>
      </c>
      <c r="D153" t="s">
        <v>17</v>
      </c>
      <c r="E153">
        <v>0.6</v>
      </c>
    </row>
    <row r="154" spans="1:5">
      <c r="A154" t="s">
        <v>6</v>
      </c>
      <c r="B154" t="s">
        <v>30</v>
      </c>
      <c r="C154" t="s">
        <v>45</v>
      </c>
      <c r="D154" t="s">
        <v>23</v>
      </c>
      <c r="E154">
        <v>3.5999999999999996</v>
      </c>
    </row>
    <row r="155" spans="1:5">
      <c r="A155" t="s">
        <v>6</v>
      </c>
      <c r="B155" t="s">
        <v>25</v>
      </c>
      <c r="C155" t="s">
        <v>82</v>
      </c>
      <c r="D155" t="s">
        <v>23</v>
      </c>
      <c r="E155">
        <v>52</v>
      </c>
    </row>
    <row r="156" spans="1:5">
      <c r="A156" t="s">
        <v>6</v>
      </c>
      <c r="B156" t="s">
        <v>25</v>
      </c>
      <c r="C156" t="s">
        <v>24</v>
      </c>
      <c r="D156" t="s">
        <v>23</v>
      </c>
      <c r="E156">
        <v>4.68</v>
      </c>
    </row>
    <row r="157" spans="1:5">
      <c r="A157" t="s">
        <v>6</v>
      </c>
      <c r="B157" t="s">
        <v>25</v>
      </c>
      <c r="C157" t="s">
        <v>24</v>
      </c>
      <c r="D157" t="s">
        <v>23</v>
      </c>
      <c r="E157">
        <v>51.48</v>
      </c>
    </row>
    <row r="158" spans="1:5">
      <c r="A158" t="s">
        <v>6</v>
      </c>
      <c r="B158" t="s">
        <v>25</v>
      </c>
      <c r="C158" t="s">
        <v>99</v>
      </c>
      <c r="D158" t="s">
        <v>23</v>
      </c>
      <c r="E158">
        <v>159.43199999999999</v>
      </c>
    </row>
    <row r="159" spans="1:5">
      <c r="A159" t="s">
        <v>6</v>
      </c>
      <c r="B159" t="s">
        <v>29</v>
      </c>
      <c r="C159" t="s">
        <v>58</v>
      </c>
      <c r="D159" t="s">
        <v>20</v>
      </c>
      <c r="E159">
        <v>50.4</v>
      </c>
    </row>
    <row r="160" spans="1:5">
      <c r="A160" t="s">
        <v>6</v>
      </c>
      <c r="B160" t="s">
        <v>29</v>
      </c>
      <c r="C160" t="s">
        <v>59</v>
      </c>
      <c r="D160" t="s">
        <v>20</v>
      </c>
      <c r="E160">
        <v>57.599999999999994</v>
      </c>
    </row>
    <row r="161" spans="1:5">
      <c r="A161" t="s">
        <v>6</v>
      </c>
      <c r="B161" t="s">
        <v>29</v>
      </c>
      <c r="C161" t="s">
        <v>21</v>
      </c>
      <c r="D161" t="s">
        <v>20</v>
      </c>
      <c r="E161">
        <v>35.64</v>
      </c>
    </row>
    <row r="162" spans="1:5">
      <c r="A162" t="s">
        <v>6</v>
      </c>
      <c r="B162" t="s">
        <v>29</v>
      </c>
      <c r="C162" t="s">
        <v>60</v>
      </c>
      <c r="D162" t="s">
        <v>20</v>
      </c>
      <c r="E162">
        <v>34.56</v>
      </c>
    </row>
    <row r="163" spans="1:5">
      <c r="A163" t="s">
        <v>6</v>
      </c>
      <c r="B163" t="s">
        <v>30</v>
      </c>
      <c r="C163" t="s">
        <v>18</v>
      </c>
      <c r="D163" t="s">
        <v>23</v>
      </c>
      <c r="E163">
        <v>9.6000000000000014</v>
      </c>
    </row>
    <row r="164" spans="1:5">
      <c r="A164" t="s">
        <v>6</v>
      </c>
      <c r="B164" t="s">
        <v>30</v>
      </c>
      <c r="C164" t="s">
        <v>18</v>
      </c>
      <c r="D164" t="s">
        <v>23</v>
      </c>
      <c r="E164">
        <v>3.2</v>
      </c>
    </row>
    <row r="165" spans="1:5">
      <c r="A165" t="s">
        <v>6</v>
      </c>
      <c r="B165" t="s">
        <v>30</v>
      </c>
      <c r="C165" t="s">
        <v>21</v>
      </c>
      <c r="D165" t="s">
        <v>23</v>
      </c>
      <c r="E165">
        <v>79.2</v>
      </c>
    </row>
    <row r="166" spans="1:5">
      <c r="A166" t="s">
        <v>6</v>
      </c>
      <c r="B166" t="s">
        <v>30</v>
      </c>
      <c r="C166" t="s">
        <v>31</v>
      </c>
      <c r="D166" t="s">
        <v>23</v>
      </c>
      <c r="E166">
        <v>14.399999999999999</v>
      </c>
    </row>
    <row r="167" spans="1:5">
      <c r="A167" t="s">
        <v>6</v>
      </c>
      <c r="B167" t="s">
        <v>22</v>
      </c>
      <c r="C167" t="s">
        <v>61</v>
      </c>
      <c r="D167" t="s">
        <v>23</v>
      </c>
      <c r="E167">
        <v>40.641000000000005</v>
      </c>
    </row>
    <row r="168" spans="1:5">
      <c r="A168" t="s">
        <v>6</v>
      </c>
      <c r="B168" t="s">
        <v>22</v>
      </c>
      <c r="C168" t="s">
        <v>33</v>
      </c>
      <c r="D168" t="s">
        <v>23</v>
      </c>
      <c r="E168">
        <v>3.956</v>
      </c>
    </row>
    <row r="169" spans="1:5">
      <c r="A169" t="s">
        <v>6</v>
      </c>
      <c r="B169" t="s">
        <v>22</v>
      </c>
      <c r="C169" t="s">
        <v>33</v>
      </c>
      <c r="D169" t="s">
        <v>23</v>
      </c>
      <c r="E169">
        <v>7.9119999999999999</v>
      </c>
    </row>
    <row r="170" spans="1:5">
      <c r="A170" t="s">
        <v>6</v>
      </c>
      <c r="B170" t="s">
        <v>22</v>
      </c>
      <c r="C170" t="s">
        <v>31</v>
      </c>
      <c r="D170" t="s">
        <v>23</v>
      </c>
      <c r="E170">
        <v>281.52</v>
      </c>
    </row>
    <row r="171" spans="1:5">
      <c r="A171" t="s">
        <v>6</v>
      </c>
      <c r="B171" t="s">
        <v>22</v>
      </c>
      <c r="C171" t="s">
        <v>31</v>
      </c>
      <c r="D171" t="s">
        <v>23</v>
      </c>
      <c r="E171">
        <v>5.52</v>
      </c>
    </row>
    <row r="172" spans="1:5">
      <c r="A172" t="s">
        <v>6</v>
      </c>
      <c r="B172" t="s">
        <v>22</v>
      </c>
      <c r="C172" t="s">
        <v>62</v>
      </c>
      <c r="D172" t="s">
        <v>23</v>
      </c>
      <c r="E172">
        <v>56.897400000000005</v>
      </c>
    </row>
    <row r="173" spans="1:5">
      <c r="A173" t="s">
        <v>6</v>
      </c>
      <c r="B173" t="s">
        <v>25</v>
      </c>
      <c r="C173" t="s">
        <v>39</v>
      </c>
      <c r="D173" t="s">
        <v>40</v>
      </c>
      <c r="E173">
        <v>1.04</v>
      </c>
    </row>
    <row r="174" spans="1:5">
      <c r="A174" t="s">
        <v>6</v>
      </c>
      <c r="B174" t="s">
        <v>25</v>
      </c>
      <c r="C174" t="s">
        <v>63</v>
      </c>
      <c r="D174" t="s">
        <v>23</v>
      </c>
      <c r="E174">
        <v>207.79199999999997</v>
      </c>
    </row>
    <row r="175" spans="1:5">
      <c r="A175" t="s">
        <v>6</v>
      </c>
      <c r="B175" t="s">
        <v>25</v>
      </c>
      <c r="C175" t="s">
        <v>26</v>
      </c>
      <c r="D175" t="s">
        <v>23</v>
      </c>
      <c r="E175">
        <v>9.36</v>
      </c>
    </row>
    <row r="176" spans="1:5">
      <c r="A176" t="s">
        <v>6</v>
      </c>
      <c r="B176" t="s">
        <v>25</v>
      </c>
      <c r="C176" t="s">
        <v>21</v>
      </c>
      <c r="D176" t="s">
        <v>23</v>
      </c>
      <c r="E176">
        <v>9.36</v>
      </c>
    </row>
    <row r="177" spans="1:5">
      <c r="A177" t="s">
        <v>6</v>
      </c>
      <c r="B177" t="s">
        <v>25</v>
      </c>
      <c r="C177" t="s">
        <v>21</v>
      </c>
      <c r="D177" t="s">
        <v>40</v>
      </c>
      <c r="E177">
        <v>4.68</v>
      </c>
    </row>
    <row r="178" spans="1:5">
      <c r="A178" t="s">
        <v>6</v>
      </c>
      <c r="B178" t="s">
        <v>25</v>
      </c>
      <c r="C178" t="s">
        <v>51</v>
      </c>
      <c r="D178" t="s">
        <v>23</v>
      </c>
      <c r="E178">
        <v>24.96</v>
      </c>
    </row>
    <row r="179" spans="1:5">
      <c r="A179" t="s">
        <v>6</v>
      </c>
      <c r="B179" t="s">
        <v>25</v>
      </c>
      <c r="C179" t="s">
        <v>38</v>
      </c>
      <c r="D179" t="s">
        <v>23</v>
      </c>
      <c r="E179">
        <v>208</v>
      </c>
    </row>
    <row r="180" spans="1:5">
      <c r="A180" t="s">
        <v>6</v>
      </c>
      <c r="B180" t="s">
        <v>25</v>
      </c>
      <c r="C180" t="s">
        <v>41</v>
      </c>
      <c r="D180" t="s">
        <v>23</v>
      </c>
      <c r="E180">
        <v>3.38</v>
      </c>
    </row>
    <row r="181" spans="1:5">
      <c r="A181" t="s">
        <v>6</v>
      </c>
      <c r="B181" t="s">
        <v>25</v>
      </c>
      <c r="C181" t="s">
        <v>41</v>
      </c>
      <c r="D181" t="s">
        <v>23</v>
      </c>
      <c r="E181">
        <v>6.76</v>
      </c>
    </row>
    <row r="182" spans="1:5">
      <c r="A182" t="s">
        <v>6</v>
      </c>
      <c r="B182" t="s">
        <v>25</v>
      </c>
      <c r="C182" t="s">
        <v>49</v>
      </c>
      <c r="D182" t="s">
        <v>23</v>
      </c>
      <c r="E182">
        <v>203.84</v>
      </c>
    </row>
    <row r="183" spans="1:5">
      <c r="A183" t="s">
        <v>6</v>
      </c>
      <c r="B183" t="s">
        <v>25</v>
      </c>
      <c r="C183" t="s">
        <v>49</v>
      </c>
      <c r="D183" t="s">
        <v>23</v>
      </c>
      <c r="E183">
        <v>14.56</v>
      </c>
    </row>
    <row r="184" spans="1:5">
      <c r="A184" t="s">
        <v>6</v>
      </c>
      <c r="B184" t="s">
        <v>25</v>
      </c>
      <c r="C184" t="s">
        <v>49</v>
      </c>
      <c r="D184" t="s">
        <v>40</v>
      </c>
      <c r="E184">
        <v>14.56</v>
      </c>
    </row>
    <row r="185" spans="1:5">
      <c r="A185" t="s">
        <v>6</v>
      </c>
      <c r="B185" t="s">
        <v>25</v>
      </c>
      <c r="C185" t="s">
        <v>24</v>
      </c>
      <c r="D185" t="s">
        <v>23</v>
      </c>
      <c r="E185">
        <v>4.68</v>
      </c>
    </row>
    <row r="186" spans="1:5">
      <c r="A186" t="s">
        <v>6</v>
      </c>
      <c r="B186" t="s">
        <v>25</v>
      </c>
      <c r="C186" t="s">
        <v>64</v>
      </c>
      <c r="D186" t="s">
        <v>20</v>
      </c>
      <c r="E186">
        <v>468.46800000000002</v>
      </c>
    </row>
    <row r="187" spans="1:5">
      <c r="A187" t="s">
        <v>6</v>
      </c>
      <c r="B187" t="s">
        <v>48</v>
      </c>
      <c r="C187" t="s">
        <v>18</v>
      </c>
      <c r="D187" t="s">
        <v>40</v>
      </c>
      <c r="E187">
        <v>52</v>
      </c>
    </row>
    <row r="188" spans="1:5">
      <c r="A188" t="s">
        <v>6</v>
      </c>
      <c r="B188" t="s">
        <v>48</v>
      </c>
      <c r="C188" t="s">
        <v>65</v>
      </c>
      <c r="D188" t="s">
        <v>40</v>
      </c>
      <c r="E188">
        <v>50.699999999999996</v>
      </c>
    </row>
    <row r="189" spans="1:5">
      <c r="A189" t="s">
        <v>6</v>
      </c>
      <c r="B189" t="s">
        <v>30</v>
      </c>
      <c r="C189" t="s">
        <v>45</v>
      </c>
      <c r="D189" t="s">
        <v>23</v>
      </c>
      <c r="E189">
        <v>1.7999999999999998</v>
      </c>
    </row>
    <row r="190" spans="1:5">
      <c r="A190" t="s">
        <v>6</v>
      </c>
      <c r="B190" t="s">
        <v>30</v>
      </c>
      <c r="C190" t="s">
        <v>45</v>
      </c>
      <c r="D190" t="s">
        <v>23</v>
      </c>
      <c r="E190">
        <v>1.7999999999999998</v>
      </c>
    </row>
    <row r="191" spans="1:5">
      <c r="A191" t="s">
        <v>6</v>
      </c>
      <c r="B191" t="s">
        <v>15</v>
      </c>
      <c r="C191" t="s">
        <v>57</v>
      </c>
      <c r="D191" t="s">
        <v>17</v>
      </c>
      <c r="E191">
        <v>23.712</v>
      </c>
    </row>
    <row r="192" spans="1:5">
      <c r="A192" t="s">
        <v>6</v>
      </c>
      <c r="B192" t="s">
        <v>30</v>
      </c>
      <c r="C192" t="s">
        <v>66</v>
      </c>
      <c r="D192" t="s">
        <v>23</v>
      </c>
      <c r="E192">
        <v>81.92</v>
      </c>
    </row>
    <row r="193" spans="1:5">
      <c r="A193" t="s">
        <v>6</v>
      </c>
      <c r="B193" t="s">
        <v>22</v>
      </c>
      <c r="C193" t="s">
        <v>67</v>
      </c>
      <c r="D193" t="s">
        <v>23</v>
      </c>
      <c r="E193">
        <v>46</v>
      </c>
    </row>
    <row r="194" spans="1:5">
      <c r="A194" t="s">
        <v>6</v>
      </c>
      <c r="B194" t="s">
        <v>25</v>
      </c>
      <c r="C194" t="s">
        <v>68</v>
      </c>
      <c r="D194" t="s">
        <v>23</v>
      </c>
      <c r="E194">
        <v>48.757800000000003</v>
      </c>
    </row>
    <row r="195" spans="1:5">
      <c r="A195" t="s">
        <v>6</v>
      </c>
      <c r="B195" t="s">
        <v>25</v>
      </c>
      <c r="C195" t="s">
        <v>69</v>
      </c>
      <c r="D195" t="s">
        <v>23</v>
      </c>
      <c r="E195">
        <v>68.260500000000008</v>
      </c>
    </row>
    <row r="196" spans="1:5">
      <c r="A196" t="s">
        <v>6</v>
      </c>
      <c r="B196" t="s">
        <v>34</v>
      </c>
      <c r="C196" t="s">
        <v>70</v>
      </c>
      <c r="E196">
        <v>61.260000000000005</v>
      </c>
    </row>
    <row r="197" spans="1:5">
      <c r="A197" t="s">
        <v>6</v>
      </c>
      <c r="B197" t="s">
        <v>22</v>
      </c>
      <c r="C197" t="s">
        <v>64</v>
      </c>
      <c r="D197" t="s">
        <v>71</v>
      </c>
      <c r="E197">
        <v>263.71800000000002</v>
      </c>
    </row>
    <row r="198" spans="1:5">
      <c r="A198" t="s">
        <v>6</v>
      </c>
      <c r="B198" t="s">
        <v>22</v>
      </c>
      <c r="C198" t="s">
        <v>64</v>
      </c>
      <c r="D198" t="s">
        <v>71</v>
      </c>
      <c r="E198">
        <v>150.696</v>
      </c>
    </row>
    <row r="199" spans="1:5">
      <c r="A199" t="s">
        <v>6</v>
      </c>
      <c r="B199" t="s">
        <v>42</v>
      </c>
      <c r="C199" t="s">
        <v>67</v>
      </c>
      <c r="D199" t="s">
        <v>23</v>
      </c>
      <c r="E199">
        <v>60</v>
      </c>
    </row>
    <row r="200" spans="1:5">
      <c r="A200" t="s">
        <v>6</v>
      </c>
      <c r="B200" t="s">
        <v>15</v>
      </c>
      <c r="C200" t="s">
        <v>16</v>
      </c>
      <c r="D200" t="s">
        <v>17</v>
      </c>
      <c r="E200">
        <v>0.24</v>
      </c>
    </row>
    <row r="201" spans="1:5">
      <c r="A201" t="s">
        <v>6</v>
      </c>
      <c r="B201" t="s">
        <v>15</v>
      </c>
      <c r="C201" t="s">
        <v>16</v>
      </c>
      <c r="D201" t="s">
        <v>17</v>
      </c>
      <c r="E201">
        <v>1.92</v>
      </c>
    </row>
    <row r="202" spans="1:5">
      <c r="A202" t="s">
        <v>6</v>
      </c>
      <c r="B202" t="s">
        <v>15</v>
      </c>
      <c r="C202" t="s">
        <v>27</v>
      </c>
      <c r="D202" t="s">
        <v>17</v>
      </c>
      <c r="E202">
        <v>0.38400000000000001</v>
      </c>
    </row>
    <row r="203" spans="1:5">
      <c r="A203" t="s">
        <v>6</v>
      </c>
      <c r="B203" t="s">
        <v>15</v>
      </c>
      <c r="C203" t="s">
        <v>27</v>
      </c>
      <c r="D203" t="s">
        <v>17</v>
      </c>
      <c r="E203">
        <v>3.84</v>
      </c>
    </row>
    <row r="204" spans="1:5">
      <c r="A204" t="s">
        <v>6</v>
      </c>
      <c r="B204" t="s">
        <v>15</v>
      </c>
      <c r="C204" t="s">
        <v>27</v>
      </c>
      <c r="D204" t="s">
        <v>17</v>
      </c>
      <c r="E204">
        <v>2.1120000000000001</v>
      </c>
    </row>
    <row r="205" spans="1:5">
      <c r="A205" t="s">
        <v>6</v>
      </c>
      <c r="B205" t="s">
        <v>15</v>
      </c>
      <c r="C205" t="s">
        <v>27</v>
      </c>
      <c r="D205" t="s">
        <v>17</v>
      </c>
      <c r="E205">
        <v>0.96</v>
      </c>
    </row>
    <row r="206" spans="1:5">
      <c r="A206" t="s">
        <v>6</v>
      </c>
      <c r="B206" t="s">
        <v>15</v>
      </c>
      <c r="C206" t="s">
        <v>28</v>
      </c>
      <c r="D206" t="s">
        <v>17</v>
      </c>
      <c r="E206">
        <v>0.93599999999999994</v>
      </c>
    </row>
    <row r="207" spans="1:5">
      <c r="A207" t="s">
        <v>6</v>
      </c>
      <c r="B207" t="s">
        <v>15</v>
      </c>
      <c r="C207" t="s">
        <v>28</v>
      </c>
      <c r="D207" t="s">
        <v>17</v>
      </c>
      <c r="E207">
        <v>6.5519999999999996</v>
      </c>
    </row>
    <row r="208" spans="1:5">
      <c r="A208" t="s">
        <v>6</v>
      </c>
      <c r="B208" t="s">
        <v>15</v>
      </c>
      <c r="C208" t="s">
        <v>36</v>
      </c>
      <c r="D208" t="s">
        <v>17</v>
      </c>
      <c r="E208">
        <v>0.6</v>
      </c>
    </row>
    <row r="209" spans="1:5">
      <c r="A209" t="s">
        <v>6</v>
      </c>
      <c r="B209" t="s">
        <v>15</v>
      </c>
      <c r="C209" t="s">
        <v>36</v>
      </c>
      <c r="D209" t="s">
        <v>17</v>
      </c>
      <c r="E209">
        <v>1.2</v>
      </c>
    </row>
    <row r="210" spans="1:5">
      <c r="A210" t="s">
        <v>6</v>
      </c>
      <c r="B210" t="s">
        <v>15</v>
      </c>
      <c r="C210" t="s">
        <v>36</v>
      </c>
      <c r="D210" t="s">
        <v>17</v>
      </c>
      <c r="E210">
        <v>0.6</v>
      </c>
    </row>
    <row r="211" spans="1:5">
      <c r="A211" t="s">
        <v>6</v>
      </c>
      <c r="B211" t="s">
        <v>15</v>
      </c>
      <c r="C211" t="s">
        <v>18</v>
      </c>
      <c r="D211" t="s">
        <v>17</v>
      </c>
      <c r="E211">
        <v>1.92</v>
      </c>
    </row>
    <row r="212" spans="1:5">
      <c r="A212" t="s">
        <v>6</v>
      </c>
      <c r="B212" t="s">
        <v>25</v>
      </c>
      <c r="C212" t="s">
        <v>49</v>
      </c>
      <c r="D212" t="s">
        <v>23</v>
      </c>
      <c r="E212">
        <v>50.96</v>
      </c>
    </row>
    <row r="213" spans="1:5">
      <c r="A213" t="s">
        <v>6</v>
      </c>
      <c r="B213" t="s">
        <v>25</v>
      </c>
      <c r="C213" t="s">
        <v>49</v>
      </c>
      <c r="D213" t="s">
        <v>23</v>
      </c>
      <c r="E213">
        <v>7.28</v>
      </c>
    </row>
    <row r="214" spans="1:5">
      <c r="A214" t="s">
        <v>6</v>
      </c>
      <c r="B214" t="s">
        <v>25</v>
      </c>
      <c r="C214" t="s">
        <v>41</v>
      </c>
      <c r="D214" t="s">
        <v>23</v>
      </c>
      <c r="E214">
        <v>13.52</v>
      </c>
    </row>
    <row r="215" spans="1:5">
      <c r="A215" t="s">
        <v>6</v>
      </c>
      <c r="B215" t="s">
        <v>25</v>
      </c>
      <c r="C215" t="s">
        <v>41</v>
      </c>
      <c r="D215" t="s">
        <v>23</v>
      </c>
      <c r="E215">
        <v>3.38</v>
      </c>
    </row>
    <row r="216" spans="1:5">
      <c r="A216" t="s">
        <v>6</v>
      </c>
      <c r="B216" t="s">
        <v>25</v>
      </c>
      <c r="C216" t="s">
        <v>41</v>
      </c>
      <c r="D216" t="s">
        <v>23</v>
      </c>
      <c r="E216">
        <v>10.14</v>
      </c>
    </row>
    <row r="217" spans="1:5">
      <c r="A217" t="s">
        <v>6</v>
      </c>
      <c r="B217" t="s">
        <v>25</v>
      </c>
      <c r="C217" t="s">
        <v>31</v>
      </c>
      <c r="D217" t="s">
        <v>23</v>
      </c>
      <c r="E217">
        <v>106.08</v>
      </c>
    </row>
    <row r="218" spans="1:5">
      <c r="A218" t="s">
        <v>6</v>
      </c>
      <c r="B218" t="s">
        <v>25</v>
      </c>
      <c r="C218" t="s">
        <v>21</v>
      </c>
      <c r="D218" t="s">
        <v>40</v>
      </c>
      <c r="E218">
        <v>2.34</v>
      </c>
    </row>
    <row r="219" spans="1:5">
      <c r="A219" t="s">
        <v>6</v>
      </c>
      <c r="B219" t="s">
        <v>25</v>
      </c>
      <c r="C219" t="s">
        <v>21</v>
      </c>
      <c r="D219" t="s">
        <v>23</v>
      </c>
      <c r="E219">
        <v>51.48</v>
      </c>
    </row>
    <row r="220" spans="1:5">
      <c r="A220" t="s">
        <v>6</v>
      </c>
      <c r="B220" t="s">
        <v>25</v>
      </c>
      <c r="C220" t="s">
        <v>33</v>
      </c>
      <c r="D220" t="s">
        <v>23</v>
      </c>
      <c r="E220">
        <v>205.71200000000002</v>
      </c>
    </row>
    <row r="221" spans="1:5">
      <c r="A221" t="s">
        <v>6</v>
      </c>
      <c r="B221" t="s">
        <v>29</v>
      </c>
      <c r="C221" t="s">
        <v>24</v>
      </c>
      <c r="D221" t="s">
        <v>20</v>
      </c>
      <c r="E221">
        <v>6.48</v>
      </c>
    </row>
    <row r="222" spans="1:5">
      <c r="A222" t="s">
        <v>6</v>
      </c>
      <c r="B222" t="s">
        <v>30</v>
      </c>
      <c r="C222" t="s">
        <v>18</v>
      </c>
      <c r="D222" t="s">
        <v>23</v>
      </c>
      <c r="E222">
        <v>3.2</v>
      </c>
    </row>
    <row r="223" spans="1:5">
      <c r="A223" t="s">
        <v>6</v>
      </c>
      <c r="B223" t="s">
        <v>30</v>
      </c>
      <c r="C223" t="s">
        <v>18</v>
      </c>
      <c r="D223" t="s">
        <v>23</v>
      </c>
      <c r="E223">
        <v>3.2</v>
      </c>
    </row>
    <row r="224" spans="1:5">
      <c r="A224" t="s">
        <v>6</v>
      </c>
      <c r="B224" t="s">
        <v>30</v>
      </c>
      <c r="C224" t="s">
        <v>18</v>
      </c>
      <c r="D224" t="s">
        <v>23</v>
      </c>
      <c r="E224">
        <v>9.6000000000000014</v>
      </c>
    </row>
    <row r="225" spans="1:5">
      <c r="A225" t="s">
        <v>6</v>
      </c>
      <c r="B225" t="s">
        <v>30</v>
      </c>
      <c r="C225" t="s">
        <v>18</v>
      </c>
      <c r="D225" t="s">
        <v>23</v>
      </c>
      <c r="E225">
        <v>1.6</v>
      </c>
    </row>
    <row r="226" spans="1:5">
      <c r="A226" t="s">
        <v>6</v>
      </c>
      <c r="B226" t="s">
        <v>22</v>
      </c>
      <c r="C226" t="s">
        <v>33</v>
      </c>
      <c r="D226" t="s">
        <v>23</v>
      </c>
      <c r="E226">
        <v>1.978</v>
      </c>
    </row>
    <row r="227" spans="1:5">
      <c r="A227" t="s">
        <v>6</v>
      </c>
      <c r="B227" t="s">
        <v>22</v>
      </c>
      <c r="C227" t="s">
        <v>33</v>
      </c>
      <c r="D227" t="s">
        <v>23</v>
      </c>
      <c r="E227">
        <v>1.978</v>
      </c>
    </row>
    <row r="228" spans="1:5">
      <c r="A228" t="s">
        <v>6</v>
      </c>
      <c r="B228" t="s">
        <v>22</v>
      </c>
      <c r="C228" t="s">
        <v>33</v>
      </c>
      <c r="D228" t="s">
        <v>23</v>
      </c>
      <c r="E228">
        <v>1.978</v>
      </c>
    </row>
    <row r="229" spans="1:5">
      <c r="A229" t="s">
        <v>6</v>
      </c>
      <c r="B229" t="s">
        <v>22</v>
      </c>
      <c r="C229" t="s">
        <v>33</v>
      </c>
      <c r="D229" t="s">
        <v>23</v>
      </c>
      <c r="E229">
        <v>11.868</v>
      </c>
    </row>
    <row r="230" spans="1:5">
      <c r="A230" t="s">
        <v>6</v>
      </c>
      <c r="B230" t="s">
        <v>22</v>
      </c>
      <c r="C230" t="s">
        <v>31</v>
      </c>
      <c r="D230" t="s">
        <v>23</v>
      </c>
      <c r="E230">
        <v>5.52</v>
      </c>
    </row>
    <row r="231" spans="1:5">
      <c r="A231" t="s">
        <v>6</v>
      </c>
      <c r="B231" t="s">
        <v>22</v>
      </c>
      <c r="C231" t="s">
        <v>24</v>
      </c>
      <c r="D231" t="s">
        <v>23</v>
      </c>
      <c r="E231">
        <v>4.1399999999999997</v>
      </c>
    </row>
    <row r="232" spans="1:5">
      <c r="A232" t="s">
        <v>6</v>
      </c>
      <c r="B232" t="s">
        <v>25</v>
      </c>
      <c r="C232" t="s">
        <v>21</v>
      </c>
      <c r="D232" t="s">
        <v>23</v>
      </c>
      <c r="E232">
        <v>4.68</v>
      </c>
    </row>
    <row r="233" spans="1:5">
      <c r="A233" t="s">
        <v>6</v>
      </c>
      <c r="B233" t="s">
        <v>25</v>
      </c>
      <c r="C233" t="s">
        <v>21</v>
      </c>
      <c r="D233" t="s">
        <v>40</v>
      </c>
      <c r="E233">
        <v>2.34</v>
      </c>
    </row>
    <row r="234" spans="1:5">
      <c r="A234" t="s">
        <v>6</v>
      </c>
      <c r="B234" t="s">
        <v>25</v>
      </c>
      <c r="C234" t="s">
        <v>21</v>
      </c>
      <c r="D234" t="s">
        <v>40</v>
      </c>
      <c r="E234">
        <v>2.34</v>
      </c>
    </row>
    <row r="235" spans="1:5">
      <c r="A235" t="s">
        <v>6</v>
      </c>
      <c r="B235" t="s">
        <v>25</v>
      </c>
      <c r="C235" t="s">
        <v>41</v>
      </c>
      <c r="D235" t="s">
        <v>23</v>
      </c>
      <c r="E235">
        <v>13.52</v>
      </c>
    </row>
    <row r="236" spans="1:5">
      <c r="A236" t="s">
        <v>6</v>
      </c>
      <c r="B236" t="s">
        <v>25</v>
      </c>
      <c r="C236" t="s">
        <v>49</v>
      </c>
      <c r="D236" t="s">
        <v>23</v>
      </c>
      <c r="E236">
        <v>3.64</v>
      </c>
    </row>
    <row r="237" spans="1:5">
      <c r="A237" t="s">
        <v>6</v>
      </c>
      <c r="B237" t="s">
        <v>25</v>
      </c>
      <c r="C237" t="s">
        <v>24</v>
      </c>
      <c r="D237" t="s">
        <v>23</v>
      </c>
      <c r="E237">
        <v>14.04</v>
      </c>
    </row>
    <row r="238" spans="1:5">
      <c r="A238" t="s">
        <v>6</v>
      </c>
      <c r="B238" t="s">
        <v>25</v>
      </c>
      <c r="C238" t="s">
        <v>24</v>
      </c>
      <c r="D238" t="s">
        <v>23</v>
      </c>
      <c r="E238">
        <v>4.68</v>
      </c>
    </row>
    <row r="239" spans="1:5">
      <c r="A239" t="s">
        <v>6</v>
      </c>
      <c r="B239" t="s">
        <v>30</v>
      </c>
      <c r="C239" t="s">
        <v>45</v>
      </c>
      <c r="D239" t="s">
        <v>23</v>
      </c>
      <c r="E239">
        <v>0.36</v>
      </c>
    </row>
    <row r="240" spans="1:5">
      <c r="A240" t="s">
        <v>6</v>
      </c>
      <c r="B240" t="s">
        <v>30</v>
      </c>
      <c r="C240" t="s">
        <v>45</v>
      </c>
      <c r="D240" t="s">
        <v>23</v>
      </c>
      <c r="E240">
        <v>2.52</v>
      </c>
    </row>
    <row r="241" spans="1:5">
      <c r="A241" t="s">
        <v>6</v>
      </c>
      <c r="B241" t="s">
        <v>15</v>
      </c>
      <c r="C241" t="s">
        <v>16</v>
      </c>
      <c r="D241" t="s">
        <v>17</v>
      </c>
      <c r="E241">
        <v>0.12</v>
      </c>
    </row>
    <row r="242" spans="1:5">
      <c r="A242" t="s">
        <v>6</v>
      </c>
      <c r="B242" t="s">
        <v>15</v>
      </c>
      <c r="C242" t="s">
        <v>27</v>
      </c>
      <c r="D242" t="s">
        <v>17</v>
      </c>
      <c r="E242">
        <v>0.38400000000000001</v>
      </c>
    </row>
    <row r="243" spans="1:5">
      <c r="A243" t="s">
        <v>6</v>
      </c>
      <c r="B243" t="s">
        <v>15</v>
      </c>
      <c r="C243" t="s">
        <v>28</v>
      </c>
      <c r="D243" t="s">
        <v>17</v>
      </c>
      <c r="E243">
        <v>0.312</v>
      </c>
    </row>
    <row r="244" spans="1:5">
      <c r="A244" t="s">
        <v>6</v>
      </c>
      <c r="B244" t="s">
        <v>15</v>
      </c>
      <c r="C244" t="s">
        <v>72</v>
      </c>
      <c r="D244" t="s">
        <v>17</v>
      </c>
      <c r="E244">
        <v>24.119999999999997</v>
      </c>
    </row>
    <row r="245" spans="1:5">
      <c r="A245" t="s">
        <v>6</v>
      </c>
      <c r="B245" t="s">
        <v>15</v>
      </c>
      <c r="C245" t="s">
        <v>26</v>
      </c>
      <c r="D245" t="s">
        <v>17</v>
      </c>
      <c r="E245">
        <v>72</v>
      </c>
    </row>
    <row r="246" spans="1:5">
      <c r="A246" t="s">
        <v>6</v>
      </c>
      <c r="B246" t="s">
        <v>15</v>
      </c>
      <c r="C246" t="s">
        <v>18</v>
      </c>
      <c r="D246" t="s">
        <v>17</v>
      </c>
      <c r="E246">
        <v>0.96</v>
      </c>
    </row>
    <row r="247" spans="1:5">
      <c r="A247" t="s">
        <v>6</v>
      </c>
      <c r="B247" t="s">
        <v>15</v>
      </c>
      <c r="C247" t="s">
        <v>18</v>
      </c>
      <c r="D247" t="s">
        <v>17</v>
      </c>
      <c r="E247">
        <v>7.68</v>
      </c>
    </row>
    <row r="248" spans="1:5">
      <c r="A248" t="s">
        <v>6</v>
      </c>
      <c r="B248" t="s">
        <v>25</v>
      </c>
      <c r="C248" t="s">
        <v>26</v>
      </c>
      <c r="D248" t="s">
        <v>23</v>
      </c>
      <c r="E248">
        <v>1.56</v>
      </c>
    </row>
    <row r="249" spans="1:5">
      <c r="A249" t="s">
        <v>6</v>
      </c>
      <c r="B249" t="s">
        <v>22</v>
      </c>
      <c r="C249" t="s">
        <v>52</v>
      </c>
      <c r="D249" t="s">
        <v>23</v>
      </c>
      <c r="E249">
        <v>88.32</v>
      </c>
    </row>
    <row r="250" spans="1:5">
      <c r="A250" t="s">
        <v>6</v>
      </c>
      <c r="B250" t="s">
        <v>22</v>
      </c>
      <c r="C250" t="s">
        <v>100</v>
      </c>
      <c r="D250" t="s">
        <v>23</v>
      </c>
      <c r="E250">
        <v>85.559999999999988</v>
      </c>
    </row>
    <row r="251" spans="1:5">
      <c r="A251" t="s">
        <v>6</v>
      </c>
      <c r="B251" t="s">
        <v>22</v>
      </c>
      <c r="C251" t="s">
        <v>24</v>
      </c>
      <c r="D251" t="s">
        <v>23</v>
      </c>
      <c r="E251">
        <v>62.099999999999994</v>
      </c>
    </row>
    <row r="252" spans="1:5">
      <c r="A252" t="s">
        <v>6</v>
      </c>
      <c r="B252" t="s">
        <v>22</v>
      </c>
      <c r="C252" t="s">
        <v>24</v>
      </c>
      <c r="D252" t="s">
        <v>23</v>
      </c>
      <c r="E252">
        <v>16.559999999999999</v>
      </c>
    </row>
    <row r="253" spans="1:5">
      <c r="A253" t="s">
        <v>6</v>
      </c>
      <c r="B253" t="s">
        <v>29</v>
      </c>
      <c r="C253" t="s">
        <v>18</v>
      </c>
      <c r="D253" t="s">
        <v>20</v>
      </c>
      <c r="E253">
        <v>72</v>
      </c>
    </row>
    <row r="254" spans="1:5">
      <c r="A254" t="s">
        <v>6</v>
      </c>
      <c r="B254" t="s">
        <v>30</v>
      </c>
      <c r="C254" t="s">
        <v>73</v>
      </c>
      <c r="D254" t="s">
        <v>23</v>
      </c>
      <c r="E254">
        <v>80</v>
      </c>
    </row>
    <row r="255" spans="1:5">
      <c r="A255" t="s">
        <v>6</v>
      </c>
      <c r="B255" t="s">
        <v>30</v>
      </c>
      <c r="C255" t="s">
        <v>72</v>
      </c>
      <c r="D255" t="s">
        <v>23</v>
      </c>
      <c r="E255">
        <v>40.199999999999996</v>
      </c>
    </row>
    <row r="256" spans="1:5">
      <c r="A256" t="s">
        <v>6</v>
      </c>
      <c r="B256" t="s">
        <v>30</v>
      </c>
      <c r="C256" t="s">
        <v>26</v>
      </c>
      <c r="D256" t="s">
        <v>23</v>
      </c>
      <c r="E256">
        <v>39.6</v>
      </c>
    </row>
    <row r="257" spans="1:5">
      <c r="A257" t="s">
        <v>6</v>
      </c>
      <c r="B257" t="s">
        <v>30</v>
      </c>
      <c r="C257" t="s">
        <v>18</v>
      </c>
      <c r="D257" t="s">
        <v>23</v>
      </c>
      <c r="E257">
        <v>3.2</v>
      </c>
    </row>
    <row r="258" spans="1:5">
      <c r="A258" t="s">
        <v>6</v>
      </c>
      <c r="B258" t="s">
        <v>30</v>
      </c>
      <c r="C258" t="s">
        <v>38</v>
      </c>
      <c r="D258" t="s">
        <v>23</v>
      </c>
      <c r="E258">
        <v>40</v>
      </c>
    </row>
    <row r="259" spans="1:5">
      <c r="A259" t="s">
        <v>6</v>
      </c>
      <c r="B259" t="s">
        <v>32</v>
      </c>
      <c r="C259" t="s">
        <v>18</v>
      </c>
      <c r="D259" t="s">
        <v>23</v>
      </c>
      <c r="E259">
        <v>1.6</v>
      </c>
    </row>
    <row r="260" spans="1:5">
      <c r="A260" t="s">
        <v>6</v>
      </c>
      <c r="B260" t="s">
        <v>22</v>
      </c>
      <c r="C260" t="s">
        <v>61</v>
      </c>
      <c r="D260" t="s">
        <v>23</v>
      </c>
      <c r="E260">
        <v>40.641000000000005</v>
      </c>
    </row>
    <row r="261" spans="1:5">
      <c r="A261" t="s">
        <v>6</v>
      </c>
      <c r="B261" t="s">
        <v>22</v>
      </c>
      <c r="C261" t="s">
        <v>33</v>
      </c>
      <c r="D261" t="s">
        <v>23</v>
      </c>
      <c r="E261">
        <v>5.9340000000000002</v>
      </c>
    </row>
    <row r="262" spans="1:5">
      <c r="A262" t="s">
        <v>6</v>
      </c>
      <c r="B262" t="s">
        <v>22</v>
      </c>
      <c r="C262" t="s">
        <v>24</v>
      </c>
      <c r="D262" t="s">
        <v>23</v>
      </c>
      <c r="E262">
        <v>62.099999999999994</v>
      </c>
    </row>
    <row r="263" spans="1:5">
      <c r="A263" t="s">
        <v>6</v>
      </c>
      <c r="B263" t="s">
        <v>25</v>
      </c>
      <c r="C263" t="s">
        <v>74</v>
      </c>
      <c r="D263" t="s">
        <v>23</v>
      </c>
      <c r="E263">
        <v>48.672000000000004</v>
      </c>
    </row>
    <row r="264" spans="1:5">
      <c r="A264" t="s">
        <v>6</v>
      </c>
      <c r="B264" t="s">
        <v>25</v>
      </c>
      <c r="C264" t="s">
        <v>21</v>
      </c>
      <c r="D264" t="s">
        <v>40</v>
      </c>
      <c r="E264">
        <v>2.34</v>
      </c>
    </row>
    <row r="265" spans="1:5">
      <c r="A265" t="s">
        <v>6</v>
      </c>
      <c r="B265" t="s">
        <v>25</v>
      </c>
      <c r="C265" t="s">
        <v>38</v>
      </c>
      <c r="D265" t="s">
        <v>23</v>
      </c>
      <c r="E265">
        <v>104</v>
      </c>
    </row>
    <row r="266" spans="1:5">
      <c r="A266" t="s">
        <v>6</v>
      </c>
      <c r="B266" t="s">
        <v>25</v>
      </c>
      <c r="C266" t="s">
        <v>49</v>
      </c>
      <c r="D266" t="s">
        <v>23</v>
      </c>
      <c r="E266">
        <v>3.64</v>
      </c>
    </row>
    <row r="267" spans="1:5">
      <c r="A267" t="s">
        <v>6</v>
      </c>
      <c r="B267" t="s">
        <v>25</v>
      </c>
      <c r="C267" t="s">
        <v>24</v>
      </c>
      <c r="D267" t="s">
        <v>23</v>
      </c>
      <c r="E267">
        <v>102.96</v>
      </c>
    </row>
    <row r="268" spans="1:5">
      <c r="A268" t="s">
        <v>6</v>
      </c>
      <c r="B268" t="s">
        <v>48</v>
      </c>
      <c r="C268" t="s">
        <v>51</v>
      </c>
      <c r="D268" t="s">
        <v>40</v>
      </c>
      <c r="E268">
        <v>209.66399999999999</v>
      </c>
    </row>
    <row r="269" spans="1:5">
      <c r="A269" t="s">
        <v>6</v>
      </c>
      <c r="B269" t="s">
        <v>48</v>
      </c>
      <c r="C269" t="s">
        <v>38</v>
      </c>
      <c r="D269" t="s">
        <v>40</v>
      </c>
      <c r="E269">
        <v>52</v>
      </c>
    </row>
    <row r="270" spans="1:5">
      <c r="A270" t="s">
        <v>6</v>
      </c>
      <c r="B270" t="s">
        <v>30</v>
      </c>
      <c r="C270" t="s">
        <v>45</v>
      </c>
      <c r="D270" t="s">
        <v>23</v>
      </c>
      <c r="E270">
        <v>0.36</v>
      </c>
    </row>
    <row r="271" spans="1:5">
      <c r="A271" t="s">
        <v>6</v>
      </c>
      <c r="B271" t="s">
        <v>30</v>
      </c>
      <c r="C271" t="s">
        <v>45</v>
      </c>
      <c r="D271" t="s">
        <v>23</v>
      </c>
      <c r="E271">
        <v>3.96</v>
      </c>
    </row>
    <row r="272" spans="1:5">
      <c r="A272" t="s">
        <v>6</v>
      </c>
      <c r="B272" t="s">
        <v>22</v>
      </c>
      <c r="C272" t="s">
        <v>69</v>
      </c>
      <c r="D272" t="s">
        <v>23</v>
      </c>
      <c r="E272">
        <v>60.3855</v>
      </c>
    </row>
    <row r="273" spans="1:5">
      <c r="A273" t="s">
        <v>6</v>
      </c>
      <c r="B273" t="s">
        <v>42</v>
      </c>
      <c r="C273" t="s">
        <v>75</v>
      </c>
      <c r="D273" t="s">
        <v>23</v>
      </c>
      <c r="E273">
        <v>20.064</v>
      </c>
    </row>
    <row r="274" spans="1:5">
      <c r="A274" t="s">
        <v>6</v>
      </c>
      <c r="B274" t="s">
        <v>42</v>
      </c>
      <c r="C274" t="s">
        <v>76</v>
      </c>
      <c r="D274" t="s">
        <v>23</v>
      </c>
      <c r="E274">
        <v>26.334000000000003</v>
      </c>
    </row>
    <row r="275" spans="1:5">
      <c r="A275" t="s">
        <v>6</v>
      </c>
      <c r="B275" t="s">
        <v>42</v>
      </c>
      <c r="C275" t="s">
        <v>77</v>
      </c>
      <c r="D275" t="s">
        <v>23</v>
      </c>
      <c r="E275">
        <v>11.058</v>
      </c>
    </row>
    <row r="276" spans="1:5">
      <c r="A276" t="s">
        <v>6</v>
      </c>
      <c r="B276" t="s">
        <v>15</v>
      </c>
      <c r="C276" t="s">
        <v>16</v>
      </c>
      <c r="D276" t="s">
        <v>17</v>
      </c>
      <c r="E276">
        <v>0.72</v>
      </c>
    </row>
    <row r="277" spans="1:5">
      <c r="A277" t="s">
        <v>6</v>
      </c>
      <c r="B277" t="s">
        <v>15</v>
      </c>
      <c r="C277" t="s">
        <v>28</v>
      </c>
      <c r="D277" t="s">
        <v>17</v>
      </c>
      <c r="E277">
        <v>1.248</v>
      </c>
    </row>
    <row r="278" spans="1:5">
      <c r="A278" t="s">
        <v>6</v>
      </c>
      <c r="B278" t="s">
        <v>15</v>
      </c>
      <c r="C278" t="s">
        <v>28</v>
      </c>
      <c r="D278" t="s">
        <v>17</v>
      </c>
      <c r="E278">
        <v>0.624</v>
      </c>
    </row>
    <row r="279" spans="1:5">
      <c r="A279" t="s">
        <v>6</v>
      </c>
      <c r="B279" t="s">
        <v>15</v>
      </c>
      <c r="C279" t="s">
        <v>18</v>
      </c>
      <c r="D279" t="s">
        <v>17</v>
      </c>
      <c r="E279">
        <v>1.92</v>
      </c>
    </row>
    <row r="280" spans="1:5">
      <c r="A280" t="s">
        <v>6</v>
      </c>
      <c r="B280" t="s">
        <v>15</v>
      </c>
      <c r="C280" t="s">
        <v>18</v>
      </c>
      <c r="D280" t="s">
        <v>17</v>
      </c>
      <c r="E280">
        <v>1.92</v>
      </c>
    </row>
    <row r="281" spans="1:5">
      <c r="A281" t="s">
        <v>6</v>
      </c>
      <c r="B281" t="s">
        <v>22</v>
      </c>
      <c r="C281" t="s">
        <v>31</v>
      </c>
      <c r="D281" t="s">
        <v>23</v>
      </c>
      <c r="E281">
        <v>2.76</v>
      </c>
    </row>
    <row r="282" spans="1:5">
      <c r="A282" t="s">
        <v>6</v>
      </c>
      <c r="B282" t="s">
        <v>22</v>
      </c>
      <c r="C282" t="s">
        <v>31</v>
      </c>
      <c r="D282" t="s">
        <v>23</v>
      </c>
      <c r="E282">
        <v>2.76</v>
      </c>
    </row>
    <row r="283" spans="1:5">
      <c r="A283" t="s">
        <v>6</v>
      </c>
      <c r="B283" t="s">
        <v>22</v>
      </c>
      <c r="C283" t="s">
        <v>31</v>
      </c>
      <c r="D283" t="s">
        <v>23</v>
      </c>
      <c r="E283">
        <v>5.52</v>
      </c>
    </row>
    <row r="284" spans="1:5">
      <c r="A284" t="s">
        <v>6</v>
      </c>
      <c r="B284" t="s">
        <v>22</v>
      </c>
      <c r="C284" t="s">
        <v>33</v>
      </c>
      <c r="D284" t="s">
        <v>23</v>
      </c>
      <c r="E284">
        <v>1.978</v>
      </c>
    </row>
    <row r="285" spans="1:5">
      <c r="A285" t="s">
        <v>6</v>
      </c>
      <c r="B285" t="s">
        <v>29</v>
      </c>
      <c r="C285" t="s">
        <v>31</v>
      </c>
      <c r="D285" t="s">
        <v>20</v>
      </c>
      <c r="E285">
        <v>34.56</v>
      </c>
    </row>
    <row r="286" spans="1:5">
      <c r="A286" t="s">
        <v>6</v>
      </c>
      <c r="B286" t="s">
        <v>30</v>
      </c>
      <c r="C286" t="s">
        <v>18</v>
      </c>
      <c r="D286" t="s">
        <v>23</v>
      </c>
      <c r="E286">
        <v>1.6</v>
      </c>
    </row>
    <row r="287" spans="1:5">
      <c r="A287" t="s">
        <v>6</v>
      </c>
      <c r="B287" t="s">
        <v>30</v>
      </c>
      <c r="C287" t="s">
        <v>18</v>
      </c>
      <c r="D287" t="s">
        <v>23</v>
      </c>
      <c r="E287">
        <v>16</v>
      </c>
    </row>
    <row r="288" spans="1:5">
      <c r="A288" t="s">
        <v>6</v>
      </c>
      <c r="B288" t="s">
        <v>30</v>
      </c>
      <c r="C288" t="s">
        <v>18</v>
      </c>
      <c r="D288" t="s">
        <v>23</v>
      </c>
      <c r="E288">
        <v>1.6</v>
      </c>
    </row>
    <row r="289" spans="1:5">
      <c r="A289" t="s">
        <v>6</v>
      </c>
      <c r="B289" t="s">
        <v>30</v>
      </c>
      <c r="C289" t="s">
        <v>38</v>
      </c>
      <c r="D289" t="s">
        <v>23</v>
      </c>
      <c r="E289">
        <v>80</v>
      </c>
    </row>
    <row r="290" spans="1:5">
      <c r="A290" t="s">
        <v>6</v>
      </c>
      <c r="B290" t="s">
        <v>30</v>
      </c>
      <c r="C290" t="s">
        <v>31</v>
      </c>
      <c r="D290" t="s">
        <v>23</v>
      </c>
      <c r="E290">
        <v>4.8</v>
      </c>
    </row>
    <row r="291" spans="1:5">
      <c r="A291" t="s">
        <v>6</v>
      </c>
      <c r="B291" t="s">
        <v>30</v>
      </c>
      <c r="C291" t="s">
        <v>31</v>
      </c>
      <c r="D291" t="s">
        <v>23</v>
      </c>
      <c r="E291">
        <v>9.6</v>
      </c>
    </row>
    <row r="292" spans="1:5">
      <c r="A292" t="s">
        <v>6</v>
      </c>
      <c r="B292" t="s">
        <v>30</v>
      </c>
      <c r="C292" t="s">
        <v>31</v>
      </c>
      <c r="D292" t="s">
        <v>23</v>
      </c>
      <c r="E292">
        <v>14.399999999999999</v>
      </c>
    </row>
    <row r="293" spans="1:5">
      <c r="A293" t="s">
        <v>6</v>
      </c>
      <c r="B293" t="s">
        <v>78</v>
      </c>
      <c r="C293" t="s">
        <v>60</v>
      </c>
      <c r="D293" t="s">
        <v>17</v>
      </c>
      <c r="E293">
        <v>78.72</v>
      </c>
    </row>
    <row r="294" spans="1:5">
      <c r="A294" t="s">
        <v>6</v>
      </c>
      <c r="B294" t="s">
        <v>22</v>
      </c>
      <c r="C294" t="s">
        <v>26</v>
      </c>
      <c r="D294" t="s">
        <v>23</v>
      </c>
      <c r="E294">
        <v>22.08</v>
      </c>
    </row>
    <row r="295" spans="1:5">
      <c r="A295" t="s">
        <v>6</v>
      </c>
      <c r="B295" t="s">
        <v>22</v>
      </c>
      <c r="C295" t="s">
        <v>33</v>
      </c>
      <c r="D295" t="s">
        <v>23</v>
      </c>
      <c r="E295">
        <v>9.89</v>
      </c>
    </row>
    <row r="296" spans="1:5">
      <c r="A296" t="s">
        <v>6</v>
      </c>
      <c r="B296" t="s">
        <v>22</v>
      </c>
      <c r="C296" t="s">
        <v>38</v>
      </c>
      <c r="D296" t="s">
        <v>23</v>
      </c>
      <c r="E296">
        <v>92</v>
      </c>
    </row>
    <row r="297" spans="1:5">
      <c r="A297" t="s">
        <v>6</v>
      </c>
      <c r="B297" t="s">
        <v>22</v>
      </c>
      <c r="C297" t="s">
        <v>31</v>
      </c>
      <c r="D297" t="s">
        <v>23</v>
      </c>
      <c r="E297">
        <v>8.2799999999999994</v>
      </c>
    </row>
    <row r="298" spans="1:5">
      <c r="A298" t="s">
        <v>6</v>
      </c>
      <c r="B298" t="s">
        <v>25</v>
      </c>
      <c r="C298" t="s">
        <v>21</v>
      </c>
      <c r="D298" t="s">
        <v>40</v>
      </c>
      <c r="E298">
        <v>4.68</v>
      </c>
    </row>
    <row r="299" spans="1:5">
      <c r="A299" t="s">
        <v>6</v>
      </c>
      <c r="B299" t="s">
        <v>25</v>
      </c>
      <c r="C299" t="s">
        <v>41</v>
      </c>
      <c r="D299" t="s">
        <v>23</v>
      </c>
      <c r="E299">
        <v>6.76</v>
      </c>
    </row>
    <row r="300" spans="1:5">
      <c r="A300" t="s">
        <v>6</v>
      </c>
      <c r="B300" t="s">
        <v>25</v>
      </c>
      <c r="C300" t="s">
        <v>49</v>
      </c>
      <c r="D300" t="s">
        <v>23</v>
      </c>
      <c r="E300">
        <v>7.28</v>
      </c>
    </row>
    <row r="301" spans="1:5">
      <c r="A301" t="s">
        <v>6</v>
      </c>
      <c r="B301" t="s">
        <v>25</v>
      </c>
      <c r="C301" t="s">
        <v>24</v>
      </c>
      <c r="D301" t="s">
        <v>23</v>
      </c>
      <c r="E301">
        <v>9.36</v>
      </c>
    </row>
    <row r="302" spans="1:5">
      <c r="A302" t="s">
        <v>6</v>
      </c>
      <c r="B302" t="s">
        <v>48</v>
      </c>
      <c r="C302" t="s">
        <v>38</v>
      </c>
      <c r="D302" t="s">
        <v>40</v>
      </c>
      <c r="E302">
        <v>104</v>
      </c>
    </row>
    <row r="303" spans="1:5">
      <c r="A303" t="s">
        <v>6</v>
      </c>
      <c r="B303" t="s">
        <v>48</v>
      </c>
      <c r="C303" t="s">
        <v>60</v>
      </c>
      <c r="D303" t="s">
        <v>40</v>
      </c>
      <c r="E303">
        <v>49.92</v>
      </c>
    </row>
    <row r="304" spans="1:5">
      <c r="A304" t="s">
        <v>6</v>
      </c>
      <c r="B304" t="s">
        <v>48</v>
      </c>
      <c r="C304" t="s">
        <v>24</v>
      </c>
      <c r="D304" t="s">
        <v>40</v>
      </c>
      <c r="E304">
        <v>102.96</v>
      </c>
    </row>
    <row r="305" spans="1:5">
      <c r="A305" t="s">
        <v>6</v>
      </c>
      <c r="B305" t="s">
        <v>30</v>
      </c>
      <c r="C305" t="s">
        <v>45</v>
      </c>
      <c r="D305" t="s">
        <v>23</v>
      </c>
      <c r="E305">
        <v>3.5999999999999996</v>
      </c>
    </row>
    <row r="306" spans="1:5">
      <c r="A306" t="s">
        <v>6</v>
      </c>
      <c r="B306" t="s">
        <v>15</v>
      </c>
      <c r="C306" t="s">
        <v>16</v>
      </c>
      <c r="D306" t="s">
        <v>17</v>
      </c>
      <c r="E306">
        <v>0.12</v>
      </c>
    </row>
    <row r="307" spans="1:5">
      <c r="A307" t="s">
        <v>6</v>
      </c>
      <c r="B307" t="s">
        <v>15</v>
      </c>
      <c r="C307" t="s">
        <v>28</v>
      </c>
      <c r="D307" t="s">
        <v>17</v>
      </c>
      <c r="E307">
        <v>0.312</v>
      </c>
    </row>
    <row r="308" spans="1:5">
      <c r="A308" t="s">
        <v>6</v>
      </c>
      <c r="B308" t="s">
        <v>15</v>
      </c>
      <c r="C308" t="s">
        <v>72</v>
      </c>
      <c r="D308" t="s">
        <v>17</v>
      </c>
      <c r="E308">
        <v>181.79999999999998</v>
      </c>
    </row>
    <row r="309" spans="1:5">
      <c r="A309" t="s">
        <v>6</v>
      </c>
      <c r="B309" t="s">
        <v>15</v>
      </c>
      <c r="C309" t="s">
        <v>26</v>
      </c>
      <c r="D309" t="s">
        <v>17</v>
      </c>
      <c r="E309">
        <v>23.04</v>
      </c>
    </row>
    <row r="310" spans="1:5">
      <c r="A310" t="s">
        <v>6</v>
      </c>
      <c r="B310" t="s">
        <v>15</v>
      </c>
      <c r="C310" t="s">
        <v>18</v>
      </c>
      <c r="D310" t="s">
        <v>17</v>
      </c>
      <c r="E310">
        <v>2.88</v>
      </c>
    </row>
    <row r="311" spans="1:5">
      <c r="A311" t="s">
        <v>6</v>
      </c>
      <c r="B311" t="s">
        <v>15</v>
      </c>
      <c r="C311" t="s">
        <v>18</v>
      </c>
      <c r="D311" t="s">
        <v>17</v>
      </c>
      <c r="E311">
        <v>0.96</v>
      </c>
    </row>
    <row r="312" spans="1:5">
      <c r="A312" t="s">
        <v>6</v>
      </c>
      <c r="B312" t="s">
        <v>29</v>
      </c>
      <c r="C312" t="s">
        <v>26</v>
      </c>
      <c r="D312" t="s">
        <v>20</v>
      </c>
      <c r="E312">
        <v>35.64</v>
      </c>
    </row>
    <row r="313" spans="1:5">
      <c r="A313" t="s">
        <v>6</v>
      </c>
      <c r="B313" t="s">
        <v>30</v>
      </c>
      <c r="C313" t="s">
        <v>73</v>
      </c>
      <c r="D313" t="s">
        <v>23</v>
      </c>
      <c r="E313">
        <v>40</v>
      </c>
    </row>
    <row r="314" spans="1:5">
      <c r="A314" t="s">
        <v>6</v>
      </c>
      <c r="B314" t="s">
        <v>30</v>
      </c>
      <c r="C314" t="s">
        <v>72</v>
      </c>
      <c r="D314" t="s">
        <v>23</v>
      </c>
      <c r="E314">
        <v>40.199999999999996</v>
      </c>
    </row>
    <row r="315" spans="1:5">
      <c r="A315" t="s">
        <v>6</v>
      </c>
      <c r="B315" t="s">
        <v>30</v>
      </c>
      <c r="C315" t="s">
        <v>18</v>
      </c>
      <c r="D315" t="s">
        <v>23</v>
      </c>
      <c r="E315">
        <v>8</v>
      </c>
    </row>
    <row r="316" spans="1:5">
      <c r="A316" t="s">
        <v>6</v>
      </c>
      <c r="B316" t="s">
        <v>30</v>
      </c>
      <c r="C316" t="s">
        <v>31</v>
      </c>
      <c r="D316" t="s">
        <v>23</v>
      </c>
      <c r="E316">
        <v>14.399999999999999</v>
      </c>
    </row>
    <row r="317" spans="1:5">
      <c r="A317" t="s">
        <v>6</v>
      </c>
      <c r="B317" t="s">
        <v>30</v>
      </c>
      <c r="C317" t="s">
        <v>31</v>
      </c>
      <c r="D317" t="s">
        <v>23</v>
      </c>
      <c r="E317">
        <v>2.4</v>
      </c>
    </row>
    <row r="318" spans="1:5">
      <c r="A318" t="s">
        <v>6</v>
      </c>
      <c r="B318" t="s">
        <v>32</v>
      </c>
      <c r="C318" t="s">
        <v>18</v>
      </c>
      <c r="D318" t="s">
        <v>23</v>
      </c>
      <c r="E318">
        <v>1.6</v>
      </c>
    </row>
    <row r="319" spans="1:5">
      <c r="A319" t="s">
        <v>6</v>
      </c>
      <c r="B319" t="s">
        <v>22</v>
      </c>
      <c r="C319" t="s">
        <v>79</v>
      </c>
      <c r="D319" t="s">
        <v>23</v>
      </c>
      <c r="E319">
        <v>41.296499999999995</v>
      </c>
    </row>
    <row r="320" spans="1:5">
      <c r="A320" t="s">
        <v>6</v>
      </c>
      <c r="B320" t="s">
        <v>22</v>
      </c>
      <c r="C320" t="s">
        <v>33</v>
      </c>
      <c r="D320" t="s">
        <v>23</v>
      </c>
      <c r="E320">
        <v>5.9340000000000002</v>
      </c>
    </row>
    <row r="321" spans="1:5">
      <c r="A321" t="s">
        <v>6</v>
      </c>
      <c r="B321" t="s">
        <v>22</v>
      </c>
      <c r="C321" t="s">
        <v>80</v>
      </c>
      <c r="D321" t="s">
        <v>23</v>
      </c>
      <c r="E321">
        <v>45.402000000000001</v>
      </c>
    </row>
    <row r="322" spans="1:5">
      <c r="A322" t="s">
        <v>6</v>
      </c>
      <c r="B322" t="s">
        <v>22</v>
      </c>
      <c r="C322" t="s">
        <v>81</v>
      </c>
      <c r="D322" t="s">
        <v>23</v>
      </c>
      <c r="E322">
        <v>49.555799999999998</v>
      </c>
    </row>
    <row r="323" spans="1:5">
      <c r="A323" t="s">
        <v>6</v>
      </c>
      <c r="B323" t="s">
        <v>25</v>
      </c>
      <c r="C323" t="s">
        <v>21</v>
      </c>
      <c r="D323" t="s">
        <v>23</v>
      </c>
      <c r="E323">
        <v>154.44</v>
      </c>
    </row>
    <row r="324" spans="1:5">
      <c r="A324" t="s">
        <v>6</v>
      </c>
      <c r="B324" t="s">
        <v>25</v>
      </c>
      <c r="C324" t="s">
        <v>21</v>
      </c>
      <c r="D324" t="s">
        <v>40</v>
      </c>
      <c r="E324">
        <v>2.34</v>
      </c>
    </row>
    <row r="325" spans="1:5">
      <c r="A325" t="s">
        <v>6</v>
      </c>
      <c r="B325" t="s">
        <v>25</v>
      </c>
      <c r="C325" t="s">
        <v>24</v>
      </c>
      <c r="D325" t="s">
        <v>23</v>
      </c>
      <c r="E325">
        <v>14.04</v>
      </c>
    </row>
    <row r="326" spans="1:5">
      <c r="A326" t="s">
        <v>6</v>
      </c>
      <c r="B326" t="s">
        <v>25</v>
      </c>
      <c r="C326" t="s">
        <v>82</v>
      </c>
      <c r="D326" t="s">
        <v>23</v>
      </c>
      <c r="E326">
        <v>156</v>
      </c>
    </row>
    <row r="327" spans="1:5">
      <c r="A327" t="s">
        <v>6</v>
      </c>
      <c r="B327" t="s">
        <v>25</v>
      </c>
      <c r="C327" t="s">
        <v>43</v>
      </c>
      <c r="D327" t="s">
        <v>40</v>
      </c>
      <c r="E327">
        <v>312.93600000000004</v>
      </c>
    </row>
    <row r="328" spans="1:5">
      <c r="A328" t="s">
        <v>6</v>
      </c>
      <c r="B328" t="s">
        <v>48</v>
      </c>
      <c r="C328" t="s">
        <v>21</v>
      </c>
      <c r="D328" t="s">
        <v>40</v>
      </c>
      <c r="E328">
        <v>51.48</v>
      </c>
    </row>
    <row r="329" spans="1:5">
      <c r="A329" t="s">
        <v>6</v>
      </c>
      <c r="B329" t="s">
        <v>48</v>
      </c>
      <c r="C329" t="s">
        <v>65</v>
      </c>
      <c r="D329" t="s">
        <v>40</v>
      </c>
      <c r="E329">
        <v>50.699999999999996</v>
      </c>
    </row>
    <row r="330" spans="1:5">
      <c r="A330" t="s">
        <v>6</v>
      </c>
      <c r="B330" t="s">
        <v>22</v>
      </c>
      <c r="C330" t="s">
        <v>83</v>
      </c>
      <c r="D330" t="s">
        <v>71</v>
      </c>
      <c r="E330">
        <v>97.115200000000002</v>
      </c>
    </row>
    <row r="331" spans="1:5">
      <c r="A331" t="s">
        <v>6</v>
      </c>
      <c r="B331" t="s">
        <v>25</v>
      </c>
      <c r="C331" t="s">
        <v>84</v>
      </c>
      <c r="D331" t="s">
        <v>40</v>
      </c>
      <c r="E331">
        <v>260.51319999999998</v>
      </c>
    </row>
    <row r="332" spans="1:5">
      <c r="A332" t="s">
        <v>6</v>
      </c>
      <c r="B332" t="s">
        <v>25</v>
      </c>
      <c r="C332" t="s">
        <v>83</v>
      </c>
      <c r="D332" t="s">
        <v>40</v>
      </c>
      <c r="E332">
        <v>280.13440000000003</v>
      </c>
    </row>
    <row r="333" spans="1:5">
      <c r="A333" t="s">
        <v>6</v>
      </c>
      <c r="B333" t="s">
        <v>15</v>
      </c>
      <c r="C333" t="s">
        <v>16</v>
      </c>
      <c r="D333" t="s">
        <v>17</v>
      </c>
      <c r="E333">
        <v>0.96</v>
      </c>
    </row>
    <row r="334" spans="1:5">
      <c r="A334" t="s">
        <v>6</v>
      </c>
      <c r="B334" t="s">
        <v>15</v>
      </c>
      <c r="C334" t="s">
        <v>27</v>
      </c>
      <c r="D334" t="s">
        <v>17</v>
      </c>
      <c r="E334">
        <v>1.92</v>
      </c>
    </row>
    <row r="335" spans="1:5">
      <c r="A335" t="s">
        <v>6</v>
      </c>
      <c r="B335" t="s">
        <v>15</v>
      </c>
      <c r="C335" t="s">
        <v>28</v>
      </c>
      <c r="D335" t="s">
        <v>17</v>
      </c>
      <c r="E335">
        <v>1.248</v>
      </c>
    </row>
    <row r="336" spans="1:5">
      <c r="A336" t="s">
        <v>6</v>
      </c>
      <c r="B336" t="s">
        <v>15</v>
      </c>
      <c r="C336" t="s">
        <v>39</v>
      </c>
      <c r="D336" t="s">
        <v>17</v>
      </c>
      <c r="E336">
        <v>24</v>
      </c>
    </row>
    <row r="337" spans="1:5">
      <c r="A337" t="s">
        <v>6</v>
      </c>
      <c r="B337" t="s">
        <v>15</v>
      </c>
      <c r="C337" t="s">
        <v>18</v>
      </c>
      <c r="D337" t="s">
        <v>17</v>
      </c>
      <c r="E337">
        <v>1.92</v>
      </c>
    </row>
    <row r="338" spans="1:5">
      <c r="A338" t="s">
        <v>6</v>
      </c>
      <c r="B338" t="s">
        <v>22</v>
      </c>
      <c r="C338" t="s">
        <v>33</v>
      </c>
      <c r="D338" t="s">
        <v>23</v>
      </c>
      <c r="E338">
        <v>15.824</v>
      </c>
    </row>
    <row r="339" spans="1:5">
      <c r="A339" t="s">
        <v>6</v>
      </c>
      <c r="B339" t="s">
        <v>22</v>
      </c>
      <c r="C339" t="s">
        <v>33</v>
      </c>
      <c r="D339" t="s">
        <v>23</v>
      </c>
      <c r="E339">
        <v>3.956</v>
      </c>
    </row>
    <row r="340" spans="1:5">
      <c r="A340" t="s">
        <v>6</v>
      </c>
      <c r="B340" t="s">
        <v>22</v>
      </c>
      <c r="C340" t="s">
        <v>33</v>
      </c>
      <c r="D340" t="s">
        <v>23</v>
      </c>
      <c r="E340">
        <v>7.9119999999999999</v>
      </c>
    </row>
    <row r="341" spans="1:5">
      <c r="A341" t="s">
        <v>6</v>
      </c>
      <c r="B341" t="s">
        <v>22</v>
      </c>
      <c r="C341" t="s">
        <v>116</v>
      </c>
      <c r="D341" t="s">
        <v>23</v>
      </c>
      <c r="E341">
        <v>90.896000000000001</v>
      </c>
    </row>
    <row r="342" spans="1:5">
      <c r="A342" t="s">
        <v>6</v>
      </c>
      <c r="B342" t="s">
        <v>32</v>
      </c>
      <c r="C342" t="s">
        <v>18</v>
      </c>
      <c r="D342" t="s">
        <v>23</v>
      </c>
      <c r="E342">
        <v>1.6</v>
      </c>
    </row>
    <row r="343" spans="1:5">
      <c r="A343" t="s">
        <v>6</v>
      </c>
      <c r="B343" t="s">
        <v>29</v>
      </c>
      <c r="C343" t="s">
        <v>21</v>
      </c>
      <c r="D343" t="s">
        <v>20</v>
      </c>
      <c r="E343">
        <v>35.64</v>
      </c>
    </row>
    <row r="344" spans="1:5">
      <c r="A344" t="s">
        <v>6</v>
      </c>
      <c r="B344" t="s">
        <v>29</v>
      </c>
      <c r="C344" t="s">
        <v>38</v>
      </c>
      <c r="D344" t="s">
        <v>20</v>
      </c>
      <c r="E344">
        <v>36</v>
      </c>
    </row>
    <row r="345" spans="1:5">
      <c r="A345" t="s">
        <v>6</v>
      </c>
      <c r="B345" t="s">
        <v>30</v>
      </c>
      <c r="C345" t="s">
        <v>18</v>
      </c>
      <c r="D345" t="s">
        <v>23</v>
      </c>
      <c r="E345">
        <v>1.6</v>
      </c>
    </row>
    <row r="346" spans="1:5">
      <c r="A346" t="s">
        <v>6</v>
      </c>
      <c r="B346" t="s">
        <v>30</v>
      </c>
      <c r="C346" t="s">
        <v>18</v>
      </c>
      <c r="D346" t="s">
        <v>23</v>
      </c>
      <c r="E346">
        <v>1.6</v>
      </c>
    </row>
    <row r="347" spans="1:5">
      <c r="A347" t="s">
        <v>6</v>
      </c>
      <c r="B347" t="s">
        <v>30</v>
      </c>
      <c r="C347" t="s">
        <v>31</v>
      </c>
      <c r="D347" t="s">
        <v>23</v>
      </c>
      <c r="E347">
        <v>21.599999999999998</v>
      </c>
    </row>
    <row r="348" spans="1:5">
      <c r="A348" t="s">
        <v>6</v>
      </c>
      <c r="B348" t="s">
        <v>22</v>
      </c>
      <c r="C348" t="s">
        <v>18</v>
      </c>
      <c r="D348" t="s">
        <v>23</v>
      </c>
      <c r="E348">
        <v>46</v>
      </c>
    </row>
    <row r="349" spans="1:5">
      <c r="A349" t="s">
        <v>6</v>
      </c>
      <c r="B349" t="s">
        <v>22</v>
      </c>
      <c r="C349" t="s">
        <v>33</v>
      </c>
      <c r="D349" t="s">
        <v>23</v>
      </c>
      <c r="E349">
        <v>45.494</v>
      </c>
    </row>
    <row r="350" spans="1:5">
      <c r="A350" t="s">
        <v>6</v>
      </c>
      <c r="B350" t="s">
        <v>22</v>
      </c>
      <c r="C350" t="s">
        <v>33</v>
      </c>
      <c r="D350" t="s">
        <v>23</v>
      </c>
      <c r="E350">
        <v>15.824</v>
      </c>
    </row>
    <row r="351" spans="1:5">
      <c r="A351" t="s">
        <v>6</v>
      </c>
      <c r="B351" t="s">
        <v>22</v>
      </c>
      <c r="C351" t="s">
        <v>33</v>
      </c>
      <c r="D351" t="s">
        <v>23</v>
      </c>
      <c r="E351">
        <v>1.978</v>
      </c>
    </row>
    <row r="352" spans="1:5">
      <c r="A352" t="s">
        <v>6</v>
      </c>
      <c r="B352" t="s">
        <v>22</v>
      </c>
      <c r="C352" t="s">
        <v>21</v>
      </c>
      <c r="D352" t="s">
        <v>23</v>
      </c>
      <c r="E352">
        <v>45.54</v>
      </c>
    </row>
    <row r="353" spans="1:5">
      <c r="A353" t="s">
        <v>6</v>
      </c>
      <c r="B353" t="s">
        <v>22</v>
      </c>
      <c r="C353" t="s">
        <v>21</v>
      </c>
      <c r="D353" t="s">
        <v>23</v>
      </c>
      <c r="E353">
        <v>91.08</v>
      </c>
    </row>
    <row r="354" spans="1:5">
      <c r="A354" t="s">
        <v>6</v>
      </c>
      <c r="B354" t="s">
        <v>22</v>
      </c>
      <c r="C354" t="s">
        <v>31</v>
      </c>
      <c r="D354" t="s">
        <v>23</v>
      </c>
      <c r="E354">
        <v>2.76</v>
      </c>
    </row>
    <row r="355" spans="1:5">
      <c r="A355" t="s">
        <v>6</v>
      </c>
      <c r="B355" t="s">
        <v>22</v>
      </c>
      <c r="C355" t="s">
        <v>85</v>
      </c>
      <c r="D355" t="s">
        <v>23</v>
      </c>
      <c r="E355">
        <v>33.037199999999999</v>
      </c>
    </row>
    <row r="356" spans="1:5">
      <c r="A356" t="s">
        <v>6</v>
      </c>
      <c r="B356" t="s">
        <v>25</v>
      </c>
      <c r="C356" t="s">
        <v>21</v>
      </c>
      <c r="D356" t="s">
        <v>40</v>
      </c>
      <c r="E356">
        <v>4.68</v>
      </c>
    </row>
    <row r="357" spans="1:5">
      <c r="A357" t="s">
        <v>6</v>
      </c>
      <c r="B357" t="s">
        <v>25</v>
      </c>
      <c r="C357" t="s">
        <v>38</v>
      </c>
      <c r="D357" t="s">
        <v>23</v>
      </c>
      <c r="E357">
        <v>52</v>
      </c>
    </row>
    <row r="358" spans="1:5">
      <c r="A358" t="s">
        <v>6</v>
      </c>
      <c r="B358" t="s">
        <v>25</v>
      </c>
      <c r="C358" t="s">
        <v>41</v>
      </c>
      <c r="D358" t="s">
        <v>23</v>
      </c>
      <c r="E358">
        <v>13.52</v>
      </c>
    </row>
    <row r="359" spans="1:5">
      <c r="A359" t="s">
        <v>6</v>
      </c>
      <c r="B359" t="s">
        <v>25</v>
      </c>
      <c r="C359" t="s">
        <v>65</v>
      </c>
      <c r="D359" t="s">
        <v>23</v>
      </c>
      <c r="E359">
        <v>50.699999999999996</v>
      </c>
    </row>
    <row r="360" spans="1:5">
      <c r="A360" t="s">
        <v>6</v>
      </c>
      <c r="B360" t="s">
        <v>25</v>
      </c>
      <c r="C360" t="s">
        <v>60</v>
      </c>
      <c r="D360" t="s">
        <v>23</v>
      </c>
      <c r="E360">
        <v>49.92</v>
      </c>
    </row>
    <row r="361" spans="1:5">
      <c r="A361" t="s">
        <v>6</v>
      </c>
      <c r="B361" t="s">
        <v>25</v>
      </c>
      <c r="C361" t="s">
        <v>24</v>
      </c>
      <c r="D361" t="s">
        <v>23</v>
      </c>
      <c r="E361">
        <v>4.68</v>
      </c>
    </row>
    <row r="362" spans="1:5">
      <c r="A362" t="s">
        <v>6</v>
      </c>
      <c r="B362" t="s">
        <v>25</v>
      </c>
      <c r="C362" t="s">
        <v>24</v>
      </c>
      <c r="D362" t="s">
        <v>23</v>
      </c>
      <c r="E362">
        <v>4.68</v>
      </c>
    </row>
    <row r="363" spans="1:5">
      <c r="A363" t="s">
        <v>6</v>
      </c>
      <c r="B363" t="s">
        <v>48</v>
      </c>
      <c r="C363" t="s">
        <v>26</v>
      </c>
      <c r="D363" t="s">
        <v>40</v>
      </c>
      <c r="E363">
        <v>51.480000000000004</v>
      </c>
    </row>
    <row r="364" spans="1:5">
      <c r="A364" t="s">
        <v>6</v>
      </c>
      <c r="B364" t="s">
        <v>48</v>
      </c>
      <c r="C364" t="s">
        <v>24</v>
      </c>
      <c r="D364" t="s">
        <v>40</v>
      </c>
      <c r="E364">
        <v>51.48</v>
      </c>
    </row>
    <row r="365" spans="1:5">
      <c r="A365" t="s">
        <v>6</v>
      </c>
      <c r="B365" t="s">
        <v>22</v>
      </c>
      <c r="C365" t="s">
        <v>86</v>
      </c>
      <c r="D365" t="s">
        <v>23</v>
      </c>
      <c r="E365">
        <v>474.71999999999997</v>
      </c>
    </row>
    <row r="366" spans="1:5">
      <c r="A366" t="s">
        <v>6</v>
      </c>
      <c r="B366" t="s">
        <v>30</v>
      </c>
      <c r="C366" t="s">
        <v>45</v>
      </c>
      <c r="D366" t="s">
        <v>23</v>
      </c>
      <c r="E366">
        <v>1.7999999999999998</v>
      </c>
    </row>
    <row r="367" spans="1:5">
      <c r="A367" t="s">
        <v>6</v>
      </c>
      <c r="B367" t="s">
        <v>30</v>
      </c>
      <c r="C367" t="s">
        <v>45</v>
      </c>
      <c r="D367" t="s">
        <v>23</v>
      </c>
      <c r="E367">
        <v>1.08</v>
      </c>
    </row>
    <row r="368" spans="1:5">
      <c r="A368" t="s">
        <v>6</v>
      </c>
      <c r="B368" t="s">
        <v>15</v>
      </c>
      <c r="C368" t="s">
        <v>57</v>
      </c>
      <c r="D368" t="s">
        <v>17</v>
      </c>
      <c r="E368">
        <v>237.12</v>
      </c>
    </row>
    <row r="369" spans="1:5">
      <c r="A369" t="s">
        <v>6</v>
      </c>
      <c r="B369" t="s">
        <v>22</v>
      </c>
      <c r="C369" t="s">
        <v>67</v>
      </c>
      <c r="D369" t="s">
        <v>23</v>
      </c>
      <c r="E369">
        <v>92</v>
      </c>
    </row>
    <row r="370" spans="1:5">
      <c r="A370" t="s">
        <v>6</v>
      </c>
      <c r="B370" t="s">
        <v>22</v>
      </c>
      <c r="C370" t="s">
        <v>87</v>
      </c>
      <c r="D370" t="s">
        <v>23</v>
      </c>
      <c r="E370">
        <v>30.677399999999999</v>
      </c>
    </row>
    <row r="371" spans="1:5">
      <c r="A371" t="s">
        <v>6</v>
      </c>
      <c r="B371" t="s">
        <v>22</v>
      </c>
      <c r="C371" t="s">
        <v>88</v>
      </c>
      <c r="D371" t="s">
        <v>71</v>
      </c>
      <c r="E371">
        <v>68.309999999999988</v>
      </c>
    </row>
    <row r="372" spans="1:5">
      <c r="A372" t="s">
        <v>6</v>
      </c>
      <c r="B372" t="s">
        <v>22</v>
      </c>
      <c r="C372" t="s">
        <v>64</v>
      </c>
      <c r="D372" t="s">
        <v>71</v>
      </c>
      <c r="E372">
        <v>138.13800000000001</v>
      </c>
    </row>
    <row r="373" spans="1:5">
      <c r="A373" t="s">
        <v>6</v>
      </c>
      <c r="B373" t="s">
        <v>42</v>
      </c>
      <c r="C373" t="s">
        <v>67</v>
      </c>
      <c r="D373" t="s">
        <v>23</v>
      </c>
      <c r="E373">
        <v>60</v>
      </c>
    </row>
    <row r="374" spans="1:5">
      <c r="A374" t="s">
        <v>6</v>
      </c>
      <c r="B374" t="s">
        <v>32</v>
      </c>
      <c r="C374" t="s">
        <v>18</v>
      </c>
      <c r="D374" t="s">
        <v>23</v>
      </c>
      <c r="E374">
        <v>1.6</v>
      </c>
    </row>
    <row r="375" spans="1:5">
      <c r="A375" t="s">
        <v>6</v>
      </c>
      <c r="B375" t="s">
        <v>30</v>
      </c>
      <c r="C375" t="s">
        <v>31</v>
      </c>
      <c r="D375" t="s">
        <v>23</v>
      </c>
      <c r="E375">
        <v>14.399999999999999</v>
      </c>
    </row>
    <row r="376" spans="1:5">
      <c r="A376" t="s">
        <v>6</v>
      </c>
      <c r="B376" t="s">
        <v>15</v>
      </c>
      <c r="C376" t="s">
        <v>16</v>
      </c>
      <c r="D376" t="s">
        <v>17</v>
      </c>
      <c r="E376">
        <v>0.12</v>
      </c>
    </row>
    <row r="377" spans="1:5">
      <c r="A377" t="s">
        <v>6</v>
      </c>
      <c r="B377" t="s">
        <v>15</v>
      </c>
      <c r="C377" t="s">
        <v>18</v>
      </c>
      <c r="D377" t="s">
        <v>17</v>
      </c>
      <c r="E377">
        <v>0.96</v>
      </c>
    </row>
    <row r="378" spans="1:5">
      <c r="A378" t="s">
        <v>6</v>
      </c>
      <c r="B378" t="s">
        <v>15</v>
      </c>
      <c r="C378" t="s">
        <v>18</v>
      </c>
      <c r="D378" t="s">
        <v>17</v>
      </c>
      <c r="E378">
        <v>0.96</v>
      </c>
    </row>
    <row r="379" spans="1:5">
      <c r="A379" t="s">
        <v>6</v>
      </c>
      <c r="B379" t="s">
        <v>30</v>
      </c>
      <c r="C379" t="s">
        <v>31</v>
      </c>
      <c r="D379" t="s">
        <v>23</v>
      </c>
      <c r="E379">
        <v>9.6</v>
      </c>
    </row>
    <row r="380" spans="1:5">
      <c r="A380" t="s">
        <v>6</v>
      </c>
      <c r="B380" t="s">
        <v>30</v>
      </c>
      <c r="C380" t="s">
        <v>31</v>
      </c>
      <c r="D380" t="s">
        <v>23</v>
      </c>
      <c r="E380">
        <v>19.2</v>
      </c>
    </row>
    <row r="381" spans="1:5">
      <c r="A381" t="s">
        <v>6</v>
      </c>
      <c r="B381" t="s">
        <v>30</v>
      </c>
      <c r="C381" t="s">
        <v>31</v>
      </c>
      <c r="D381" t="s">
        <v>23</v>
      </c>
      <c r="E381">
        <v>4.8</v>
      </c>
    </row>
    <row r="382" spans="1:5">
      <c r="A382" t="s">
        <v>6</v>
      </c>
      <c r="B382" t="s">
        <v>30</v>
      </c>
      <c r="C382" t="s">
        <v>18</v>
      </c>
      <c r="D382" t="s">
        <v>23</v>
      </c>
      <c r="E382">
        <v>1.6</v>
      </c>
    </row>
    <row r="383" spans="1:5">
      <c r="A383" t="s">
        <v>6</v>
      </c>
      <c r="B383" t="s">
        <v>30</v>
      </c>
      <c r="C383" t="s">
        <v>18</v>
      </c>
      <c r="D383" t="s">
        <v>23</v>
      </c>
      <c r="E383">
        <v>3.2</v>
      </c>
    </row>
    <row r="384" spans="1:5">
      <c r="A384" t="s">
        <v>6</v>
      </c>
      <c r="B384" t="s">
        <v>30</v>
      </c>
      <c r="C384" t="s">
        <v>18</v>
      </c>
      <c r="D384" t="s">
        <v>23</v>
      </c>
      <c r="E384">
        <v>12.8</v>
      </c>
    </row>
    <row r="385" spans="1:5">
      <c r="A385" t="s">
        <v>6</v>
      </c>
      <c r="B385" t="s">
        <v>29</v>
      </c>
      <c r="C385" t="s">
        <v>18</v>
      </c>
      <c r="D385" t="s">
        <v>20</v>
      </c>
      <c r="E385">
        <v>72</v>
      </c>
    </row>
    <row r="386" spans="1:5">
      <c r="A386" t="s">
        <v>6</v>
      </c>
      <c r="B386" t="s">
        <v>29</v>
      </c>
      <c r="C386" t="s">
        <v>21</v>
      </c>
      <c r="D386" t="s">
        <v>20</v>
      </c>
      <c r="E386">
        <v>35.64</v>
      </c>
    </row>
    <row r="387" spans="1:5">
      <c r="A387" t="s">
        <v>6</v>
      </c>
      <c r="B387" t="s">
        <v>22</v>
      </c>
      <c r="C387" t="s">
        <v>33</v>
      </c>
      <c r="D387" t="s">
        <v>23</v>
      </c>
      <c r="E387">
        <v>1.978</v>
      </c>
    </row>
    <row r="388" spans="1:5">
      <c r="A388" t="s">
        <v>6</v>
      </c>
      <c r="B388" t="s">
        <v>22</v>
      </c>
      <c r="C388" t="s">
        <v>33</v>
      </c>
      <c r="D388" t="s">
        <v>23</v>
      </c>
      <c r="E388">
        <v>1.978</v>
      </c>
    </row>
    <row r="389" spans="1:5">
      <c r="A389" t="s">
        <v>6</v>
      </c>
      <c r="B389" t="s">
        <v>22</v>
      </c>
      <c r="C389" t="s">
        <v>31</v>
      </c>
      <c r="D389" t="s">
        <v>23</v>
      </c>
      <c r="E389">
        <v>2.76</v>
      </c>
    </row>
    <row r="390" spans="1:5">
      <c r="A390" t="s">
        <v>6</v>
      </c>
      <c r="B390" t="s">
        <v>22</v>
      </c>
      <c r="C390" t="s">
        <v>31</v>
      </c>
      <c r="D390" t="s">
        <v>23</v>
      </c>
      <c r="E390">
        <v>2.76</v>
      </c>
    </row>
    <row r="391" spans="1:5">
      <c r="A391" t="s">
        <v>6</v>
      </c>
      <c r="B391" t="s">
        <v>25</v>
      </c>
      <c r="C391" t="s">
        <v>26</v>
      </c>
      <c r="D391" t="s">
        <v>23</v>
      </c>
      <c r="E391">
        <v>4.68</v>
      </c>
    </row>
    <row r="392" spans="1:5">
      <c r="A392" t="s">
        <v>6</v>
      </c>
      <c r="B392" t="s">
        <v>25</v>
      </c>
      <c r="C392" t="s">
        <v>26</v>
      </c>
      <c r="D392" t="s">
        <v>23</v>
      </c>
      <c r="E392">
        <v>1.56</v>
      </c>
    </row>
    <row r="393" spans="1:5">
      <c r="A393" t="s">
        <v>6</v>
      </c>
      <c r="B393" t="s">
        <v>25</v>
      </c>
      <c r="C393" t="s">
        <v>21</v>
      </c>
      <c r="D393" t="s">
        <v>23</v>
      </c>
      <c r="E393">
        <v>2.34</v>
      </c>
    </row>
    <row r="394" spans="1:5">
      <c r="A394" t="s">
        <v>6</v>
      </c>
      <c r="B394" t="s">
        <v>25</v>
      </c>
      <c r="C394" t="s">
        <v>21</v>
      </c>
      <c r="D394" t="s">
        <v>40</v>
      </c>
      <c r="E394">
        <v>2.34</v>
      </c>
    </row>
    <row r="395" spans="1:5">
      <c r="A395" t="s">
        <v>6</v>
      </c>
      <c r="B395" t="s">
        <v>25</v>
      </c>
      <c r="C395" t="s">
        <v>31</v>
      </c>
      <c r="D395" t="s">
        <v>23</v>
      </c>
      <c r="E395">
        <v>53.04</v>
      </c>
    </row>
    <row r="396" spans="1:5">
      <c r="A396" t="s">
        <v>6</v>
      </c>
      <c r="B396" t="s">
        <v>25</v>
      </c>
      <c r="C396" t="s">
        <v>31</v>
      </c>
      <c r="D396" t="s">
        <v>23</v>
      </c>
      <c r="E396">
        <v>159.12</v>
      </c>
    </row>
    <row r="397" spans="1:5">
      <c r="A397" t="s">
        <v>6</v>
      </c>
      <c r="B397" t="s">
        <v>25</v>
      </c>
      <c r="C397" t="s">
        <v>49</v>
      </c>
      <c r="D397" t="s">
        <v>23</v>
      </c>
      <c r="E397">
        <v>152.88</v>
      </c>
    </row>
    <row r="398" spans="1:5">
      <c r="A398" t="s">
        <v>6</v>
      </c>
      <c r="B398" t="s">
        <v>25</v>
      </c>
      <c r="C398" t="s">
        <v>89</v>
      </c>
      <c r="D398" t="s">
        <v>40</v>
      </c>
      <c r="E398">
        <v>310.12800000000004</v>
      </c>
    </row>
    <row r="399" spans="1:5">
      <c r="A399" t="s">
        <v>6</v>
      </c>
      <c r="B399" t="s">
        <v>48</v>
      </c>
      <c r="C399" t="s">
        <v>26</v>
      </c>
      <c r="D399" t="s">
        <v>40</v>
      </c>
      <c r="E399">
        <v>102.96000000000001</v>
      </c>
    </row>
    <row r="400" spans="1:5">
      <c r="A400" t="s">
        <v>6</v>
      </c>
      <c r="B400" t="s">
        <v>30</v>
      </c>
      <c r="C400" t="s">
        <v>45</v>
      </c>
      <c r="D400" t="s">
        <v>23</v>
      </c>
      <c r="E400">
        <v>1.7999999999999998</v>
      </c>
    </row>
    <row r="401" spans="1:5">
      <c r="A401" t="s">
        <v>6</v>
      </c>
      <c r="B401" t="s">
        <v>15</v>
      </c>
      <c r="C401" t="s">
        <v>57</v>
      </c>
      <c r="D401" t="s">
        <v>17</v>
      </c>
      <c r="E401">
        <v>23.712</v>
      </c>
    </row>
    <row r="402" spans="1:5">
      <c r="A402" t="s">
        <v>6</v>
      </c>
      <c r="B402" t="s">
        <v>42</v>
      </c>
      <c r="C402" t="s">
        <v>60</v>
      </c>
      <c r="D402" t="s">
        <v>23</v>
      </c>
      <c r="E402">
        <v>144</v>
      </c>
    </row>
    <row r="403" spans="1:5">
      <c r="A403" t="s">
        <v>6</v>
      </c>
      <c r="B403" t="s">
        <v>42</v>
      </c>
      <c r="C403" t="s">
        <v>60</v>
      </c>
      <c r="D403" t="s">
        <v>23</v>
      </c>
      <c r="E403">
        <v>86.399999999999991</v>
      </c>
    </row>
    <row r="404" spans="1:5">
      <c r="A404" t="s">
        <v>6</v>
      </c>
      <c r="B404" t="s">
        <v>25</v>
      </c>
      <c r="C404" t="s">
        <v>90</v>
      </c>
      <c r="D404" t="s">
        <v>40</v>
      </c>
      <c r="E404">
        <v>231.19200000000001</v>
      </c>
    </row>
    <row r="405" spans="1:5">
      <c r="A405" t="s">
        <v>6</v>
      </c>
      <c r="B405" t="s">
        <v>25</v>
      </c>
      <c r="C405" t="s">
        <v>90</v>
      </c>
      <c r="D405" t="s">
        <v>40</v>
      </c>
      <c r="E405">
        <v>312.62400000000002</v>
      </c>
    </row>
    <row r="406" spans="1:5">
      <c r="A406" t="s">
        <v>6</v>
      </c>
      <c r="B406" t="s">
        <v>25</v>
      </c>
      <c r="C406" t="s">
        <v>84</v>
      </c>
      <c r="D406" t="s">
        <v>40</v>
      </c>
      <c r="E406">
        <v>132.09120000000001</v>
      </c>
    </row>
    <row r="407" spans="1:5">
      <c r="A407" t="s">
        <v>6</v>
      </c>
      <c r="B407" t="s">
        <v>25</v>
      </c>
      <c r="C407" t="s">
        <v>84</v>
      </c>
      <c r="D407" t="s">
        <v>40</v>
      </c>
      <c r="E407">
        <v>131.1739</v>
      </c>
    </row>
    <row r="408" spans="1:5">
      <c r="A408" t="s">
        <v>6</v>
      </c>
      <c r="B408" t="s">
        <v>15</v>
      </c>
      <c r="C408" t="s">
        <v>28</v>
      </c>
      <c r="D408" t="s">
        <v>17</v>
      </c>
      <c r="E408">
        <v>1.248</v>
      </c>
    </row>
    <row r="409" spans="1:5">
      <c r="A409" t="s">
        <v>6</v>
      </c>
      <c r="B409" t="s">
        <v>15</v>
      </c>
      <c r="C409" t="s">
        <v>28</v>
      </c>
      <c r="D409" t="s">
        <v>17</v>
      </c>
      <c r="E409">
        <v>1.56</v>
      </c>
    </row>
    <row r="410" spans="1:5">
      <c r="A410" t="s">
        <v>6</v>
      </c>
      <c r="B410" t="s">
        <v>15</v>
      </c>
      <c r="C410" t="s">
        <v>18</v>
      </c>
      <c r="D410" t="s">
        <v>17</v>
      </c>
      <c r="E410">
        <v>0.96</v>
      </c>
    </row>
    <row r="411" spans="1:5">
      <c r="A411" t="s">
        <v>6</v>
      </c>
      <c r="B411" t="s">
        <v>30</v>
      </c>
      <c r="C411" t="s">
        <v>18</v>
      </c>
      <c r="D411" t="s">
        <v>23</v>
      </c>
      <c r="E411">
        <v>3.2</v>
      </c>
    </row>
    <row r="412" spans="1:5">
      <c r="A412" t="s">
        <v>6</v>
      </c>
      <c r="B412" t="s">
        <v>29</v>
      </c>
      <c r="C412" t="s">
        <v>24</v>
      </c>
      <c r="D412" t="s">
        <v>20</v>
      </c>
      <c r="E412">
        <v>9.7200000000000006</v>
      </c>
    </row>
    <row r="413" spans="1:5">
      <c r="A413" t="s">
        <v>6</v>
      </c>
      <c r="B413" t="s">
        <v>30</v>
      </c>
      <c r="C413" t="s">
        <v>18</v>
      </c>
      <c r="D413" t="s">
        <v>23</v>
      </c>
      <c r="E413">
        <v>3.2</v>
      </c>
    </row>
    <row r="414" spans="1:5">
      <c r="A414" t="s">
        <v>6</v>
      </c>
      <c r="B414" t="s">
        <v>25</v>
      </c>
      <c r="C414" t="s">
        <v>24</v>
      </c>
      <c r="D414" t="s">
        <v>23</v>
      </c>
      <c r="E414">
        <v>9.36</v>
      </c>
    </row>
    <row r="415" spans="1:5">
      <c r="A415" t="s">
        <v>6</v>
      </c>
      <c r="B415" t="s">
        <v>34</v>
      </c>
      <c r="C415" t="s">
        <v>91</v>
      </c>
      <c r="E415">
        <v>53.2</v>
      </c>
    </row>
    <row r="416" spans="1:5">
      <c r="A416" t="s">
        <v>6</v>
      </c>
      <c r="B416" t="s">
        <v>34</v>
      </c>
      <c r="C416" t="s">
        <v>92</v>
      </c>
      <c r="E416">
        <v>42.56</v>
      </c>
    </row>
    <row r="417" spans="1:5">
      <c r="A417" t="s">
        <v>6</v>
      </c>
      <c r="B417" t="s">
        <v>34</v>
      </c>
      <c r="C417" t="s">
        <v>93</v>
      </c>
      <c r="E417">
        <v>51.072000000000003</v>
      </c>
    </row>
    <row r="418" spans="1:5">
      <c r="A418" t="s">
        <v>6</v>
      </c>
      <c r="B418" t="s">
        <v>34</v>
      </c>
      <c r="C418" t="s">
        <v>94</v>
      </c>
      <c r="E418">
        <v>136.20599999999999</v>
      </c>
    </row>
    <row r="419" spans="1:5">
      <c r="A419" t="s">
        <v>6</v>
      </c>
      <c r="B419" t="s">
        <v>34</v>
      </c>
      <c r="C419" t="s">
        <v>95</v>
      </c>
      <c r="E419">
        <v>446.88</v>
      </c>
    </row>
    <row r="420" spans="1:5">
      <c r="A420" t="s">
        <v>6</v>
      </c>
      <c r="B420" t="s">
        <v>34</v>
      </c>
      <c r="C420" t="s">
        <v>96</v>
      </c>
      <c r="E420">
        <v>63.308</v>
      </c>
    </row>
    <row r="421" spans="1:5">
      <c r="A421" t="s">
        <v>6</v>
      </c>
      <c r="B421" t="s">
        <v>15</v>
      </c>
      <c r="C421" t="s">
        <v>16</v>
      </c>
      <c r="D421" t="s">
        <v>17</v>
      </c>
      <c r="E421">
        <v>1.2</v>
      </c>
    </row>
    <row r="422" spans="1:5">
      <c r="A422" t="s">
        <v>6</v>
      </c>
      <c r="B422" t="s">
        <v>15</v>
      </c>
      <c r="C422" t="s">
        <v>27</v>
      </c>
      <c r="D422" t="s">
        <v>17</v>
      </c>
      <c r="E422">
        <v>3.84</v>
      </c>
    </row>
    <row r="423" spans="1:5">
      <c r="A423" t="s">
        <v>6</v>
      </c>
      <c r="B423" t="s">
        <v>15</v>
      </c>
      <c r="C423" t="s">
        <v>28</v>
      </c>
      <c r="D423" t="s">
        <v>17</v>
      </c>
      <c r="E423">
        <v>3.12</v>
      </c>
    </row>
    <row r="424" spans="1:5">
      <c r="A424" t="s">
        <v>6</v>
      </c>
      <c r="B424" t="s">
        <v>15</v>
      </c>
      <c r="C424" t="s">
        <v>72</v>
      </c>
      <c r="D424" t="s">
        <v>17</v>
      </c>
      <c r="E424">
        <v>59.4</v>
      </c>
    </row>
    <row r="425" spans="1:5">
      <c r="A425" t="s">
        <v>6</v>
      </c>
      <c r="B425" t="s">
        <v>29</v>
      </c>
      <c r="C425" t="s">
        <v>18</v>
      </c>
      <c r="D425" t="s">
        <v>20</v>
      </c>
      <c r="E425">
        <v>36</v>
      </c>
    </row>
    <row r="426" spans="1:5">
      <c r="A426" t="s">
        <v>6</v>
      </c>
      <c r="B426" t="s">
        <v>29</v>
      </c>
      <c r="C426" t="s">
        <v>72</v>
      </c>
      <c r="D426" t="s">
        <v>20</v>
      </c>
      <c r="E426">
        <v>35.64</v>
      </c>
    </row>
    <row r="427" spans="1:5">
      <c r="A427" t="s">
        <v>6</v>
      </c>
      <c r="B427" t="s">
        <v>15</v>
      </c>
      <c r="C427" t="s">
        <v>18</v>
      </c>
      <c r="D427" t="s">
        <v>17</v>
      </c>
      <c r="E427">
        <v>0.96</v>
      </c>
    </row>
    <row r="428" spans="1:5">
      <c r="A428" t="s">
        <v>6</v>
      </c>
      <c r="B428" t="s">
        <v>29</v>
      </c>
      <c r="C428" t="s">
        <v>24</v>
      </c>
      <c r="D428" t="s">
        <v>20</v>
      </c>
      <c r="E428">
        <v>3.24</v>
      </c>
    </row>
    <row r="429" spans="1:5">
      <c r="A429" t="s">
        <v>6</v>
      </c>
      <c r="B429" t="s">
        <v>30</v>
      </c>
      <c r="C429" t="s">
        <v>18</v>
      </c>
      <c r="D429" t="s">
        <v>23</v>
      </c>
      <c r="E429">
        <v>8</v>
      </c>
    </row>
    <row r="430" spans="1:5">
      <c r="A430" t="s">
        <v>6</v>
      </c>
      <c r="B430" t="s">
        <v>30</v>
      </c>
      <c r="C430" t="s">
        <v>18</v>
      </c>
      <c r="D430" t="s">
        <v>23</v>
      </c>
      <c r="E430">
        <v>3.2</v>
      </c>
    </row>
    <row r="431" spans="1:5">
      <c r="A431" t="s">
        <v>6</v>
      </c>
      <c r="B431" t="s">
        <v>30</v>
      </c>
      <c r="C431" t="s">
        <v>33</v>
      </c>
      <c r="D431" t="s">
        <v>23</v>
      </c>
      <c r="E431">
        <v>118.67999999999999</v>
      </c>
    </row>
    <row r="432" spans="1:5">
      <c r="A432" t="s">
        <v>6</v>
      </c>
      <c r="B432" t="s">
        <v>22</v>
      </c>
      <c r="C432" t="s">
        <v>35</v>
      </c>
      <c r="D432" t="s">
        <v>23</v>
      </c>
      <c r="E432">
        <v>43.262999999999998</v>
      </c>
    </row>
    <row r="433" spans="1:5">
      <c r="A433" t="s">
        <v>6</v>
      </c>
      <c r="B433" t="s">
        <v>22</v>
      </c>
      <c r="C433" t="s">
        <v>33</v>
      </c>
      <c r="D433" t="s">
        <v>23</v>
      </c>
      <c r="E433">
        <v>9.89</v>
      </c>
    </row>
    <row r="434" spans="1:5">
      <c r="A434" t="s">
        <v>6</v>
      </c>
      <c r="B434" t="s">
        <v>22</v>
      </c>
      <c r="C434" t="s">
        <v>31</v>
      </c>
      <c r="D434" t="s">
        <v>23</v>
      </c>
      <c r="E434">
        <v>2.76</v>
      </c>
    </row>
    <row r="435" spans="1:5">
      <c r="A435" t="s">
        <v>6</v>
      </c>
      <c r="B435" t="s">
        <v>22</v>
      </c>
      <c r="C435" t="s">
        <v>24</v>
      </c>
      <c r="D435" t="s">
        <v>23</v>
      </c>
      <c r="E435">
        <v>4.1399999999999997</v>
      </c>
    </row>
    <row r="436" spans="1:5">
      <c r="A436" t="s">
        <v>6</v>
      </c>
      <c r="B436" t="s">
        <v>22</v>
      </c>
      <c r="C436" t="s">
        <v>24</v>
      </c>
      <c r="D436" t="s">
        <v>23</v>
      </c>
      <c r="E436">
        <v>53.819999999999993</v>
      </c>
    </row>
    <row r="437" spans="1:5">
      <c r="A437" t="s">
        <v>6</v>
      </c>
      <c r="B437" t="s">
        <v>22</v>
      </c>
      <c r="C437" t="s">
        <v>97</v>
      </c>
      <c r="D437" t="s">
        <v>23</v>
      </c>
      <c r="E437">
        <v>60.568199999999997</v>
      </c>
    </row>
    <row r="438" spans="1:5">
      <c r="A438" t="s">
        <v>6</v>
      </c>
      <c r="B438" t="s">
        <v>22</v>
      </c>
      <c r="C438" t="s">
        <v>98</v>
      </c>
      <c r="D438" t="s">
        <v>23</v>
      </c>
      <c r="E438">
        <v>60.568199999999997</v>
      </c>
    </row>
    <row r="439" spans="1:5">
      <c r="A439" t="s">
        <v>6</v>
      </c>
      <c r="B439" t="s">
        <v>25</v>
      </c>
      <c r="C439" t="s">
        <v>39</v>
      </c>
      <c r="D439" t="s">
        <v>40</v>
      </c>
      <c r="E439">
        <v>1.04</v>
      </c>
    </row>
    <row r="440" spans="1:5">
      <c r="A440" t="s">
        <v>6</v>
      </c>
      <c r="B440" t="s">
        <v>48</v>
      </c>
      <c r="C440" t="s">
        <v>33</v>
      </c>
      <c r="D440" t="s">
        <v>40</v>
      </c>
      <c r="E440">
        <v>102.85600000000001</v>
      </c>
    </row>
    <row r="441" spans="1:5">
      <c r="A441" t="s">
        <v>6</v>
      </c>
      <c r="B441" t="s">
        <v>48</v>
      </c>
      <c r="C441" t="s">
        <v>99</v>
      </c>
      <c r="D441" t="s">
        <v>40</v>
      </c>
      <c r="E441">
        <v>106.288</v>
      </c>
    </row>
    <row r="442" spans="1:5">
      <c r="A442" t="s">
        <v>6</v>
      </c>
      <c r="B442" t="s">
        <v>48</v>
      </c>
      <c r="C442" t="s">
        <v>100</v>
      </c>
      <c r="D442" t="s">
        <v>40</v>
      </c>
      <c r="E442">
        <v>48.36</v>
      </c>
    </row>
    <row r="443" spans="1:5">
      <c r="A443" t="s">
        <v>6</v>
      </c>
      <c r="B443" t="s">
        <v>30</v>
      </c>
      <c r="C443" t="s">
        <v>45</v>
      </c>
      <c r="D443" t="s">
        <v>23</v>
      </c>
      <c r="E443">
        <v>0.36</v>
      </c>
    </row>
    <row r="444" spans="1:5">
      <c r="A444" t="s">
        <v>6</v>
      </c>
      <c r="B444" t="s">
        <v>34</v>
      </c>
      <c r="C444" t="s">
        <v>91</v>
      </c>
      <c r="E444">
        <v>79.800000000000011</v>
      </c>
    </row>
    <row r="445" spans="1:5">
      <c r="A445" t="s">
        <v>6</v>
      </c>
      <c r="B445" t="s">
        <v>15</v>
      </c>
      <c r="C445" t="s">
        <v>101</v>
      </c>
      <c r="D445" t="s">
        <v>17</v>
      </c>
      <c r="E445">
        <v>48.048000000000002</v>
      </c>
    </row>
    <row r="446" spans="1:5">
      <c r="A446" t="s">
        <v>6</v>
      </c>
      <c r="B446" t="s">
        <v>15</v>
      </c>
      <c r="C446" t="s">
        <v>27</v>
      </c>
      <c r="D446" t="s">
        <v>17</v>
      </c>
      <c r="E446">
        <v>0.38400000000000001</v>
      </c>
    </row>
    <row r="447" spans="1:5">
      <c r="A447" t="s">
        <v>6</v>
      </c>
      <c r="B447" t="s">
        <v>15</v>
      </c>
      <c r="C447" t="s">
        <v>73</v>
      </c>
      <c r="D447" t="s">
        <v>17</v>
      </c>
      <c r="E447">
        <v>24</v>
      </c>
    </row>
    <row r="448" spans="1:5">
      <c r="A448" t="s">
        <v>6</v>
      </c>
      <c r="B448" t="s">
        <v>15</v>
      </c>
      <c r="C448" t="s">
        <v>28</v>
      </c>
      <c r="D448" t="s">
        <v>17</v>
      </c>
      <c r="E448">
        <v>0.312</v>
      </c>
    </row>
    <row r="449" spans="1:5">
      <c r="A449" t="s">
        <v>6</v>
      </c>
      <c r="B449" t="s">
        <v>15</v>
      </c>
      <c r="C449" t="s">
        <v>28</v>
      </c>
      <c r="D449" t="s">
        <v>17</v>
      </c>
      <c r="E449">
        <v>1.8719999999999999</v>
      </c>
    </row>
    <row r="450" spans="1:5">
      <c r="A450" t="s">
        <v>6</v>
      </c>
      <c r="B450" t="s">
        <v>15</v>
      </c>
      <c r="C450" t="s">
        <v>28</v>
      </c>
      <c r="D450" t="s">
        <v>17</v>
      </c>
      <c r="E450">
        <v>1.8719999999999999</v>
      </c>
    </row>
    <row r="451" spans="1:5">
      <c r="A451" t="s">
        <v>6</v>
      </c>
      <c r="B451" t="s">
        <v>15</v>
      </c>
      <c r="C451" t="s">
        <v>28</v>
      </c>
      <c r="D451" t="s">
        <v>17</v>
      </c>
      <c r="E451">
        <v>72.072000000000003</v>
      </c>
    </row>
    <row r="452" spans="1:5">
      <c r="A452" t="s">
        <v>6</v>
      </c>
      <c r="B452" t="s">
        <v>15</v>
      </c>
      <c r="C452" t="s">
        <v>72</v>
      </c>
      <c r="D452" t="s">
        <v>17</v>
      </c>
      <c r="E452">
        <v>35.64</v>
      </c>
    </row>
    <row r="453" spans="1:5">
      <c r="A453" t="s">
        <v>6</v>
      </c>
      <c r="B453" t="s">
        <v>15</v>
      </c>
      <c r="C453" t="s">
        <v>72</v>
      </c>
      <c r="D453" t="s">
        <v>17</v>
      </c>
      <c r="E453">
        <v>35.64</v>
      </c>
    </row>
    <row r="454" spans="1:5">
      <c r="A454" t="s">
        <v>6</v>
      </c>
      <c r="B454" t="s">
        <v>15</v>
      </c>
      <c r="C454" t="s">
        <v>18</v>
      </c>
      <c r="D454" t="s">
        <v>17</v>
      </c>
      <c r="E454">
        <v>4.8</v>
      </c>
    </row>
    <row r="455" spans="1:5">
      <c r="A455" t="s">
        <v>6</v>
      </c>
      <c r="B455" t="s">
        <v>15</v>
      </c>
      <c r="C455" t="s">
        <v>18</v>
      </c>
      <c r="D455" t="s">
        <v>17</v>
      </c>
      <c r="E455">
        <v>2.88</v>
      </c>
    </row>
    <row r="456" spans="1:5">
      <c r="A456" t="s">
        <v>6</v>
      </c>
      <c r="B456" t="s">
        <v>15</v>
      </c>
      <c r="C456" t="s">
        <v>18</v>
      </c>
      <c r="D456" t="s">
        <v>17</v>
      </c>
      <c r="E456">
        <v>0.96</v>
      </c>
    </row>
    <row r="457" spans="1:5">
      <c r="A457" t="s">
        <v>6</v>
      </c>
      <c r="B457" t="s">
        <v>15</v>
      </c>
      <c r="C457" t="s">
        <v>18</v>
      </c>
      <c r="D457" t="s">
        <v>17</v>
      </c>
      <c r="E457">
        <v>4.8</v>
      </c>
    </row>
    <row r="458" spans="1:5">
      <c r="A458" t="s">
        <v>6</v>
      </c>
      <c r="B458" t="s">
        <v>15</v>
      </c>
      <c r="C458" t="s">
        <v>18</v>
      </c>
      <c r="D458" t="s">
        <v>17</v>
      </c>
      <c r="E458">
        <v>0.96</v>
      </c>
    </row>
    <row r="459" spans="1:5">
      <c r="A459" t="s">
        <v>6</v>
      </c>
      <c r="B459" t="s">
        <v>15</v>
      </c>
      <c r="C459" t="s">
        <v>36</v>
      </c>
      <c r="D459" t="s">
        <v>17</v>
      </c>
      <c r="E459">
        <v>1.2</v>
      </c>
    </row>
    <row r="460" spans="1:5">
      <c r="A460" t="s">
        <v>6</v>
      </c>
      <c r="B460" t="s">
        <v>15</v>
      </c>
      <c r="C460" t="s">
        <v>28</v>
      </c>
      <c r="D460" t="s">
        <v>17</v>
      </c>
      <c r="E460">
        <v>1.8719999999999999</v>
      </c>
    </row>
    <row r="461" spans="1:5">
      <c r="A461" t="s">
        <v>6</v>
      </c>
      <c r="B461" t="s">
        <v>30</v>
      </c>
      <c r="C461" t="s">
        <v>18</v>
      </c>
      <c r="D461" t="s">
        <v>23</v>
      </c>
      <c r="E461">
        <v>9.6000000000000014</v>
      </c>
    </row>
    <row r="462" spans="1:5">
      <c r="A462" t="s">
        <v>6</v>
      </c>
      <c r="B462" t="s">
        <v>30</v>
      </c>
      <c r="C462" t="s">
        <v>18</v>
      </c>
      <c r="D462" t="s">
        <v>23</v>
      </c>
      <c r="E462">
        <v>1.6</v>
      </c>
    </row>
    <row r="463" spans="1:5">
      <c r="A463" t="s">
        <v>6</v>
      </c>
      <c r="B463" t="s">
        <v>30</v>
      </c>
      <c r="C463" t="s">
        <v>21</v>
      </c>
      <c r="D463" t="s">
        <v>23</v>
      </c>
      <c r="E463">
        <v>39.6</v>
      </c>
    </row>
    <row r="464" spans="1:5">
      <c r="A464" t="s">
        <v>6</v>
      </c>
      <c r="B464" t="s">
        <v>30</v>
      </c>
      <c r="C464" t="s">
        <v>21</v>
      </c>
      <c r="D464" t="s">
        <v>23</v>
      </c>
      <c r="E464">
        <v>39.6</v>
      </c>
    </row>
    <row r="465" spans="1:5">
      <c r="A465" t="s">
        <v>6</v>
      </c>
      <c r="B465" t="s">
        <v>30</v>
      </c>
      <c r="C465" t="s">
        <v>31</v>
      </c>
      <c r="D465" t="s">
        <v>23</v>
      </c>
      <c r="E465">
        <v>14.399999999999999</v>
      </c>
    </row>
    <row r="466" spans="1:5">
      <c r="A466" t="s">
        <v>6</v>
      </c>
      <c r="B466" t="s">
        <v>30</v>
      </c>
      <c r="C466" t="s">
        <v>31</v>
      </c>
      <c r="D466" t="s">
        <v>23</v>
      </c>
      <c r="E466">
        <v>4.8</v>
      </c>
    </row>
    <row r="467" spans="1:5">
      <c r="A467" t="s">
        <v>6</v>
      </c>
      <c r="B467" t="s">
        <v>32</v>
      </c>
      <c r="C467" t="s">
        <v>18</v>
      </c>
      <c r="D467" t="s">
        <v>23</v>
      </c>
      <c r="E467">
        <v>1.6</v>
      </c>
    </row>
    <row r="468" spans="1:5">
      <c r="A468" t="s">
        <v>6</v>
      </c>
      <c r="B468" t="s">
        <v>22</v>
      </c>
      <c r="C468" t="s">
        <v>33</v>
      </c>
      <c r="D468" t="s">
        <v>23</v>
      </c>
      <c r="E468">
        <v>3.956</v>
      </c>
    </row>
    <row r="469" spans="1:5">
      <c r="A469" t="s">
        <v>6</v>
      </c>
      <c r="B469" t="s">
        <v>22</v>
      </c>
      <c r="C469" t="s">
        <v>41</v>
      </c>
      <c r="D469" t="s">
        <v>23</v>
      </c>
      <c r="E469">
        <v>44.85</v>
      </c>
    </row>
    <row r="470" spans="1:5">
      <c r="A470" t="s">
        <v>6</v>
      </c>
      <c r="B470" t="s">
        <v>22</v>
      </c>
      <c r="C470" t="s">
        <v>41</v>
      </c>
      <c r="D470" t="s">
        <v>23</v>
      </c>
      <c r="E470">
        <v>44.85</v>
      </c>
    </row>
    <row r="471" spans="1:5">
      <c r="A471" t="s">
        <v>6</v>
      </c>
      <c r="B471" t="s">
        <v>22</v>
      </c>
      <c r="C471" t="s">
        <v>24</v>
      </c>
      <c r="D471" t="s">
        <v>23</v>
      </c>
      <c r="E471">
        <v>45.54</v>
      </c>
    </row>
    <row r="472" spans="1:5">
      <c r="A472" t="s">
        <v>6</v>
      </c>
      <c r="B472" t="s">
        <v>22</v>
      </c>
      <c r="C472" t="s">
        <v>24</v>
      </c>
      <c r="D472" t="s">
        <v>23</v>
      </c>
      <c r="E472">
        <v>45.54</v>
      </c>
    </row>
    <row r="473" spans="1:5">
      <c r="A473" t="s">
        <v>6</v>
      </c>
      <c r="B473" t="s">
        <v>22</v>
      </c>
      <c r="C473" t="s">
        <v>102</v>
      </c>
      <c r="D473" t="s">
        <v>23</v>
      </c>
      <c r="E473">
        <v>218.5</v>
      </c>
    </row>
    <row r="474" spans="1:5">
      <c r="A474" t="s">
        <v>6</v>
      </c>
      <c r="B474" t="s">
        <v>25</v>
      </c>
      <c r="C474" t="s">
        <v>41</v>
      </c>
      <c r="D474" t="s">
        <v>23</v>
      </c>
      <c r="E474">
        <v>23.66</v>
      </c>
    </row>
    <row r="475" spans="1:5">
      <c r="A475" t="s">
        <v>6</v>
      </c>
      <c r="B475" t="s">
        <v>25</v>
      </c>
      <c r="C475" t="s">
        <v>41</v>
      </c>
      <c r="D475" t="s">
        <v>23</v>
      </c>
      <c r="E475">
        <v>3.38</v>
      </c>
    </row>
    <row r="476" spans="1:5">
      <c r="A476" t="s">
        <v>6</v>
      </c>
      <c r="B476" t="s">
        <v>25</v>
      </c>
      <c r="C476" t="s">
        <v>49</v>
      </c>
      <c r="D476" t="s">
        <v>23</v>
      </c>
      <c r="E476">
        <v>50.96</v>
      </c>
    </row>
    <row r="477" spans="1:5">
      <c r="A477" t="s">
        <v>6</v>
      </c>
      <c r="B477" t="s">
        <v>25</v>
      </c>
      <c r="C477" t="s">
        <v>24</v>
      </c>
      <c r="D477" t="s">
        <v>23</v>
      </c>
      <c r="E477">
        <v>4.68</v>
      </c>
    </row>
    <row r="478" spans="1:5">
      <c r="A478" t="s">
        <v>6</v>
      </c>
      <c r="B478" t="s">
        <v>42</v>
      </c>
      <c r="C478" t="s">
        <v>43</v>
      </c>
      <c r="D478" t="s">
        <v>44</v>
      </c>
      <c r="E478">
        <v>602.82000000000005</v>
      </c>
    </row>
    <row r="479" spans="1:5">
      <c r="A479" t="s">
        <v>6</v>
      </c>
      <c r="B479" t="s">
        <v>22</v>
      </c>
      <c r="C479" t="s">
        <v>86</v>
      </c>
      <c r="D479" t="s">
        <v>23</v>
      </c>
      <c r="E479">
        <v>474.71999999999997</v>
      </c>
    </row>
    <row r="480" spans="1:5">
      <c r="A480" t="s">
        <v>6</v>
      </c>
      <c r="B480" t="s">
        <v>30</v>
      </c>
      <c r="C480" t="s">
        <v>45</v>
      </c>
      <c r="D480" t="s">
        <v>23</v>
      </c>
      <c r="E480">
        <v>4.32</v>
      </c>
    </row>
    <row r="481" spans="1:5">
      <c r="A481" t="s">
        <v>6</v>
      </c>
      <c r="B481" t="s">
        <v>34</v>
      </c>
      <c r="C481" t="s">
        <v>103</v>
      </c>
      <c r="E481">
        <v>58.035599999999995</v>
      </c>
    </row>
    <row r="482" spans="1:5">
      <c r="A482" t="s">
        <v>6</v>
      </c>
      <c r="B482" t="s">
        <v>34</v>
      </c>
      <c r="C482" t="s">
        <v>104</v>
      </c>
      <c r="E482">
        <v>46.586399999999998</v>
      </c>
    </row>
    <row r="483" spans="1:5">
      <c r="A483" t="s">
        <v>6</v>
      </c>
      <c r="B483" t="s">
        <v>34</v>
      </c>
      <c r="C483" t="s">
        <v>105</v>
      </c>
      <c r="E483">
        <v>77.381</v>
      </c>
    </row>
    <row r="484" spans="1:5">
      <c r="A484" t="s">
        <v>6</v>
      </c>
      <c r="B484" t="s">
        <v>34</v>
      </c>
      <c r="C484" t="s">
        <v>106</v>
      </c>
      <c r="E484">
        <v>54.481999999999999</v>
      </c>
    </row>
    <row r="485" spans="1:5">
      <c r="A485" t="s">
        <v>6</v>
      </c>
      <c r="B485" t="s">
        <v>34</v>
      </c>
      <c r="C485" t="s">
        <v>107</v>
      </c>
      <c r="E485">
        <v>217.93</v>
      </c>
    </row>
    <row r="486" spans="1:5">
      <c r="A486" t="s">
        <v>6</v>
      </c>
      <c r="B486" t="s">
        <v>34</v>
      </c>
      <c r="C486" t="s">
        <v>94</v>
      </c>
      <c r="E486">
        <v>272.41199999999998</v>
      </c>
    </row>
    <row r="487" spans="1:5">
      <c r="A487" t="s">
        <v>6</v>
      </c>
      <c r="B487" t="s">
        <v>108</v>
      </c>
      <c r="C487" t="s">
        <v>109</v>
      </c>
      <c r="E487">
        <v>102.6</v>
      </c>
    </row>
    <row r="488" spans="1:5">
      <c r="A488" t="s">
        <v>6</v>
      </c>
      <c r="B488" t="s">
        <v>15</v>
      </c>
      <c r="C488" t="s">
        <v>27</v>
      </c>
      <c r="D488" t="s">
        <v>17</v>
      </c>
      <c r="E488">
        <v>0.57600000000000007</v>
      </c>
    </row>
    <row r="489" spans="1:5">
      <c r="A489" t="s">
        <v>6</v>
      </c>
      <c r="B489" t="s">
        <v>15</v>
      </c>
      <c r="C489" t="s">
        <v>28</v>
      </c>
      <c r="D489" t="s">
        <v>17</v>
      </c>
      <c r="E489">
        <v>2.8079999999999998</v>
      </c>
    </row>
    <row r="490" spans="1:5">
      <c r="A490" t="s">
        <v>6</v>
      </c>
      <c r="B490" t="s">
        <v>15</v>
      </c>
      <c r="C490" t="s">
        <v>18</v>
      </c>
      <c r="D490" t="s">
        <v>17</v>
      </c>
      <c r="E490">
        <v>4.8</v>
      </c>
    </row>
    <row r="491" spans="1:5">
      <c r="A491" t="s">
        <v>6</v>
      </c>
      <c r="B491" t="s">
        <v>15</v>
      </c>
      <c r="C491" t="s">
        <v>28</v>
      </c>
      <c r="D491" t="s">
        <v>17</v>
      </c>
      <c r="E491">
        <v>0.624</v>
      </c>
    </row>
    <row r="492" spans="1:5">
      <c r="A492" t="s">
        <v>6</v>
      </c>
      <c r="B492" t="s">
        <v>15</v>
      </c>
      <c r="C492" t="s">
        <v>28</v>
      </c>
      <c r="D492" t="s">
        <v>17</v>
      </c>
      <c r="E492">
        <v>1.8719999999999999</v>
      </c>
    </row>
    <row r="493" spans="1:5">
      <c r="A493" t="s">
        <v>6</v>
      </c>
      <c r="B493" t="s">
        <v>15</v>
      </c>
      <c r="C493" t="s">
        <v>27</v>
      </c>
      <c r="D493" t="s">
        <v>17</v>
      </c>
      <c r="E493">
        <v>1.3440000000000001</v>
      </c>
    </row>
    <row r="494" spans="1:5">
      <c r="A494" t="s">
        <v>6</v>
      </c>
      <c r="B494" t="s">
        <v>15</v>
      </c>
      <c r="C494" t="s">
        <v>27</v>
      </c>
      <c r="D494" t="s">
        <v>17</v>
      </c>
      <c r="E494">
        <v>4.032</v>
      </c>
    </row>
    <row r="495" spans="1:5">
      <c r="A495" t="s">
        <v>6</v>
      </c>
      <c r="B495" t="s">
        <v>15</v>
      </c>
      <c r="C495" t="s">
        <v>27</v>
      </c>
      <c r="D495" t="s">
        <v>17</v>
      </c>
      <c r="E495">
        <v>1.3440000000000001</v>
      </c>
    </row>
    <row r="496" spans="1:5">
      <c r="A496" t="s">
        <v>6</v>
      </c>
      <c r="B496" t="s">
        <v>15</v>
      </c>
      <c r="C496" t="s">
        <v>27</v>
      </c>
      <c r="D496" t="s">
        <v>17</v>
      </c>
      <c r="E496">
        <v>0.96</v>
      </c>
    </row>
    <row r="497" spans="1:5">
      <c r="A497" t="s">
        <v>6</v>
      </c>
      <c r="B497" t="s">
        <v>30</v>
      </c>
      <c r="C497" t="s">
        <v>73</v>
      </c>
      <c r="D497" t="s">
        <v>23</v>
      </c>
      <c r="E497">
        <v>40</v>
      </c>
    </row>
    <row r="498" spans="1:5">
      <c r="A498" t="s">
        <v>6</v>
      </c>
      <c r="B498" t="s">
        <v>30</v>
      </c>
      <c r="C498" t="s">
        <v>39</v>
      </c>
      <c r="D498" t="s">
        <v>23</v>
      </c>
      <c r="E498">
        <v>40</v>
      </c>
    </row>
    <row r="499" spans="1:5">
      <c r="A499" t="s">
        <v>6</v>
      </c>
      <c r="B499" t="s">
        <v>30</v>
      </c>
      <c r="C499" t="s">
        <v>18</v>
      </c>
      <c r="D499" t="s">
        <v>23</v>
      </c>
      <c r="E499">
        <v>1.6</v>
      </c>
    </row>
    <row r="500" spans="1:5">
      <c r="A500" t="s">
        <v>6</v>
      </c>
      <c r="B500" t="s">
        <v>30</v>
      </c>
      <c r="C500" t="s">
        <v>21</v>
      </c>
      <c r="D500" t="s">
        <v>23</v>
      </c>
      <c r="E500">
        <v>39.6</v>
      </c>
    </row>
    <row r="501" spans="1:5">
      <c r="A501" t="s">
        <v>6</v>
      </c>
      <c r="B501" t="s">
        <v>22</v>
      </c>
      <c r="C501" t="s">
        <v>33</v>
      </c>
      <c r="D501" t="s">
        <v>23</v>
      </c>
      <c r="E501">
        <v>45.494</v>
      </c>
    </row>
    <row r="502" spans="1:5">
      <c r="A502" t="s">
        <v>6</v>
      </c>
      <c r="B502" t="s">
        <v>22</v>
      </c>
      <c r="C502" t="s">
        <v>33</v>
      </c>
      <c r="D502" t="s">
        <v>23</v>
      </c>
      <c r="E502">
        <v>1.978</v>
      </c>
    </row>
    <row r="503" spans="1:5">
      <c r="A503" t="s">
        <v>6</v>
      </c>
      <c r="B503" t="s">
        <v>22</v>
      </c>
      <c r="C503" t="s">
        <v>38</v>
      </c>
      <c r="D503" t="s">
        <v>23</v>
      </c>
      <c r="E503">
        <v>-23</v>
      </c>
    </row>
    <row r="504" spans="1:5">
      <c r="A504" t="s">
        <v>6</v>
      </c>
      <c r="B504" t="s">
        <v>22</v>
      </c>
      <c r="C504" t="s">
        <v>31</v>
      </c>
      <c r="D504" t="s">
        <v>23</v>
      </c>
      <c r="E504">
        <v>11.04</v>
      </c>
    </row>
    <row r="505" spans="1:5">
      <c r="A505" t="s">
        <v>6</v>
      </c>
      <c r="B505" t="s">
        <v>22</v>
      </c>
      <c r="C505" t="s">
        <v>24</v>
      </c>
      <c r="D505" t="s">
        <v>23</v>
      </c>
      <c r="E505">
        <v>45.54</v>
      </c>
    </row>
    <row r="506" spans="1:5">
      <c r="A506" t="s">
        <v>6</v>
      </c>
      <c r="B506" t="s">
        <v>25</v>
      </c>
      <c r="C506" t="s">
        <v>26</v>
      </c>
      <c r="D506" t="s">
        <v>23</v>
      </c>
      <c r="E506">
        <v>1.56</v>
      </c>
    </row>
    <row r="507" spans="1:5">
      <c r="A507" t="s">
        <v>6</v>
      </c>
      <c r="B507" t="s">
        <v>25</v>
      </c>
      <c r="C507" t="s">
        <v>33</v>
      </c>
      <c r="D507" t="s">
        <v>23</v>
      </c>
      <c r="E507">
        <v>51.428000000000004</v>
      </c>
    </row>
    <row r="508" spans="1:5">
      <c r="A508" t="s">
        <v>6</v>
      </c>
      <c r="B508" t="s">
        <v>25</v>
      </c>
      <c r="C508" t="s">
        <v>41</v>
      </c>
      <c r="D508" t="s">
        <v>23</v>
      </c>
      <c r="E508">
        <v>3.38</v>
      </c>
    </row>
    <row r="509" spans="1:5">
      <c r="A509" t="s">
        <v>6</v>
      </c>
      <c r="B509" t="s">
        <v>25</v>
      </c>
      <c r="C509" t="s">
        <v>49</v>
      </c>
      <c r="D509" t="s">
        <v>23</v>
      </c>
      <c r="E509">
        <v>50.96</v>
      </c>
    </row>
    <row r="510" spans="1:5">
      <c r="A510" t="s">
        <v>6</v>
      </c>
      <c r="B510" t="s">
        <v>25</v>
      </c>
      <c r="C510" t="s">
        <v>43</v>
      </c>
      <c r="D510" t="s">
        <v>40</v>
      </c>
      <c r="E510">
        <v>312.93600000000004</v>
      </c>
    </row>
    <row r="511" spans="1:5">
      <c r="A511" t="s">
        <v>6</v>
      </c>
      <c r="B511" t="s">
        <v>22</v>
      </c>
      <c r="C511" t="s">
        <v>88</v>
      </c>
      <c r="D511" t="s">
        <v>71</v>
      </c>
      <c r="E511">
        <v>205.96499999999997</v>
      </c>
    </row>
    <row r="512" spans="1:5">
      <c r="A512" t="s">
        <v>6</v>
      </c>
      <c r="B512" t="s">
        <v>22</v>
      </c>
      <c r="C512" t="s">
        <v>83</v>
      </c>
      <c r="D512" t="s">
        <v>71</v>
      </c>
      <c r="E512">
        <v>289.6712</v>
      </c>
    </row>
    <row r="513" spans="1:5">
      <c r="A513" t="s">
        <v>6</v>
      </c>
      <c r="B513" t="s">
        <v>34</v>
      </c>
      <c r="C513" t="s">
        <v>110</v>
      </c>
      <c r="E513">
        <v>32.242000000000004</v>
      </c>
    </row>
    <row r="514" spans="1:5">
      <c r="A514" t="s">
        <v>6</v>
      </c>
      <c r="B514" t="s">
        <v>34</v>
      </c>
      <c r="C514" t="s">
        <v>111</v>
      </c>
      <c r="E514">
        <v>90.803999999999988</v>
      </c>
    </row>
    <row r="515" spans="1:5">
      <c r="A515" t="s">
        <v>6</v>
      </c>
      <c r="B515" t="s">
        <v>15</v>
      </c>
      <c r="C515" t="s">
        <v>16</v>
      </c>
      <c r="D515" t="s">
        <v>17</v>
      </c>
      <c r="E515">
        <v>24</v>
      </c>
    </row>
    <row r="516" spans="1:5">
      <c r="A516" t="s">
        <v>6</v>
      </c>
      <c r="B516" t="s">
        <v>15</v>
      </c>
      <c r="C516" t="s">
        <v>27</v>
      </c>
      <c r="D516" t="s">
        <v>17</v>
      </c>
      <c r="E516">
        <v>0.96</v>
      </c>
    </row>
    <row r="517" spans="1:5">
      <c r="A517" t="s">
        <v>6</v>
      </c>
      <c r="B517" t="s">
        <v>15</v>
      </c>
      <c r="C517" t="s">
        <v>27</v>
      </c>
      <c r="D517" t="s">
        <v>17</v>
      </c>
      <c r="E517">
        <v>0.76800000000000002</v>
      </c>
    </row>
    <row r="518" spans="1:5">
      <c r="A518" t="s">
        <v>6</v>
      </c>
      <c r="B518" t="s">
        <v>15</v>
      </c>
      <c r="C518" t="s">
        <v>27</v>
      </c>
      <c r="D518" t="s">
        <v>17</v>
      </c>
      <c r="E518">
        <v>48</v>
      </c>
    </row>
    <row r="519" spans="1:5">
      <c r="A519" t="s">
        <v>6</v>
      </c>
      <c r="B519" t="s">
        <v>15</v>
      </c>
      <c r="C519" t="s">
        <v>73</v>
      </c>
      <c r="D519" t="s">
        <v>17</v>
      </c>
      <c r="E519">
        <v>48</v>
      </c>
    </row>
    <row r="520" spans="1:5">
      <c r="A520" t="s">
        <v>6</v>
      </c>
      <c r="B520" t="s">
        <v>15</v>
      </c>
      <c r="C520" t="s">
        <v>73</v>
      </c>
      <c r="D520" t="s">
        <v>17</v>
      </c>
      <c r="E520">
        <v>24</v>
      </c>
    </row>
    <row r="521" spans="1:5">
      <c r="A521" t="s">
        <v>6</v>
      </c>
      <c r="B521" t="s">
        <v>15</v>
      </c>
      <c r="C521" t="s">
        <v>28</v>
      </c>
      <c r="D521" t="s">
        <v>17</v>
      </c>
      <c r="E521">
        <v>1.56</v>
      </c>
    </row>
    <row r="522" spans="1:5">
      <c r="A522" t="s">
        <v>6</v>
      </c>
      <c r="B522" t="s">
        <v>15</v>
      </c>
      <c r="C522" t="s">
        <v>39</v>
      </c>
      <c r="D522" t="s">
        <v>17</v>
      </c>
      <c r="E522">
        <v>24</v>
      </c>
    </row>
    <row r="523" spans="1:5">
      <c r="A523" t="s">
        <v>6</v>
      </c>
      <c r="B523" t="s">
        <v>15</v>
      </c>
      <c r="C523" t="s">
        <v>39</v>
      </c>
      <c r="D523" t="s">
        <v>17</v>
      </c>
      <c r="E523">
        <v>24</v>
      </c>
    </row>
    <row r="524" spans="1:5">
      <c r="A524" t="s">
        <v>6</v>
      </c>
      <c r="B524" t="s">
        <v>15</v>
      </c>
      <c r="C524" t="s">
        <v>18</v>
      </c>
      <c r="D524" t="s">
        <v>17</v>
      </c>
      <c r="E524">
        <v>4.8</v>
      </c>
    </row>
    <row r="525" spans="1:5">
      <c r="A525" t="s">
        <v>6</v>
      </c>
      <c r="B525" t="s">
        <v>15</v>
      </c>
      <c r="C525" t="s">
        <v>18</v>
      </c>
      <c r="D525" t="s">
        <v>17</v>
      </c>
      <c r="E525">
        <v>0.96</v>
      </c>
    </row>
    <row r="526" spans="1:5">
      <c r="A526" t="s">
        <v>6</v>
      </c>
      <c r="B526" t="s">
        <v>15</v>
      </c>
      <c r="C526" t="s">
        <v>18</v>
      </c>
      <c r="D526" t="s">
        <v>17</v>
      </c>
      <c r="E526">
        <v>5.76</v>
      </c>
    </row>
    <row r="527" spans="1:5">
      <c r="A527" t="s">
        <v>6</v>
      </c>
      <c r="B527" t="s">
        <v>15</v>
      </c>
      <c r="C527" t="s">
        <v>18</v>
      </c>
      <c r="D527" t="s">
        <v>17</v>
      </c>
      <c r="E527">
        <v>3.84</v>
      </c>
    </row>
    <row r="528" spans="1:5">
      <c r="A528" t="s">
        <v>6</v>
      </c>
      <c r="B528" t="s">
        <v>15</v>
      </c>
      <c r="C528" t="s">
        <v>38</v>
      </c>
      <c r="D528" t="s">
        <v>17</v>
      </c>
      <c r="E528">
        <v>24</v>
      </c>
    </row>
    <row r="529" spans="1:5">
      <c r="A529" t="s">
        <v>6</v>
      </c>
      <c r="B529" t="s">
        <v>15</v>
      </c>
      <c r="C529" t="s">
        <v>38</v>
      </c>
      <c r="D529" t="s">
        <v>17</v>
      </c>
      <c r="E529">
        <v>24</v>
      </c>
    </row>
    <row r="530" spans="1:5">
      <c r="A530" t="s">
        <v>6</v>
      </c>
      <c r="B530" t="s">
        <v>15</v>
      </c>
      <c r="C530" t="s">
        <v>27</v>
      </c>
      <c r="D530" t="s">
        <v>17</v>
      </c>
      <c r="E530">
        <v>1.92</v>
      </c>
    </row>
    <row r="531" spans="1:5">
      <c r="A531" t="s">
        <v>6</v>
      </c>
      <c r="B531" t="s">
        <v>15</v>
      </c>
      <c r="C531" t="s">
        <v>16</v>
      </c>
      <c r="D531" t="s">
        <v>17</v>
      </c>
      <c r="E531">
        <v>1.56</v>
      </c>
    </row>
    <row r="532" spans="1:5">
      <c r="A532" t="s">
        <v>6</v>
      </c>
      <c r="B532" t="s">
        <v>15</v>
      </c>
      <c r="C532" t="s">
        <v>16</v>
      </c>
      <c r="D532" t="s">
        <v>17</v>
      </c>
      <c r="E532">
        <v>1.92</v>
      </c>
    </row>
    <row r="533" spans="1:5">
      <c r="A533" t="s">
        <v>6</v>
      </c>
      <c r="B533" t="s">
        <v>29</v>
      </c>
      <c r="C533" t="s">
        <v>21</v>
      </c>
      <c r="D533" t="s">
        <v>20</v>
      </c>
      <c r="E533">
        <v>35.64</v>
      </c>
    </row>
    <row r="534" spans="1:5">
      <c r="A534" t="s">
        <v>6</v>
      </c>
      <c r="B534" t="s">
        <v>29</v>
      </c>
      <c r="C534" t="s">
        <v>38</v>
      </c>
      <c r="D534" t="s">
        <v>20</v>
      </c>
      <c r="E534">
        <v>36</v>
      </c>
    </row>
    <row r="535" spans="1:5">
      <c r="A535" t="s">
        <v>6</v>
      </c>
      <c r="B535" t="s">
        <v>30</v>
      </c>
      <c r="C535" t="s">
        <v>38</v>
      </c>
      <c r="D535" t="s">
        <v>23</v>
      </c>
      <c r="E535">
        <v>80</v>
      </c>
    </row>
    <row r="536" spans="1:5">
      <c r="A536" t="s">
        <v>6</v>
      </c>
      <c r="B536" t="s">
        <v>30</v>
      </c>
      <c r="C536" t="s">
        <v>31</v>
      </c>
      <c r="D536" t="s">
        <v>23</v>
      </c>
      <c r="E536">
        <v>4.8</v>
      </c>
    </row>
    <row r="537" spans="1:5">
      <c r="A537" t="s">
        <v>6</v>
      </c>
      <c r="B537" t="s">
        <v>30</v>
      </c>
      <c r="C537" t="s">
        <v>60</v>
      </c>
      <c r="D537" t="s">
        <v>23</v>
      </c>
      <c r="E537">
        <v>76.800000000000011</v>
      </c>
    </row>
    <row r="538" spans="1:5">
      <c r="A538" t="s">
        <v>6</v>
      </c>
      <c r="B538" t="s">
        <v>30</v>
      </c>
      <c r="C538" t="s">
        <v>82</v>
      </c>
      <c r="D538" t="s">
        <v>23</v>
      </c>
      <c r="E538">
        <v>60</v>
      </c>
    </row>
    <row r="539" spans="1:5">
      <c r="A539" t="s">
        <v>6</v>
      </c>
      <c r="B539" t="s">
        <v>30</v>
      </c>
      <c r="C539" t="s">
        <v>82</v>
      </c>
      <c r="D539" t="s">
        <v>23</v>
      </c>
      <c r="E539">
        <v>20</v>
      </c>
    </row>
    <row r="540" spans="1:5">
      <c r="A540" t="s">
        <v>6</v>
      </c>
      <c r="B540" t="s">
        <v>22</v>
      </c>
      <c r="C540" t="s">
        <v>33</v>
      </c>
      <c r="D540" t="s">
        <v>23</v>
      </c>
      <c r="E540">
        <v>3.956</v>
      </c>
    </row>
    <row r="541" spans="1:5">
      <c r="A541" t="s">
        <v>6</v>
      </c>
      <c r="B541" t="s">
        <v>22</v>
      </c>
      <c r="C541" t="s">
        <v>38</v>
      </c>
      <c r="D541" t="s">
        <v>23</v>
      </c>
      <c r="E541">
        <v>184</v>
      </c>
    </row>
    <row r="542" spans="1:5">
      <c r="A542" t="s">
        <v>6</v>
      </c>
      <c r="B542" t="s">
        <v>22</v>
      </c>
      <c r="C542" t="s">
        <v>31</v>
      </c>
      <c r="D542" t="s">
        <v>23</v>
      </c>
      <c r="E542">
        <v>2.76</v>
      </c>
    </row>
    <row r="543" spans="1:5">
      <c r="A543" t="s">
        <v>6</v>
      </c>
      <c r="B543" t="s">
        <v>22</v>
      </c>
      <c r="C543" t="s">
        <v>60</v>
      </c>
      <c r="D543" t="s">
        <v>23</v>
      </c>
      <c r="E543">
        <v>176.64000000000001</v>
      </c>
    </row>
    <row r="544" spans="1:5">
      <c r="A544" t="s">
        <v>6</v>
      </c>
      <c r="B544" t="s">
        <v>22</v>
      </c>
      <c r="C544" t="s">
        <v>82</v>
      </c>
      <c r="D544" t="s">
        <v>23</v>
      </c>
      <c r="E544">
        <v>184</v>
      </c>
    </row>
    <row r="545" spans="1:5">
      <c r="A545" t="s">
        <v>6</v>
      </c>
      <c r="B545" t="s">
        <v>22</v>
      </c>
      <c r="C545" t="s">
        <v>112</v>
      </c>
      <c r="D545" t="s">
        <v>23</v>
      </c>
      <c r="E545">
        <v>47.84</v>
      </c>
    </row>
    <row r="546" spans="1:5">
      <c r="A546" t="s">
        <v>6</v>
      </c>
      <c r="B546" t="s">
        <v>22</v>
      </c>
      <c r="C546" t="s">
        <v>113</v>
      </c>
      <c r="D546" t="s">
        <v>23</v>
      </c>
      <c r="E546">
        <v>48.769199999999998</v>
      </c>
    </row>
    <row r="547" spans="1:5">
      <c r="A547" t="s">
        <v>6</v>
      </c>
      <c r="B547" t="s">
        <v>25</v>
      </c>
      <c r="C547" t="s">
        <v>21</v>
      </c>
      <c r="D547" t="s">
        <v>23</v>
      </c>
      <c r="E547">
        <v>102.96</v>
      </c>
    </row>
    <row r="548" spans="1:5">
      <c r="A548" t="s">
        <v>6</v>
      </c>
      <c r="B548" t="s">
        <v>25</v>
      </c>
      <c r="C548" t="s">
        <v>21</v>
      </c>
      <c r="D548" t="s">
        <v>40</v>
      </c>
      <c r="E548">
        <v>9.36</v>
      </c>
    </row>
    <row r="549" spans="1:5">
      <c r="A549" t="s">
        <v>6</v>
      </c>
      <c r="B549" t="s">
        <v>25</v>
      </c>
      <c r="C549" t="s">
        <v>38</v>
      </c>
      <c r="D549" t="s">
        <v>23</v>
      </c>
      <c r="E549">
        <v>156</v>
      </c>
    </row>
    <row r="550" spans="1:5">
      <c r="A550" t="s">
        <v>6</v>
      </c>
      <c r="B550" t="s">
        <v>25</v>
      </c>
      <c r="C550" t="s">
        <v>38</v>
      </c>
      <c r="D550" t="s">
        <v>23</v>
      </c>
      <c r="E550">
        <v>208</v>
      </c>
    </row>
    <row r="551" spans="1:5">
      <c r="A551" t="s">
        <v>6</v>
      </c>
      <c r="B551" t="s">
        <v>25</v>
      </c>
      <c r="C551" t="s">
        <v>41</v>
      </c>
      <c r="D551" t="s">
        <v>23</v>
      </c>
      <c r="E551">
        <v>6.76</v>
      </c>
    </row>
    <row r="552" spans="1:5">
      <c r="A552" t="s">
        <v>6</v>
      </c>
      <c r="B552" t="s">
        <v>25</v>
      </c>
      <c r="C552" t="s">
        <v>41</v>
      </c>
      <c r="D552" t="s">
        <v>23</v>
      </c>
      <c r="E552">
        <v>50.699999999999996</v>
      </c>
    </row>
    <row r="553" spans="1:5">
      <c r="A553" t="s">
        <v>6</v>
      </c>
      <c r="B553" t="s">
        <v>25</v>
      </c>
      <c r="C553" t="s">
        <v>49</v>
      </c>
      <c r="D553" t="s">
        <v>23</v>
      </c>
      <c r="E553">
        <v>10.92</v>
      </c>
    </row>
    <row r="554" spans="1:5">
      <c r="A554" t="s">
        <v>6</v>
      </c>
      <c r="B554" t="s">
        <v>25</v>
      </c>
      <c r="C554" t="s">
        <v>49</v>
      </c>
      <c r="D554" t="s">
        <v>40</v>
      </c>
      <c r="E554">
        <v>10.92</v>
      </c>
    </row>
    <row r="555" spans="1:5">
      <c r="A555" t="s">
        <v>6</v>
      </c>
      <c r="B555" t="s">
        <v>25</v>
      </c>
      <c r="C555" t="s">
        <v>60</v>
      </c>
      <c r="D555" t="s">
        <v>23</v>
      </c>
      <c r="E555">
        <v>174.72</v>
      </c>
    </row>
    <row r="556" spans="1:5">
      <c r="A556" t="s">
        <v>6</v>
      </c>
      <c r="B556" t="s">
        <v>25</v>
      </c>
      <c r="C556" t="s">
        <v>60</v>
      </c>
      <c r="D556" t="s">
        <v>23</v>
      </c>
      <c r="E556">
        <v>149.76</v>
      </c>
    </row>
    <row r="557" spans="1:5">
      <c r="A557" t="s">
        <v>6</v>
      </c>
      <c r="B557" t="s">
        <v>25</v>
      </c>
      <c r="C557" t="s">
        <v>82</v>
      </c>
      <c r="D557" t="s">
        <v>23</v>
      </c>
      <c r="E557">
        <v>52</v>
      </c>
    </row>
    <row r="558" spans="1:5">
      <c r="A558" t="s">
        <v>6</v>
      </c>
      <c r="B558" t="s">
        <v>48</v>
      </c>
      <c r="C558" t="s">
        <v>38</v>
      </c>
      <c r="D558" t="s">
        <v>40</v>
      </c>
      <c r="E558">
        <v>104</v>
      </c>
    </row>
    <row r="559" spans="1:5">
      <c r="A559" t="s">
        <v>6</v>
      </c>
      <c r="B559" t="s">
        <v>42</v>
      </c>
      <c r="C559" t="s">
        <v>114</v>
      </c>
      <c r="D559" t="s">
        <v>44</v>
      </c>
      <c r="E559">
        <v>60.480000000000004</v>
      </c>
    </row>
    <row r="560" spans="1:5">
      <c r="A560" t="s">
        <v>6</v>
      </c>
      <c r="B560" t="s">
        <v>30</v>
      </c>
      <c r="C560" t="s">
        <v>45</v>
      </c>
      <c r="D560" t="s">
        <v>23</v>
      </c>
      <c r="E560">
        <v>0.72</v>
      </c>
    </row>
    <row r="561" spans="1:5">
      <c r="A561" t="s">
        <v>6</v>
      </c>
      <c r="B561" t="s">
        <v>22</v>
      </c>
      <c r="C561" t="s">
        <v>83</v>
      </c>
      <c r="D561" t="s">
        <v>71</v>
      </c>
      <c r="E561">
        <v>97.115200000000002</v>
      </c>
    </row>
    <row r="562" spans="1:5">
      <c r="A562" t="s">
        <v>6</v>
      </c>
      <c r="B562" t="s">
        <v>25</v>
      </c>
      <c r="C562" t="s">
        <v>84</v>
      </c>
      <c r="D562" t="s">
        <v>40</v>
      </c>
      <c r="E562">
        <v>130.25659999999999</v>
      </c>
    </row>
    <row r="563" spans="1:5">
      <c r="A563" t="s">
        <v>6</v>
      </c>
      <c r="B563" t="s">
        <v>15</v>
      </c>
      <c r="C563" t="s">
        <v>16</v>
      </c>
      <c r="D563" t="s">
        <v>17</v>
      </c>
      <c r="E563">
        <v>0.48</v>
      </c>
    </row>
    <row r="564" spans="1:5">
      <c r="A564" t="s">
        <v>6</v>
      </c>
      <c r="B564" t="s">
        <v>15</v>
      </c>
      <c r="C564" t="s">
        <v>33</v>
      </c>
      <c r="D564" t="s">
        <v>17</v>
      </c>
      <c r="E564">
        <v>47.472000000000001</v>
      </c>
    </row>
    <row r="565" spans="1:5">
      <c r="A565" t="s">
        <v>6</v>
      </c>
      <c r="B565" t="s">
        <v>34</v>
      </c>
      <c r="C565" t="s">
        <v>109</v>
      </c>
      <c r="E565">
        <v>79.800000000000011</v>
      </c>
    </row>
    <row r="566" spans="1:5">
      <c r="A566" t="s">
        <v>6</v>
      </c>
      <c r="B566" t="s">
        <v>34</v>
      </c>
      <c r="C566" t="s">
        <v>26</v>
      </c>
      <c r="E566">
        <v>415.8</v>
      </c>
    </row>
    <row r="567" spans="1:5">
      <c r="A567" t="s">
        <v>6</v>
      </c>
      <c r="B567" t="s">
        <v>29</v>
      </c>
      <c r="C567" t="s">
        <v>31</v>
      </c>
      <c r="D567" t="s">
        <v>20</v>
      </c>
      <c r="E567">
        <v>69.12</v>
      </c>
    </row>
    <row r="568" spans="1:5">
      <c r="A568" t="s">
        <v>6</v>
      </c>
      <c r="B568" t="s">
        <v>30</v>
      </c>
      <c r="C568" t="s">
        <v>41</v>
      </c>
      <c r="D568" t="s">
        <v>23</v>
      </c>
      <c r="E568">
        <v>78</v>
      </c>
    </row>
    <row r="569" spans="1:5">
      <c r="A569" t="s">
        <v>6</v>
      </c>
      <c r="B569" t="s">
        <v>22</v>
      </c>
      <c r="C569" t="s">
        <v>72</v>
      </c>
      <c r="D569" t="s">
        <v>23</v>
      </c>
      <c r="E569">
        <v>45.54</v>
      </c>
    </row>
    <row r="570" spans="1:5">
      <c r="A570" t="s">
        <v>6</v>
      </c>
      <c r="B570" t="s">
        <v>22</v>
      </c>
      <c r="C570" t="s">
        <v>72</v>
      </c>
      <c r="D570" t="s">
        <v>23</v>
      </c>
      <c r="E570">
        <v>45.54</v>
      </c>
    </row>
    <row r="571" spans="1:5">
      <c r="A571" t="s">
        <v>6</v>
      </c>
      <c r="B571" t="s">
        <v>22</v>
      </c>
      <c r="C571" t="s">
        <v>26</v>
      </c>
      <c r="D571" t="s">
        <v>23</v>
      </c>
      <c r="E571">
        <v>45.54</v>
      </c>
    </row>
    <row r="572" spans="1:5">
      <c r="A572" t="s">
        <v>6</v>
      </c>
      <c r="B572" t="s">
        <v>22</v>
      </c>
      <c r="C572" t="s">
        <v>26</v>
      </c>
      <c r="D572" t="s">
        <v>23</v>
      </c>
      <c r="E572">
        <v>45.54</v>
      </c>
    </row>
    <row r="573" spans="1:5">
      <c r="A573" t="s">
        <v>6</v>
      </c>
      <c r="B573" t="s">
        <v>22</v>
      </c>
      <c r="C573" t="s">
        <v>38</v>
      </c>
      <c r="D573" t="s">
        <v>23</v>
      </c>
      <c r="E573">
        <v>92</v>
      </c>
    </row>
    <row r="574" spans="1:5">
      <c r="A574" t="s">
        <v>6</v>
      </c>
      <c r="B574" t="s">
        <v>22</v>
      </c>
      <c r="C574" t="s">
        <v>38</v>
      </c>
      <c r="D574" t="s">
        <v>23</v>
      </c>
      <c r="E574">
        <v>229.99999999999997</v>
      </c>
    </row>
    <row r="575" spans="1:5">
      <c r="A575" t="s">
        <v>6</v>
      </c>
      <c r="B575" t="s">
        <v>22</v>
      </c>
      <c r="C575" t="s">
        <v>31</v>
      </c>
      <c r="D575" t="s">
        <v>23</v>
      </c>
      <c r="E575">
        <v>2.76</v>
      </c>
    </row>
    <row r="576" spans="1:5">
      <c r="A576" t="s">
        <v>6</v>
      </c>
      <c r="B576" t="s">
        <v>22</v>
      </c>
      <c r="C576" t="s">
        <v>60</v>
      </c>
      <c r="D576" t="s">
        <v>23</v>
      </c>
      <c r="E576">
        <v>44.160000000000004</v>
      </c>
    </row>
    <row r="577" spans="1:5">
      <c r="A577" t="s">
        <v>6</v>
      </c>
      <c r="B577" t="s">
        <v>22</v>
      </c>
      <c r="C577" t="s">
        <v>82</v>
      </c>
      <c r="D577" t="s">
        <v>23</v>
      </c>
      <c r="E577">
        <v>46</v>
      </c>
    </row>
    <row r="578" spans="1:5">
      <c r="A578" t="s">
        <v>6</v>
      </c>
      <c r="B578" t="s">
        <v>25</v>
      </c>
      <c r="C578" t="s">
        <v>39</v>
      </c>
      <c r="D578" t="s">
        <v>23</v>
      </c>
      <c r="E578">
        <v>52</v>
      </c>
    </row>
    <row r="579" spans="1:5">
      <c r="A579" t="s">
        <v>6</v>
      </c>
      <c r="B579" t="s">
        <v>25</v>
      </c>
      <c r="C579" t="s">
        <v>41</v>
      </c>
      <c r="D579" t="s">
        <v>23</v>
      </c>
      <c r="E579">
        <v>3.38</v>
      </c>
    </row>
    <row r="580" spans="1:5">
      <c r="A580" t="s">
        <v>6</v>
      </c>
      <c r="B580" t="s">
        <v>25</v>
      </c>
      <c r="C580" t="s">
        <v>60</v>
      </c>
      <c r="D580" t="s">
        <v>23</v>
      </c>
      <c r="E580">
        <v>24.96</v>
      </c>
    </row>
    <row r="581" spans="1:5">
      <c r="A581" t="s">
        <v>6</v>
      </c>
      <c r="B581" t="s">
        <v>25</v>
      </c>
      <c r="C581" t="s">
        <v>52</v>
      </c>
      <c r="D581" t="s">
        <v>23</v>
      </c>
      <c r="E581">
        <v>12.48</v>
      </c>
    </row>
    <row r="582" spans="1:5">
      <c r="A582" t="s">
        <v>6</v>
      </c>
      <c r="B582" t="s">
        <v>48</v>
      </c>
      <c r="C582" t="s">
        <v>38</v>
      </c>
      <c r="D582" t="s">
        <v>40</v>
      </c>
      <c r="E582">
        <v>52</v>
      </c>
    </row>
    <row r="583" spans="1:5">
      <c r="A583" t="s">
        <v>6</v>
      </c>
      <c r="B583" t="s">
        <v>30</v>
      </c>
      <c r="C583" t="s">
        <v>45</v>
      </c>
      <c r="D583" t="s">
        <v>23</v>
      </c>
      <c r="E583">
        <v>2.16</v>
      </c>
    </row>
    <row r="584" spans="1:5">
      <c r="A584" t="s">
        <v>6</v>
      </c>
      <c r="B584" t="s">
        <v>42</v>
      </c>
      <c r="C584" t="s">
        <v>38</v>
      </c>
      <c r="D584" t="s">
        <v>23</v>
      </c>
      <c r="E584">
        <v>60</v>
      </c>
    </row>
    <row r="585" spans="1:5">
      <c r="A585" t="s">
        <v>6</v>
      </c>
      <c r="B585" t="s">
        <v>42</v>
      </c>
      <c r="C585" t="s">
        <v>60</v>
      </c>
      <c r="D585" t="s">
        <v>23</v>
      </c>
      <c r="E585">
        <v>57.599999999999994</v>
      </c>
    </row>
    <row r="586" spans="1:5">
      <c r="A586" t="s">
        <v>6</v>
      </c>
      <c r="B586" t="s">
        <v>42</v>
      </c>
      <c r="C586" t="s">
        <v>82</v>
      </c>
      <c r="D586" t="s">
        <v>23</v>
      </c>
      <c r="E586">
        <v>60</v>
      </c>
    </row>
    <row r="587" spans="1:5">
      <c r="A587" t="s">
        <v>6</v>
      </c>
      <c r="B587" t="s">
        <v>34</v>
      </c>
      <c r="C587" t="s">
        <v>115</v>
      </c>
      <c r="E587">
        <v>181.60799999999998</v>
      </c>
    </row>
    <row r="588" spans="1:5">
      <c r="A588" t="s">
        <v>6</v>
      </c>
      <c r="B588" t="s">
        <v>15</v>
      </c>
      <c r="C588" t="s">
        <v>27</v>
      </c>
      <c r="D588" t="s">
        <v>17</v>
      </c>
      <c r="E588">
        <v>0.57600000000000007</v>
      </c>
    </row>
    <row r="589" spans="1:5">
      <c r="A589" t="s">
        <v>6</v>
      </c>
      <c r="B589" t="s">
        <v>15</v>
      </c>
      <c r="C589" t="s">
        <v>27</v>
      </c>
      <c r="D589" t="s">
        <v>17</v>
      </c>
      <c r="E589">
        <v>1.1520000000000001</v>
      </c>
    </row>
    <row r="590" spans="1:5">
      <c r="A590" t="s">
        <v>6</v>
      </c>
      <c r="B590" t="s">
        <v>15</v>
      </c>
      <c r="C590" t="s">
        <v>27</v>
      </c>
      <c r="D590" t="s">
        <v>17</v>
      </c>
      <c r="E590">
        <v>0.192</v>
      </c>
    </row>
    <row r="591" spans="1:5">
      <c r="A591" t="s">
        <v>6</v>
      </c>
      <c r="B591" t="s">
        <v>15</v>
      </c>
      <c r="C591" t="s">
        <v>27</v>
      </c>
      <c r="D591" t="s">
        <v>17</v>
      </c>
      <c r="E591">
        <v>0.96</v>
      </c>
    </row>
    <row r="592" spans="1:5">
      <c r="A592" t="s">
        <v>6</v>
      </c>
      <c r="B592" t="s">
        <v>15</v>
      </c>
      <c r="C592" t="s">
        <v>28</v>
      </c>
      <c r="D592" t="s">
        <v>17</v>
      </c>
      <c r="E592">
        <v>0.93599999999999994</v>
      </c>
    </row>
    <row r="593" spans="1:5">
      <c r="A593" t="s">
        <v>6</v>
      </c>
      <c r="B593" t="s">
        <v>15</v>
      </c>
      <c r="C593" t="s">
        <v>18</v>
      </c>
      <c r="D593" t="s">
        <v>17</v>
      </c>
      <c r="E593">
        <v>1.92</v>
      </c>
    </row>
    <row r="594" spans="1:5">
      <c r="A594" t="s">
        <v>6</v>
      </c>
      <c r="B594" t="s">
        <v>15</v>
      </c>
      <c r="C594" t="s">
        <v>18</v>
      </c>
      <c r="D594" t="s">
        <v>17</v>
      </c>
      <c r="E594">
        <v>3.84</v>
      </c>
    </row>
    <row r="595" spans="1:5">
      <c r="A595" t="s">
        <v>6</v>
      </c>
      <c r="B595" t="s">
        <v>30</v>
      </c>
      <c r="C595" t="s">
        <v>18</v>
      </c>
      <c r="D595" t="s">
        <v>23</v>
      </c>
      <c r="E595">
        <v>1.6</v>
      </c>
    </row>
    <row r="596" spans="1:5">
      <c r="A596" t="s">
        <v>6</v>
      </c>
      <c r="B596" t="s">
        <v>30</v>
      </c>
      <c r="C596" t="s">
        <v>18</v>
      </c>
      <c r="D596" t="s">
        <v>23</v>
      </c>
      <c r="E596">
        <v>1.6</v>
      </c>
    </row>
    <row r="597" spans="1:5">
      <c r="A597" t="s">
        <v>6</v>
      </c>
      <c r="B597" t="s">
        <v>30</v>
      </c>
      <c r="C597" t="s">
        <v>31</v>
      </c>
      <c r="D597" t="s">
        <v>23</v>
      </c>
      <c r="E597">
        <v>9.6</v>
      </c>
    </row>
    <row r="598" spans="1:5">
      <c r="A598" t="s">
        <v>6</v>
      </c>
      <c r="B598" t="s">
        <v>30</v>
      </c>
      <c r="C598" t="s">
        <v>31</v>
      </c>
      <c r="D598" t="s">
        <v>23</v>
      </c>
      <c r="E598">
        <v>7.1999999999999993</v>
      </c>
    </row>
    <row r="599" spans="1:5">
      <c r="A599" t="s">
        <v>6</v>
      </c>
      <c r="B599" t="s">
        <v>30</v>
      </c>
      <c r="C599" t="s">
        <v>31</v>
      </c>
      <c r="D599" t="s">
        <v>23</v>
      </c>
      <c r="E599">
        <v>2.4</v>
      </c>
    </row>
    <row r="600" spans="1:5">
      <c r="A600" t="s">
        <v>6</v>
      </c>
      <c r="B600" t="s">
        <v>30</v>
      </c>
      <c r="C600" t="s">
        <v>31</v>
      </c>
      <c r="D600" t="s">
        <v>23</v>
      </c>
      <c r="E600">
        <v>2.4</v>
      </c>
    </row>
    <row r="601" spans="1:5">
      <c r="A601" t="s">
        <v>6</v>
      </c>
      <c r="B601" t="s">
        <v>30</v>
      </c>
      <c r="C601" t="s">
        <v>31</v>
      </c>
      <c r="D601" t="s">
        <v>23</v>
      </c>
      <c r="E601">
        <v>7.1999999999999993</v>
      </c>
    </row>
    <row r="602" spans="1:5">
      <c r="A602" t="s">
        <v>6</v>
      </c>
      <c r="B602" t="s">
        <v>32</v>
      </c>
      <c r="C602" t="s">
        <v>18</v>
      </c>
      <c r="D602" t="s">
        <v>23</v>
      </c>
      <c r="E602">
        <v>1.6</v>
      </c>
    </row>
    <row r="603" spans="1:5">
      <c r="A603" t="s">
        <v>6</v>
      </c>
      <c r="B603" t="s">
        <v>22</v>
      </c>
      <c r="C603" t="s">
        <v>33</v>
      </c>
      <c r="D603" t="s">
        <v>23</v>
      </c>
      <c r="E603">
        <v>5.9340000000000002</v>
      </c>
    </row>
    <row r="604" spans="1:5">
      <c r="A604" t="s">
        <v>6</v>
      </c>
      <c r="B604" t="s">
        <v>22</v>
      </c>
      <c r="C604" t="s">
        <v>33</v>
      </c>
      <c r="D604" t="s">
        <v>23</v>
      </c>
      <c r="E604">
        <v>3.956</v>
      </c>
    </row>
    <row r="605" spans="1:5">
      <c r="A605" t="s">
        <v>6</v>
      </c>
      <c r="B605" t="s">
        <v>22</v>
      </c>
      <c r="C605" t="s">
        <v>33</v>
      </c>
      <c r="D605" t="s">
        <v>23</v>
      </c>
      <c r="E605">
        <v>1.978</v>
      </c>
    </row>
    <row r="606" spans="1:5">
      <c r="A606" t="s">
        <v>6</v>
      </c>
      <c r="B606" t="s">
        <v>22</v>
      </c>
      <c r="C606" t="s">
        <v>33</v>
      </c>
      <c r="D606" t="s">
        <v>23</v>
      </c>
      <c r="E606">
        <v>5.9340000000000002</v>
      </c>
    </row>
    <row r="607" spans="1:5">
      <c r="A607" t="s">
        <v>6</v>
      </c>
      <c r="B607" t="s">
        <v>22</v>
      </c>
      <c r="C607" t="s">
        <v>31</v>
      </c>
      <c r="D607" t="s">
        <v>23</v>
      </c>
      <c r="E607">
        <v>2.76</v>
      </c>
    </row>
    <row r="608" spans="1:5">
      <c r="A608" t="s">
        <v>6</v>
      </c>
      <c r="B608" t="s">
        <v>22</v>
      </c>
      <c r="C608" t="s">
        <v>31</v>
      </c>
      <c r="D608" t="s">
        <v>23</v>
      </c>
      <c r="E608">
        <v>2.76</v>
      </c>
    </row>
    <row r="609" spans="1:5">
      <c r="A609" t="s">
        <v>6</v>
      </c>
      <c r="B609" t="s">
        <v>22</v>
      </c>
      <c r="C609" t="s">
        <v>31</v>
      </c>
      <c r="D609" t="s">
        <v>23</v>
      </c>
      <c r="E609">
        <v>2.76</v>
      </c>
    </row>
    <row r="610" spans="1:5">
      <c r="A610" t="s">
        <v>6</v>
      </c>
      <c r="B610" t="s">
        <v>22</v>
      </c>
      <c r="C610" t="s">
        <v>31</v>
      </c>
      <c r="D610" t="s">
        <v>23</v>
      </c>
      <c r="E610">
        <v>2.76</v>
      </c>
    </row>
    <row r="611" spans="1:5">
      <c r="A611" t="s">
        <v>6</v>
      </c>
      <c r="B611" t="s">
        <v>25</v>
      </c>
      <c r="C611" t="s">
        <v>21</v>
      </c>
      <c r="D611" t="s">
        <v>40</v>
      </c>
      <c r="E611">
        <v>4.68</v>
      </c>
    </row>
    <row r="612" spans="1:5">
      <c r="A612" t="s">
        <v>6</v>
      </c>
      <c r="B612" t="s">
        <v>25</v>
      </c>
      <c r="C612" t="s">
        <v>41</v>
      </c>
      <c r="D612" t="s">
        <v>23</v>
      </c>
      <c r="E612">
        <v>6.76</v>
      </c>
    </row>
    <row r="613" spans="1:5">
      <c r="A613" t="s">
        <v>6</v>
      </c>
      <c r="B613" t="s">
        <v>25</v>
      </c>
      <c r="C613" t="s">
        <v>41</v>
      </c>
      <c r="D613" t="s">
        <v>23</v>
      </c>
      <c r="E613">
        <v>16.899999999999999</v>
      </c>
    </row>
    <row r="614" spans="1:5">
      <c r="A614" t="s">
        <v>6</v>
      </c>
      <c r="B614" t="s">
        <v>25</v>
      </c>
      <c r="C614" t="s">
        <v>41</v>
      </c>
      <c r="D614" t="s">
        <v>23</v>
      </c>
      <c r="E614">
        <v>3.38</v>
      </c>
    </row>
    <row r="615" spans="1:5">
      <c r="A615" t="s">
        <v>6</v>
      </c>
      <c r="B615" t="s">
        <v>25</v>
      </c>
      <c r="C615" t="s">
        <v>41</v>
      </c>
      <c r="D615" t="s">
        <v>23</v>
      </c>
      <c r="E615">
        <v>3.38</v>
      </c>
    </row>
    <row r="616" spans="1:5">
      <c r="A616" t="s">
        <v>6</v>
      </c>
      <c r="B616" t="s">
        <v>25</v>
      </c>
      <c r="C616" t="s">
        <v>49</v>
      </c>
      <c r="D616" t="s">
        <v>40</v>
      </c>
      <c r="E616">
        <v>3.64</v>
      </c>
    </row>
    <row r="617" spans="1:5">
      <c r="A617" t="s">
        <v>6</v>
      </c>
      <c r="B617" t="s">
        <v>30</v>
      </c>
      <c r="C617" t="s">
        <v>45</v>
      </c>
      <c r="D617" t="s">
        <v>23</v>
      </c>
      <c r="E617">
        <v>3.2399999999999998</v>
      </c>
    </row>
    <row r="618" spans="1:5">
      <c r="A618" t="s">
        <v>6</v>
      </c>
      <c r="B618" t="s">
        <v>34</v>
      </c>
      <c r="C618" t="s">
        <v>39</v>
      </c>
      <c r="E618">
        <v>420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7BC2-48BC-494D-87BC-13206386DDD6}">
  <sheetPr codeName="Hoja8"/>
  <dimension ref="A1:F9741"/>
  <sheetViews>
    <sheetView topLeftCell="A9636" zoomScaleNormal="100" workbookViewId="0">
      <selection activeCell="F2" sqref="F2:F9741"/>
    </sheetView>
  </sheetViews>
  <sheetFormatPr baseColWidth="10" defaultRowHeight="15"/>
  <cols>
    <col min="2" max="2" width="37.42578125" customWidth="1"/>
    <col min="3" max="3" width="21" customWidth="1"/>
    <col min="4" max="4" width="19.5703125" customWidth="1"/>
    <col min="5" max="5" width="18.85546875" customWidth="1"/>
    <col min="6" max="6" width="69" bestFit="1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4" t="s">
        <v>15</v>
      </c>
      <c r="C2" s="4" t="s">
        <v>16</v>
      </c>
      <c r="D2" s="4" t="s">
        <v>17</v>
      </c>
      <c r="E2" s="4">
        <v>0.6</v>
      </c>
      <c r="F2" s="5" t="str">
        <f t="shared" ref="F2:F65" si="0">+IF(D2="",TRIM(CONCATENATE(RIGHT(B2,LEN(B2)-5)," - ",C2)),TRIM(CONCATENATE(RIGHT(B2,LEN(B2)-5)," - ",C2," - ",D2)))</f>
        <v>LAMINA ESPUMA D-12.0 - 100.0X200.0X000.5 - BLANCO</v>
      </c>
    </row>
    <row r="3" spans="1:6">
      <c r="A3" s="6" t="s">
        <v>6</v>
      </c>
      <c r="B3" s="6" t="s">
        <v>15</v>
      </c>
      <c r="C3" s="6" t="s">
        <v>18</v>
      </c>
      <c r="D3" s="6" t="s">
        <v>17</v>
      </c>
      <c r="E3" s="6">
        <v>2.88</v>
      </c>
      <c r="F3" s="5" t="str">
        <f t="shared" si="0"/>
        <v>LAMINA ESPUMA D-12.0 - 100.0X200.0X004.0 - BLANCO</v>
      </c>
    </row>
    <row r="4" spans="1:6">
      <c r="A4" s="4" t="s">
        <v>6</v>
      </c>
      <c r="B4" s="4" t="s">
        <v>19</v>
      </c>
      <c r="C4" s="4" t="s">
        <v>18</v>
      </c>
      <c r="D4" s="4" t="s">
        <v>20</v>
      </c>
      <c r="E4" s="4">
        <v>6</v>
      </c>
      <c r="F4" s="5" t="str">
        <f t="shared" si="0"/>
        <v>LAMINA ESPUMA D-15.0 - 100.0X200.0X004.0 - ROSADO</v>
      </c>
    </row>
    <row r="5" spans="1:6">
      <c r="A5" s="6" t="s">
        <v>6</v>
      </c>
      <c r="B5" s="6" t="s">
        <v>19</v>
      </c>
      <c r="C5" s="6" t="s">
        <v>21</v>
      </c>
      <c r="D5" s="6" t="s">
        <v>20</v>
      </c>
      <c r="E5" s="6">
        <v>29.700000000000003</v>
      </c>
      <c r="F5" s="5" t="str">
        <f t="shared" si="0"/>
        <v>LAMINA ESPUMA D-15.0 - 100.0X200.0X004.5 - ROSADO</v>
      </c>
    </row>
    <row r="6" spans="1:6">
      <c r="A6" s="4" t="s">
        <v>6</v>
      </c>
      <c r="B6" s="4" t="s">
        <v>22</v>
      </c>
      <c r="C6" s="4" t="s">
        <v>21</v>
      </c>
      <c r="D6" s="4" t="s">
        <v>23</v>
      </c>
      <c r="E6" s="4">
        <v>45.54</v>
      </c>
      <c r="F6" s="5" t="str">
        <f t="shared" si="0"/>
        <v>LAMINA ESPUMA D-23.0 - 100.0X200.0X004.5 - NARANJA</v>
      </c>
    </row>
    <row r="7" spans="1:6">
      <c r="A7" s="6" t="s">
        <v>6</v>
      </c>
      <c r="B7" s="6" t="s">
        <v>22</v>
      </c>
      <c r="C7" s="6" t="s">
        <v>24</v>
      </c>
      <c r="D7" s="6" t="s">
        <v>23</v>
      </c>
      <c r="E7" s="6">
        <v>49.679999999999993</v>
      </c>
      <c r="F7" s="5" t="str">
        <f t="shared" si="0"/>
        <v>LAMINA ESPUMA D-23.0 - 100.0X200.0X009.0 - NARANJA</v>
      </c>
    </row>
    <row r="8" spans="1:6">
      <c r="A8" s="4" t="s">
        <v>6</v>
      </c>
      <c r="B8" s="4" t="s">
        <v>25</v>
      </c>
      <c r="C8" s="4" t="s">
        <v>26</v>
      </c>
      <c r="D8" s="4" t="s">
        <v>23</v>
      </c>
      <c r="E8" s="4">
        <v>1.56</v>
      </c>
      <c r="F8" s="5" t="str">
        <f t="shared" si="0"/>
        <v>LAMINA ESPUMA D-26.0 - 100.0X200.0X003.0 - NARANJA</v>
      </c>
    </row>
    <row r="9" spans="1:6">
      <c r="A9" s="6" t="s">
        <v>6</v>
      </c>
      <c r="B9" s="6" t="s">
        <v>25</v>
      </c>
      <c r="C9" s="6" t="s">
        <v>24</v>
      </c>
      <c r="D9" s="6" t="s">
        <v>23</v>
      </c>
      <c r="E9" s="6">
        <v>4.68</v>
      </c>
      <c r="F9" s="5" t="str">
        <f t="shared" si="0"/>
        <v>LAMINA ESPUMA D-26.0 - 100.0X200.0X009.0 - NARANJA</v>
      </c>
    </row>
    <row r="10" spans="1:6">
      <c r="A10" s="4" t="s">
        <v>6</v>
      </c>
      <c r="B10" s="4" t="s">
        <v>15</v>
      </c>
      <c r="C10" s="4" t="s">
        <v>16</v>
      </c>
      <c r="D10" s="4" t="s">
        <v>17</v>
      </c>
      <c r="E10" s="4">
        <v>0.36</v>
      </c>
      <c r="F10" s="5" t="str">
        <f t="shared" si="0"/>
        <v>LAMINA ESPUMA D-12.0 - 100.0X200.0X000.5 - BLANCO</v>
      </c>
    </row>
    <row r="11" spans="1:6">
      <c r="A11" s="6" t="s">
        <v>6</v>
      </c>
      <c r="B11" s="6" t="s">
        <v>15</v>
      </c>
      <c r="C11" s="6" t="s">
        <v>16</v>
      </c>
      <c r="D11" s="6" t="s">
        <v>17</v>
      </c>
      <c r="E11" s="6">
        <v>0.24</v>
      </c>
      <c r="F11" s="5" t="str">
        <f t="shared" si="0"/>
        <v>LAMINA ESPUMA D-12.0 - 100.0X200.0X000.5 - BLANCO</v>
      </c>
    </row>
    <row r="12" spans="1:6">
      <c r="A12" s="4" t="s">
        <v>6</v>
      </c>
      <c r="B12" s="4" t="s">
        <v>15</v>
      </c>
      <c r="C12" s="4" t="s">
        <v>27</v>
      </c>
      <c r="D12" s="4" t="s">
        <v>17</v>
      </c>
      <c r="E12" s="4">
        <v>0.57600000000000007</v>
      </c>
      <c r="F12" s="5" t="str">
        <f t="shared" si="0"/>
        <v>LAMINA ESPUMA D-12.0 - 100.0X200.0X000.8 - BLANCO</v>
      </c>
    </row>
    <row r="13" spans="1:6">
      <c r="A13" s="6" t="s">
        <v>6</v>
      </c>
      <c r="B13" s="6" t="s">
        <v>15</v>
      </c>
      <c r="C13" s="6" t="s">
        <v>28</v>
      </c>
      <c r="D13" s="6" t="s">
        <v>17</v>
      </c>
      <c r="E13" s="6">
        <v>0.312</v>
      </c>
      <c r="F13" s="5" t="str">
        <f t="shared" si="0"/>
        <v>LAMINA ESPUMA D-12.0 - 100.0X200.0X001.3 - BLANCO</v>
      </c>
    </row>
    <row r="14" spans="1:6">
      <c r="A14" s="4" t="s">
        <v>6</v>
      </c>
      <c r="B14" s="4" t="s">
        <v>15</v>
      </c>
      <c r="C14" s="4" t="s">
        <v>18</v>
      </c>
      <c r="D14" s="4" t="s">
        <v>17</v>
      </c>
      <c r="E14" s="4">
        <v>0.96</v>
      </c>
      <c r="F14" s="5" t="str">
        <f t="shared" si="0"/>
        <v>LAMINA ESPUMA D-12.0 - 100.0X200.0X004.0 - BLANCO</v>
      </c>
    </row>
    <row r="15" spans="1:6">
      <c r="A15" s="6" t="s">
        <v>6</v>
      </c>
      <c r="B15" s="6" t="s">
        <v>19</v>
      </c>
      <c r="C15" s="6" t="s">
        <v>18</v>
      </c>
      <c r="D15" s="6" t="s">
        <v>20</v>
      </c>
      <c r="E15" s="6">
        <v>3.5999999999999996</v>
      </c>
      <c r="F15" s="5" t="str">
        <f t="shared" si="0"/>
        <v>LAMINA ESPUMA D-15.0 - 100.0X200.0X004.0 - ROSADO</v>
      </c>
    </row>
    <row r="16" spans="1:6">
      <c r="A16" s="4" t="s">
        <v>6</v>
      </c>
      <c r="B16" s="4" t="s">
        <v>19</v>
      </c>
      <c r="C16" s="4" t="s">
        <v>18</v>
      </c>
      <c r="D16" s="4" t="s">
        <v>20</v>
      </c>
      <c r="E16" s="4">
        <v>4.8</v>
      </c>
      <c r="F16" s="5" t="str">
        <f t="shared" si="0"/>
        <v>LAMINA ESPUMA D-15.0 - 100.0X200.0X004.0 - ROSADO</v>
      </c>
    </row>
    <row r="17" spans="1:6">
      <c r="A17" s="6" t="s">
        <v>6</v>
      </c>
      <c r="B17" s="6" t="s">
        <v>29</v>
      </c>
      <c r="C17" s="6" t="s">
        <v>24</v>
      </c>
      <c r="D17" s="6" t="s">
        <v>20</v>
      </c>
      <c r="E17" s="6">
        <v>3.24</v>
      </c>
      <c r="F17" s="5" t="str">
        <f t="shared" si="0"/>
        <v>LAMINA ESPUMA D-18.0 - 100.0X200.0X009.0 - ROSADO</v>
      </c>
    </row>
    <row r="18" spans="1:6">
      <c r="A18" s="4" t="s">
        <v>6</v>
      </c>
      <c r="B18" s="4" t="s">
        <v>30</v>
      </c>
      <c r="C18" s="4" t="s">
        <v>18</v>
      </c>
      <c r="D18" s="4" t="s">
        <v>23</v>
      </c>
      <c r="E18" s="4">
        <v>9.6000000000000014</v>
      </c>
      <c r="F18" s="5" t="str">
        <f t="shared" si="0"/>
        <v>LAMINA ESPUMA D-20.0 - 100.0X200.0X004.0 - NARANJA</v>
      </c>
    </row>
    <row r="19" spans="1:6">
      <c r="A19" s="6" t="s">
        <v>6</v>
      </c>
      <c r="B19" s="6" t="s">
        <v>30</v>
      </c>
      <c r="C19" s="6" t="s">
        <v>31</v>
      </c>
      <c r="D19" s="6" t="s">
        <v>23</v>
      </c>
      <c r="E19" s="6">
        <v>7.1999999999999993</v>
      </c>
      <c r="F19" s="5" t="str">
        <f t="shared" si="0"/>
        <v>LAMINA ESPUMA D-20.0 - 100.0X200.0X006.0 - NARANJA</v>
      </c>
    </row>
    <row r="20" spans="1:6">
      <c r="A20" s="4" t="s">
        <v>6</v>
      </c>
      <c r="B20" s="4" t="s">
        <v>32</v>
      </c>
      <c r="C20" s="4" t="s">
        <v>18</v>
      </c>
      <c r="D20" s="4" t="s">
        <v>23</v>
      </c>
      <c r="E20" s="4">
        <v>1.6</v>
      </c>
      <c r="F20" s="5" t="str">
        <f t="shared" si="0"/>
        <v>LAMINA ESPUMA D-20.0 ANTIESCARA - 100.0X200.0X004.0 - NARANJA</v>
      </c>
    </row>
    <row r="21" spans="1:6">
      <c r="A21" s="6" t="s">
        <v>6</v>
      </c>
      <c r="B21" s="6" t="s">
        <v>22</v>
      </c>
      <c r="C21" s="6" t="s">
        <v>33</v>
      </c>
      <c r="D21" s="6" t="s">
        <v>23</v>
      </c>
      <c r="E21" s="6">
        <v>1.978</v>
      </c>
      <c r="F21" s="5" t="str">
        <f t="shared" si="0"/>
        <v>LAMINA ESPUMA D-23.0 - 100.0X200.0X004.3 - NARANJA</v>
      </c>
    </row>
    <row r="22" spans="1:6">
      <c r="A22" s="4" t="s">
        <v>6</v>
      </c>
      <c r="B22" s="4" t="s">
        <v>22</v>
      </c>
      <c r="C22" s="4" t="s">
        <v>31</v>
      </c>
      <c r="D22" s="4" t="s">
        <v>23</v>
      </c>
      <c r="E22" s="4">
        <v>8.2799999999999994</v>
      </c>
      <c r="F22" s="5" t="str">
        <f t="shared" si="0"/>
        <v>LAMINA ESPUMA D-23.0 - 100.0X200.0X006.0 - NARANJA</v>
      </c>
    </row>
    <row r="23" spans="1:6">
      <c r="A23" s="6" t="s">
        <v>6</v>
      </c>
      <c r="B23" s="6" t="s">
        <v>25</v>
      </c>
      <c r="C23" s="6" t="s">
        <v>26</v>
      </c>
      <c r="D23" s="6" t="s">
        <v>23</v>
      </c>
      <c r="E23" s="6">
        <v>3.12</v>
      </c>
      <c r="F23" s="5" t="str">
        <f t="shared" si="0"/>
        <v>LAMINA ESPUMA D-26.0 - 100.0X200.0X003.0 - NARANJA</v>
      </c>
    </row>
    <row r="24" spans="1:6">
      <c r="A24" s="4" t="s">
        <v>6</v>
      </c>
      <c r="B24" s="4" t="s">
        <v>25</v>
      </c>
      <c r="C24" s="4" t="s">
        <v>21</v>
      </c>
      <c r="D24" s="4" t="s">
        <v>23</v>
      </c>
      <c r="E24" s="4">
        <v>2.34</v>
      </c>
      <c r="F24" s="5" t="str">
        <f t="shared" si="0"/>
        <v>LAMINA ESPUMA D-26.0 - 100.0X200.0X004.5 - NARANJA</v>
      </c>
    </row>
    <row r="25" spans="1:6">
      <c r="A25" s="6" t="s">
        <v>6</v>
      </c>
      <c r="B25" s="6" t="s">
        <v>25</v>
      </c>
      <c r="C25" s="6" t="s">
        <v>21</v>
      </c>
      <c r="D25" s="6" t="s">
        <v>23</v>
      </c>
      <c r="E25" s="6">
        <v>2.34</v>
      </c>
      <c r="F25" s="5" t="str">
        <f t="shared" si="0"/>
        <v>LAMINA ESPUMA D-26.0 - 100.0X200.0X004.5 - NARANJA</v>
      </c>
    </row>
    <row r="26" spans="1:6">
      <c r="A26" s="4" t="s">
        <v>6</v>
      </c>
      <c r="B26" s="4" t="s">
        <v>25</v>
      </c>
      <c r="C26" s="4" t="s">
        <v>24</v>
      </c>
      <c r="D26" s="4" t="s">
        <v>23</v>
      </c>
      <c r="E26" s="4">
        <v>4.68</v>
      </c>
      <c r="F26" s="5" t="str">
        <f t="shared" si="0"/>
        <v>LAMINA ESPUMA D-26.0 - 100.0X200.0X009.0 - NARANJA</v>
      </c>
    </row>
    <row r="27" spans="1:6">
      <c r="A27" s="6" t="s">
        <v>6</v>
      </c>
      <c r="B27" s="6" t="s">
        <v>34</v>
      </c>
      <c r="C27" s="6" t="s">
        <v>35</v>
      </c>
      <c r="D27" s="6"/>
      <c r="E27" s="6">
        <v>131.67000000000002</v>
      </c>
      <c r="F27" s="5" t="str">
        <f t="shared" si="0"/>
        <v>LAMINA CASATA D-70.0 - 100.0X190.0X003.0</v>
      </c>
    </row>
    <row r="28" spans="1:6">
      <c r="A28" s="4" t="s">
        <v>6</v>
      </c>
      <c r="B28" s="4" t="s">
        <v>15</v>
      </c>
      <c r="C28" s="4" t="s">
        <v>16</v>
      </c>
      <c r="D28" s="4" t="s">
        <v>17</v>
      </c>
      <c r="E28" s="4">
        <v>0.6</v>
      </c>
      <c r="F28" s="5" t="str">
        <f t="shared" si="0"/>
        <v>LAMINA ESPUMA D-12.0 - 100.0X200.0X000.5 - BLANCO</v>
      </c>
    </row>
    <row r="29" spans="1:6">
      <c r="A29" s="6" t="s">
        <v>6</v>
      </c>
      <c r="B29" s="6" t="s">
        <v>15</v>
      </c>
      <c r="C29" s="6" t="s">
        <v>27</v>
      </c>
      <c r="D29" s="6" t="s">
        <v>17</v>
      </c>
      <c r="E29" s="6">
        <v>0.38400000000000001</v>
      </c>
      <c r="F29" s="5" t="str">
        <f t="shared" si="0"/>
        <v>LAMINA ESPUMA D-12.0 - 100.0X200.0X000.8 - BLANCO</v>
      </c>
    </row>
    <row r="30" spans="1:6">
      <c r="A30" s="4" t="s">
        <v>6</v>
      </c>
      <c r="B30" s="4" t="s">
        <v>15</v>
      </c>
      <c r="C30" s="4" t="s">
        <v>27</v>
      </c>
      <c r="D30" s="4" t="s">
        <v>17</v>
      </c>
      <c r="E30" s="4">
        <v>1.92</v>
      </c>
      <c r="F30" s="5" t="str">
        <f t="shared" si="0"/>
        <v>LAMINA ESPUMA D-12.0 - 100.0X200.0X000.8 - BLANCO</v>
      </c>
    </row>
    <row r="31" spans="1:6">
      <c r="A31" s="6" t="s">
        <v>6</v>
      </c>
      <c r="B31" s="6" t="s">
        <v>15</v>
      </c>
      <c r="C31" s="6" t="s">
        <v>36</v>
      </c>
      <c r="D31" s="6" t="s">
        <v>17</v>
      </c>
      <c r="E31" s="6">
        <v>1.2</v>
      </c>
      <c r="F31" s="5" t="str">
        <f t="shared" si="0"/>
        <v>LAMINA ESPUMA D-12.0 - 100.0X200.0X002.5 - BLANCO</v>
      </c>
    </row>
    <row r="32" spans="1:6">
      <c r="A32" s="4" t="s">
        <v>6</v>
      </c>
      <c r="B32" s="4" t="s">
        <v>15</v>
      </c>
      <c r="C32" s="4" t="s">
        <v>36</v>
      </c>
      <c r="D32" s="4" t="s">
        <v>17</v>
      </c>
      <c r="E32" s="4">
        <v>1.7999999999999998</v>
      </c>
      <c r="F32" s="5" t="str">
        <f t="shared" si="0"/>
        <v>LAMINA ESPUMA D-12.0 - 100.0X200.0X002.5 - BLANCO</v>
      </c>
    </row>
    <row r="33" spans="1:6">
      <c r="A33" s="6" t="s">
        <v>6</v>
      </c>
      <c r="B33" s="6" t="s">
        <v>15</v>
      </c>
      <c r="C33" s="6" t="s">
        <v>18</v>
      </c>
      <c r="D33" s="6" t="s">
        <v>17</v>
      </c>
      <c r="E33" s="6">
        <v>3.84</v>
      </c>
      <c r="F33" s="5" t="str">
        <f t="shared" si="0"/>
        <v>LAMINA ESPUMA D-12.0 - 100.0X200.0X004.0 - BLANCO</v>
      </c>
    </row>
    <row r="34" spans="1:6">
      <c r="A34" s="4" t="s">
        <v>6</v>
      </c>
      <c r="B34" s="4" t="s">
        <v>15</v>
      </c>
      <c r="C34" s="4" t="s">
        <v>18</v>
      </c>
      <c r="D34" s="4" t="s">
        <v>17</v>
      </c>
      <c r="E34" s="4">
        <v>10.559999999999999</v>
      </c>
      <c r="F34" s="5" t="str">
        <f t="shared" si="0"/>
        <v>LAMINA ESPUMA D-12.0 - 100.0X200.0X004.0 - BLANCO</v>
      </c>
    </row>
    <row r="35" spans="1:6">
      <c r="A35" s="6" t="s">
        <v>6</v>
      </c>
      <c r="B35" s="6" t="s">
        <v>15</v>
      </c>
      <c r="C35" s="6" t="s">
        <v>18</v>
      </c>
      <c r="D35" s="6" t="s">
        <v>17</v>
      </c>
      <c r="E35" s="6">
        <v>3.84</v>
      </c>
      <c r="F35" s="5" t="str">
        <f t="shared" si="0"/>
        <v>LAMINA ESPUMA D-12.0 - 100.0X200.0X004.0 - BLANCO</v>
      </c>
    </row>
    <row r="36" spans="1:6">
      <c r="A36" s="4" t="s">
        <v>6</v>
      </c>
      <c r="B36" s="4" t="s">
        <v>19</v>
      </c>
      <c r="C36" s="4" t="s">
        <v>37</v>
      </c>
      <c r="D36" s="4" t="s">
        <v>20</v>
      </c>
      <c r="E36" s="4">
        <v>1.68</v>
      </c>
      <c r="F36" s="5" t="str">
        <f t="shared" si="0"/>
        <v>LAMINA ESPUMA D-15.0 - 100.0X200.0X002.8 - ROSADO</v>
      </c>
    </row>
    <row r="37" spans="1:6">
      <c r="A37" s="6" t="s">
        <v>6</v>
      </c>
      <c r="B37" s="6" t="s">
        <v>19</v>
      </c>
      <c r="C37" s="6" t="s">
        <v>18</v>
      </c>
      <c r="D37" s="6" t="s">
        <v>20</v>
      </c>
      <c r="E37" s="6">
        <v>4.8</v>
      </c>
      <c r="F37" s="5" t="str">
        <f t="shared" si="0"/>
        <v>LAMINA ESPUMA D-15.0 - 100.0X200.0X004.0 - ROSADO</v>
      </c>
    </row>
    <row r="38" spans="1:6">
      <c r="A38" s="4" t="s">
        <v>6</v>
      </c>
      <c r="B38" s="4" t="s">
        <v>19</v>
      </c>
      <c r="C38" s="4" t="s">
        <v>38</v>
      </c>
      <c r="D38" s="4" t="s">
        <v>20</v>
      </c>
      <c r="E38" s="4">
        <v>15</v>
      </c>
      <c r="F38" s="5" t="str">
        <f t="shared" si="0"/>
        <v>LAMINA ESPUMA D-15.0 - 100.0X200.0X005.0 - ROSADO</v>
      </c>
    </row>
    <row r="39" spans="1:6">
      <c r="A39" s="6" t="s">
        <v>6</v>
      </c>
      <c r="B39" s="6" t="s">
        <v>19</v>
      </c>
      <c r="C39" s="6" t="s">
        <v>31</v>
      </c>
      <c r="D39" s="6" t="s">
        <v>20</v>
      </c>
      <c r="E39" s="6">
        <v>3.6</v>
      </c>
      <c r="F39" s="5" t="str">
        <f t="shared" si="0"/>
        <v>LAMINA ESPUMA D-15.0 - 100.0X200.0X006.0 - ROSADO</v>
      </c>
    </row>
    <row r="40" spans="1:6">
      <c r="A40" s="4" t="s">
        <v>6</v>
      </c>
      <c r="B40" s="4" t="s">
        <v>30</v>
      </c>
      <c r="C40" s="4" t="s">
        <v>18</v>
      </c>
      <c r="D40" s="4" t="s">
        <v>23</v>
      </c>
      <c r="E40" s="4">
        <v>11.200000000000001</v>
      </c>
      <c r="F40" s="5" t="str">
        <f t="shared" si="0"/>
        <v>LAMINA ESPUMA D-20.0 - 100.0X200.0X004.0 - NARANJA</v>
      </c>
    </row>
    <row r="41" spans="1:6">
      <c r="A41" s="6" t="s">
        <v>6</v>
      </c>
      <c r="B41" s="6" t="s">
        <v>30</v>
      </c>
      <c r="C41" s="6" t="s">
        <v>31</v>
      </c>
      <c r="D41" s="6" t="s">
        <v>23</v>
      </c>
      <c r="E41" s="6">
        <v>19.2</v>
      </c>
      <c r="F41" s="5" t="str">
        <f t="shared" si="0"/>
        <v>LAMINA ESPUMA D-20.0 - 100.0X200.0X006.0 - NARANJA</v>
      </c>
    </row>
    <row r="42" spans="1:6">
      <c r="A42" s="4" t="s">
        <v>6</v>
      </c>
      <c r="B42" s="4" t="s">
        <v>22</v>
      </c>
      <c r="C42" s="4" t="s">
        <v>33</v>
      </c>
      <c r="D42" s="4" t="s">
        <v>23</v>
      </c>
      <c r="E42" s="4">
        <v>1.978</v>
      </c>
      <c r="F42" s="5" t="str">
        <f t="shared" si="0"/>
        <v>LAMINA ESPUMA D-23.0 - 100.0X200.0X004.3 - NARANJA</v>
      </c>
    </row>
    <row r="43" spans="1:6">
      <c r="A43" s="6" t="s">
        <v>6</v>
      </c>
      <c r="B43" s="6" t="s">
        <v>22</v>
      </c>
      <c r="C43" s="6" t="s">
        <v>33</v>
      </c>
      <c r="D43" s="6" t="s">
        <v>23</v>
      </c>
      <c r="E43" s="6">
        <v>21.757999999999999</v>
      </c>
      <c r="F43" s="5" t="str">
        <f t="shared" si="0"/>
        <v>LAMINA ESPUMA D-23.0 - 100.0X200.0X004.3 - NARANJA</v>
      </c>
    </row>
    <row r="44" spans="1:6">
      <c r="A44" s="4" t="s">
        <v>6</v>
      </c>
      <c r="B44" s="4" t="s">
        <v>25</v>
      </c>
      <c r="C44" s="4" t="s">
        <v>39</v>
      </c>
      <c r="D44" s="4" t="s">
        <v>40</v>
      </c>
      <c r="E44" s="4">
        <v>1.04</v>
      </c>
      <c r="F44" s="5" t="str">
        <f t="shared" si="0"/>
        <v>LAMINA ESPUMA D-26.0 - 100.0X200.0X002.0 - GRIS</v>
      </c>
    </row>
    <row r="45" spans="1:6">
      <c r="A45" s="6" t="s">
        <v>6</v>
      </c>
      <c r="B45" s="6" t="s">
        <v>25</v>
      </c>
      <c r="C45" s="6" t="s">
        <v>21</v>
      </c>
      <c r="D45" s="6" t="s">
        <v>23</v>
      </c>
      <c r="E45" s="6">
        <v>4.68</v>
      </c>
      <c r="F45" s="5" t="str">
        <f t="shared" si="0"/>
        <v>LAMINA ESPUMA D-26.0 - 100.0X200.0X004.5 - NARANJA</v>
      </c>
    </row>
    <row r="46" spans="1:6">
      <c r="A46" s="4" t="s">
        <v>6</v>
      </c>
      <c r="B46" s="4" t="s">
        <v>25</v>
      </c>
      <c r="C46" s="4" t="s">
        <v>41</v>
      </c>
      <c r="D46" s="4" t="s">
        <v>23</v>
      </c>
      <c r="E46" s="4">
        <v>13.52</v>
      </c>
      <c r="F46" s="5" t="str">
        <f t="shared" si="0"/>
        <v>LAMINA ESPUMA D-26.0 - 100.0X200.0X006.5 - NARANJA</v>
      </c>
    </row>
    <row r="47" spans="1:6">
      <c r="A47" s="6" t="s">
        <v>6</v>
      </c>
      <c r="B47" s="6" t="s">
        <v>25</v>
      </c>
      <c r="C47" s="6" t="s">
        <v>24</v>
      </c>
      <c r="D47" s="6" t="s">
        <v>23</v>
      </c>
      <c r="E47" s="6">
        <v>4.68</v>
      </c>
      <c r="F47" s="5" t="str">
        <f t="shared" si="0"/>
        <v>LAMINA ESPUMA D-26.0 - 100.0X200.0X009.0 - NARANJA</v>
      </c>
    </row>
    <row r="48" spans="1:6">
      <c r="A48" s="4" t="s">
        <v>6</v>
      </c>
      <c r="B48" s="4" t="s">
        <v>42</v>
      </c>
      <c r="C48" s="4" t="s">
        <v>43</v>
      </c>
      <c r="D48" s="4" t="s">
        <v>44</v>
      </c>
      <c r="E48" s="4">
        <v>709.92</v>
      </c>
      <c r="F48" s="5" t="str">
        <f t="shared" si="0"/>
        <v>LAMINA ESPUMA D-30.0 - 150.0X200.0X001.7 - LILA</v>
      </c>
    </row>
    <row r="49" spans="1:6">
      <c r="A49" s="6" t="s">
        <v>6</v>
      </c>
      <c r="B49" s="6" t="s">
        <v>42</v>
      </c>
      <c r="C49" s="6" t="s">
        <v>43</v>
      </c>
      <c r="D49" s="6" t="s">
        <v>44</v>
      </c>
      <c r="E49" s="6">
        <v>134.64000000000001</v>
      </c>
      <c r="F49" s="5" t="str">
        <f t="shared" si="0"/>
        <v>LAMINA ESPUMA D-30.0 - 150.0X200.0X001.7 - LILA</v>
      </c>
    </row>
    <row r="50" spans="1:6">
      <c r="A50" s="4" t="s">
        <v>6</v>
      </c>
      <c r="B50" s="4" t="s">
        <v>30</v>
      </c>
      <c r="C50" s="4" t="s">
        <v>45</v>
      </c>
      <c r="D50" s="4" t="s">
        <v>23</v>
      </c>
      <c r="E50" s="4">
        <v>7.1999999999999993</v>
      </c>
      <c r="F50" s="5" t="str">
        <f t="shared" si="0"/>
        <v>LAMINA ESPUMA D-20.0 - 100.0X200.0X000.9 - NARANJA</v>
      </c>
    </row>
    <row r="51" spans="1:6">
      <c r="A51" s="6" t="s">
        <v>6</v>
      </c>
      <c r="B51" s="6" t="s">
        <v>30</v>
      </c>
      <c r="C51" s="6" t="s">
        <v>45</v>
      </c>
      <c r="D51" s="6" t="s">
        <v>23</v>
      </c>
      <c r="E51" s="6">
        <v>0.72</v>
      </c>
      <c r="F51" s="5" t="str">
        <f t="shared" si="0"/>
        <v>LAMINA ESPUMA D-20.0 - 100.0X200.0X000.9 - NARANJA</v>
      </c>
    </row>
    <row r="52" spans="1:6">
      <c r="A52" s="4" t="s">
        <v>6</v>
      </c>
      <c r="B52" s="4" t="s">
        <v>15</v>
      </c>
      <c r="C52" s="4" t="s">
        <v>16</v>
      </c>
      <c r="D52" s="4" t="s">
        <v>17</v>
      </c>
      <c r="E52" s="4">
        <v>1.68</v>
      </c>
      <c r="F52" s="5" t="str">
        <f t="shared" si="0"/>
        <v>LAMINA ESPUMA D-12.0 - 100.0X200.0X000.5 - BLANCO</v>
      </c>
    </row>
    <row r="53" spans="1:6">
      <c r="A53" s="6" t="s">
        <v>6</v>
      </c>
      <c r="B53" s="6" t="s">
        <v>15</v>
      </c>
      <c r="C53" s="6" t="s">
        <v>27</v>
      </c>
      <c r="D53" s="6" t="s">
        <v>17</v>
      </c>
      <c r="E53" s="6">
        <v>0.192</v>
      </c>
      <c r="F53" s="5" t="str">
        <f t="shared" si="0"/>
        <v>LAMINA ESPUMA D-12.0 - 100.0X200.0X000.8 - BLANCO</v>
      </c>
    </row>
    <row r="54" spans="1:6">
      <c r="A54" s="4" t="s">
        <v>6</v>
      </c>
      <c r="B54" s="4" t="s">
        <v>15</v>
      </c>
      <c r="C54" s="4" t="s">
        <v>27</v>
      </c>
      <c r="D54" s="4" t="s">
        <v>17</v>
      </c>
      <c r="E54" s="4">
        <v>3.0720000000000001</v>
      </c>
      <c r="F54" s="5" t="str">
        <f t="shared" si="0"/>
        <v>LAMINA ESPUMA D-12.0 - 100.0X200.0X000.8 - BLANCO</v>
      </c>
    </row>
    <row r="55" spans="1:6">
      <c r="A55" s="6" t="s">
        <v>6</v>
      </c>
      <c r="B55" s="6" t="s">
        <v>15</v>
      </c>
      <c r="C55" s="6" t="s">
        <v>28</v>
      </c>
      <c r="D55" s="6" t="s">
        <v>17</v>
      </c>
      <c r="E55" s="6">
        <v>0.312</v>
      </c>
      <c r="F55" s="5" t="str">
        <f t="shared" si="0"/>
        <v>LAMINA ESPUMA D-12.0 - 100.0X200.0X001.3 - BLANCO</v>
      </c>
    </row>
    <row r="56" spans="1:6">
      <c r="A56" s="4" t="s">
        <v>6</v>
      </c>
      <c r="B56" s="4" t="s">
        <v>15</v>
      </c>
      <c r="C56" s="4" t="s">
        <v>28</v>
      </c>
      <c r="D56" s="4" t="s">
        <v>17</v>
      </c>
      <c r="E56" s="4">
        <v>3.12</v>
      </c>
      <c r="F56" s="5" t="str">
        <f t="shared" si="0"/>
        <v>LAMINA ESPUMA D-12.0 - 100.0X200.0X001.3 - BLANCO</v>
      </c>
    </row>
    <row r="57" spans="1:6">
      <c r="A57" s="6" t="s">
        <v>6</v>
      </c>
      <c r="B57" s="6" t="s">
        <v>15</v>
      </c>
      <c r="C57" s="6" t="s">
        <v>36</v>
      </c>
      <c r="D57" s="6" t="s">
        <v>17</v>
      </c>
      <c r="E57" s="6">
        <v>0.6</v>
      </c>
      <c r="F57" s="5" t="str">
        <f t="shared" si="0"/>
        <v>LAMINA ESPUMA D-12.0 - 100.0X200.0X002.5 - BLANCO</v>
      </c>
    </row>
    <row r="58" spans="1:6">
      <c r="A58" s="4" t="s">
        <v>6</v>
      </c>
      <c r="B58" s="4" t="s">
        <v>19</v>
      </c>
      <c r="C58" s="4" t="s">
        <v>18</v>
      </c>
      <c r="D58" s="4" t="s">
        <v>20</v>
      </c>
      <c r="E58" s="4">
        <v>1.2</v>
      </c>
      <c r="F58" s="5" t="str">
        <f t="shared" si="0"/>
        <v>LAMINA ESPUMA D-15.0 - 100.0X200.0X004.0 - ROSADO</v>
      </c>
    </row>
    <row r="59" spans="1:6">
      <c r="A59" s="6" t="s">
        <v>6</v>
      </c>
      <c r="B59" s="6" t="s">
        <v>19</v>
      </c>
      <c r="C59" s="6" t="s">
        <v>18</v>
      </c>
      <c r="D59" s="6" t="s">
        <v>20</v>
      </c>
      <c r="E59" s="6">
        <v>1.2</v>
      </c>
      <c r="F59" s="5" t="str">
        <f t="shared" si="0"/>
        <v>LAMINA ESPUMA D-15.0 - 100.0X200.0X004.0 - ROSADO</v>
      </c>
    </row>
    <row r="60" spans="1:6">
      <c r="A60" s="4" t="s">
        <v>6</v>
      </c>
      <c r="B60" s="4" t="s">
        <v>19</v>
      </c>
      <c r="C60" s="4" t="s">
        <v>18</v>
      </c>
      <c r="D60" s="4" t="s">
        <v>20</v>
      </c>
      <c r="E60" s="4">
        <v>8.4</v>
      </c>
      <c r="F60" s="5" t="str">
        <f t="shared" si="0"/>
        <v>LAMINA ESPUMA D-15.0 - 100.0X200.0X004.0 - ROSADO</v>
      </c>
    </row>
    <row r="61" spans="1:6">
      <c r="A61" s="6" t="s">
        <v>6</v>
      </c>
      <c r="B61" s="6" t="s">
        <v>19</v>
      </c>
      <c r="C61" s="6" t="s">
        <v>31</v>
      </c>
      <c r="D61" s="6" t="s">
        <v>20</v>
      </c>
      <c r="E61" s="6">
        <v>3.6</v>
      </c>
      <c r="F61" s="5" t="str">
        <f t="shared" si="0"/>
        <v>LAMINA ESPUMA D-15.0 - 100.0X200.0X006.0 - ROSADO</v>
      </c>
    </row>
    <row r="62" spans="1:6">
      <c r="A62" s="4" t="s">
        <v>6</v>
      </c>
      <c r="B62" s="4" t="s">
        <v>30</v>
      </c>
      <c r="C62" s="4" t="s">
        <v>18</v>
      </c>
      <c r="D62" s="4" t="s">
        <v>23</v>
      </c>
      <c r="E62" s="4">
        <v>1.6</v>
      </c>
      <c r="F62" s="5" t="str">
        <f t="shared" si="0"/>
        <v>LAMINA ESPUMA D-20.0 - 100.0X200.0X004.0 - NARANJA</v>
      </c>
    </row>
    <row r="63" spans="1:6">
      <c r="A63" s="6" t="s">
        <v>6</v>
      </c>
      <c r="B63" s="6" t="s">
        <v>22</v>
      </c>
      <c r="C63" s="6" t="s">
        <v>33</v>
      </c>
      <c r="D63" s="6" t="s">
        <v>23</v>
      </c>
      <c r="E63" s="6">
        <v>5.9340000000000002</v>
      </c>
      <c r="F63" s="5" t="str">
        <f t="shared" si="0"/>
        <v>LAMINA ESPUMA D-23.0 - 100.0X200.0X004.3 - NARANJA</v>
      </c>
    </row>
    <row r="64" spans="1:6">
      <c r="A64" s="4" t="s">
        <v>6</v>
      </c>
      <c r="B64" s="4" t="s">
        <v>22</v>
      </c>
      <c r="C64" s="4" t="s">
        <v>31</v>
      </c>
      <c r="D64" s="4" t="s">
        <v>23</v>
      </c>
      <c r="E64" s="4">
        <v>2.76</v>
      </c>
      <c r="F64" s="5" t="str">
        <f t="shared" si="0"/>
        <v>LAMINA ESPUMA D-23.0 - 100.0X200.0X006.0 - NARANJA</v>
      </c>
    </row>
    <row r="65" spans="1:6">
      <c r="A65" s="6" t="s">
        <v>6</v>
      </c>
      <c r="B65" s="6" t="s">
        <v>22</v>
      </c>
      <c r="C65" s="6" t="s">
        <v>24</v>
      </c>
      <c r="D65" s="6" t="s">
        <v>23</v>
      </c>
      <c r="E65" s="6">
        <v>4.1399999999999997</v>
      </c>
      <c r="F65" s="5" t="str">
        <f t="shared" si="0"/>
        <v>LAMINA ESPUMA D-23.0 - 100.0X200.0X009.0 - NARANJA</v>
      </c>
    </row>
    <row r="66" spans="1:6">
      <c r="A66" s="4" t="s">
        <v>6</v>
      </c>
      <c r="B66" s="4" t="s">
        <v>15</v>
      </c>
      <c r="C66" s="4" t="s">
        <v>27</v>
      </c>
      <c r="D66" s="4" t="s">
        <v>17</v>
      </c>
      <c r="E66" s="4">
        <v>24</v>
      </c>
      <c r="F66" s="5" t="str">
        <f t="shared" ref="F66:F129" si="1">+IF(D66="",TRIM(CONCATENATE(RIGHT(B66,LEN(B66)-5)," - ",C66)),TRIM(CONCATENATE(RIGHT(B66,LEN(B66)-5)," - ",C66," - ",D66)))</f>
        <v>LAMINA ESPUMA D-12.0 - 100.0X200.0X000.8 - BLANCO</v>
      </c>
    </row>
    <row r="67" spans="1:6">
      <c r="A67" s="6" t="s">
        <v>6</v>
      </c>
      <c r="B67" s="6" t="s">
        <v>15</v>
      </c>
      <c r="C67" s="6" t="s">
        <v>27</v>
      </c>
      <c r="D67" s="6" t="s">
        <v>17</v>
      </c>
      <c r="E67" s="6">
        <v>0.192</v>
      </c>
      <c r="F67" s="5" t="str">
        <f t="shared" si="1"/>
        <v>LAMINA ESPUMA D-12.0 - 100.0X200.0X000.8 - BLANCO</v>
      </c>
    </row>
    <row r="68" spans="1:6">
      <c r="A68" s="4" t="s">
        <v>6</v>
      </c>
      <c r="B68" s="4" t="s">
        <v>15</v>
      </c>
      <c r="C68" s="4" t="s">
        <v>27</v>
      </c>
      <c r="D68" s="4" t="s">
        <v>17</v>
      </c>
      <c r="E68" s="4">
        <v>24</v>
      </c>
      <c r="F68" s="5" t="str">
        <f t="shared" si="1"/>
        <v>LAMINA ESPUMA D-12.0 - 100.0X200.0X000.8 - BLANCO</v>
      </c>
    </row>
    <row r="69" spans="1:6">
      <c r="A69" s="6" t="s">
        <v>6</v>
      </c>
      <c r="B69" s="6" t="s">
        <v>15</v>
      </c>
      <c r="C69" s="6" t="s">
        <v>28</v>
      </c>
      <c r="D69" s="6" t="s">
        <v>17</v>
      </c>
      <c r="E69" s="6">
        <v>0.312</v>
      </c>
      <c r="F69" s="5" t="str">
        <f t="shared" si="1"/>
        <v>LAMINA ESPUMA D-12.0 - 100.0X200.0X001.3 - BLANCO</v>
      </c>
    </row>
    <row r="70" spans="1:6">
      <c r="A70" s="4" t="s">
        <v>6</v>
      </c>
      <c r="B70" s="4" t="s">
        <v>15</v>
      </c>
      <c r="C70" s="4" t="s">
        <v>46</v>
      </c>
      <c r="D70" s="4" t="s">
        <v>17</v>
      </c>
      <c r="E70" s="4">
        <v>23.759999999999998</v>
      </c>
      <c r="F70" s="5" t="str">
        <f t="shared" si="1"/>
        <v>LAMINA ESPUMA D-12.0 - 100.0X200.0X001.8 - BLANCO</v>
      </c>
    </row>
    <row r="71" spans="1:6">
      <c r="A71" s="6" t="s">
        <v>6</v>
      </c>
      <c r="B71" s="6" t="s">
        <v>15</v>
      </c>
      <c r="C71" s="6" t="s">
        <v>18</v>
      </c>
      <c r="D71" s="6" t="s">
        <v>17</v>
      </c>
      <c r="E71" s="6">
        <v>5.76</v>
      </c>
      <c r="F71" s="5" t="str">
        <f t="shared" si="1"/>
        <v>LAMINA ESPUMA D-12.0 - 100.0X200.0X004.0 - BLANCO</v>
      </c>
    </row>
    <row r="72" spans="1:6">
      <c r="A72" s="4" t="s">
        <v>6</v>
      </c>
      <c r="B72" s="4" t="s">
        <v>15</v>
      </c>
      <c r="C72" s="4" t="s">
        <v>33</v>
      </c>
      <c r="D72" s="4" t="s">
        <v>17</v>
      </c>
      <c r="E72" s="4">
        <v>24.768000000000001</v>
      </c>
      <c r="F72" s="5" t="str">
        <f t="shared" si="1"/>
        <v>LAMINA ESPUMA D-12.0 - 100.0X200.0X004.3 - BLANCO</v>
      </c>
    </row>
    <row r="73" spans="1:6">
      <c r="A73" s="6" t="s">
        <v>6</v>
      </c>
      <c r="B73" s="6" t="s">
        <v>19</v>
      </c>
      <c r="C73" s="6" t="s">
        <v>46</v>
      </c>
      <c r="D73" s="6" t="s">
        <v>20</v>
      </c>
      <c r="E73" s="6">
        <v>0.54</v>
      </c>
      <c r="F73" s="5" t="str">
        <f t="shared" si="1"/>
        <v>LAMINA ESPUMA D-15.0 - 100.0X200.0X001.8 - ROSADO</v>
      </c>
    </row>
    <row r="74" spans="1:6">
      <c r="A74" s="4" t="s">
        <v>6</v>
      </c>
      <c r="B74" s="4" t="s">
        <v>19</v>
      </c>
      <c r="C74" s="4" t="s">
        <v>18</v>
      </c>
      <c r="D74" s="4" t="s">
        <v>20</v>
      </c>
      <c r="E74" s="4">
        <v>3.5999999999999996</v>
      </c>
      <c r="F74" s="5" t="str">
        <f t="shared" si="1"/>
        <v>LAMINA ESPUMA D-15.0 - 100.0X200.0X004.0 - ROSADO</v>
      </c>
    </row>
    <row r="75" spans="1:6">
      <c r="A75" s="6" t="s">
        <v>6</v>
      </c>
      <c r="B75" s="6" t="s">
        <v>19</v>
      </c>
      <c r="C75" s="6" t="s">
        <v>33</v>
      </c>
      <c r="D75" s="6" t="s">
        <v>20</v>
      </c>
      <c r="E75" s="6">
        <v>28.380000000000003</v>
      </c>
      <c r="F75" s="5" t="str">
        <f t="shared" si="1"/>
        <v>LAMINA ESPUMA D-15.0 - 100.0X200.0X004.3 - ROSADO</v>
      </c>
    </row>
    <row r="76" spans="1:6">
      <c r="A76" s="4" t="s">
        <v>6</v>
      </c>
      <c r="B76" s="4" t="s">
        <v>30</v>
      </c>
      <c r="C76" s="4" t="s">
        <v>18</v>
      </c>
      <c r="D76" s="4" t="s">
        <v>23</v>
      </c>
      <c r="E76" s="4">
        <v>12.8</v>
      </c>
      <c r="F76" s="5" t="str">
        <f t="shared" si="1"/>
        <v>LAMINA ESPUMA D-20.0 - 100.0X200.0X004.0 - NARANJA</v>
      </c>
    </row>
    <row r="77" spans="1:6">
      <c r="A77" s="6" t="s">
        <v>6</v>
      </c>
      <c r="B77" s="6" t="s">
        <v>30</v>
      </c>
      <c r="C77" s="6" t="s">
        <v>31</v>
      </c>
      <c r="D77" s="6" t="s">
        <v>23</v>
      </c>
      <c r="E77" s="6">
        <v>14.399999999999999</v>
      </c>
      <c r="F77" s="5" t="str">
        <f t="shared" si="1"/>
        <v>LAMINA ESPUMA D-20.0 - 100.0X200.0X006.0 - NARANJA</v>
      </c>
    </row>
    <row r="78" spans="1:6">
      <c r="A78" s="4" t="s">
        <v>6</v>
      </c>
      <c r="B78" s="4" t="s">
        <v>22</v>
      </c>
      <c r="C78" s="4" t="s">
        <v>21</v>
      </c>
      <c r="D78" s="4" t="s">
        <v>23</v>
      </c>
      <c r="E78" s="4">
        <v>45.54</v>
      </c>
      <c r="F78" s="5" t="str">
        <f t="shared" si="1"/>
        <v>LAMINA ESPUMA D-23.0 - 100.0X200.0X004.5 - NARANJA</v>
      </c>
    </row>
    <row r="79" spans="1:6">
      <c r="A79" s="6" t="s">
        <v>6</v>
      </c>
      <c r="B79" s="6" t="s">
        <v>22</v>
      </c>
      <c r="C79" s="6" t="s">
        <v>47</v>
      </c>
      <c r="D79" s="6" t="s">
        <v>23</v>
      </c>
      <c r="E79" s="6">
        <v>46.92</v>
      </c>
      <c r="F79" s="5" t="str">
        <f t="shared" si="1"/>
        <v>LAMINA ESPUMA D-23.0 - 100.0X200.0X006.8 - NARANJA</v>
      </c>
    </row>
    <row r="80" spans="1:6">
      <c r="A80" s="4" t="s">
        <v>6</v>
      </c>
      <c r="B80" s="4" t="s">
        <v>25</v>
      </c>
      <c r="C80" s="4" t="s">
        <v>21</v>
      </c>
      <c r="D80" s="4" t="s">
        <v>23</v>
      </c>
      <c r="E80" s="4">
        <v>2.34</v>
      </c>
      <c r="F80" s="5" t="str">
        <f t="shared" si="1"/>
        <v>LAMINA ESPUMA D-26.0 - 100.0X200.0X004.5 - NARANJA</v>
      </c>
    </row>
    <row r="81" spans="1:6">
      <c r="A81" s="6" t="s">
        <v>6</v>
      </c>
      <c r="B81" s="6" t="s">
        <v>25</v>
      </c>
      <c r="C81" s="6" t="s">
        <v>41</v>
      </c>
      <c r="D81" s="6" t="s">
        <v>23</v>
      </c>
      <c r="E81" s="6">
        <v>3.38</v>
      </c>
      <c r="F81" s="5" t="str">
        <f t="shared" si="1"/>
        <v>LAMINA ESPUMA D-26.0 - 100.0X200.0X006.5 - NARANJA</v>
      </c>
    </row>
    <row r="82" spans="1:6">
      <c r="A82" s="4" t="s">
        <v>6</v>
      </c>
      <c r="B82" s="4" t="s">
        <v>25</v>
      </c>
      <c r="C82" s="4" t="s">
        <v>41</v>
      </c>
      <c r="D82" s="4" t="s">
        <v>23</v>
      </c>
      <c r="E82" s="4">
        <v>101.39999999999999</v>
      </c>
      <c r="F82" s="5" t="str">
        <f t="shared" si="1"/>
        <v>LAMINA ESPUMA D-26.0 - 100.0X200.0X006.5 - NARANJA</v>
      </c>
    </row>
    <row r="83" spans="1:6">
      <c r="A83" s="6" t="s">
        <v>6</v>
      </c>
      <c r="B83" s="6" t="s">
        <v>25</v>
      </c>
      <c r="C83" s="6" t="s">
        <v>47</v>
      </c>
      <c r="D83" s="6" t="s">
        <v>23</v>
      </c>
      <c r="E83" s="6">
        <v>106.08</v>
      </c>
      <c r="F83" s="5" t="str">
        <f t="shared" si="1"/>
        <v>LAMINA ESPUMA D-26.0 - 100.0X200.0X006.8 - NARANJA</v>
      </c>
    </row>
    <row r="84" spans="1:6">
      <c r="A84" s="4" t="s">
        <v>6</v>
      </c>
      <c r="B84" s="4" t="s">
        <v>25</v>
      </c>
      <c r="C84" s="4" t="s">
        <v>24</v>
      </c>
      <c r="D84" s="4" t="s">
        <v>23</v>
      </c>
      <c r="E84" s="4">
        <v>4.68</v>
      </c>
      <c r="F84" s="5" t="str">
        <f t="shared" si="1"/>
        <v>LAMINA ESPUMA D-26.0 - 100.0X200.0X009.0 - NARANJA</v>
      </c>
    </row>
    <row r="85" spans="1:6">
      <c r="A85" s="6" t="s">
        <v>6</v>
      </c>
      <c r="B85" s="6" t="s">
        <v>48</v>
      </c>
      <c r="C85" s="6" t="s">
        <v>37</v>
      </c>
      <c r="D85" s="6" t="s">
        <v>40</v>
      </c>
      <c r="E85" s="6">
        <v>52.415999999999997</v>
      </c>
      <c r="F85" s="5" t="str">
        <f t="shared" si="1"/>
        <v>LAMINA ESPUMA D-26.0 PENTA - 100.0X200.0X002.8 - GRIS</v>
      </c>
    </row>
    <row r="86" spans="1:6">
      <c r="A86" s="4" t="s">
        <v>6</v>
      </c>
      <c r="B86" s="4" t="s">
        <v>30</v>
      </c>
      <c r="C86" s="4" t="s">
        <v>45</v>
      </c>
      <c r="D86" s="4" t="s">
        <v>23</v>
      </c>
      <c r="E86" s="4">
        <v>1.44</v>
      </c>
      <c r="F86" s="5" t="str">
        <f t="shared" si="1"/>
        <v>LAMINA ESPUMA D-20.0 - 100.0X200.0X000.9 - NARANJA</v>
      </c>
    </row>
    <row r="87" spans="1:6">
      <c r="A87" s="6" t="s">
        <v>6</v>
      </c>
      <c r="B87" s="6" t="s">
        <v>15</v>
      </c>
      <c r="C87" s="6" t="s">
        <v>16</v>
      </c>
      <c r="D87" s="6" t="s">
        <v>17</v>
      </c>
      <c r="E87" s="6">
        <v>2.4</v>
      </c>
      <c r="F87" s="5" t="str">
        <f t="shared" si="1"/>
        <v>LAMINA ESPUMA D-12.0 - 100.0X200.0X000.5 - BLANCO</v>
      </c>
    </row>
    <row r="88" spans="1:6">
      <c r="A88" s="4" t="s">
        <v>6</v>
      </c>
      <c r="B88" s="4" t="s">
        <v>15</v>
      </c>
      <c r="C88" s="4" t="s">
        <v>27</v>
      </c>
      <c r="D88" s="4" t="s">
        <v>17</v>
      </c>
      <c r="E88" s="4">
        <v>2.88</v>
      </c>
      <c r="F88" s="5" t="str">
        <f t="shared" si="1"/>
        <v>LAMINA ESPUMA D-12.0 - 100.0X200.0X000.8 - BLANCO</v>
      </c>
    </row>
    <row r="89" spans="1:6">
      <c r="A89" s="6" t="s">
        <v>6</v>
      </c>
      <c r="B89" s="6" t="s">
        <v>15</v>
      </c>
      <c r="C89" s="6" t="s">
        <v>28</v>
      </c>
      <c r="D89" s="6" t="s">
        <v>17</v>
      </c>
      <c r="E89" s="6">
        <v>0.624</v>
      </c>
      <c r="F89" s="5" t="str">
        <f t="shared" si="1"/>
        <v>LAMINA ESPUMA D-12.0 - 100.0X200.0X001.3 - BLANCO</v>
      </c>
    </row>
    <row r="90" spans="1:6">
      <c r="A90" s="4" t="s">
        <v>6</v>
      </c>
      <c r="B90" s="4" t="s">
        <v>15</v>
      </c>
      <c r="C90" s="4" t="s">
        <v>18</v>
      </c>
      <c r="D90" s="4" t="s">
        <v>17</v>
      </c>
      <c r="E90" s="4">
        <v>2.88</v>
      </c>
      <c r="F90" s="5" t="str">
        <f t="shared" si="1"/>
        <v>LAMINA ESPUMA D-12.0 - 100.0X200.0X004.0 - BLANCO</v>
      </c>
    </row>
    <row r="91" spans="1:6">
      <c r="A91" s="6" t="s">
        <v>6</v>
      </c>
      <c r="B91" s="6" t="s">
        <v>15</v>
      </c>
      <c r="C91" s="6" t="s">
        <v>18</v>
      </c>
      <c r="D91" s="6" t="s">
        <v>17</v>
      </c>
      <c r="E91" s="6">
        <v>4.8</v>
      </c>
      <c r="F91" s="5" t="str">
        <f t="shared" si="1"/>
        <v>LAMINA ESPUMA D-12.0 - 100.0X200.0X004.0 - BLANCO</v>
      </c>
    </row>
    <row r="92" spans="1:6">
      <c r="A92" s="4" t="s">
        <v>6</v>
      </c>
      <c r="B92" s="4" t="s">
        <v>19</v>
      </c>
      <c r="C92" s="4" t="s">
        <v>46</v>
      </c>
      <c r="D92" s="4" t="s">
        <v>20</v>
      </c>
      <c r="E92" s="4">
        <v>10.8</v>
      </c>
      <c r="F92" s="5" t="str">
        <f t="shared" si="1"/>
        <v>LAMINA ESPUMA D-15.0 - 100.0X200.0X001.8 - ROSADO</v>
      </c>
    </row>
    <row r="93" spans="1:6">
      <c r="A93" s="6" t="s">
        <v>6</v>
      </c>
      <c r="B93" s="6" t="s">
        <v>19</v>
      </c>
      <c r="C93" s="6" t="s">
        <v>18</v>
      </c>
      <c r="D93" s="6" t="s">
        <v>20</v>
      </c>
      <c r="E93" s="6">
        <v>7.1999999999999993</v>
      </c>
      <c r="F93" s="5" t="str">
        <f t="shared" si="1"/>
        <v>LAMINA ESPUMA D-15.0 - 100.0X200.0X004.0 - ROSADO</v>
      </c>
    </row>
    <row r="94" spans="1:6">
      <c r="A94" s="4" t="s">
        <v>6</v>
      </c>
      <c r="B94" s="4" t="s">
        <v>19</v>
      </c>
      <c r="C94" s="4" t="s">
        <v>31</v>
      </c>
      <c r="D94" s="4" t="s">
        <v>20</v>
      </c>
      <c r="E94" s="4">
        <v>16.2</v>
      </c>
      <c r="F94" s="5" t="str">
        <f t="shared" si="1"/>
        <v>LAMINA ESPUMA D-15.0 - 100.0X200.0X006.0 - ROSADO</v>
      </c>
    </row>
    <row r="95" spans="1:6">
      <c r="A95" s="6" t="s">
        <v>6</v>
      </c>
      <c r="B95" s="6" t="s">
        <v>19</v>
      </c>
      <c r="C95" s="6" t="s">
        <v>31</v>
      </c>
      <c r="D95" s="6" t="s">
        <v>20</v>
      </c>
      <c r="E95" s="6">
        <v>19.8</v>
      </c>
      <c r="F95" s="5" t="str">
        <f t="shared" si="1"/>
        <v>LAMINA ESPUMA D-15.0 - 100.0X200.0X006.0 - ROSADO</v>
      </c>
    </row>
    <row r="96" spans="1:6">
      <c r="A96" s="4" t="s">
        <v>6</v>
      </c>
      <c r="B96" s="4" t="s">
        <v>30</v>
      </c>
      <c r="C96" s="4" t="s">
        <v>31</v>
      </c>
      <c r="D96" s="4" t="s">
        <v>23</v>
      </c>
      <c r="E96" s="4">
        <v>9.6</v>
      </c>
      <c r="F96" s="5" t="str">
        <f t="shared" si="1"/>
        <v>LAMINA ESPUMA D-20.0 - 100.0X200.0X006.0 - NARANJA</v>
      </c>
    </row>
    <row r="97" spans="1:6">
      <c r="A97" s="6" t="s">
        <v>6</v>
      </c>
      <c r="B97" s="6" t="s">
        <v>22</v>
      </c>
      <c r="C97" s="6" t="s">
        <v>33</v>
      </c>
      <c r="D97" s="6" t="s">
        <v>23</v>
      </c>
      <c r="E97" s="6">
        <v>1.978</v>
      </c>
      <c r="F97" s="5" t="str">
        <f t="shared" si="1"/>
        <v>LAMINA ESPUMA D-23.0 - 100.0X200.0X004.3 - NARANJA</v>
      </c>
    </row>
    <row r="98" spans="1:6">
      <c r="A98" s="4" t="s">
        <v>6</v>
      </c>
      <c r="B98" s="4" t="s">
        <v>22</v>
      </c>
      <c r="C98" s="4" t="s">
        <v>31</v>
      </c>
      <c r="D98" s="4" t="s">
        <v>23</v>
      </c>
      <c r="E98" s="4">
        <v>2.76</v>
      </c>
      <c r="F98" s="5" t="str">
        <f t="shared" si="1"/>
        <v>LAMINA ESPUMA D-23.0 - 100.0X200.0X006.0 - NARANJA</v>
      </c>
    </row>
    <row r="99" spans="1:6">
      <c r="A99" s="6" t="s">
        <v>6</v>
      </c>
      <c r="B99" s="6" t="s">
        <v>25</v>
      </c>
      <c r="C99" s="6" t="s">
        <v>39</v>
      </c>
      <c r="D99" s="6" t="s">
        <v>40</v>
      </c>
      <c r="E99" s="6">
        <v>3.12</v>
      </c>
      <c r="F99" s="5" t="str">
        <f t="shared" si="1"/>
        <v>LAMINA ESPUMA D-26.0 - 100.0X200.0X002.0 - GRIS</v>
      </c>
    </row>
    <row r="100" spans="1:6">
      <c r="A100" s="4" t="s">
        <v>6</v>
      </c>
      <c r="B100" s="4" t="s">
        <v>25</v>
      </c>
      <c r="C100" s="4" t="s">
        <v>26</v>
      </c>
      <c r="D100" s="4" t="s">
        <v>23</v>
      </c>
      <c r="E100" s="4">
        <v>6.24</v>
      </c>
      <c r="F100" s="5" t="str">
        <f t="shared" si="1"/>
        <v>LAMINA ESPUMA D-26.0 - 100.0X200.0X003.0 - NARANJA</v>
      </c>
    </row>
    <row r="101" spans="1:6">
      <c r="A101" s="6" t="s">
        <v>6</v>
      </c>
      <c r="B101" s="6" t="s">
        <v>25</v>
      </c>
      <c r="C101" s="6" t="s">
        <v>21</v>
      </c>
      <c r="D101" s="6" t="s">
        <v>23</v>
      </c>
      <c r="E101" s="6">
        <v>9.36</v>
      </c>
      <c r="F101" s="5" t="str">
        <f t="shared" si="1"/>
        <v>LAMINA ESPUMA D-26.0 - 100.0X200.0X004.5 - NARANJA</v>
      </c>
    </row>
    <row r="102" spans="1:6">
      <c r="A102" s="4" t="s">
        <v>6</v>
      </c>
      <c r="B102" s="4" t="s">
        <v>25</v>
      </c>
      <c r="C102" s="4" t="s">
        <v>21</v>
      </c>
      <c r="D102" s="4" t="s">
        <v>40</v>
      </c>
      <c r="E102" s="4">
        <v>9.36</v>
      </c>
      <c r="F102" s="5" t="str">
        <f t="shared" si="1"/>
        <v>LAMINA ESPUMA D-26.0 - 100.0X200.0X004.5 - GRIS</v>
      </c>
    </row>
    <row r="103" spans="1:6">
      <c r="A103" s="6" t="s">
        <v>6</v>
      </c>
      <c r="B103" s="6" t="s">
        <v>25</v>
      </c>
      <c r="C103" s="6" t="s">
        <v>41</v>
      </c>
      <c r="D103" s="6" t="s">
        <v>23</v>
      </c>
      <c r="E103" s="6">
        <v>13.52</v>
      </c>
      <c r="F103" s="5" t="str">
        <f t="shared" si="1"/>
        <v>LAMINA ESPUMA D-26.0 - 100.0X200.0X006.5 - NARANJA</v>
      </c>
    </row>
    <row r="104" spans="1:6">
      <c r="A104" s="4" t="s">
        <v>6</v>
      </c>
      <c r="B104" s="4" t="s">
        <v>25</v>
      </c>
      <c r="C104" s="4" t="s">
        <v>49</v>
      </c>
      <c r="D104" s="4" t="s">
        <v>23</v>
      </c>
      <c r="E104" s="4">
        <v>14.56</v>
      </c>
      <c r="F104" s="5" t="str">
        <f t="shared" si="1"/>
        <v>LAMINA ESPUMA D-26.0 - 100.0X200.0X007.0 - NARANJA</v>
      </c>
    </row>
    <row r="105" spans="1:6">
      <c r="A105" s="6" t="s">
        <v>6</v>
      </c>
      <c r="B105" s="6" t="s">
        <v>25</v>
      </c>
      <c r="C105" s="6" t="s">
        <v>49</v>
      </c>
      <c r="D105" s="6" t="s">
        <v>40</v>
      </c>
      <c r="E105" s="6">
        <v>3.64</v>
      </c>
      <c r="F105" s="5" t="str">
        <f t="shared" si="1"/>
        <v>LAMINA ESPUMA D-26.0 - 100.0X200.0X007.0 - GRIS</v>
      </c>
    </row>
    <row r="106" spans="1:6">
      <c r="A106" s="4" t="s">
        <v>6</v>
      </c>
      <c r="B106" s="4" t="s">
        <v>25</v>
      </c>
      <c r="C106" s="4" t="s">
        <v>49</v>
      </c>
      <c r="D106" s="4" t="s">
        <v>40</v>
      </c>
      <c r="E106" s="4">
        <v>18.2</v>
      </c>
      <c r="F106" s="5" t="str">
        <f t="shared" si="1"/>
        <v>LAMINA ESPUMA D-26.0 - 100.0X200.0X007.0 - GRIS</v>
      </c>
    </row>
    <row r="107" spans="1:6">
      <c r="A107" s="6" t="s">
        <v>6</v>
      </c>
      <c r="B107" s="6" t="s">
        <v>30</v>
      </c>
      <c r="C107" s="6" t="s">
        <v>45</v>
      </c>
      <c r="D107" s="6" t="s">
        <v>23</v>
      </c>
      <c r="E107" s="6">
        <v>3.5999999999999996</v>
      </c>
      <c r="F107" s="5" t="str">
        <f t="shared" si="1"/>
        <v>LAMINA ESPUMA D-20.0 - 100.0X200.0X000.9 - NARANJA</v>
      </c>
    </row>
    <row r="108" spans="1:6">
      <c r="A108" s="4" t="s">
        <v>6</v>
      </c>
      <c r="B108" s="4" t="s">
        <v>30</v>
      </c>
      <c r="C108" s="4" t="s">
        <v>45</v>
      </c>
      <c r="D108" s="4" t="s">
        <v>23</v>
      </c>
      <c r="E108" s="4">
        <v>2.16</v>
      </c>
      <c r="F108" s="5" t="str">
        <f t="shared" si="1"/>
        <v>LAMINA ESPUMA D-20.0 - 100.0X200.0X000.9 - NARANJA</v>
      </c>
    </row>
    <row r="109" spans="1:6">
      <c r="A109" s="6" t="s">
        <v>6</v>
      </c>
      <c r="B109" s="6" t="s">
        <v>34</v>
      </c>
      <c r="C109" s="6" t="s">
        <v>50</v>
      </c>
      <c r="D109" s="6"/>
      <c r="E109" s="6">
        <v>257.93600000000004</v>
      </c>
      <c r="F109" s="5" t="str">
        <f t="shared" si="1"/>
        <v>LAMINA CASATA D-70.0 - 098.0X188.0X010.0</v>
      </c>
    </row>
    <row r="110" spans="1:6">
      <c r="A110" s="4" t="s">
        <v>6</v>
      </c>
      <c r="B110" s="4" t="s">
        <v>15</v>
      </c>
      <c r="C110" s="4" t="s">
        <v>16</v>
      </c>
      <c r="D110" s="4" t="s">
        <v>17</v>
      </c>
      <c r="E110" s="4">
        <v>0.24</v>
      </c>
      <c r="F110" s="5" t="str">
        <f t="shared" si="1"/>
        <v>LAMINA ESPUMA D-12.0 - 100.0X200.0X000.5 - BLANCO</v>
      </c>
    </row>
    <row r="111" spans="1:6">
      <c r="A111" s="6" t="s">
        <v>6</v>
      </c>
      <c r="B111" s="6" t="s">
        <v>15</v>
      </c>
      <c r="C111" s="6" t="s">
        <v>16</v>
      </c>
      <c r="D111" s="6" t="s">
        <v>17</v>
      </c>
      <c r="E111" s="6">
        <v>0.48</v>
      </c>
      <c r="F111" s="5" t="str">
        <f t="shared" si="1"/>
        <v>LAMINA ESPUMA D-12.0 - 100.0X200.0X000.5 - BLANCO</v>
      </c>
    </row>
    <row r="112" spans="1:6">
      <c r="A112" s="4" t="s">
        <v>6</v>
      </c>
      <c r="B112" s="4" t="s">
        <v>15</v>
      </c>
      <c r="C112" s="4" t="s">
        <v>28</v>
      </c>
      <c r="D112" s="4" t="s">
        <v>17</v>
      </c>
      <c r="E112" s="4">
        <v>0.312</v>
      </c>
      <c r="F112" s="5" t="str">
        <f t="shared" si="1"/>
        <v>LAMINA ESPUMA D-12.0 - 100.0X200.0X001.3 - BLANCO</v>
      </c>
    </row>
    <row r="113" spans="1:6">
      <c r="A113" s="6" t="s">
        <v>6</v>
      </c>
      <c r="B113" s="6" t="s">
        <v>15</v>
      </c>
      <c r="C113" s="6" t="s">
        <v>18</v>
      </c>
      <c r="D113" s="6" t="s">
        <v>17</v>
      </c>
      <c r="E113" s="6">
        <v>1.92</v>
      </c>
      <c r="F113" s="5" t="str">
        <f t="shared" si="1"/>
        <v>LAMINA ESPUMA D-12.0 - 100.0X200.0X004.0 - BLANCO</v>
      </c>
    </row>
    <row r="114" spans="1:6">
      <c r="A114" s="4" t="s">
        <v>6</v>
      </c>
      <c r="B114" s="4" t="s">
        <v>15</v>
      </c>
      <c r="C114" s="4" t="s">
        <v>18</v>
      </c>
      <c r="D114" s="4" t="s">
        <v>17</v>
      </c>
      <c r="E114" s="4">
        <v>1.92</v>
      </c>
      <c r="F114" s="5" t="str">
        <f t="shared" si="1"/>
        <v>LAMINA ESPUMA D-12.0 - 100.0X200.0X004.0 - BLANCO</v>
      </c>
    </row>
    <row r="115" spans="1:6">
      <c r="A115" s="6" t="s">
        <v>6</v>
      </c>
      <c r="B115" s="6" t="s">
        <v>15</v>
      </c>
      <c r="C115" s="6" t="s">
        <v>18</v>
      </c>
      <c r="D115" s="6" t="s">
        <v>17</v>
      </c>
      <c r="E115" s="6">
        <v>0.96</v>
      </c>
      <c r="F115" s="5" t="str">
        <f t="shared" si="1"/>
        <v>LAMINA ESPUMA D-12.0 - 100.0X200.0X004.0 - BLANCO</v>
      </c>
    </row>
    <row r="116" spans="1:6">
      <c r="A116" s="4" t="s">
        <v>6</v>
      </c>
      <c r="B116" s="4" t="s">
        <v>15</v>
      </c>
      <c r="C116" s="4" t="s">
        <v>33</v>
      </c>
      <c r="D116" s="4" t="s">
        <v>17</v>
      </c>
      <c r="E116" s="4">
        <v>46.44</v>
      </c>
      <c r="F116" s="5" t="str">
        <f t="shared" si="1"/>
        <v>LAMINA ESPUMA D-12.0 - 100.0X200.0X004.3 - BLANCO</v>
      </c>
    </row>
    <row r="117" spans="1:6">
      <c r="A117" s="6" t="s">
        <v>6</v>
      </c>
      <c r="B117" s="6" t="s">
        <v>19</v>
      </c>
      <c r="C117" s="6" t="s">
        <v>46</v>
      </c>
      <c r="D117" s="6" t="s">
        <v>20</v>
      </c>
      <c r="E117" s="6">
        <v>1.08</v>
      </c>
      <c r="F117" s="5" t="str">
        <f t="shared" si="1"/>
        <v>LAMINA ESPUMA D-15.0 - 100.0X200.0X001.8 - ROSADO</v>
      </c>
    </row>
    <row r="118" spans="1:6">
      <c r="A118" s="4" t="s">
        <v>6</v>
      </c>
      <c r="B118" s="4" t="s">
        <v>19</v>
      </c>
      <c r="C118" s="4" t="s">
        <v>18</v>
      </c>
      <c r="D118" s="4" t="s">
        <v>20</v>
      </c>
      <c r="E118" s="4">
        <v>1.2</v>
      </c>
      <c r="F118" s="5" t="str">
        <f t="shared" si="1"/>
        <v>LAMINA ESPUMA D-15.0 - 100.0X200.0X004.0 - ROSADO</v>
      </c>
    </row>
    <row r="119" spans="1:6">
      <c r="A119" s="6" t="s">
        <v>6</v>
      </c>
      <c r="B119" s="6" t="s">
        <v>19</v>
      </c>
      <c r="C119" s="6" t="s">
        <v>18</v>
      </c>
      <c r="D119" s="6" t="s">
        <v>20</v>
      </c>
      <c r="E119" s="6">
        <v>8.4</v>
      </c>
      <c r="F119" s="5" t="str">
        <f t="shared" si="1"/>
        <v>LAMINA ESPUMA D-15.0 - 100.0X200.0X004.0 - ROSADO</v>
      </c>
    </row>
    <row r="120" spans="1:6">
      <c r="A120" s="4" t="s">
        <v>6</v>
      </c>
      <c r="B120" s="4" t="s">
        <v>19</v>
      </c>
      <c r="C120" s="4" t="s">
        <v>33</v>
      </c>
      <c r="D120" s="4" t="s">
        <v>20</v>
      </c>
      <c r="E120" s="4">
        <v>30.96</v>
      </c>
      <c r="F120" s="5" t="str">
        <f t="shared" si="1"/>
        <v>LAMINA ESPUMA D-15.0 - 100.0X200.0X004.3 - ROSADO</v>
      </c>
    </row>
    <row r="121" spans="1:6">
      <c r="A121" s="6" t="s">
        <v>6</v>
      </c>
      <c r="B121" s="6" t="s">
        <v>29</v>
      </c>
      <c r="C121" s="6" t="s">
        <v>26</v>
      </c>
      <c r="D121" s="6" t="s">
        <v>20</v>
      </c>
      <c r="E121" s="6">
        <v>287.28000000000003</v>
      </c>
      <c r="F121" s="5" t="str">
        <f t="shared" si="1"/>
        <v>LAMINA ESPUMA D-18.0 - 100.0X200.0X003.0 - ROSADO</v>
      </c>
    </row>
    <row r="122" spans="1:6">
      <c r="A122" s="4" t="s">
        <v>6</v>
      </c>
      <c r="B122" s="4" t="s">
        <v>29</v>
      </c>
      <c r="C122" s="4" t="s">
        <v>38</v>
      </c>
      <c r="D122" s="4" t="s">
        <v>20</v>
      </c>
      <c r="E122" s="4">
        <v>144</v>
      </c>
      <c r="F122" s="5" t="str">
        <f t="shared" si="1"/>
        <v>LAMINA ESPUMA D-18.0 - 100.0X200.0X005.0 - ROSADO</v>
      </c>
    </row>
    <row r="123" spans="1:6">
      <c r="A123" s="6" t="s">
        <v>6</v>
      </c>
      <c r="B123" s="6" t="s">
        <v>32</v>
      </c>
      <c r="C123" s="6" t="s">
        <v>18</v>
      </c>
      <c r="D123" s="6" t="s">
        <v>23</v>
      </c>
      <c r="E123" s="6">
        <v>1.6</v>
      </c>
      <c r="F123" s="5" t="str">
        <f t="shared" si="1"/>
        <v>LAMINA ESPUMA D-20.0 ANTIESCARA - 100.0X200.0X004.0 - NARANJA</v>
      </c>
    </row>
    <row r="124" spans="1:6">
      <c r="A124" s="4" t="s">
        <v>6</v>
      </c>
      <c r="B124" s="4" t="s">
        <v>22</v>
      </c>
      <c r="C124" s="4" t="s">
        <v>39</v>
      </c>
      <c r="D124" s="4" t="s">
        <v>23</v>
      </c>
      <c r="E124" s="4">
        <v>92</v>
      </c>
      <c r="F124" s="5" t="str">
        <f t="shared" si="1"/>
        <v>LAMINA ESPUMA D-23.0 - 100.0X200.0X002.0 - NARANJA</v>
      </c>
    </row>
    <row r="125" spans="1:6">
      <c r="A125" s="6" t="s">
        <v>6</v>
      </c>
      <c r="B125" s="6" t="s">
        <v>22</v>
      </c>
      <c r="C125" s="6" t="s">
        <v>26</v>
      </c>
      <c r="D125" s="6" t="s">
        <v>23</v>
      </c>
      <c r="E125" s="6">
        <v>69</v>
      </c>
      <c r="F125" s="5" t="str">
        <f t="shared" si="1"/>
        <v>LAMINA ESPUMA D-23.0 - 100.0X200.0X003.0 - NARANJA</v>
      </c>
    </row>
    <row r="126" spans="1:6">
      <c r="A126" s="4" t="s">
        <v>6</v>
      </c>
      <c r="B126" s="4" t="s">
        <v>22</v>
      </c>
      <c r="C126" s="4" t="s">
        <v>33</v>
      </c>
      <c r="D126" s="4" t="s">
        <v>23</v>
      </c>
      <c r="E126" s="4">
        <v>1.978</v>
      </c>
      <c r="F126" s="5" t="str">
        <f t="shared" si="1"/>
        <v>LAMINA ESPUMA D-23.0 - 100.0X200.0X004.3 - NARANJA</v>
      </c>
    </row>
    <row r="127" spans="1:6">
      <c r="A127" s="6" t="s">
        <v>6</v>
      </c>
      <c r="B127" s="6" t="s">
        <v>22</v>
      </c>
      <c r="C127" s="6" t="s">
        <v>21</v>
      </c>
      <c r="D127" s="6" t="s">
        <v>23</v>
      </c>
      <c r="E127" s="6">
        <v>136.61999999999998</v>
      </c>
      <c r="F127" s="5" t="str">
        <f t="shared" si="1"/>
        <v>LAMINA ESPUMA D-23.0 - 100.0X200.0X004.5 - NARANJA</v>
      </c>
    </row>
    <row r="128" spans="1:6">
      <c r="A128" s="4" t="s">
        <v>6</v>
      </c>
      <c r="B128" s="4" t="s">
        <v>22</v>
      </c>
      <c r="C128" s="4" t="s">
        <v>38</v>
      </c>
      <c r="D128" s="4" t="s">
        <v>23</v>
      </c>
      <c r="E128" s="4">
        <v>46</v>
      </c>
      <c r="F128" s="5" t="str">
        <f t="shared" si="1"/>
        <v>LAMINA ESPUMA D-23.0 - 100.0X200.0X005.0 - NARANJA</v>
      </c>
    </row>
    <row r="129" spans="1:6">
      <c r="A129" s="6" t="s">
        <v>6</v>
      </c>
      <c r="B129" s="6" t="s">
        <v>22</v>
      </c>
      <c r="C129" s="6" t="s">
        <v>31</v>
      </c>
      <c r="D129" s="6" t="s">
        <v>23</v>
      </c>
      <c r="E129" s="6">
        <v>5.52</v>
      </c>
      <c r="F129" s="5" t="str">
        <f t="shared" si="1"/>
        <v>LAMINA ESPUMA D-23.0 - 100.0X200.0X006.0 - NARANJA</v>
      </c>
    </row>
    <row r="130" spans="1:6">
      <c r="A130" s="4" t="s">
        <v>6</v>
      </c>
      <c r="B130" s="4" t="s">
        <v>22</v>
      </c>
      <c r="C130" s="4" t="s">
        <v>24</v>
      </c>
      <c r="D130" s="4" t="s">
        <v>23</v>
      </c>
      <c r="E130" s="4">
        <v>24.839999999999996</v>
      </c>
      <c r="F130" s="5" t="str">
        <f t="shared" ref="F130:F193" si="2">+IF(D130="",TRIM(CONCATENATE(RIGHT(B130,LEN(B130)-5)," - ",C130)),TRIM(CONCATENATE(RIGHT(B130,LEN(B130)-5)," - ",C130," - ",D130)))</f>
        <v>LAMINA ESPUMA D-23.0 - 100.0X200.0X009.0 - NARANJA</v>
      </c>
    </row>
    <row r="131" spans="1:6">
      <c r="A131" s="6" t="s">
        <v>6</v>
      </c>
      <c r="B131" s="6" t="s">
        <v>25</v>
      </c>
      <c r="C131" s="6" t="s">
        <v>26</v>
      </c>
      <c r="D131" s="6" t="s">
        <v>23</v>
      </c>
      <c r="E131" s="6">
        <v>1.56</v>
      </c>
      <c r="F131" s="5" t="str">
        <f t="shared" si="2"/>
        <v>LAMINA ESPUMA D-26.0 - 100.0X200.0X003.0 - NARANJA</v>
      </c>
    </row>
    <row r="132" spans="1:6">
      <c r="A132" s="4" t="s">
        <v>6</v>
      </c>
      <c r="B132" s="4" t="s">
        <v>25</v>
      </c>
      <c r="C132" s="4" t="s">
        <v>21</v>
      </c>
      <c r="D132" s="4" t="s">
        <v>23</v>
      </c>
      <c r="E132" s="4">
        <v>77.22</v>
      </c>
      <c r="F132" s="5" t="str">
        <f t="shared" si="2"/>
        <v>LAMINA ESPUMA D-26.0 - 100.0X200.0X004.5 - NARANJA</v>
      </c>
    </row>
    <row r="133" spans="1:6">
      <c r="A133" s="6" t="s">
        <v>6</v>
      </c>
      <c r="B133" s="6" t="s">
        <v>25</v>
      </c>
      <c r="C133" s="6" t="s">
        <v>21</v>
      </c>
      <c r="D133" s="6" t="s">
        <v>23</v>
      </c>
      <c r="E133" s="6">
        <v>77.22</v>
      </c>
      <c r="F133" s="5" t="str">
        <f t="shared" si="2"/>
        <v>LAMINA ESPUMA D-26.0 - 100.0X200.0X004.5 - NARANJA</v>
      </c>
    </row>
    <row r="134" spans="1:6">
      <c r="A134" s="4" t="s">
        <v>6</v>
      </c>
      <c r="B134" s="4" t="s">
        <v>25</v>
      </c>
      <c r="C134" s="4" t="s">
        <v>21</v>
      </c>
      <c r="D134" s="4" t="s">
        <v>23</v>
      </c>
      <c r="E134" s="4">
        <v>51.48</v>
      </c>
      <c r="F134" s="5" t="str">
        <f t="shared" si="2"/>
        <v>LAMINA ESPUMA D-26.0 - 100.0X200.0X004.5 - NARANJA</v>
      </c>
    </row>
    <row r="135" spans="1:6">
      <c r="A135" s="6" t="s">
        <v>6</v>
      </c>
      <c r="B135" s="6" t="s">
        <v>25</v>
      </c>
      <c r="C135" s="6" t="s">
        <v>51</v>
      </c>
      <c r="D135" s="6" t="s">
        <v>23</v>
      </c>
      <c r="E135" s="6">
        <v>237.12</v>
      </c>
      <c r="F135" s="5" t="str">
        <f t="shared" si="2"/>
        <v>LAMINA ESPUMA D-26.0 - 100.0X200.0X004.8 - NARANJA</v>
      </c>
    </row>
    <row r="136" spans="1:6">
      <c r="A136" s="4" t="s">
        <v>6</v>
      </c>
      <c r="B136" s="4" t="s">
        <v>25</v>
      </c>
      <c r="C136" s="4" t="s">
        <v>52</v>
      </c>
      <c r="D136" s="4" t="s">
        <v>23</v>
      </c>
      <c r="E136" s="4">
        <v>99.84</v>
      </c>
      <c r="F136" s="5" t="str">
        <f t="shared" si="2"/>
        <v>LAMINA ESPUMA D-26.0 - 100.0X200.0X012.0 - NARANJA</v>
      </c>
    </row>
    <row r="137" spans="1:6">
      <c r="A137" s="6" t="s">
        <v>6</v>
      </c>
      <c r="B137" s="6" t="s">
        <v>48</v>
      </c>
      <c r="C137" s="6" t="s">
        <v>26</v>
      </c>
      <c r="D137" s="6" t="s">
        <v>40</v>
      </c>
      <c r="E137" s="6">
        <v>102.96000000000001</v>
      </c>
      <c r="F137" s="5" t="str">
        <f t="shared" si="2"/>
        <v>LAMINA ESPUMA D-26.0 PENTA - 100.0X200.0X003.0 - GRIS</v>
      </c>
    </row>
    <row r="138" spans="1:6">
      <c r="A138" s="4" t="s">
        <v>6</v>
      </c>
      <c r="B138" s="4" t="s">
        <v>42</v>
      </c>
      <c r="C138" s="4" t="s">
        <v>43</v>
      </c>
      <c r="D138" s="4" t="s">
        <v>44</v>
      </c>
      <c r="E138" s="4">
        <v>541.62</v>
      </c>
      <c r="F138" s="5" t="str">
        <f t="shared" si="2"/>
        <v>LAMINA ESPUMA D-30.0 - 150.0X200.0X001.7 - LILA</v>
      </c>
    </row>
    <row r="139" spans="1:6">
      <c r="A139" s="6" t="s">
        <v>6</v>
      </c>
      <c r="B139" s="6" t="s">
        <v>30</v>
      </c>
      <c r="C139" s="6" t="s">
        <v>45</v>
      </c>
      <c r="D139" s="6" t="s">
        <v>23</v>
      </c>
      <c r="E139" s="6">
        <v>3.96</v>
      </c>
      <c r="F139" s="5" t="str">
        <f t="shared" si="2"/>
        <v>LAMINA ESPUMA D-20.0 - 100.0X200.0X000.9 - NARANJA</v>
      </c>
    </row>
    <row r="140" spans="1:6">
      <c r="A140" s="4" t="s">
        <v>6</v>
      </c>
      <c r="B140" s="4" t="s">
        <v>30</v>
      </c>
      <c r="C140" s="4" t="s">
        <v>45</v>
      </c>
      <c r="D140" s="4" t="s">
        <v>23</v>
      </c>
      <c r="E140" s="4">
        <v>1.7999999999999998</v>
      </c>
      <c r="F140" s="5" t="str">
        <f t="shared" si="2"/>
        <v>LAMINA ESPUMA D-20.0 - 100.0X200.0X000.9 - NARANJA</v>
      </c>
    </row>
    <row r="141" spans="1:6">
      <c r="A141" s="6" t="s">
        <v>6</v>
      </c>
      <c r="B141" s="6" t="s">
        <v>42</v>
      </c>
      <c r="C141" s="6" t="s">
        <v>24</v>
      </c>
      <c r="D141" s="6" t="s">
        <v>23</v>
      </c>
      <c r="E141" s="6">
        <v>356.40000000000003</v>
      </c>
      <c r="F141" s="5" t="str">
        <f t="shared" si="2"/>
        <v>LAMINA ESPUMA D-30.0 - 100.0X200.0X009.0 - NARANJA</v>
      </c>
    </row>
    <row r="142" spans="1:6">
      <c r="A142" s="4" t="s">
        <v>6</v>
      </c>
      <c r="B142" s="4" t="s">
        <v>34</v>
      </c>
      <c r="C142" s="4" t="s">
        <v>53</v>
      </c>
      <c r="D142" s="4"/>
      <c r="E142" s="4">
        <v>30.952000000000002</v>
      </c>
      <c r="F142" s="5" t="str">
        <f t="shared" si="2"/>
        <v>LAMINA CASATA D-70.0 - 098.0X188.0X003.0</v>
      </c>
    </row>
    <row r="143" spans="1:6">
      <c r="A143" s="6" t="s">
        <v>6</v>
      </c>
      <c r="B143" s="6" t="s">
        <v>15</v>
      </c>
      <c r="C143" s="6" t="s">
        <v>54</v>
      </c>
      <c r="D143" s="6" t="s">
        <v>17</v>
      </c>
      <c r="E143" s="6">
        <v>28.08</v>
      </c>
      <c r="F143" s="5" t="str">
        <f t="shared" si="2"/>
        <v>LAMINA ESPUMA D-12.0 - 040.0X065.0X005.0 - BLANCO</v>
      </c>
    </row>
    <row r="144" spans="1:6">
      <c r="A144" s="4" t="s">
        <v>6</v>
      </c>
      <c r="B144" s="4" t="s">
        <v>15</v>
      </c>
      <c r="C144" s="4" t="s">
        <v>54</v>
      </c>
      <c r="D144" s="4" t="s">
        <v>17</v>
      </c>
      <c r="E144" s="4">
        <v>65.52</v>
      </c>
      <c r="F144" s="5" t="str">
        <f t="shared" si="2"/>
        <v>LAMINA ESPUMA D-12.0 - 040.0X065.0X005.0 - BLANCO</v>
      </c>
    </row>
    <row r="145" spans="1:6">
      <c r="A145" s="6" t="s">
        <v>6</v>
      </c>
      <c r="B145" s="6" t="s">
        <v>15</v>
      </c>
      <c r="C145" s="6" t="s">
        <v>27</v>
      </c>
      <c r="D145" s="6" t="s">
        <v>17</v>
      </c>
      <c r="E145" s="6">
        <v>0.76800000000000002</v>
      </c>
      <c r="F145" s="5" t="str">
        <f t="shared" si="2"/>
        <v>LAMINA ESPUMA D-12.0 - 100.0X200.0X000.8 - BLANCO</v>
      </c>
    </row>
    <row r="146" spans="1:6">
      <c r="A146" s="4" t="s">
        <v>6</v>
      </c>
      <c r="B146" s="4" t="s">
        <v>15</v>
      </c>
      <c r="C146" s="4" t="s">
        <v>27</v>
      </c>
      <c r="D146" s="4" t="s">
        <v>17</v>
      </c>
      <c r="E146" s="4">
        <v>0.192</v>
      </c>
      <c r="F146" s="5" t="str">
        <f t="shared" si="2"/>
        <v>LAMINA ESPUMA D-12.0 - 100.0X200.0X000.8 - BLANCO</v>
      </c>
    </row>
    <row r="147" spans="1:6">
      <c r="A147" s="6" t="s">
        <v>6</v>
      </c>
      <c r="B147" s="6" t="s">
        <v>15</v>
      </c>
      <c r="C147" s="6" t="s">
        <v>28</v>
      </c>
      <c r="D147" s="6" t="s">
        <v>17</v>
      </c>
      <c r="E147" s="6">
        <v>0.312</v>
      </c>
      <c r="F147" s="5" t="str">
        <f t="shared" si="2"/>
        <v>LAMINA ESPUMA D-12.0 - 100.0X200.0X001.3 - BLANCO</v>
      </c>
    </row>
    <row r="148" spans="1:6">
      <c r="A148" s="4" t="s">
        <v>6</v>
      </c>
      <c r="B148" s="4" t="s">
        <v>15</v>
      </c>
      <c r="C148" s="4" t="s">
        <v>28</v>
      </c>
      <c r="D148" s="4" t="s">
        <v>17</v>
      </c>
      <c r="E148" s="4">
        <v>0.624</v>
      </c>
      <c r="F148" s="5" t="str">
        <f t="shared" si="2"/>
        <v>LAMINA ESPUMA D-12.0 - 100.0X200.0X001.3 - BLANCO</v>
      </c>
    </row>
    <row r="149" spans="1:6">
      <c r="A149" s="6" t="s">
        <v>6</v>
      </c>
      <c r="B149" s="6" t="s">
        <v>15</v>
      </c>
      <c r="C149" s="6" t="s">
        <v>18</v>
      </c>
      <c r="D149" s="6" t="s">
        <v>17</v>
      </c>
      <c r="E149" s="6">
        <v>1.92</v>
      </c>
      <c r="F149" s="5" t="str">
        <f t="shared" si="2"/>
        <v>LAMINA ESPUMA D-12.0 - 100.0X200.0X004.0 - BLANCO</v>
      </c>
    </row>
    <row r="150" spans="1:6">
      <c r="A150" s="4" t="s">
        <v>6</v>
      </c>
      <c r="B150" s="4" t="s">
        <v>15</v>
      </c>
      <c r="C150" s="4" t="s">
        <v>18</v>
      </c>
      <c r="D150" s="4" t="s">
        <v>17</v>
      </c>
      <c r="E150" s="4">
        <v>2.88</v>
      </c>
      <c r="F150" s="5" t="str">
        <f t="shared" si="2"/>
        <v>LAMINA ESPUMA D-12.0 - 100.0X200.0X004.0 - BLANCO</v>
      </c>
    </row>
    <row r="151" spans="1:6">
      <c r="A151" s="6" t="s">
        <v>6</v>
      </c>
      <c r="B151" s="6" t="s">
        <v>15</v>
      </c>
      <c r="C151" s="6" t="s">
        <v>55</v>
      </c>
      <c r="D151" s="6" t="s">
        <v>17</v>
      </c>
      <c r="E151" s="6">
        <v>118.32</v>
      </c>
      <c r="F151" s="5" t="str">
        <f t="shared" si="2"/>
        <v>LAMINA ESPUMA D-12.0 - 100.0X200.0X005.8 - BLANCO</v>
      </c>
    </row>
    <row r="152" spans="1:6">
      <c r="A152" s="4" t="s">
        <v>6</v>
      </c>
      <c r="B152" s="4" t="s">
        <v>19</v>
      </c>
      <c r="C152" s="4" t="s">
        <v>56</v>
      </c>
      <c r="D152" s="4" t="s">
        <v>20</v>
      </c>
      <c r="E152" s="4">
        <v>341.99999999999994</v>
      </c>
      <c r="F152" s="5" t="str">
        <f t="shared" si="2"/>
        <v>LAMINA ESPUMA D-15.0 - 080.0X190.0X005.0 - ROSADO</v>
      </c>
    </row>
    <row r="153" spans="1:6">
      <c r="A153" s="6" t="s">
        <v>6</v>
      </c>
      <c r="B153" s="6" t="s">
        <v>19</v>
      </c>
      <c r="C153" s="6" t="s">
        <v>46</v>
      </c>
      <c r="D153" s="6" t="s">
        <v>20</v>
      </c>
      <c r="E153" s="6">
        <v>1.08</v>
      </c>
      <c r="F153" s="5" t="str">
        <f t="shared" si="2"/>
        <v>LAMINA ESPUMA D-15.0 - 100.0X200.0X001.8 - ROSADO</v>
      </c>
    </row>
    <row r="154" spans="1:6">
      <c r="A154" s="4" t="s">
        <v>6</v>
      </c>
      <c r="B154" s="4" t="s">
        <v>19</v>
      </c>
      <c r="C154" s="4" t="s">
        <v>36</v>
      </c>
      <c r="D154" s="4" t="s">
        <v>20</v>
      </c>
      <c r="E154" s="4">
        <v>30</v>
      </c>
      <c r="F154" s="5" t="str">
        <f t="shared" si="2"/>
        <v>LAMINA ESPUMA D-15.0 - 100.0X200.0X002.5 - ROSADO</v>
      </c>
    </row>
    <row r="155" spans="1:6">
      <c r="A155" s="6" t="s">
        <v>6</v>
      </c>
      <c r="B155" s="6" t="s">
        <v>19</v>
      </c>
      <c r="C155" s="6" t="s">
        <v>37</v>
      </c>
      <c r="D155" s="6" t="s">
        <v>20</v>
      </c>
      <c r="E155" s="6">
        <v>0.84</v>
      </c>
      <c r="F155" s="5" t="str">
        <f t="shared" si="2"/>
        <v>LAMINA ESPUMA D-15.0 - 100.0X200.0X002.8 - ROSADO</v>
      </c>
    </row>
    <row r="156" spans="1:6">
      <c r="A156" s="4" t="s">
        <v>6</v>
      </c>
      <c r="B156" s="4" t="s">
        <v>19</v>
      </c>
      <c r="C156" s="4" t="s">
        <v>57</v>
      </c>
      <c r="D156" s="4" t="s">
        <v>20</v>
      </c>
      <c r="E156" s="4">
        <v>59.279999999999994</v>
      </c>
      <c r="F156" s="5" t="str">
        <f t="shared" si="2"/>
        <v>LAMINA ESPUMA D-15.0 - 100.0X200.0X003.8 - ROSADO</v>
      </c>
    </row>
    <row r="157" spans="1:6">
      <c r="A157" s="6" t="s">
        <v>6</v>
      </c>
      <c r="B157" s="6" t="s">
        <v>19</v>
      </c>
      <c r="C157" s="6" t="s">
        <v>21</v>
      </c>
      <c r="D157" s="6" t="s">
        <v>20</v>
      </c>
      <c r="E157" s="6">
        <v>29.700000000000003</v>
      </c>
      <c r="F157" s="5" t="str">
        <f t="shared" si="2"/>
        <v>LAMINA ESPUMA D-15.0 - 100.0X200.0X004.5 - ROSADO</v>
      </c>
    </row>
    <row r="158" spans="1:6">
      <c r="A158" s="4" t="s">
        <v>6</v>
      </c>
      <c r="B158" s="4" t="s">
        <v>19</v>
      </c>
      <c r="C158" s="4" t="s">
        <v>31</v>
      </c>
      <c r="D158" s="4" t="s">
        <v>20</v>
      </c>
      <c r="E158" s="4">
        <v>9</v>
      </c>
      <c r="F158" s="5" t="str">
        <f t="shared" si="2"/>
        <v>LAMINA ESPUMA D-15.0 - 100.0X200.0X006.0 - ROSADO</v>
      </c>
    </row>
    <row r="159" spans="1:6">
      <c r="A159" s="6" t="s">
        <v>6</v>
      </c>
      <c r="B159" s="6" t="s">
        <v>29</v>
      </c>
      <c r="C159" s="6" t="s">
        <v>58</v>
      </c>
      <c r="D159" s="6" t="s">
        <v>20</v>
      </c>
      <c r="E159" s="6">
        <v>50.4</v>
      </c>
      <c r="F159" s="5" t="str">
        <f t="shared" si="2"/>
        <v>LAMINA ESPUMA D-18.0 - 040.0X070.0X010.0 - ROSADO</v>
      </c>
    </row>
    <row r="160" spans="1:6">
      <c r="A160" s="4" t="s">
        <v>6</v>
      </c>
      <c r="B160" s="4" t="s">
        <v>29</v>
      </c>
      <c r="C160" s="4" t="s">
        <v>59</v>
      </c>
      <c r="D160" s="4" t="s">
        <v>20</v>
      </c>
      <c r="E160" s="4">
        <v>57.599999999999994</v>
      </c>
      <c r="F160" s="5" t="str">
        <f t="shared" si="2"/>
        <v>LAMINA ESPUMA D-18.0 - 040.0X080.0X010.0 - ROSADO</v>
      </c>
    </row>
    <row r="161" spans="1:6">
      <c r="A161" s="6" t="s">
        <v>6</v>
      </c>
      <c r="B161" s="6" t="s">
        <v>29</v>
      </c>
      <c r="C161" s="6" t="s">
        <v>21</v>
      </c>
      <c r="D161" s="6" t="s">
        <v>20</v>
      </c>
      <c r="E161" s="6">
        <v>35.64</v>
      </c>
      <c r="F161" s="5" t="str">
        <f t="shared" si="2"/>
        <v>LAMINA ESPUMA D-18.0 - 100.0X200.0X004.5 - ROSADO</v>
      </c>
    </row>
    <row r="162" spans="1:6">
      <c r="A162" s="4" t="s">
        <v>6</v>
      </c>
      <c r="B162" s="4" t="s">
        <v>29</v>
      </c>
      <c r="C162" s="4" t="s">
        <v>60</v>
      </c>
      <c r="D162" s="4" t="s">
        <v>20</v>
      </c>
      <c r="E162" s="4">
        <v>34.56</v>
      </c>
      <c r="F162" s="5" t="str">
        <f t="shared" si="2"/>
        <v>LAMINA ESPUMA D-18.0 - 100.0X200.0X008.0 - ROSADO</v>
      </c>
    </row>
    <row r="163" spans="1:6">
      <c r="A163" s="6" t="s">
        <v>6</v>
      </c>
      <c r="B163" s="6" t="s">
        <v>30</v>
      </c>
      <c r="C163" s="6" t="s">
        <v>18</v>
      </c>
      <c r="D163" s="6" t="s">
        <v>23</v>
      </c>
      <c r="E163" s="6">
        <v>9.6000000000000014</v>
      </c>
      <c r="F163" s="5" t="str">
        <f t="shared" si="2"/>
        <v>LAMINA ESPUMA D-20.0 - 100.0X200.0X004.0 - NARANJA</v>
      </c>
    </row>
    <row r="164" spans="1:6">
      <c r="A164" s="4" t="s">
        <v>6</v>
      </c>
      <c r="B164" s="4" t="s">
        <v>30</v>
      </c>
      <c r="C164" s="4" t="s">
        <v>18</v>
      </c>
      <c r="D164" s="4" t="s">
        <v>23</v>
      </c>
      <c r="E164" s="4">
        <v>3.2</v>
      </c>
      <c r="F164" s="5" t="str">
        <f t="shared" si="2"/>
        <v>LAMINA ESPUMA D-20.0 - 100.0X200.0X004.0 - NARANJA</v>
      </c>
    </row>
    <row r="165" spans="1:6">
      <c r="A165" s="6" t="s">
        <v>6</v>
      </c>
      <c r="B165" s="6" t="s">
        <v>30</v>
      </c>
      <c r="C165" s="6" t="s">
        <v>21</v>
      </c>
      <c r="D165" s="6" t="s">
        <v>23</v>
      </c>
      <c r="E165" s="6">
        <v>79.2</v>
      </c>
      <c r="F165" s="5" t="str">
        <f t="shared" si="2"/>
        <v>LAMINA ESPUMA D-20.0 - 100.0X200.0X004.5 - NARANJA</v>
      </c>
    </row>
    <row r="166" spans="1:6">
      <c r="A166" s="4" t="s">
        <v>6</v>
      </c>
      <c r="B166" s="4" t="s">
        <v>30</v>
      </c>
      <c r="C166" s="4" t="s">
        <v>31</v>
      </c>
      <c r="D166" s="4" t="s">
        <v>23</v>
      </c>
      <c r="E166" s="4">
        <v>14.399999999999999</v>
      </c>
      <c r="F166" s="5" t="str">
        <f t="shared" si="2"/>
        <v>LAMINA ESPUMA D-20.0 - 100.0X200.0X006.0 - NARANJA</v>
      </c>
    </row>
    <row r="167" spans="1:6">
      <c r="A167" s="6" t="s">
        <v>6</v>
      </c>
      <c r="B167" s="6" t="s">
        <v>22</v>
      </c>
      <c r="C167" s="6" t="s">
        <v>61</v>
      </c>
      <c r="D167" s="6" t="s">
        <v>23</v>
      </c>
      <c r="E167" s="6">
        <v>40.641000000000005</v>
      </c>
      <c r="F167" s="5" t="str">
        <f t="shared" si="2"/>
        <v>LAMINA ESPUMA D-23.0 - 100.0X190.0X015.5 - NARANJA</v>
      </c>
    </row>
    <row r="168" spans="1:6">
      <c r="A168" s="4" t="s">
        <v>6</v>
      </c>
      <c r="B168" s="4" t="s">
        <v>22</v>
      </c>
      <c r="C168" s="4" t="s">
        <v>33</v>
      </c>
      <c r="D168" s="4" t="s">
        <v>23</v>
      </c>
      <c r="E168" s="4">
        <v>3.956</v>
      </c>
      <c r="F168" s="5" t="str">
        <f t="shared" si="2"/>
        <v>LAMINA ESPUMA D-23.0 - 100.0X200.0X004.3 - NARANJA</v>
      </c>
    </row>
    <row r="169" spans="1:6">
      <c r="A169" s="6" t="s">
        <v>6</v>
      </c>
      <c r="B169" s="6" t="s">
        <v>22</v>
      </c>
      <c r="C169" s="6" t="s">
        <v>33</v>
      </c>
      <c r="D169" s="6" t="s">
        <v>23</v>
      </c>
      <c r="E169" s="6">
        <v>7.9119999999999999</v>
      </c>
      <c r="F169" s="5" t="str">
        <f t="shared" si="2"/>
        <v>LAMINA ESPUMA D-23.0 - 100.0X200.0X004.3 - NARANJA</v>
      </c>
    </row>
    <row r="170" spans="1:6">
      <c r="A170" s="4" t="s">
        <v>6</v>
      </c>
      <c r="B170" s="4" t="s">
        <v>22</v>
      </c>
      <c r="C170" s="4" t="s">
        <v>31</v>
      </c>
      <c r="D170" s="4" t="s">
        <v>23</v>
      </c>
      <c r="E170" s="4">
        <v>281.52</v>
      </c>
      <c r="F170" s="5" t="str">
        <f t="shared" si="2"/>
        <v>LAMINA ESPUMA D-23.0 - 100.0X200.0X006.0 - NARANJA</v>
      </c>
    </row>
    <row r="171" spans="1:6">
      <c r="A171" s="6" t="s">
        <v>6</v>
      </c>
      <c r="B171" s="6" t="s">
        <v>22</v>
      </c>
      <c r="C171" s="6" t="s">
        <v>31</v>
      </c>
      <c r="D171" s="6" t="s">
        <v>23</v>
      </c>
      <c r="E171" s="6">
        <v>5.52</v>
      </c>
      <c r="F171" s="5" t="str">
        <f t="shared" si="2"/>
        <v>LAMINA ESPUMA D-23.0 - 100.0X200.0X006.0 - NARANJA</v>
      </c>
    </row>
    <row r="172" spans="1:6">
      <c r="A172" s="4" t="s">
        <v>6</v>
      </c>
      <c r="B172" s="4" t="s">
        <v>22</v>
      </c>
      <c r="C172" s="4" t="s">
        <v>62</v>
      </c>
      <c r="D172" s="4" t="s">
        <v>23</v>
      </c>
      <c r="E172" s="4">
        <v>56.897400000000005</v>
      </c>
      <c r="F172" s="5" t="str">
        <f t="shared" si="2"/>
        <v>LAMINA ESPUMA D-23.0 - 140.0X190.0X015.5 - NARANJA</v>
      </c>
    </row>
    <row r="173" spans="1:6">
      <c r="A173" s="6" t="s">
        <v>6</v>
      </c>
      <c r="B173" s="6" t="s">
        <v>25</v>
      </c>
      <c r="C173" s="6" t="s">
        <v>39</v>
      </c>
      <c r="D173" s="6" t="s">
        <v>40</v>
      </c>
      <c r="E173" s="6">
        <v>1.04</v>
      </c>
      <c r="F173" s="5" t="str">
        <f t="shared" si="2"/>
        <v>LAMINA ESPUMA D-26.0 - 100.0X200.0X002.0 - GRIS</v>
      </c>
    </row>
    <row r="174" spans="1:6">
      <c r="A174" s="4" t="s">
        <v>6</v>
      </c>
      <c r="B174" s="4" t="s">
        <v>25</v>
      </c>
      <c r="C174" s="4" t="s">
        <v>63</v>
      </c>
      <c r="D174" s="4" t="s">
        <v>23</v>
      </c>
      <c r="E174" s="4">
        <v>207.79199999999997</v>
      </c>
      <c r="F174" s="5" t="str">
        <f t="shared" si="2"/>
        <v>LAMINA ESPUMA D-26.0 - 100.0X200.0X002.7 - NARANJA</v>
      </c>
    </row>
    <row r="175" spans="1:6">
      <c r="A175" s="6" t="s">
        <v>6</v>
      </c>
      <c r="B175" s="6" t="s">
        <v>25</v>
      </c>
      <c r="C175" s="6" t="s">
        <v>26</v>
      </c>
      <c r="D175" s="6" t="s">
        <v>23</v>
      </c>
      <c r="E175" s="6">
        <v>9.36</v>
      </c>
      <c r="F175" s="5" t="str">
        <f t="shared" si="2"/>
        <v>LAMINA ESPUMA D-26.0 - 100.0X200.0X003.0 - NARANJA</v>
      </c>
    </row>
    <row r="176" spans="1:6">
      <c r="A176" s="4" t="s">
        <v>6</v>
      </c>
      <c r="B176" s="4" t="s">
        <v>25</v>
      </c>
      <c r="C176" s="4" t="s">
        <v>21</v>
      </c>
      <c r="D176" s="4" t="s">
        <v>23</v>
      </c>
      <c r="E176" s="4">
        <v>9.36</v>
      </c>
      <c r="F176" s="5" t="str">
        <f t="shared" si="2"/>
        <v>LAMINA ESPUMA D-26.0 - 100.0X200.0X004.5 - NARANJA</v>
      </c>
    </row>
    <row r="177" spans="1:6">
      <c r="A177" s="6" t="s">
        <v>6</v>
      </c>
      <c r="B177" s="6" t="s">
        <v>25</v>
      </c>
      <c r="C177" s="6" t="s">
        <v>21</v>
      </c>
      <c r="D177" s="6" t="s">
        <v>40</v>
      </c>
      <c r="E177" s="6">
        <v>4.68</v>
      </c>
      <c r="F177" s="5" t="str">
        <f t="shared" si="2"/>
        <v>LAMINA ESPUMA D-26.0 - 100.0X200.0X004.5 - GRIS</v>
      </c>
    </row>
    <row r="178" spans="1:6">
      <c r="A178" s="4" t="s">
        <v>6</v>
      </c>
      <c r="B178" s="4" t="s">
        <v>25</v>
      </c>
      <c r="C178" s="4" t="s">
        <v>51</v>
      </c>
      <c r="D178" s="4" t="s">
        <v>23</v>
      </c>
      <c r="E178" s="4">
        <v>24.96</v>
      </c>
      <c r="F178" s="5" t="str">
        <f t="shared" si="2"/>
        <v>LAMINA ESPUMA D-26.0 - 100.0X200.0X004.8 - NARANJA</v>
      </c>
    </row>
    <row r="179" spans="1:6">
      <c r="A179" s="6" t="s">
        <v>6</v>
      </c>
      <c r="B179" s="6" t="s">
        <v>25</v>
      </c>
      <c r="C179" s="6" t="s">
        <v>38</v>
      </c>
      <c r="D179" s="6" t="s">
        <v>23</v>
      </c>
      <c r="E179" s="6">
        <v>208</v>
      </c>
      <c r="F179" s="5" t="str">
        <f t="shared" si="2"/>
        <v>LAMINA ESPUMA D-26.0 - 100.0X200.0X005.0 - NARANJA</v>
      </c>
    </row>
    <row r="180" spans="1:6">
      <c r="A180" s="4" t="s">
        <v>6</v>
      </c>
      <c r="B180" s="4" t="s">
        <v>25</v>
      </c>
      <c r="C180" s="4" t="s">
        <v>41</v>
      </c>
      <c r="D180" s="4" t="s">
        <v>23</v>
      </c>
      <c r="E180" s="4">
        <v>3.38</v>
      </c>
      <c r="F180" s="5" t="str">
        <f t="shared" si="2"/>
        <v>LAMINA ESPUMA D-26.0 - 100.0X200.0X006.5 - NARANJA</v>
      </c>
    </row>
    <row r="181" spans="1:6">
      <c r="A181" s="6" t="s">
        <v>6</v>
      </c>
      <c r="B181" s="6" t="s">
        <v>25</v>
      </c>
      <c r="C181" s="6" t="s">
        <v>41</v>
      </c>
      <c r="D181" s="6" t="s">
        <v>23</v>
      </c>
      <c r="E181" s="6">
        <v>6.76</v>
      </c>
      <c r="F181" s="5" t="str">
        <f t="shared" si="2"/>
        <v>LAMINA ESPUMA D-26.0 - 100.0X200.0X006.5 - NARANJA</v>
      </c>
    </row>
    <row r="182" spans="1:6">
      <c r="A182" s="4" t="s">
        <v>6</v>
      </c>
      <c r="B182" s="4" t="s">
        <v>25</v>
      </c>
      <c r="C182" s="4" t="s">
        <v>49</v>
      </c>
      <c r="D182" s="4" t="s">
        <v>23</v>
      </c>
      <c r="E182" s="4">
        <v>203.84</v>
      </c>
      <c r="F182" s="5" t="str">
        <f t="shared" si="2"/>
        <v>LAMINA ESPUMA D-26.0 - 100.0X200.0X007.0 - NARANJA</v>
      </c>
    </row>
    <row r="183" spans="1:6">
      <c r="A183" s="6" t="s">
        <v>6</v>
      </c>
      <c r="B183" s="6" t="s">
        <v>25</v>
      </c>
      <c r="C183" s="6" t="s">
        <v>49</v>
      </c>
      <c r="D183" s="6" t="s">
        <v>23</v>
      </c>
      <c r="E183" s="6">
        <v>14.56</v>
      </c>
      <c r="F183" s="5" t="str">
        <f t="shared" si="2"/>
        <v>LAMINA ESPUMA D-26.0 - 100.0X200.0X007.0 - NARANJA</v>
      </c>
    </row>
    <row r="184" spans="1:6">
      <c r="A184" s="4" t="s">
        <v>6</v>
      </c>
      <c r="B184" s="4" t="s">
        <v>25</v>
      </c>
      <c r="C184" s="4" t="s">
        <v>49</v>
      </c>
      <c r="D184" s="4" t="s">
        <v>40</v>
      </c>
      <c r="E184" s="4">
        <v>14.56</v>
      </c>
      <c r="F184" s="5" t="str">
        <f t="shared" si="2"/>
        <v>LAMINA ESPUMA D-26.0 - 100.0X200.0X007.0 - GRIS</v>
      </c>
    </row>
    <row r="185" spans="1:6">
      <c r="A185" s="6" t="s">
        <v>6</v>
      </c>
      <c r="B185" s="6" t="s">
        <v>25</v>
      </c>
      <c r="C185" s="6" t="s">
        <v>24</v>
      </c>
      <c r="D185" s="6" t="s">
        <v>23</v>
      </c>
      <c r="E185" s="6">
        <v>4.68</v>
      </c>
      <c r="F185" s="5" t="str">
        <f t="shared" si="2"/>
        <v>LAMINA ESPUMA D-26.0 - 100.0X200.0X009.0 - NARANJA</v>
      </c>
    </row>
    <row r="186" spans="1:6">
      <c r="A186" s="4" t="s">
        <v>6</v>
      </c>
      <c r="B186" s="4" t="s">
        <v>25</v>
      </c>
      <c r="C186" s="4" t="s">
        <v>64</v>
      </c>
      <c r="D186" s="4" t="s">
        <v>20</v>
      </c>
      <c r="E186" s="4">
        <v>468.46800000000002</v>
      </c>
      <c r="F186" s="5" t="str">
        <f t="shared" si="2"/>
        <v>LAMINA ESPUMA D-26.0 - 150.0X200.0X001.3 - ROSADO</v>
      </c>
    </row>
    <row r="187" spans="1:6">
      <c r="A187" s="6" t="s">
        <v>6</v>
      </c>
      <c r="B187" s="6" t="s">
        <v>48</v>
      </c>
      <c r="C187" s="6" t="s">
        <v>18</v>
      </c>
      <c r="D187" s="6" t="s">
        <v>40</v>
      </c>
      <c r="E187" s="6">
        <v>52</v>
      </c>
      <c r="F187" s="5" t="str">
        <f t="shared" si="2"/>
        <v>LAMINA ESPUMA D-26.0 PENTA - 100.0X200.0X004.0 - GRIS</v>
      </c>
    </row>
    <row r="188" spans="1:6">
      <c r="A188" s="4" t="s">
        <v>6</v>
      </c>
      <c r="B188" s="4" t="s">
        <v>48</v>
      </c>
      <c r="C188" s="4" t="s">
        <v>65</v>
      </c>
      <c r="D188" s="4" t="s">
        <v>40</v>
      </c>
      <c r="E188" s="4">
        <v>50.699999999999996</v>
      </c>
      <c r="F188" s="5" t="str">
        <f t="shared" si="2"/>
        <v>LAMINA ESPUMA D-26.0 PENTA - 100.0X200.0X007.5 - GRIS</v>
      </c>
    </row>
    <row r="189" spans="1:6">
      <c r="A189" s="6" t="s">
        <v>6</v>
      </c>
      <c r="B189" s="6" t="s">
        <v>30</v>
      </c>
      <c r="C189" s="6" t="s">
        <v>45</v>
      </c>
      <c r="D189" s="6" t="s">
        <v>23</v>
      </c>
      <c r="E189" s="6">
        <v>1.7999999999999998</v>
      </c>
      <c r="F189" s="5" t="str">
        <f t="shared" si="2"/>
        <v>LAMINA ESPUMA D-20.0 - 100.0X200.0X000.9 - NARANJA</v>
      </c>
    </row>
    <row r="190" spans="1:6">
      <c r="A190" s="4" t="s">
        <v>6</v>
      </c>
      <c r="B190" s="4" t="s">
        <v>30</v>
      </c>
      <c r="C190" s="4" t="s">
        <v>45</v>
      </c>
      <c r="D190" s="4" t="s">
        <v>23</v>
      </c>
      <c r="E190" s="4">
        <v>1.7999999999999998</v>
      </c>
      <c r="F190" s="5" t="str">
        <f t="shared" si="2"/>
        <v>LAMINA ESPUMA D-20.0 - 100.0X200.0X000.9 - NARANJA</v>
      </c>
    </row>
    <row r="191" spans="1:6">
      <c r="A191" s="6" t="s">
        <v>6</v>
      </c>
      <c r="B191" s="6" t="s">
        <v>15</v>
      </c>
      <c r="C191" s="6" t="s">
        <v>57</v>
      </c>
      <c r="D191" s="6" t="s">
        <v>17</v>
      </c>
      <c r="E191" s="6">
        <v>23.712</v>
      </c>
      <c r="F191" s="5" t="str">
        <f t="shared" si="2"/>
        <v>LAMINA ESPUMA D-12.0 - 100.0X200.0X003.8 - BLANCO</v>
      </c>
    </row>
    <row r="192" spans="1:6">
      <c r="A192" s="4" t="s">
        <v>6</v>
      </c>
      <c r="B192" s="4" t="s">
        <v>30</v>
      </c>
      <c r="C192" s="4" t="s">
        <v>66</v>
      </c>
      <c r="D192" s="4" t="s">
        <v>23</v>
      </c>
      <c r="E192" s="4">
        <v>81.92</v>
      </c>
      <c r="F192" s="5" t="str">
        <f t="shared" si="2"/>
        <v>LAMINA ESPUMA D-20.0 - 100.0X200.0X006.4 - NARANJA</v>
      </c>
    </row>
    <row r="193" spans="1:6">
      <c r="A193" s="6" t="s">
        <v>6</v>
      </c>
      <c r="B193" s="6" t="s">
        <v>22</v>
      </c>
      <c r="C193" s="6" t="s">
        <v>67</v>
      </c>
      <c r="D193" s="6" t="s">
        <v>23</v>
      </c>
      <c r="E193" s="6">
        <v>46</v>
      </c>
      <c r="F193" s="5" t="str">
        <f t="shared" si="2"/>
        <v>LAMINA ESPUMA D-23.0 - 100.0X200.0X100.0 - NARANJA</v>
      </c>
    </row>
    <row r="194" spans="1:6">
      <c r="A194" s="4" t="s">
        <v>6</v>
      </c>
      <c r="B194" s="4" t="s">
        <v>25</v>
      </c>
      <c r="C194" s="4" t="s">
        <v>68</v>
      </c>
      <c r="D194" s="4" t="s">
        <v>23</v>
      </c>
      <c r="E194" s="4">
        <v>48.757800000000003</v>
      </c>
      <c r="F194" s="5" t="str">
        <f t="shared" ref="F194:F257" si="3">+IF(D194="",TRIM(CONCATENATE(RIGHT(B194,LEN(B194)-5)," - ",C194)),TRIM(CONCATENATE(RIGHT(B194,LEN(B194)-5)," - ",C194," - ",D194)))</f>
        <v>LAMINA ESPUMA D-26.0 - 100.0X190.0X004.7 - NARANJA</v>
      </c>
    </row>
    <row r="195" spans="1:6">
      <c r="A195" s="6" t="s">
        <v>6</v>
      </c>
      <c r="B195" s="6" t="s">
        <v>25</v>
      </c>
      <c r="C195" s="6" t="s">
        <v>69</v>
      </c>
      <c r="D195" s="6" t="s">
        <v>23</v>
      </c>
      <c r="E195" s="6">
        <v>68.260500000000008</v>
      </c>
      <c r="F195" s="5" t="str">
        <f t="shared" si="3"/>
        <v>LAMINA ESPUMA D-26.0 - 140.0X190.0X004.7 - NARANJA</v>
      </c>
    </row>
    <row r="196" spans="1:6">
      <c r="A196" s="4" t="s">
        <v>6</v>
      </c>
      <c r="B196" s="4" t="s">
        <v>34</v>
      </c>
      <c r="C196" s="4" t="s">
        <v>70</v>
      </c>
      <c r="D196" s="4"/>
      <c r="E196" s="4">
        <v>61.260000000000005</v>
      </c>
      <c r="F196" s="5" t="str">
        <f t="shared" si="3"/>
        <v>LAMINA CASATA D-70.0 - 098.0X188.0X009.5</v>
      </c>
    </row>
    <row r="197" spans="1:6">
      <c r="A197" s="6" t="s">
        <v>6</v>
      </c>
      <c r="B197" s="6" t="s">
        <v>22</v>
      </c>
      <c r="C197" s="6" t="s">
        <v>64</v>
      </c>
      <c r="D197" s="6" t="s">
        <v>71</v>
      </c>
      <c r="E197" s="6">
        <v>263.71800000000002</v>
      </c>
      <c r="F197" s="5" t="str">
        <f t="shared" si="3"/>
        <v>LAMINA ESPUMA D-23.0 - 150.0X200.0X001.3 - GRIS CLARO</v>
      </c>
    </row>
    <row r="198" spans="1:6">
      <c r="A198" s="4" t="s">
        <v>6</v>
      </c>
      <c r="B198" s="4" t="s">
        <v>22</v>
      </c>
      <c r="C198" s="4" t="s">
        <v>64</v>
      </c>
      <c r="D198" s="4" t="s">
        <v>71</v>
      </c>
      <c r="E198" s="4">
        <v>150.696</v>
      </c>
      <c r="F198" s="5" t="str">
        <f t="shared" si="3"/>
        <v>LAMINA ESPUMA D-23.0 - 150.0X200.0X001.3 - GRIS CLARO</v>
      </c>
    </row>
    <row r="199" spans="1:6">
      <c r="A199" s="6" t="s">
        <v>6</v>
      </c>
      <c r="B199" s="6" t="s">
        <v>42</v>
      </c>
      <c r="C199" s="6" t="s">
        <v>67</v>
      </c>
      <c r="D199" s="6" t="s">
        <v>23</v>
      </c>
      <c r="E199" s="6">
        <v>60</v>
      </c>
      <c r="F199" s="5" t="str">
        <f t="shared" si="3"/>
        <v>LAMINA ESPUMA D-30.0 - 100.0X200.0X100.0 - NARANJA</v>
      </c>
    </row>
    <row r="200" spans="1:6">
      <c r="A200" s="4" t="s">
        <v>6</v>
      </c>
      <c r="B200" s="4" t="s">
        <v>15</v>
      </c>
      <c r="C200" s="4" t="s">
        <v>16</v>
      </c>
      <c r="D200" s="4" t="s">
        <v>17</v>
      </c>
      <c r="E200" s="4">
        <v>0.24</v>
      </c>
      <c r="F200" s="5" t="str">
        <f t="shared" si="3"/>
        <v>LAMINA ESPUMA D-12.0 - 100.0X200.0X000.5 - BLANCO</v>
      </c>
    </row>
    <row r="201" spans="1:6">
      <c r="A201" s="6" t="s">
        <v>6</v>
      </c>
      <c r="B201" s="6" t="s">
        <v>15</v>
      </c>
      <c r="C201" s="6" t="s">
        <v>16</v>
      </c>
      <c r="D201" s="6" t="s">
        <v>17</v>
      </c>
      <c r="E201" s="6">
        <v>1.92</v>
      </c>
      <c r="F201" s="5" t="str">
        <f t="shared" si="3"/>
        <v>LAMINA ESPUMA D-12.0 - 100.0X200.0X000.5 - BLANCO</v>
      </c>
    </row>
    <row r="202" spans="1:6">
      <c r="A202" s="4" t="s">
        <v>6</v>
      </c>
      <c r="B202" s="4" t="s">
        <v>15</v>
      </c>
      <c r="C202" s="4" t="s">
        <v>27</v>
      </c>
      <c r="D202" s="4" t="s">
        <v>17</v>
      </c>
      <c r="E202" s="4">
        <v>0.38400000000000001</v>
      </c>
      <c r="F202" s="5" t="str">
        <f t="shared" si="3"/>
        <v>LAMINA ESPUMA D-12.0 - 100.0X200.0X000.8 - BLANCO</v>
      </c>
    </row>
    <row r="203" spans="1:6">
      <c r="A203" s="6" t="s">
        <v>6</v>
      </c>
      <c r="B203" s="6" t="s">
        <v>15</v>
      </c>
      <c r="C203" s="6" t="s">
        <v>27</v>
      </c>
      <c r="D203" s="6" t="s">
        <v>17</v>
      </c>
      <c r="E203" s="6">
        <v>3.84</v>
      </c>
      <c r="F203" s="5" t="str">
        <f t="shared" si="3"/>
        <v>LAMINA ESPUMA D-12.0 - 100.0X200.0X000.8 - BLANCO</v>
      </c>
    </row>
    <row r="204" spans="1:6">
      <c r="A204" s="4" t="s">
        <v>6</v>
      </c>
      <c r="B204" s="4" t="s">
        <v>15</v>
      </c>
      <c r="C204" s="4" t="s">
        <v>27</v>
      </c>
      <c r="D204" s="4" t="s">
        <v>17</v>
      </c>
      <c r="E204" s="4">
        <v>2.1120000000000001</v>
      </c>
      <c r="F204" s="5" t="str">
        <f t="shared" si="3"/>
        <v>LAMINA ESPUMA D-12.0 - 100.0X200.0X000.8 - BLANCO</v>
      </c>
    </row>
    <row r="205" spans="1:6">
      <c r="A205" s="6" t="s">
        <v>6</v>
      </c>
      <c r="B205" s="6" t="s">
        <v>15</v>
      </c>
      <c r="C205" s="6" t="s">
        <v>27</v>
      </c>
      <c r="D205" s="6" t="s">
        <v>17</v>
      </c>
      <c r="E205" s="6">
        <v>0.96</v>
      </c>
      <c r="F205" s="5" t="str">
        <f t="shared" si="3"/>
        <v>LAMINA ESPUMA D-12.0 - 100.0X200.0X000.8 - BLANCO</v>
      </c>
    </row>
    <row r="206" spans="1:6">
      <c r="A206" s="4" t="s">
        <v>6</v>
      </c>
      <c r="B206" s="4" t="s">
        <v>15</v>
      </c>
      <c r="C206" s="4" t="s">
        <v>28</v>
      </c>
      <c r="D206" s="4" t="s">
        <v>17</v>
      </c>
      <c r="E206" s="4">
        <v>0.93599999999999994</v>
      </c>
      <c r="F206" s="5" t="str">
        <f t="shared" si="3"/>
        <v>LAMINA ESPUMA D-12.0 - 100.0X200.0X001.3 - BLANCO</v>
      </c>
    </row>
    <row r="207" spans="1:6">
      <c r="A207" s="6" t="s">
        <v>6</v>
      </c>
      <c r="B207" s="6" t="s">
        <v>15</v>
      </c>
      <c r="C207" s="6" t="s">
        <v>28</v>
      </c>
      <c r="D207" s="6" t="s">
        <v>17</v>
      </c>
      <c r="E207" s="6">
        <v>6.5519999999999996</v>
      </c>
      <c r="F207" s="5" t="str">
        <f t="shared" si="3"/>
        <v>LAMINA ESPUMA D-12.0 - 100.0X200.0X001.3 - BLANCO</v>
      </c>
    </row>
    <row r="208" spans="1:6">
      <c r="A208" s="4" t="s">
        <v>6</v>
      </c>
      <c r="B208" s="4" t="s">
        <v>15</v>
      </c>
      <c r="C208" s="4" t="s">
        <v>36</v>
      </c>
      <c r="D208" s="4" t="s">
        <v>17</v>
      </c>
      <c r="E208" s="4">
        <v>0.6</v>
      </c>
      <c r="F208" s="5" t="str">
        <f t="shared" si="3"/>
        <v>LAMINA ESPUMA D-12.0 - 100.0X200.0X002.5 - BLANCO</v>
      </c>
    </row>
    <row r="209" spans="1:6">
      <c r="A209" s="6" t="s">
        <v>6</v>
      </c>
      <c r="B209" s="6" t="s">
        <v>15</v>
      </c>
      <c r="C209" s="6" t="s">
        <v>36</v>
      </c>
      <c r="D209" s="6" t="s">
        <v>17</v>
      </c>
      <c r="E209" s="6">
        <v>1.2</v>
      </c>
      <c r="F209" s="5" t="str">
        <f t="shared" si="3"/>
        <v>LAMINA ESPUMA D-12.0 - 100.0X200.0X002.5 - BLANCO</v>
      </c>
    </row>
    <row r="210" spans="1:6">
      <c r="A210" s="4" t="s">
        <v>6</v>
      </c>
      <c r="B210" s="4" t="s">
        <v>15</v>
      </c>
      <c r="C210" s="4" t="s">
        <v>36</v>
      </c>
      <c r="D210" s="4" t="s">
        <v>17</v>
      </c>
      <c r="E210" s="4">
        <v>0.6</v>
      </c>
      <c r="F210" s="5" t="str">
        <f t="shared" si="3"/>
        <v>LAMINA ESPUMA D-12.0 - 100.0X200.0X002.5 - BLANCO</v>
      </c>
    </row>
    <row r="211" spans="1:6">
      <c r="A211" s="6" t="s">
        <v>6</v>
      </c>
      <c r="B211" s="6" t="s">
        <v>15</v>
      </c>
      <c r="C211" s="6" t="s">
        <v>18</v>
      </c>
      <c r="D211" s="6" t="s">
        <v>17</v>
      </c>
      <c r="E211" s="6">
        <v>1.92</v>
      </c>
      <c r="F211" s="5" t="str">
        <f t="shared" si="3"/>
        <v>LAMINA ESPUMA D-12.0 - 100.0X200.0X004.0 - BLANCO</v>
      </c>
    </row>
    <row r="212" spans="1:6">
      <c r="A212" s="4" t="s">
        <v>6</v>
      </c>
      <c r="B212" s="4" t="s">
        <v>19</v>
      </c>
      <c r="C212" s="4" t="s">
        <v>37</v>
      </c>
      <c r="D212" s="4" t="s">
        <v>20</v>
      </c>
      <c r="E212" s="4">
        <v>1.68</v>
      </c>
      <c r="F212" s="5" t="str">
        <f t="shared" si="3"/>
        <v>LAMINA ESPUMA D-15.0 - 100.0X200.0X002.8 - ROSADO</v>
      </c>
    </row>
    <row r="213" spans="1:6">
      <c r="A213" s="6" t="s">
        <v>6</v>
      </c>
      <c r="B213" s="6" t="s">
        <v>19</v>
      </c>
      <c r="C213" s="6" t="s">
        <v>37</v>
      </c>
      <c r="D213" s="6" t="s">
        <v>20</v>
      </c>
      <c r="E213" s="6">
        <v>0.84</v>
      </c>
      <c r="F213" s="5" t="str">
        <f t="shared" si="3"/>
        <v>LAMINA ESPUMA D-15.0 - 100.0X200.0X002.8 - ROSADO</v>
      </c>
    </row>
    <row r="214" spans="1:6">
      <c r="A214" s="4" t="s">
        <v>6</v>
      </c>
      <c r="B214" s="4" t="s">
        <v>19</v>
      </c>
      <c r="C214" s="4" t="s">
        <v>37</v>
      </c>
      <c r="D214" s="4" t="s">
        <v>20</v>
      </c>
      <c r="E214" s="4">
        <v>1.68</v>
      </c>
      <c r="F214" s="5" t="str">
        <f t="shared" si="3"/>
        <v>LAMINA ESPUMA D-15.0 - 100.0X200.0X002.8 - ROSADO</v>
      </c>
    </row>
    <row r="215" spans="1:6">
      <c r="A215" s="6" t="s">
        <v>6</v>
      </c>
      <c r="B215" s="6" t="s">
        <v>19</v>
      </c>
      <c r="C215" s="6" t="s">
        <v>18</v>
      </c>
      <c r="D215" s="6" t="s">
        <v>20</v>
      </c>
      <c r="E215" s="6">
        <v>6</v>
      </c>
      <c r="F215" s="5" t="str">
        <f t="shared" si="3"/>
        <v>LAMINA ESPUMA D-15.0 - 100.0X200.0X004.0 - ROSADO</v>
      </c>
    </row>
    <row r="216" spans="1:6">
      <c r="A216" s="4" t="s">
        <v>6</v>
      </c>
      <c r="B216" s="4" t="s">
        <v>19</v>
      </c>
      <c r="C216" s="4" t="s">
        <v>18</v>
      </c>
      <c r="D216" s="4" t="s">
        <v>20</v>
      </c>
      <c r="E216" s="4">
        <v>3.5999999999999996</v>
      </c>
      <c r="F216" s="5" t="str">
        <f t="shared" si="3"/>
        <v>LAMINA ESPUMA D-15.0 - 100.0X200.0X004.0 - ROSADO</v>
      </c>
    </row>
    <row r="217" spans="1:6">
      <c r="A217" s="6" t="s">
        <v>6</v>
      </c>
      <c r="B217" s="6" t="s">
        <v>19</v>
      </c>
      <c r="C217" s="6" t="s">
        <v>18</v>
      </c>
      <c r="D217" s="6" t="s">
        <v>20</v>
      </c>
      <c r="E217" s="6">
        <v>10.799999999999999</v>
      </c>
      <c r="F217" s="5" t="str">
        <f t="shared" si="3"/>
        <v>LAMINA ESPUMA D-15.0 - 100.0X200.0X004.0 - ROSADO</v>
      </c>
    </row>
    <row r="218" spans="1:6">
      <c r="A218" s="4" t="s">
        <v>6</v>
      </c>
      <c r="B218" s="4" t="s">
        <v>19</v>
      </c>
      <c r="C218" s="4" t="s">
        <v>18</v>
      </c>
      <c r="D218" s="4" t="s">
        <v>20</v>
      </c>
      <c r="E218" s="4">
        <v>2.4</v>
      </c>
      <c r="F218" s="5" t="str">
        <f t="shared" si="3"/>
        <v>LAMINA ESPUMA D-15.0 - 100.0X200.0X004.0 - ROSADO</v>
      </c>
    </row>
    <row r="219" spans="1:6">
      <c r="A219" s="6" t="s">
        <v>6</v>
      </c>
      <c r="B219" s="6" t="s">
        <v>19</v>
      </c>
      <c r="C219" s="6" t="s">
        <v>18</v>
      </c>
      <c r="D219" s="6" t="s">
        <v>20</v>
      </c>
      <c r="E219" s="6">
        <v>4.8</v>
      </c>
      <c r="F219" s="5" t="str">
        <f t="shared" si="3"/>
        <v>LAMINA ESPUMA D-15.0 - 100.0X200.0X004.0 - ROSADO</v>
      </c>
    </row>
    <row r="220" spans="1:6">
      <c r="A220" s="4" t="s">
        <v>6</v>
      </c>
      <c r="B220" s="4" t="s">
        <v>19</v>
      </c>
      <c r="C220" s="4" t="s">
        <v>31</v>
      </c>
      <c r="D220" s="4" t="s">
        <v>20</v>
      </c>
      <c r="E220" s="4">
        <v>7.2</v>
      </c>
      <c r="F220" s="5" t="str">
        <f t="shared" si="3"/>
        <v>LAMINA ESPUMA D-15.0 - 100.0X200.0X006.0 - ROSADO</v>
      </c>
    </row>
    <row r="221" spans="1:6">
      <c r="A221" s="6" t="s">
        <v>6</v>
      </c>
      <c r="B221" s="6" t="s">
        <v>29</v>
      </c>
      <c r="C221" s="6" t="s">
        <v>24</v>
      </c>
      <c r="D221" s="6" t="s">
        <v>20</v>
      </c>
      <c r="E221" s="6">
        <v>6.48</v>
      </c>
      <c r="F221" s="5" t="str">
        <f t="shared" si="3"/>
        <v>LAMINA ESPUMA D-18.0 - 100.0X200.0X009.0 - ROSADO</v>
      </c>
    </row>
    <row r="222" spans="1:6">
      <c r="A222" s="4" t="s">
        <v>6</v>
      </c>
      <c r="B222" s="4" t="s">
        <v>30</v>
      </c>
      <c r="C222" s="4" t="s">
        <v>18</v>
      </c>
      <c r="D222" s="4" t="s">
        <v>23</v>
      </c>
      <c r="E222" s="4">
        <v>3.2</v>
      </c>
      <c r="F222" s="5" t="str">
        <f t="shared" si="3"/>
        <v>LAMINA ESPUMA D-20.0 - 100.0X200.0X004.0 - NARANJA</v>
      </c>
    </row>
    <row r="223" spans="1:6">
      <c r="A223" s="6" t="s">
        <v>6</v>
      </c>
      <c r="B223" s="6" t="s">
        <v>30</v>
      </c>
      <c r="C223" s="6" t="s">
        <v>18</v>
      </c>
      <c r="D223" s="6" t="s">
        <v>23</v>
      </c>
      <c r="E223" s="6">
        <v>3.2</v>
      </c>
      <c r="F223" s="5" t="str">
        <f t="shared" si="3"/>
        <v>LAMINA ESPUMA D-20.0 - 100.0X200.0X004.0 - NARANJA</v>
      </c>
    </row>
    <row r="224" spans="1:6">
      <c r="A224" s="4" t="s">
        <v>6</v>
      </c>
      <c r="B224" s="4" t="s">
        <v>30</v>
      </c>
      <c r="C224" s="4" t="s">
        <v>18</v>
      </c>
      <c r="D224" s="4" t="s">
        <v>23</v>
      </c>
      <c r="E224" s="4">
        <v>9.6000000000000014</v>
      </c>
      <c r="F224" s="5" t="str">
        <f t="shared" si="3"/>
        <v>LAMINA ESPUMA D-20.0 - 100.0X200.0X004.0 - NARANJA</v>
      </c>
    </row>
    <row r="225" spans="1:6">
      <c r="A225" s="6" t="s">
        <v>6</v>
      </c>
      <c r="B225" s="6" t="s">
        <v>30</v>
      </c>
      <c r="C225" s="6" t="s">
        <v>18</v>
      </c>
      <c r="D225" s="6" t="s">
        <v>23</v>
      </c>
      <c r="E225" s="6">
        <v>1.6</v>
      </c>
      <c r="F225" s="5" t="str">
        <f t="shared" si="3"/>
        <v>LAMINA ESPUMA D-20.0 - 100.0X200.0X004.0 - NARANJA</v>
      </c>
    </row>
    <row r="226" spans="1:6">
      <c r="A226" s="4" t="s">
        <v>6</v>
      </c>
      <c r="B226" s="4" t="s">
        <v>22</v>
      </c>
      <c r="C226" s="4" t="s">
        <v>33</v>
      </c>
      <c r="D226" s="4" t="s">
        <v>23</v>
      </c>
      <c r="E226" s="4">
        <v>1.978</v>
      </c>
      <c r="F226" s="5" t="str">
        <f t="shared" si="3"/>
        <v>LAMINA ESPUMA D-23.0 - 100.0X200.0X004.3 - NARANJA</v>
      </c>
    </row>
    <row r="227" spans="1:6">
      <c r="A227" s="6" t="s">
        <v>6</v>
      </c>
      <c r="B227" s="6" t="s">
        <v>22</v>
      </c>
      <c r="C227" s="6" t="s">
        <v>33</v>
      </c>
      <c r="D227" s="6" t="s">
        <v>23</v>
      </c>
      <c r="E227" s="6">
        <v>1.978</v>
      </c>
      <c r="F227" s="5" t="str">
        <f t="shared" si="3"/>
        <v>LAMINA ESPUMA D-23.0 - 100.0X200.0X004.3 - NARANJA</v>
      </c>
    </row>
    <row r="228" spans="1:6">
      <c r="A228" s="4" t="s">
        <v>6</v>
      </c>
      <c r="B228" s="4" t="s">
        <v>22</v>
      </c>
      <c r="C228" s="4" t="s">
        <v>33</v>
      </c>
      <c r="D228" s="4" t="s">
        <v>23</v>
      </c>
      <c r="E228" s="4">
        <v>1.978</v>
      </c>
      <c r="F228" s="5" t="str">
        <f t="shared" si="3"/>
        <v>LAMINA ESPUMA D-23.0 - 100.0X200.0X004.3 - NARANJA</v>
      </c>
    </row>
    <row r="229" spans="1:6">
      <c r="A229" s="6" t="s">
        <v>6</v>
      </c>
      <c r="B229" s="6" t="s">
        <v>22</v>
      </c>
      <c r="C229" s="6" t="s">
        <v>33</v>
      </c>
      <c r="D229" s="6" t="s">
        <v>23</v>
      </c>
      <c r="E229" s="6">
        <v>11.868</v>
      </c>
      <c r="F229" s="5" t="str">
        <f t="shared" si="3"/>
        <v>LAMINA ESPUMA D-23.0 - 100.0X200.0X004.3 - NARANJA</v>
      </c>
    </row>
    <row r="230" spans="1:6">
      <c r="A230" s="4" t="s">
        <v>6</v>
      </c>
      <c r="B230" s="4" t="s">
        <v>22</v>
      </c>
      <c r="C230" s="4" t="s">
        <v>31</v>
      </c>
      <c r="D230" s="4" t="s">
        <v>23</v>
      </c>
      <c r="E230" s="4">
        <v>5.52</v>
      </c>
      <c r="F230" s="5" t="str">
        <f t="shared" si="3"/>
        <v>LAMINA ESPUMA D-23.0 - 100.0X200.0X006.0 - NARANJA</v>
      </c>
    </row>
    <row r="231" spans="1:6">
      <c r="A231" s="6" t="s">
        <v>6</v>
      </c>
      <c r="B231" s="6" t="s">
        <v>22</v>
      </c>
      <c r="C231" s="6" t="s">
        <v>24</v>
      </c>
      <c r="D231" s="6" t="s">
        <v>23</v>
      </c>
      <c r="E231" s="6">
        <v>4.1399999999999997</v>
      </c>
      <c r="F231" s="5" t="str">
        <f t="shared" si="3"/>
        <v>LAMINA ESPUMA D-23.0 - 100.0X200.0X009.0 - NARANJA</v>
      </c>
    </row>
    <row r="232" spans="1:6">
      <c r="A232" s="4" t="s">
        <v>6</v>
      </c>
      <c r="B232" s="4" t="s">
        <v>25</v>
      </c>
      <c r="C232" s="4" t="s">
        <v>21</v>
      </c>
      <c r="D232" s="4" t="s">
        <v>23</v>
      </c>
      <c r="E232" s="4">
        <v>4.68</v>
      </c>
      <c r="F232" s="5" t="str">
        <f t="shared" si="3"/>
        <v>LAMINA ESPUMA D-26.0 - 100.0X200.0X004.5 - NARANJA</v>
      </c>
    </row>
    <row r="233" spans="1:6">
      <c r="A233" s="6" t="s">
        <v>6</v>
      </c>
      <c r="B233" s="6" t="s">
        <v>25</v>
      </c>
      <c r="C233" s="6" t="s">
        <v>21</v>
      </c>
      <c r="D233" s="6" t="s">
        <v>40</v>
      </c>
      <c r="E233" s="6">
        <v>2.34</v>
      </c>
      <c r="F233" s="5" t="str">
        <f t="shared" si="3"/>
        <v>LAMINA ESPUMA D-26.0 - 100.0X200.0X004.5 - GRIS</v>
      </c>
    </row>
    <row r="234" spans="1:6">
      <c r="A234" s="4" t="s">
        <v>6</v>
      </c>
      <c r="B234" s="4" t="s">
        <v>25</v>
      </c>
      <c r="C234" s="4" t="s">
        <v>21</v>
      </c>
      <c r="D234" s="4" t="s">
        <v>40</v>
      </c>
      <c r="E234" s="4">
        <v>2.34</v>
      </c>
      <c r="F234" s="5" t="str">
        <f t="shared" si="3"/>
        <v>LAMINA ESPUMA D-26.0 - 100.0X200.0X004.5 - GRIS</v>
      </c>
    </row>
    <row r="235" spans="1:6">
      <c r="A235" s="6" t="s">
        <v>6</v>
      </c>
      <c r="B235" s="6" t="s">
        <v>25</v>
      </c>
      <c r="C235" s="6" t="s">
        <v>41</v>
      </c>
      <c r="D235" s="6" t="s">
        <v>23</v>
      </c>
      <c r="E235" s="6">
        <v>13.52</v>
      </c>
      <c r="F235" s="5" t="str">
        <f t="shared" si="3"/>
        <v>LAMINA ESPUMA D-26.0 - 100.0X200.0X006.5 - NARANJA</v>
      </c>
    </row>
    <row r="236" spans="1:6">
      <c r="A236" s="4" t="s">
        <v>6</v>
      </c>
      <c r="B236" s="4" t="s">
        <v>25</v>
      </c>
      <c r="C236" s="4" t="s">
        <v>49</v>
      </c>
      <c r="D236" s="4" t="s">
        <v>23</v>
      </c>
      <c r="E236" s="4">
        <v>3.64</v>
      </c>
      <c r="F236" s="5" t="str">
        <f t="shared" si="3"/>
        <v>LAMINA ESPUMA D-26.0 - 100.0X200.0X007.0 - NARANJA</v>
      </c>
    </row>
    <row r="237" spans="1:6">
      <c r="A237" s="6" t="s">
        <v>6</v>
      </c>
      <c r="B237" s="6" t="s">
        <v>25</v>
      </c>
      <c r="C237" s="6" t="s">
        <v>24</v>
      </c>
      <c r="D237" s="6" t="s">
        <v>23</v>
      </c>
      <c r="E237" s="6">
        <v>14.04</v>
      </c>
      <c r="F237" s="5" t="str">
        <f t="shared" si="3"/>
        <v>LAMINA ESPUMA D-26.0 - 100.0X200.0X009.0 - NARANJA</v>
      </c>
    </row>
    <row r="238" spans="1:6">
      <c r="A238" s="4" t="s">
        <v>6</v>
      </c>
      <c r="B238" s="4" t="s">
        <v>25</v>
      </c>
      <c r="C238" s="4" t="s">
        <v>24</v>
      </c>
      <c r="D238" s="4" t="s">
        <v>23</v>
      </c>
      <c r="E238" s="4">
        <v>4.68</v>
      </c>
      <c r="F238" s="5" t="str">
        <f t="shared" si="3"/>
        <v>LAMINA ESPUMA D-26.0 - 100.0X200.0X009.0 - NARANJA</v>
      </c>
    </row>
    <row r="239" spans="1:6">
      <c r="A239" s="6" t="s">
        <v>6</v>
      </c>
      <c r="B239" s="6" t="s">
        <v>30</v>
      </c>
      <c r="C239" s="6" t="s">
        <v>45</v>
      </c>
      <c r="D239" s="6" t="s">
        <v>23</v>
      </c>
      <c r="E239" s="6">
        <v>0.36</v>
      </c>
      <c r="F239" s="5" t="str">
        <f t="shared" si="3"/>
        <v>LAMINA ESPUMA D-20.0 - 100.0X200.0X000.9 - NARANJA</v>
      </c>
    </row>
    <row r="240" spans="1:6">
      <c r="A240" s="4" t="s">
        <v>6</v>
      </c>
      <c r="B240" s="4" t="s">
        <v>30</v>
      </c>
      <c r="C240" s="4" t="s">
        <v>45</v>
      </c>
      <c r="D240" s="4" t="s">
        <v>23</v>
      </c>
      <c r="E240" s="4">
        <v>2.52</v>
      </c>
      <c r="F240" s="5" t="str">
        <f t="shared" si="3"/>
        <v>LAMINA ESPUMA D-20.0 - 100.0X200.0X000.9 - NARANJA</v>
      </c>
    </row>
    <row r="241" spans="1:6">
      <c r="A241" s="6" t="s">
        <v>6</v>
      </c>
      <c r="B241" s="6" t="s">
        <v>15</v>
      </c>
      <c r="C241" s="6" t="s">
        <v>16</v>
      </c>
      <c r="D241" s="6" t="s">
        <v>17</v>
      </c>
      <c r="E241" s="6">
        <v>0.12</v>
      </c>
      <c r="F241" s="5" t="str">
        <f t="shared" si="3"/>
        <v>LAMINA ESPUMA D-12.0 - 100.0X200.0X000.5 - BLANCO</v>
      </c>
    </row>
    <row r="242" spans="1:6">
      <c r="A242" s="4" t="s">
        <v>6</v>
      </c>
      <c r="B242" s="4" t="s">
        <v>15</v>
      </c>
      <c r="C242" s="4" t="s">
        <v>27</v>
      </c>
      <c r="D242" s="4" t="s">
        <v>17</v>
      </c>
      <c r="E242" s="4">
        <v>0.38400000000000001</v>
      </c>
      <c r="F242" s="5" t="str">
        <f t="shared" si="3"/>
        <v>LAMINA ESPUMA D-12.0 - 100.0X200.0X000.8 - BLANCO</v>
      </c>
    </row>
    <row r="243" spans="1:6">
      <c r="A243" s="6" t="s">
        <v>6</v>
      </c>
      <c r="B243" s="6" t="s">
        <v>15</v>
      </c>
      <c r="C243" s="6" t="s">
        <v>28</v>
      </c>
      <c r="D243" s="6" t="s">
        <v>17</v>
      </c>
      <c r="E243" s="6">
        <v>0.312</v>
      </c>
      <c r="F243" s="5" t="str">
        <f t="shared" si="3"/>
        <v>LAMINA ESPUMA D-12.0 - 100.0X200.0X001.3 - BLANCO</v>
      </c>
    </row>
    <row r="244" spans="1:6">
      <c r="A244" s="4" t="s">
        <v>6</v>
      </c>
      <c r="B244" s="4" t="s">
        <v>15</v>
      </c>
      <c r="C244" s="4" t="s">
        <v>72</v>
      </c>
      <c r="D244" s="4" t="s">
        <v>17</v>
      </c>
      <c r="E244" s="4">
        <v>24.119999999999997</v>
      </c>
      <c r="F244" s="5" t="str">
        <f t="shared" si="3"/>
        <v>LAMINA ESPUMA D-12.0 - 100.0X200.0X001.5 - BLANCO</v>
      </c>
    </row>
    <row r="245" spans="1:6">
      <c r="A245" s="6" t="s">
        <v>6</v>
      </c>
      <c r="B245" s="6" t="s">
        <v>15</v>
      </c>
      <c r="C245" s="6" t="s">
        <v>26</v>
      </c>
      <c r="D245" s="6" t="s">
        <v>17</v>
      </c>
      <c r="E245" s="6">
        <v>72</v>
      </c>
      <c r="F245" s="5" t="str">
        <f t="shared" si="3"/>
        <v>LAMINA ESPUMA D-12.0 - 100.0X200.0X003.0 - BLANCO</v>
      </c>
    </row>
    <row r="246" spans="1:6">
      <c r="A246" s="4" t="s">
        <v>6</v>
      </c>
      <c r="B246" s="4" t="s">
        <v>15</v>
      </c>
      <c r="C246" s="4" t="s">
        <v>18</v>
      </c>
      <c r="D246" s="4" t="s">
        <v>17</v>
      </c>
      <c r="E246" s="4">
        <v>0.96</v>
      </c>
      <c r="F246" s="5" t="str">
        <f t="shared" si="3"/>
        <v>LAMINA ESPUMA D-12.0 - 100.0X200.0X004.0 - BLANCO</v>
      </c>
    </row>
    <row r="247" spans="1:6">
      <c r="A247" s="6" t="s">
        <v>6</v>
      </c>
      <c r="B247" s="6" t="s">
        <v>15</v>
      </c>
      <c r="C247" s="6" t="s">
        <v>18</v>
      </c>
      <c r="D247" s="6" t="s">
        <v>17</v>
      </c>
      <c r="E247" s="6">
        <v>7.68</v>
      </c>
      <c r="F247" s="5" t="str">
        <f t="shared" si="3"/>
        <v>LAMINA ESPUMA D-12.0 - 100.0X200.0X004.0 - BLANCO</v>
      </c>
    </row>
    <row r="248" spans="1:6">
      <c r="A248" s="4" t="s">
        <v>6</v>
      </c>
      <c r="B248" s="4" t="s">
        <v>19</v>
      </c>
      <c r="C248" s="4" t="s">
        <v>46</v>
      </c>
      <c r="D248" s="4" t="s">
        <v>20</v>
      </c>
      <c r="E248" s="4">
        <v>1.08</v>
      </c>
      <c r="F248" s="5" t="str">
        <f t="shared" si="3"/>
        <v>LAMINA ESPUMA D-15.0 - 100.0X200.0X001.8 - ROSADO</v>
      </c>
    </row>
    <row r="249" spans="1:6">
      <c r="A249" s="6" t="s">
        <v>6</v>
      </c>
      <c r="B249" s="6" t="s">
        <v>19</v>
      </c>
      <c r="C249" s="6" t="s">
        <v>37</v>
      </c>
      <c r="D249" s="6" t="s">
        <v>20</v>
      </c>
      <c r="E249" s="6">
        <v>0.84</v>
      </c>
      <c r="F249" s="5" t="str">
        <f t="shared" si="3"/>
        <v>LAMINA ESPUMA D-15.0 - 100.0X200.0X002.8 - ROSADO</v>
      </c>
    </row>
    <row r="250" spans="1:6">
      <c r="A250" s="4" t="s">
        <v>6</v>
      </c>
      <c r="B250" s="4" t="s">
        <v>19</v>
      </c>
      <c r="C250" s="4" t="s">
        <v>18</v>
      </c>
      <c r="D250" s="4" t="s">
        <v>20</v>
      </c>
      <c r="E250" s="4">
        <v>60</v>
      </c>
      <c r="F250" s="5" t="str">
        <f t="shared" si="3"/>
        <v>LAMINA ESPUMA D-15.0 - 100.0X200.0X004.0 - ROSADO</v>
      </c>
    </row>
    <row r="251" spans="1:6">
      <c r="A251" s="6" t="s">
        <v>6</v>
      </c>
      <c r="B251" s="6" t="s">
        <v>19</v>
      </c>
      <c r="C251" s="6" t="s">
        <v>18</v>
      </c>
      <c r="D251" s="6" t="s">
        <v>20</v>
      </c>
      <c r="E251" s="6">
        <v>2.4</v>
      </c>
      <c r="F251" s="5" t="str">
        <f t="shared" si="3"/>
        <v>LAMINA ESPUMA D-15.0 - 100.0X200.0X004.0 - ROSADO</v>
      </c>
    </row>
    <row r="252" spans="1:6">
      <c r="A252" s="4" t="s">
        <v>6</v>
      </c>
      <c r="B252" s="4" t="s">
        <v>19</v>
      </c>
      <c r="C252" s="4" t="s">
        <v>31</v>
      </c>
      <c r="D252" s="4" t="s">
        <v>20</v>
      </c>
      <c r="E252" s="4">
        <v>1.8</v>
      </c>
      <c r="F252" s="5" t="str">
        <f t="shared" si="3"/>
        <v>LAMINA ESPUMA D-15.0 - 100.0X200.0X006.0 - ROSADO</v>
      </c>
    </row>
    <row r="253" spans="1:6">
      <c r="A253" s="6" t="s">
        <v>6</v>
      </c>
      <c r="B253" s="6" t="s">
        <v>29</v>
      </c>
      <c r="C253" s="6" t="s">
        <v>18</v>
      </c>
      <c r="D253" s="6" t="s">
        <v>20</v>
      </c>
      <c r="E253" s="6">
        <v>72</v>
      </c>
      <c r="F253" s="5" t="str">
        <f t="shared" si="3"/>
        <v>LAMINA ESPUMA D-18.0 - 100.0X200.0X004.0 - ROSADO</v>
      </c>
    </row>
    <row r="254" spans="1:6">
      <c r="A254" s="4" t="s">
        <v>6</v>
      </c>
      <c r="B254" s="4" t="s">
        <v>30</v>
      </c>
      <c r="C254" s="4" t="s">
        <v>73</v>
      </c>
      <c r="D254" s="4" t="s">
        <v>23</v>
      </c>
      <c r="E254" s="4">
        <v>80</v>
      </c>
      <c r="F254" s="5" t="str">
        <f t="shared" si="3"/>
        <v>LAMINA ESPUMA D-20.0 - 100.0X200.0X001.0 - NARANJA</v>
      </c>
    </row>
    <row r="255" spans="1:6">
      <c r="A255" s="6" t="s">
        <v>6</v>
      </c>
      <c r="B255" s="6" t="s">
        <v>30</v>
      </c>
      <c r="C255" s="6" t="s">
        <v>72</v>
      </c>
      <c r="D255" s="6" t="s">
        <v>23</v>
      </c>
      <c r="E255" s="6">
        <v>40.199999999999996</v>
      </c>
      <c r="F255" s="5" t="str">
        <f t="shared" si="3"/>
        <v>LAMINA ESPUMA D-20.0 - 100.0X200.0X001.5 - NARANJA</v>
      </c>
    </row>
    <row r="256" spans="1:6">
      <c r="A256" s="4" t="s">
        <v>6</v>
      </c>
      <c r="B256" s="4" t="s">
        <v>30</v>
      </c>
      <c r="C256" s="4" t="s">
        <v>26</v>
      </c>
      <c r="D256" s="4" t="s">
        <v>23</v>
      </c>
      <c r="E256" s="4">
        <v>39.6</v>
      </c>
      <c r="F256" s="5" t="str">
        <f t="shared" si="3"/>
        <v>LAMINA ESPUMA D-20.0 - 100.0X200.0X003.0 - NARANJA</v>
      </c>
    </row>
    <row r="257" spans="1:6">
      <c r="A257" s="6" t="s">
        <v>6</v>
      </c>
      <c r="B257" s="6" t="s">
        <v>30</v>
      </c>
      <c r="C257" s="6" t="s">
        <v>18</v>
      </c>
      <c r="D257" s="6" t="s">
        <v>23</v>
      </c>
      <c r="E257" s="6">
        <v>3.2</v>
      </c>
      <c r="F257" s="5" t="str">
        <f t="shared" si="3"/>
        <v>LAMINA ESPUMA D-20.0 - 100.0X200.0X004.0 - NARANJA</v>
      </c>
    </row>
    <row r="258" spans="1:6">
      <c r="A258" s="4" t="s">
        <v>6</v>
      </c>
      <c r="B258" s="4" t="s">
        <v>30</v>
      </c>
      <c r="C258" s="4" t="s">
        <v>38</v>
      </c>
      <c r="D258" s="4" t="s">
        <v>23</v>
      </c>
      <c r="E258" s="4">
        <v>40</v>
      </c>
      <c r="F258" s="5" t="str">
        <f t="shared" ref="F258:F321" si="4">+IF(D258="",TRIM(CONCATENATE(RIGHT(B258,LEN(B258)-5)," - ",C258)),TRIM(CONCATENATE(RIGHT(B258,LEN(B258)-5)," - ",C258," - ",D258)))</f>
        <v>LAMINA ESPUMA D-20.0 - 100.0X200.0X005.0 - NARANJA</v>
      </c>
    </row>
    <row r="259" spans="1:6">
      <c r="A259" s="6" t="s">
        <v>6</v>
      </c>
      <c r="B259" s="6" t="s">
        <v>32</v>
      </c>
      <c r="C259" s="6" t="s">
        <v>18</v>
      </c>
      <c r="D259" s="6" t="s">
        <v>23</v>
      </c>
      <c r="E259" s="6">
        <v>1.6</v>
      </c>
      <c r="F259" s="5" t="str">
        <f t="shared" si="4"/>
        <v>LAMINA ESPUMA D-20.0 ANTIESCARA - 100.0X200.0X004.0 - NARANJA</v>
      </c>
    </row>
    <row r="260" spans="1:6">
      <c r="A260" s="4" t="s">
        <v>6</v>
      </c>
      <c r="B260" s="4" t="s">
        <v>22</v>
      </c>
      <c r="C260" s="4" t="s">
        <v>61</v>
      </c>
      <c r="D260" s="4" t="s">
        <v>23</v>
      </c>
      <c r="E260" s="4">
        <v>40.641000000000005</v>
      </c>
      <c r="F260" s="5" t="str">
        <f t="shared" si="4"/>
        <v>LAMINA ESPUMA D-23.0 - 100.0X190.0X015.5 - NARANJA</v>
      </c>
    </row>
    <row r="261" spans="1:6">
      <c r="A261" s="6" t="s">
        <v>6</v>
      </c>
      <c r="B261" s="6" t="s">
        <v>22</v>
      </c>
      <c r="C261" s="6" t="s">
        <v>33</v>
      </c>
      <c r="D261" s="6" t="s">
        <v>23</v>
      </c>
      <c r="E261" s="6">
        <v>5.9340000000000002</v>
      </c>
      <c r="F261" s="5" t="str">
        <f t="shared" si="4"/>
        <v>LAMINA ESPUMA D-23.0 - 100.0X200.0X004.3 - NARANJA</v>
      </c>
    </row>
    <row r="262" spans="1:6">
      <c r="A262" s="4" t="s">
        <v>6</v>
      </c>
      <c r="B262" s="4" t="s">
        <v>22</v>
      </c>
      <c r="C262" s="4" t="s">
        <v>24</v>
      </c>
      <c r="D262" s="4" t="s">
        <v>23</v>
      </c>
      <c r="E262" s="4">
        <v>62.099999999999994</v>
      </c>
      <c r="F262" s="5" t="str">
        <f t="shared" si="4"/>
        <v>LAMINA ESPUMA D-23.0 - 100.0X200.0X009.0 - NARANJA</v>
      </c>
    </row>
    <row r="263" spans="1:6">
      <c r="A263" s="6" t="s">
        <v>6</v>
      </c>
      <c r="B263" s="6" t="s">
        <v>25</v>
      </c>
      <c r="C263" s="6" t="s">
        <v>74</v>
      </c>
      <c r="D263" s="6" t="s">
        <v>23</v>
      </c>
      <c r="E263" s="6">
        <v>48.672000000000004</v>
      </c>
      <c r="F263" s="5" t="str">
        <f t="shared" si="4"/>
        <v>LAMINA ESPUMA D-26.0 - 048.0X065.0X005.0 - NARANJA</v>
      </c>
    </row>
    <row r="264" spans="1:6">
      <c r="A264" s="4" t="s">
        <v>6</v>
      </c>
      <c r="B264" s="4" t="s">
        <v>25</v>
      </c>
      <c r="C264" s="4" t="s">
        <v>21</v>
      </c>
      <c r="D264" s="4" t="s">
        <v>40</v>
      </c>
      <c r="E264" s="4">
        <v>2.34</v>
      </c>
      <c r="F264" s="5" t="str">
        <f t="shared" si="4"/>
        <v>LAMINA ESPUMA D-26.0 - 100.0X200.0X004.5 - GRIS</v>
      </c>
    </row>
    <row r="265" spans="1:6">
      <c r="A265" s="6" t="s">
        <v>6</v>
      </c>
      <c r="B265" s="6" t="s">
        <v>25</v>
      </c>
      <c r="C265" s="6" t="s">
        <v>38</v>
      </c>
      <c r="D265" s="6" t="s">
        <v>23</v>
      </c>
      <c r="E265" s="6">
        <v>104</v>
      </c>
      <c r="F265" s="5" t="str">
        <f t="shared" si="4"/>
        <v>LAMINA ESPUMA D-26.0 - 100.0X200.0X005.0 - NARANJA</v>
      </c>
    </row>
    <row r="266" spans="1:6">
      <c r="A266" s="4" t="s">
        <v>6</v>
      </c>
      <c r="B266" s="4" t="s">
        <v>25</v>
      </c>
      <c r="C266" s="4" t="s">
        <v>49</v>
      </c>
      <c r="D266" s="4" t="s">
        <v>23</v>
      </c>
      <c r="E266" s="4">
        <v>3.64</v>
      </c>
      <c r="F266" s="5" t="str">
        <f t="shared" si="4"/>
        <v>LAMINA ESPUMA D-26.0 - 100.0X200.0X007.0 - NARANJA</v>
      </c>
    </row>
    <row r="267" spans="1:6">
      <c r="A267" s="6" t="s">
        <v>6</v>
      </c>
      <c r="B267" s="6" t="s">
        <v>25</v>
      </c>
      <c r="C267" s="6" t="s">
        <v>24</v>
      </c>
      <c r="D267" s="6" t="s">
        <v>23</v>
      </c>
      <c r="E267" s="6">
        <v>102.96</v>
      </c>
      <c r="F267" s="5" t="str">
        <f t="shared" si="4"/>
        <v>LAMINA ESPUMA D-26.0 - 100.0X200.0X009.0 - NARANJA</v>
      </c>
    </row>
    <row r="268" spans="1:6">
      <c r="A268" s="4" t="s">
        <v>6</v>
      </c>
      <c r="B268" s="4" t="s">
        <v>48</v>
      </c>
      <c r="C268" s="4" t="s">
        <v>51</v>
      </c>
      <c r="D268" s="4" t="s">
        <v>40</v>
      </c>
      <c r="E268" s="4">
        <v>209.66399999999999</v>
      </c>
      <c r="F268" s="5" t="str">
        <f t="shared" si="4"/>
        <v>LAMINA ESPUMA D-26.0 PENTA - 100.0X200.0X004.8 - GRIS</v>
      </c>
    </row>
    <row r="269" spans="1:6">
      <c r="A269" s="6" t="s">
        <v>6</v>
      </c>
      <c r="B269" s="6" t="s">
        <v>48</v>
      </c>
      <c r="C269" s="6" t="s">
        <v>38</v>
      </c>
      <c r="D269" s="6" t="s">
        <v>40</v>
      </c>
      <c r="E269" s="6">
        <v>52</v>
      </c>
      <c r="F269" s="5" t="str">
        <f t="shared" si="4"/>
        <v>LAMINA ESPUMA D-26.0 PENTA - 100.0X200.0X005.0 - GRIS</v>
      </c>
    </row>
    <row r="270" spans="1:6">
      <c r="A270" s="4" t="s">
        <v>6</v>
      </c>
      <c r="B270" s="4" t="s">
        <v>30</v>
      </c>
      <c r="C270" s="4" t="s">
        <v>45</v>
      </c>
      <c r="D270" s="4" t="s">
        <v>23</v>
      </c>
      <c r="E270" s="4">
        <v>0.36</v>
      </c>
      <c r="F270" s="5" t="str">
        <f t="shared" si="4"/>
        <v>LAMINA ESPUMA D-20.0 - 100.0X200.0X000.9 - NARANJA</v>
      </c>
    </row>
    <row r="271" spans="1:6">
      <c r="A271" s="6" t="s">
        <v>6</v>
      </c>
      <c r="B271" s="6" t="s">
        <v>30</v>
      </c>
      <c r="C271" s="6" t="s">
        <v>45</v>
      </c>
      <c r="D271" s="6" t="s">
        <v>23</v>
      </c>
      <c r="E271" s="6">
        <v>3.96</v>
      </c>
      <c r="F271" s="5" t="str">
        <f t="shared" si="4"/>
        <v>LAMINA ESPUMA D-20.0 - 100.0X200.0X000.9 - NARANJA</v>
      </c>
    </row>
    <row r="272" spans="1:6">
      <c r="A272" s="4" t="s">
        <v>6</v>
      </c>
      <c r="B272" s="4" t="s">
        <v>22</v>
      </c>
      <c r="C272" s="4" t="s">
        <v>69</v>
      </c>
      <c r="D272" s="4" t="s">
        <v>23</v>
      </c>
      <c r="E272" s="4">
        <v>60.3855</v>
      </c>
      <c r="F272" s="5" t="str">
        <f t="shared" si="4"/>
        <v>LAMINA ESPUMA D-23.0 - 140.0X190.0X004.7 - NARANJA</v>
      </c>
    </row>
    <row r="273" spans="1:6">
      <c r="A273" s="6" t="s">
        <v>6</v>
      </c>
      <c r="B273" s="6" t="s">
        <v>42</v>
      </c>
      <c r="C273" s="6" t="s">
        <v>75</v>
      </c>
      <c r="D273" s="6" t="s">
        <v>23</v>
      </c>
      <c r="E273" s="6">
        <v>20.064</v>
      </c>
      <c r="F273" s="5" t="str">
        <f t="shared" si="4"/>
        <v>LAMINA ESPUMA D-30.0 - 100.0X190.0X003.2 - NARANJA</v>
      </c>
    </row>
    <row r="274" spans="1:6">
      <c r="A274" s="4" t="s">
        <v>6</v>
      </c>
      <c r="B274" s="4" t="s">
        <v>42</v>
      </c>
      <c r="C274" s="4" t="s">
        <v>76</v>
      </c>
      <c r="D274" s="4" t="s">
        <v>23</v>
      </c>
      <c r="E274" s="4">
        <v>26.334000000000003</v>
      </c>
      <c r="F274" s="5" t="str">
        <f t="shared" si="4"/>
        <v>LAMINA ESPUMA D-30.0 - 100.0X190.0X007.7 - NARANJA</v>
      </c>
    </row>
    <row r="275" spans="1:6">
      <c r="A275" s="6" t="s">
        <v>6</v>
      </c>
      <c r="B275" s="6" t="s">
        <v>42</v>
      </c>
      <c r="C275" s="6" t="s">
        <v>77</v>
      </c>
      <c r="D275" s="6" t="s">
        <v>23</v>
      </c>
      <c r="E275" s="6">
        <v>11.058</v>
      </c>
      <c r="F275" s="5" t="str">
        <f t="shared" si="4"/>
        <v>LAMINA ESPUMA D-30.0 - 100.0X190.0X009.7 - NARANJA</v>
      </c>
    </row>
    <row r="276" spans="1:6">
      <c r="A276" s="4" t="s">
        <v>6</v>
      </c>
      <c r="B276" s="4" t="s">
        <v>15</v>
      </c>
      <c r="C276" s="4" t="s">
        <v>16</v>
      </c>
      <c r="D276" s="4" t="s">
        <v>17</v>
      </c>
      <c r="E276" s="4">
        <v>0.72</v>
      </c>
      <c r="F276" s="5" t="str">
        <f t="shared" si="4"/>
        <v>LAMINA ESPUMA D-12.0 - 100.0X200.0X000.5 - BLANCO</v>
      </c>
    </row>
    <row r="277" spans="1:6">
      <c r="A277" s="6" t="s">
        <v>6</v>
      </c>
      <c r="B277" s="6" t="s">
        <v>15</v>
      </c>
      <c r="C277" s="6" t="s">
        <v>28</v>
      </c>
      <c r="D277" s="6" t="s">
        <v>17</v>
      </c>
      <c r="E277" s="6">
        <v>1.248</v>
      </c>
      <c r="F277" s="5" t="str">
        <f t="shared" si="4"/>
        <v>LAMINA ESPUMA D-12.0 - 100.0X200.0X001.3 - BLANCO</v>
      </c>
    </row>
    <row r="278" spans="1:6">
      <c r="A278" s="4" t="s">
        <v>6</v>
      </c>
      <c r="B278" s="4" t="s">
        <v>15</v>
      </c>
      <c r="C278" s="4" t="s">
        <v>28</v>
      </c>
      <c r="D278" s="4" t="s">
        <v>17</v>
      </c>
      <c r="E278" s="4">
        <v>0.624</v>
      </c>
      <c r="F278" s="5" t="str">
        <f t="shared" si="4"/>
        <v>LAMINA ESPUMA D-12.0 - 100.0X200.0X001.3 - BLANCO</v>
      </c>
    </row>
    <row r="279" spans="1:6">
      <c r="A279" s="6" t="s">
        <v>6</v>
      </c>
      <c r="B279" s="6" t="s">
        <v>15</v>
      </c>
      <c r="C279" s="6" t="s">
        <v>18</v>
      </c>
      <c r="D279" s="6" t="s">
        <v>17</v>
      </c>
      <c r="E279" s="6">
        <v>1.92</v>
      </c>
      <c r="F279" s="5" t="str">
        <f t="shared" si="4"/>
        <v>LAMINA ESPUMA D-12.0 - 100.0X200.0X004.0 - BLANCO</v>
      </c>
    </row>
    <row r="280" spans="1:6">
      <c r="A280" s="4" t="s">
        <v>6</v>
      </c>
      <c r="B280" s="4" t="s">
        <v>15</v>
      </c>
      <c r="C280" s="4" t="s">
        <v>18</v>
      </c>
      <c r="D280" s="4" t="s">
        <v>17</v>
      </c>
      <c r="E280" s="4">
        <v>1.92</v>
      </c>
      <c r="F280" s="5" t="str">
        <f t="shared" si="4"/>
        <v>LAMINA ESPUMA D-12.0 - 100.0X200.0X004.0 - BLANCO</v>
      </c>
    </row>
    <row r="281" spans="1:6">
      <c r="A281" s="6" t="s">
        <v>6</v>
      </c>
      <c r="B281" s="6" t="s">
        <v>19</v>
      </c>
      <c r="C281" s="6" t="s">
        <v>39</v>
      </c>
      <c r="D281" s="6" t="s">
        <v>20</v>
      </c>
      <c r="E281" s="6">
        <v>30</v>
      </c>
      <c r="F281" s="5" t="str">
        <f t="shared" si="4"/>
        <v>LAMINA ESPUMA D-15.0 - 100.0X200.0X002.0 - ROSADO</v>
      </c>
    </row>
    <row r="282" spans="1:6">
      <c r="A282" s="4" t="s">
        <v>6</v>
      </c>
      <c r="B282" s="4" t="s">
        <v>19</v>
      </c>
      <c r="C282" s="4" t="s">
        <v>18</v>
      </c>
      <c r="D282" s="4" t="s">
        <v>20</v>
      </c>
      <c r="E282" s="4">
        <v>3.5999999999999996</v>
      </c>
      <c r="F282" s="5" t="str">
        <f t="shared" si="4"/>
        <v>LAMINA ESPUMA D-15.0 - 100.0X200.0X004.0 - ROSADO</v>
      </c>
    </row>
    <row r="283" spans="1:6">
      <c r="A283" s="6" t="s">
        <v>6</v>
      </c>
      <c r="B283" s="6" t="s">
        <v>19</v>
      </c>
      <c r="C283" s="6" t="s">
        <v>21</v>
      </c>
      <c r="D283" s="6" t="s">
        <v>20</v>
      </c>
      <c r="E283" s="6">
        <v>29.700000000000003</v>
      </c>
      <c r="F283" s="5" t="str">
        <f t="shared" si="4"/>
        <v>LAMINA ESPUMA D-15.0 - 100.0X200.0X004.5 - ROSADO</v>
      </c>
    </row>
    <row r="284" spans="1:6">
      <c r="A284" s="4" t="s">
        <v>6</v>
      </c>
      <c r="B284" s="4" t="s">
        <v>19</v>
      </c>
      <c r="C284" s="4" t="s">
        <v>31</v>
      </c>
      <c r="D284" s="4" t="s">
        <v>20</v>
      </c>
      <c r="E284" s="4">
        <v>1.8</v>
      </c>
      <c r="F284" s="5" t="str">
        <f t="shared" si="4"/>
        <v>LAMINA ESPUMA D-15.0 - 100.0X200.0X006.0 - ROSADO</v>
      </c>
    </row>
    <row r="285" spans="1:6">
      <c r="A285" s="6" t="s">
        <v>6</v>
      </c>
      <c r="B285" s="6" t="s">
        <v>29</v>
      </c>
      <c r="C285" s="6" t="s">
        <v>31</v>
      </c>
      <c r="D285" s="6" t="s">
        <v>20</v>
      </c>
      <c r="E285" s="6">
        <v>34.56</v>
      </c>
      <c r="F285" s="5" t="str">
        <f t="shared" si="4"/>
        <v>LAMINA ESPUMA D-18.0 - 100.0X200.0X006.0 - ROSADO</v>
      </c>
    </row>
    <row r="286" spans="1:6">
      <c r="A286" s="4" t="s">
        <v>6</v>
      </c>
      <c r="B286" s="4" t="s">
        <v>30</v>
      </c>
      <c r="C286" s="4" t="s">
        <v>18</v>
      </c>
      <c r="D286" s="4" t="s">
        <v>23</v>
      </c>
      <c r="E286" s="4">
        <v>1.6</v>
      </c>
      <c r="F286" s="5" t="str">
        <f t="shared" si="4"/>
        <v>LAMINA ESPUMA D-20.0 - 100.0X200.0X004.0 - NARANJA</v>
      </c>
    </row>
    <row r="287" spans="1:6">
      <c r="A287" s="6" t="s">
        <v>6</v>
      </c>
      <c r="B287" s="6" t="s">
        <v>30</v>
      </c>
      <c r="C287" s="6" t="s">
        <v>18</v>
      </c>
      <c r="D287" s="6" t="s">
        <v>23</v>
      </c>
      <c r="E287" s="6">
        <v>16</v>
      </c>
      <c r="F287" s="5" t="str">
        <f t="shared" si="4"/>
        <v>LAMINA ESPUMA D-20.0 - 100.0X200.0X004.0 - NARANJA</v>
      </c>
    </row>
    <row r="288" spans="1:6">
      <c r="A288" s="4" t="s">
        <v>6</v>
      </c>
      <c r="B288" s="4" t="s">
        <v>30</v>
      </c>
      <c r="C288" s="4" t="s">
        <v>18</v>
      </c>
      <c r="D288" s="4" t="s">
        <v>23</v>
      </c>
      <c r="E288" s="4">
        <v>1.6</v>
      </c>
      <c r="F288" s="5" t="str">
        <f t="shared" si="4"/>
        <v>LAMINA ESPUMA D-20.0 - 100.0X200.0X004.0 - NARANJA</v>
      </c>
    </row>
    <row r="289" spans="1:6">
      <c r="A289" s="6" t="s">
        <v>6</v>
      </c>
      <c r="B289" s="6" t="s">
        <v>30</v>
      </c>
      <c r="C289" s="6" t="s">
        <v>38</v>
      </c>
      <c r="D289" s="6" t="s">
        <v>23</v>
      </c>
      <c r="E289" s="6">
        <v>80</v>
      </c>
      <c r="F289" s="5" t="str">
        <f t="shared" si="4"/>
        <v>LAMINA ESPUMA D-20.0 - 100.0X200.0X005.0 - NARANJA</v>
      </c>
    </row>
    <row r="290" spans="1:6">
      <c r="A290" s="4" t="s">
        <v>6</v>
      </c>
      <c r="B290" s="4" t="s">
        <v>30</v>
      </c>
      <c r="C290" s="4" t="s">
        <v>31</v>
      </c>
      <c r="D290" s="4" t="s">
        <v>23</v>
      </c>
      <c r="E290" s="4">
        <v>4.8</v>
      </c>
      <c r="F290" s="5" t="str">
        <f t="shared" si="4"/>
        <v>LAMINA ESPUMA D-20.0 - 100.0X200.0X006.0 - NARANJA</v>
      </c>
    </row>
    <row r="291" spans="1:6">
      <c r="A291" s="6" t="s">
        <v>6</v>
      </c>
      <c r="B291" s="6" t="s">
        <v>30</v>
      </c>
      <c r="C291" s="6" t="s">
        <v>31</v>
      </c>
      <c r="D291" s="6" t="s">
        <v>23</v>
      </c>
      <c r="E291" s="6">
        <v>9.6</v>
      </c>
      <c r="F291" s="5" t="str">
        <f t="shared" si="4"/>
        <v>LAMINA ESPUMA D-20.0 - 100.0X200.0X006.0 - NARANJA</v>
      </c>
    </row>
    <row r="292" spans="1:6">
      <c r="A292" s="4" t="s">
        <v>6</v>
      </c>
      <c r="B292" s="4" t="s">
        <v>30</v>
      </c>
      <c r="C292" s="4" t="s">
        <v>31</v>
      </c>
      <c r="D292" s="4" t="s">
        <v>23</v>
      </c>
      <c r="E292" s="4">
        <v>14.399999999999999</v>
      </c>
      <c r="F292" s="5" t="str">
        <f t="shared" si="4"/>
        <v>LAMINA ESPUMA D-20.0 - 100.0X200.0X006.0 - NARANJA</v>
      </c>
    </row>
    <row r="293" spans="1:6">
      <c r="A293" s="6" t="s">
        <v>6</v>
      </c>
      <c r="B293" s="6" t="s">
        <v>78</v>
      </c>
      <c r="C293" s="6" t="s">
        <v>60</v>
      </c>
      <c r="D293" s="6" t="s">
        <v>17</v>
      </c>
      <c r="E293" s="6">
        <v>78.72</v>
      </c>
      <c r="F293" s="5" t="str">
        <f t="shared" si="4"/>
        <v>LAMINA ESPUMA D-20.5 PENTA - 100.0X200.0X008.0 - BLANCO</v>
      </c>
    </row>
    <row r="294" spans="1:6">
      <c r="A294" s="4" t="s">
        <v>6</v>
      </c>
      <c r="B294" s="4" t="s">
        <v>22</v>
      </c>
      <c r="C294" s="4" t="s">
        <v>26</v>
      </c>
      <c r="D294" s="4" t="s">
        <v>23</v>
      </c>
      <c r="E294" s="4">
        <v>22.08</v>
      </c>
      <c r="F294" s="5" t="str">
        <f t="shared" si="4"/>
        <v>LAMINA ESPUMA D-23.0 - 100.0X200.0X003.0 - NARANJA</v>
      </c>
    </row>
    <row r="295" spans="1:6">
      <c r="A295" s="6" t="s">
        <v>6</v>
      </c>
      <c r="B295" s="6" t="s">
        <v>22</v>
      </c>
      <c r="C295" s="6" t="s">
        <v>33</v>
      </c>
      <c r="D295" s="6" t="s">
        <v>23</v>
      </c>
      <c r="E295" s="6">
        <v>9.89</v>
      </c>
      <c r="F295" s="5" t="str">
        <f t="shared" si="4"/>
        <v>LAMINA ESPUMA D-23.0 - 100.0X200.0X004.3 - NARANJA</v>
      </c>
    </row>
    <row r="296" spans="1:6">
      <c r="A296" s="4" t="s">
        <v>6</v>
      </c>
      <c r="B296" s="4" t="s">
        <v>22</v>
      </c>
      <c r="C296" s="4" t="s">
        <v>38</v>
      </c>
      <c r="D296" s="4" t="s">
        <v>23</v>
      </c>
      <c r="E296" s="4">
        <v>92</v>
      </c>
      <c r="F296" s="5" t="str">
        <f t="shared" si="4"/>
        <v>LAMINA ESPUMA D-23.0 - 100.0X200.0X005.0 - NARANJA</v>
      </c>
    </row>
    <row r="297" spans="1:6">
      <c r="A297" s="6" t="s">
        <v>6</v>
      </c>
      <c r="B297" s="6" t="s">
        <v>22</v>
      </c>
      <c r="C297" s="6" t="s">
        <v>31</v>
      </c>
      <c r="D297" s="6" t="s">
        <v>23</v>
      </c>
      <c r="E297" s="6">
        <v>8.2799999999999994</v>
      </c>
      <c r="F297" s="5" t="str">
        <f t="shared" si="4"/>
        <v>LAMINA ESPUMA D-23.0 - 100.0X200.0X006.0 - NARANJA</v>
      </c>
    </row>
    <row r="298" spans="1:6">
      <c r="A298" s="4" t="s">
        <v>6</v>
      </c>
      <c r="B298" s="4" t="s">
        <v>25</v>
      </c>
      <c r="C298" s="4" t="s">
        <v>21</v>
      </c>
      <c r="D298" s="4" t="s">
        <v>40</v>
      </c>
      <c r="E298" s="4">
        <v>4.68</v>
      </c>
      <c r="F298" s="5" t="str">
        <f t="shared" si="4"/>
        <v>LAMINA ESPUMA D-26.0 - 100.0X200.0X004.5 - GRIS</v>
      </c>
    </row>
    <row r="299" spans="1:6">
      <c r="A299" s="6" t="s">
        <v>6</v>
      </c>
      <c r="B299" s="6" t="s">
        <v>25</v>
      </c>
      <c r="C299" s="6" t="s">
        <v>41</v>
      </c>
      <c r="D299" s="6" t="s">
        <v>23</v>
      </c>
      <c r="E299" s="6">
        <v>6.76</v>
      </c>
      <c r="F299" s="5" t="str">
        <f t="shared" si="4"/>
        <v>LAMINA ESPUMA D-26.0 - 100.0X200.0X006.5 - NARANJA</v>
      </c>
    </row>
    <row r="300" spans="1:6">
      <c r="A300" s="4" t="s">
        <v>6</v>
      </c>
      <c r="B300" s="4" t="s">
        <v>25</v>
      </c>
      <c r="C300" s="4" t="s">
        <v>49</v>
      </c>
      <c r="D300" s="4" t="s">
        <v>23</v>
      </c>
      <c r="E300" s="4">
        <v>7.28</v>
      </c>
      <c r="F300" s="5" t="str">
        <f t="shared" si="4"/>
        <v>LAMINA ESPUMA D-26.0 - 100.0X200.0X007.0 - NARANJA</v>
      </c>
    </row>
    <row r="301" spans="1:6">
      <c r="A301" s="6" t="s">
        <v>6</v>
      </c>
      <c r="B301" s="6" t="s">
        <v>25</v>
      </c>
      <c r="C301" s="6" t="s">
        <v>24</v>
      </c>
      <c r="D301" s="6" t="s">
        <v>23</v>
      </c>
      <c r="E301" s="6">
        <v>9.36</v>
      </c>
      <c r="F301" s="5" t="str">
        <f t="shared" si="4"/>
        <v>LAMINA ESPUMA D-26.0 - 100.0X200.0X009.0 - NARANJA</v>
      </c>
    </row>
    <row r="302" spans="1:6">
      <c r="A302" s="4" t="s">
        <v>6</v>
      </c>
      <c r="B302" s="4" t="s">
        <v>48</v>
      </c>
      <c r="C302" s="4" t="s">
        <v>38</v>
      </c>
      <c r="D302" s="4" t="s">
        <v>40</v>
      </c>
      <c r="E302" s="4">
        <v>104</v>
      </c>
      <c r="F302" s="5" t="str">
        <f t="shared" si="4"/>
        <v>LAMINA ESPUMA D-26.0 PENTA - 100.0X200.0X005.0 - GRIS</v>
      </c>
    </row>
    <row r="303" spans="1:6">
      <c r="A303" s="6" t="s">
        <v>6</v>
      </c>
      <c r="B303" s="6" t="s">
        <v>48</v>
      </c>
      <c r="C303" s="6" t="s">
        <v>60</v>
      </c>
      <c r="D303" s="6" t="s">
        <v>40</v>
      </c>
      <c r="E303" s="6">
        <v>49.92</v>
      </c>
      <c r="F303" s="5" t="str">
        <f t="shared" si="4"/>
        <v>LAMINA ESPUMA D-26.0 PENTA - 100.0X200.0X008.0 - GRIS</v>
      </c>
    </row>
    <row r="304" spans="1:6">
      <c r="A304" s="4" t="s">
        <v>6</v>
      </c>
      <c r="B304" s="4" t="s">
        <v>48</v>
      </c>
      <c r="C304" s="4" t="s">
        <v>24</v>
      </c>
      <c r="D304" s="4" t="s">
        <v>40</v>
      </c>
      <c r="E304" s="4">
        <v>102.96</v>
      </c>
      <c r="F304" s="5" t="str">
        <f t="shared" si="4"/>
        <v>LAMINA ESPUMA D-26.0 PENTA - 100.0X200.0X009.0 - GRIS</v>
      </c>
    </row>
    <row r="305" spans="1:6">
      <c r="A305" s="6" t="s">
        <v>6</v>
      </c>
      <c r="B305" s="6" t="s">
        <v>30</v>
      </c>
      <c r="C305" s="6" t="s">
        <v>45</v>
      </c>
      <c r="D305" s="6" t="s">
        <v>23</v>
      </c>
      <c r="E305" s="6">
        <v>3.5999999999999996</v>
      </c>
      <c r="F305" s="5" t="str">
        <f t="shared" si="4"/>
        <v>LAMINA ESPUMA D-20.0 - 100.0X200.0X000.9 - NARANJA</v>
      </c>
    </row>
    <row r="306" spans="1:6">
      <c r="A306" s="4" t="s">
        <v>6</v>
      </c>
      <c r="B306" s="4" t="s">
        <v>15</v>
      </c>
      <c r="C306" s="4" t="s">
        <v>16</v>
      </c>
      <c r="D306" s="4" t="s">
        <v>17</v>
      </c>
      <c r="E306" s="4">
        <v>0.12</v>
      </c>
      <c r="F306" s="5" t="str">
        <f t="shared" si="4"/>
        <v>LAMINA ESPUMA D-12.0 - 100.0X200.0X000.5 - BLANCO</v>
      </c>
    </row>
    <row r="307" spans="1:6">
      <c r="A307" s="6" t="s">
        <v>6</v>
      </c>
      <c r="B307" s="6" t="s">
        <v>15</v>
      </c>
      <c r="C307" s="6" t="s">
        <v>28</v>
      </c>
      <c r="D307" s="6" t="s">
        <v>17</v>
      </c>
      <c r="E307" s="6">
        <v>0.312</v>
      </c>
      <c r="F307" s="5" t="str">
        <f t="shared" si="4"/>
        <v>LAMINA ESPUMA D-12.0 - 100.0X200.0X001.3 - BLANCO</v>
      </c>
    </row>
    <row r="308" spans="1:6">
      <c r="A308" s="4" t="s">
        <v>6</v>
      </c>
      <c r="B308" s="4" t="s">
        <v>15</v>
      </c>
      <c r="C308" s="4" t="s">
        <v>72</v>
      </c>
      <c r="D308" s="4" t="s">
        <v>17</v>
      </c>
      <c r="E308" s="4">
        <v>181.79999999999998</v>
      </c>
      <c r="F308" s="5" t="str">
        <f t="shared" si="4"/>
        <v>LAMINA ESPUMA D-12.0 - 100.0X200.0X001.5 - BLANCO</v>
      </c>
    </row>
    <row r="309" spans="1:6">
      <c r="A309" s="6" t="s">
        <v>6</v>
      </c>
      <c r="B309" s="6" t="s">
        <v>15</v>
      </c>
      <c r="C309" s="6" t="s">
        <v>26</v>
      </c>
      <c r="D309" s="6" t="s">
        <v>17</v>
      </c>
      <c r="E309" s="6">
        <v>23.04</v>
      </c>
      <c r="F309" s="5" t="str">
        <f t="shared" si="4"/>
        <v>LAMINA ESPUMA D-12.0 - 100.0X200.0X003.0 - BLANCO</v>
      </c>
    </row>
    <row r="310" spans="1:6">
      <c r="A310" s="4" t="s">
        <v>6</v>
      </c>
      <c r="B310" s="4" t="s">
        <v>15</v>
      </c>
      <c r="C310" s="4" t="s">
        <v>18</v>
      </c>
      <c r="D310" s="4" t="s">
        <v>17</v>
      </c>
      <c r="E310" s="4">
        <v>2.88</v>
      </c>
      <c r="F310" s="5" t="str">
        <f t="shared" si="4"/>
        <v>LAMINA ESPUMA D-12.0 - 100.0X200.0X004.0 - BLANCO</v>
      </c>
    </row>
    <row r="311" spans="1:6">
      <c r="A311" s="6" t="s">
        <v>6</v>
      </c>
      <c r="B311" s="6" t="s">
        <v>15</v>
      </c>
      <c r="C311" s="6" t="s">
        <v>18</v>
      </c>
      <c r="D311" s="6" t="s">
        <v>17</v>
      </c>
      <c r="E311" s="6">
        <v>0.96</v>
      </c>
      <c r="F311" s="5" t="str">
        <f t="shared" si="4"/>
        <v>LAMINA ESPUMA D-12.0 - 100.0X200.0X004.0 - BLANCO</v>
      </c>
    </row>
    <row r="312" spans="1:6">
      <c r="A312" s="4" t="s">
        <v>6</v>
      </c>
      <c r="B312" s="4" t="s">
        <v>29</v>
      </c>
      <c r="C312" s="4" t="s">
        <v>26</v>
      </c>
      <c r="D312" s="4" t="s">
        <v>20</v>
      </c>
      <c r="E312" s="4">
        <v>35.64</v>
      </c>
      <c r="F312" s="5" t="str">
        <f t="shared" si="4"/>
        <v>LAMINA ESPUMA D-18.0 - 100.0X200.0X003.0 - ROSADO</v>
      </c>
    </row>
    <row r="313" spans="1:6">
      <c r="A313" s="6" t="s">
        <v>6</v>
      </c>
      <c r="B313" s="6" t="s">
        <v>30</v>
      </c>
      <c r="C313" s="6" t="s">
        <v>73</v>
      </c>
      <c r="D313" s="6" t="s">
        <v>23</v>
      </c>
      <c r="E313" s="6">
        <v>40</v>
      </c>
      <c r="F313" s="5" t="str">
        <f t="shared" si="4"/>
        <v>LAMINA ESPUMA D-20.0 - 100.0X200.0X001.0 - NARANJA</v>
      </c>
    </row>
    <row r="314" spans="1:6">
      <c r="A314" s="4" t="s">
        <v>6</v>
      </c>
      <c r="B314" s="4" t="s">
        <v>30</v>
      </c>
      <c r="C314" s="4" t="s">
        <v>72</v>
      </c>
      <c r="D314" s="4" t="s">
        <v>23</v>
      </c>
      <c r="E314" s="4">
        <v>40.199999999999996</v>
      </c>
      <c r="F314" s="5" t="str">
        <f t="shared" si="4"/>
        <v>LAMINA ESPUMA D-20.0 - 100.0X200.0X001.5 - NARANJA</v>
      </c>
    </row>
    <row r="315" spans="1:6">
      <c r="A315" s="6" t="s">
        <v>6</v>
      </c>
      <c r="B315" s="6" t="s">
        <v>30</v>
      </c>
      <c r="C315" s="6" t="s">
        <v>18</v>
      </c>
      <c r="D315" s="6" t="s">
        <v>23</v>
      </c>
      <c r="E315" s="6">
        <v>8</v>
      </c>
      <c r="F315" s="5" t="str">
        <f t="shared" si="4"/>
        <v>LAMINA ESPUMA D-20.0 - 100.0X200.0X004.0 - NARANJA</v>
      </c>
    </row>
    <row r="316" spans="1:6">
      <c r="A316" s="4" t="s">
        <v>6</v>
      </c>
      <c r="B316" s="4" t="s">
        <v>30</v>
      </c>
      <c r="C316" s="4" t="s">
        <v>31</v>
      </c>
      <c r="D316" s="4" t="s">
        <v>23</v>
      </c>
      <c r="E316" s="4">
        <v>14.399999999999999</v>
      </c>
      <c r="F316" s="5" t="str">
        <f t="shared" si="4"/>
        <v>LAMINA ESPUMA D-20.0 - 100.0X200.0X006.0 - NARANJA</v>
      </c>
    </row>
    <row r="317" spans="1:6">
      <c r="A317" s="6" t="s">
        <v>6</v>
      </c>
      <c r="B317" s="6" t="s">
        <v>30</v>
      </c>
      <c r="C317" s="6" t="s">
        <v>31</v>
      </c>
      <c r="D317" s="6" t="s">
        <v>23</v>
      </c>
      <c r="E317" s="6">
        <v>2.4</v>
      </c>
      <c r="F317" s="5" t="str">
        <f t="shared" si="4"/>
        <v>LAMINA ESPUMA D-20.0 - 100.0X200.0X006.0 - NARANJA</v>
      </c>
    </row>
    <row r="318" spans="1:6">
      <c r="A318" s="4" t="s">
        <v>6</v>
      </c>
      <c r="B318" s="4" t="s">
        <v>32</v>
      </c>
      <c r="C318" s="4" t="s">
        <v>18</v>
      </c>
      <c r="D318" s="4" t="s">
        <v>23</v>
      </c>
      <c r="E318" s="4">
        <v>1.6</v>
      </c>
      <c r="F318" s="5" t="str">
        <f t="shared" si="4"/>
        <v>LAMINA ESPUMA D-20.0 ANTIESCARA - 100.0X200.0X004.0 - NARANJA</v>
      </c>
    </row>
    <row r="319" spans="1:6">
      <c r="A319" s="6" t="s">
        <v>6</v>
      </c>
      <c r="B319" s="6" t="s">
        <v>22</v>
      </c>
      <c r="C319" s="6" t="s">
        <v>79</v>
      </c>
      <c r="D319" s="6" t="s">
        <v>23</v>
      </c>
      <c r="E319" s="6">
        <v>41.296499999999995</v>
      </c>
      <c r="F319" s="5" t="str">
        <f t="shared" si="4"/>
        <v>LAMINA ESPUMA D-23.0 - 100.0X190.0X013.5 - NARANJA</v>
      </c>
    </row>
    <row r="320" spans="1:6">
      <c r="A320" s="4" t="s">
        <v>6</v>
      </c>
      <c r="B320" s="4" t="s">
        <v>22</v>
      </c>
      <c r="C320" s="4" t="s">
        <v>33</v>
      </c>
      <c r="D320" s="4" t="s">
        <v>23</v>
      </c>
      <c r="E320" s="4">
        <v>5.9340000000000002</v>
      </c>
      <c r="F320" s="5" t="str">
        <f t="shared" si="4"/>
        <v>LAMINA ESPUMA D-23.0 - 100.0X200.0X004.3 - NARANJA</v>
      </c>
    </row>
    <row r="321" spans="1:6">
      <c r="A321" s="6" t="s">
        <v>6</v>
      </c>
      <c r="B321" s="6" t="s">
        <v>22</v>
      </c>
      <c r="C321" s="6" t="s">
        <v>80</v>
      </c>
      <c r="D321" s="6" t="s">
        <v>23</v>
      </c>
      <c r="E321" s="6">
        <v>45.402000000000001</v>
      </c>
      <c r="F321" s="5" t="str">
        <f t="shared" si="4"/>
        <v>LAMINA ESPUMA D-23.0 - 100.0X200.0X004.7 - NARANJA</v>
      </c>
    </row>
    <row r="322" spans="1:6">
      <c r="A322" s="4" t="s">
        <v>6</v>
      </c>
      <c r="B322" s="4" t="s">
        <v>22</v>
      </c>
      <c r="C322" s="4" t="s">
        <v>81</v>
      </c>
      <c r="D322" s="4" t="s">
        <v>23</v>
      </c>
      <c r="E322" s="4">
        <v>49.555799999999998</v>
      </c>
      <c r="F322" s="5" t="str">
        <f t="shared" ref="F322:F385" si="5">+IF(D322="",TRIM(CONCATENATE(RIGHT(B322,LEN(B322)-5)," - ",C322)),TRIM(CONCATENATE(RIGHT(B322,LEN(B322)-5)," - ",C322," - ",D322)))</f>
        <v>LAMINA ESPUMA D-23.0 - 120.0X190.0X013.5 - NARANJA</v>
      </c>
    </row>
    <row r="323" spans="1:6">
      <c r="A323" s="6" t="s">
        <v>6</v>
      </c>
      <c r="B323" s="6" t="s">
        <v>25</v>
      </c>
      <c r="C323" s="6" t="s">
        <v>21</v>
      </c>
      <c r="D323" s="6" t="s">
        <v>23</v>
      </c>
      <c r="E323" s="6">
        <v>154.44</v>
      </c>
      <c r="F323" s="5" t="str">
        <f t="shared" si="5"/>
        <v>LAMINA ESPUMA D-26.0 - 100.0X200.0X004.5 - NARANJA</v>
      </c>
    </row>
    <row r="324" spans="1:6">
      <c r="A324" s="4" t="s">
        <v>6</v>
      </c>
      <c r="B324" s="4" t="s">
        <v>25</v>
      </c>
      <c r="C324" s="4" t="s">
        <v>21</v>
      </c>
      <c r="D324" s="4" t="s">
        <v>40</v>
      </c>
      <c r="E324" s="4">
        <v>2.34</v>
      </c>
      <c r="F324" s="5" t="str">
        <f t="shared" si="5"/>
        <v>LAMINA ESPUMA D-26.0 - 100.0X200.0X004.5 - GRIS</v>
      </c>
    </row>
    <row r="325" spans="1:6">
      <c r="A325" s="6" t="s">
        <v>6</v>
      </c>
      <c r="B325" s="6" t="s">
        <v>25</v>
      </c>
      <c r="C325" s="6" t="s">
        <v>24</v>
      </c>
      <c r="D325" s="6" t="s">
        <v>23</v>
      </c>
      <c r="E325" s="6">
        <v>14.04</v>
      </c>
      <c r="F325" s="5" t="str">
        <f t="shared" si="5"/>
        <v>LAMINA ESPUMA D-26.0 - 100.0X200.0X009.0 - NARANJA</v>
      </c>
    </row>
    <row r="326" spans="1:6">
      <c r="A326" s="4" t="s">
        <v>6</v>
      </c>
      <c r="B326" s="4" t="s">
        <v>25</v>
      </c>
      <c r="C326" s="4" t="s">
        <v>82</v>
      </c>
      <c r="D326" s="4" t="s">
        <v>23</v>
      </c>
      <c r="E326" s="4">
        <v>156</v>
      </c>
      <c r="F326" s="5" t="str">
        <f t="shared" si="5"/>
        <v>LAMINA ESPUMA D-26.0 - 100.0X200.0X010.0 - NARANJA</v>
      </c>
    </row>
    <row r="327" spans="1:6">
      <c r="A327" s="6" t="s">
        <v>6</v>
      </c>
      <c r="B327" s="6" t="s">
        <v>25</v>
      </c>
      <c r="C327" s="6" t="s">
        <v>43</v>
      </c>
      <c r="D327" s="6" t="s">
        <v>40</v>
      </c>
      <c r="E327" s="6">
        <v>312.93600000000004</v>
      </c>
      <c r="F327" s="5" t="str">
        <f t="shared" si="5"/>
        <v>LAMINA ESPUMA D-26.0 - 150.0X200.0X001.7 - GRIS</v>
      </c>
    </row>
    <row r="328" spans="1:6">
      <c r="A328" s="4" t="s">
        <v>6</v>
      </c>
      <c r="B328" s="4" t="s">
        <v>48</v>
      </c>
      <c r="C328" s="4" t="s">
        <v>21</v>
      </c>
      <c r="D328" s="4" t="s">
        <v>40</v>
      </c>
      <c r="E328" s="4">
        <v>51.48</v>
      </c>
      <c r="F328" s="5" t="str">
        <f t="shared" si="5"/>
        <v>LAMINA ESPUMA D-26.0 PENTA - 100.0X200.0X004.5 - GRIS</v>
      </c>
    </row>
    <row r="329" spans="1:6">
      <c r="A329" s="6" t="s">
        <v>6</v>
      </c>
      <c r="B329" s="6" t="s">
        <v>48</v>
      </c>
      <c r="C329" s="6" t="s">
        <v>65</v>
      </c>
      <c r="D329" s="6" t="s">
        <v>40</v>
      </c>
      <c r="E329" s="6">
        <v>50.699999999999996</v>
      </c>
      <c r="F329" s="5" t="str">
        <f t="shared" si="5"/>
        <v>LAMINA ESPUMA D-26.0 PENTA - 100.0X200.0X007.5 - GRIS</v>
      </c>
    </row>
    <row r="330" spans="1:6">
      <c r="A330" s="4" t="s">
        <v>6</v>
      </c>
      <c r="B330" s="4" t="s">
        <v>22</v>
      </c>
      <c r="C330" s="4" t="s">
        <v>83</v>
      </c>
      <c r="D330" s="4" t="s">
        <v>71</v>
      </c>
      <c r="E330" s="4">
        <v>97.115200000000002</v>
      </c>
      <c r="F330" s="5" t="str">
        <f t="shared" si="5"/>
        <v>LAMINA ESPUMA D-23.0 - 140.0X200.0X001.3 - GRIS CLARO</v>
      </c>
    </row>
    <row r="331" spans="1:6">
      <c r="A331" s="6" t="s">
        <v>6</v>
      </c>
      <c r="B331" s="6" t="s">
        <v>25</v>
      </c>
      <c r="C331" s="6" t="s">
        <v>84</v>
      </c>
      <c r="D331" s="6" t="s">
        <v>40</v>
      </c>
      <c r="E331" s="6">
        <v>260.51319999999998</v>
      </c>
      <c r="F331" s="5" t="str">
        <f t="shared" si="5"/>
        <v>LAMINA ESPUMA D-26.0 - 140.0X180.0X001.4 - GRIS</v>
      </c>
    </row>
    <row r="332" spans="1:6">
      <c r="A332" s="4" t="s">
        <v>6</v>
      </c>
      <c r="B332" s="4" t="s">
        <v>25</v>
      </c>
      <c r="C332" s="4" t="s">
        <v>83</v>
      </c>
      <c r="D332" s="4" t="s">
        <v>40</v>
      </c>
      <c r="E332" s="4">
        <v>280.13440000000003</v>
      </c>
      <c r="F332" s="5" t="str">
        <f t="shared" si="5"/>
        <v>LAMINA ESPUMA D-26.0 - 140.0X200.0X001.3 - GRIS</v>
      </c>
    </row>
    <row r="333" spans="1:6">
      <c r="A333" s="6" t="s">
        <v>6</v>
      </c>
      <c r="B333" s="6" t="s">
        <v>15</v>
      </c>
      <c r="C333" s="6" t="s">
        <v>16</v>
      </c>
      <c r="D333" s="6" t="s">
        <v>17</v>
      </c>
      <c r="E333" s="6">
        <v>0.96</v>
      </c>
      <c r="F333" s="5" t="str">
        <f t="shared" si="5"/>
        <v>LAMINA ESPUMA D-12.0 - 100.0X200.0X000.5 - BLANCO</v>
      </c>
    </row>
    <row r="334" spans="1:6">
      <c r="A334" s="4" t="s">
        <v>6</v>
      </c>
      <c r="B334" s="4" t="s">
        <v>15</v>
      </c>
      <c r="C334" s="4" t="s">
        <v>27</v>
      </c>
      <c r="D334" s="4" t="s">
        <v>17</v>
      </c>
      <c r="E334" s="4">
        <v>1.92</v>
      </c>
      <c r="F334" s="5" t="str">
        <f t="shared" si="5"/>
        <v>LAMINA ESPUMA D-12.0 - 100.0X200.0X000.8 - BLANCO</v>
      </c>
    </row>
    <row r="335" spans="1:6">
      <c r="A335" s="6" t="s">
        <v>6</v>
      </c>
      <c r="B335" s="6" t="s">
        <v>15</v>
      </c>
      <c r="C335" s="6" t="s">
        <v>28</v>
      </c>
      <c r="D335" s="6" t="s">
        <v>17</v>
      </c>
      <c r="E335" s="6">
        <v>1.248</v>
      </c>
      <c r="F335" s="5" t="str">
        <f t="shared" si="5"/>
        <v>LAMINA ESPUMA D-12.0 - 100.0X200.0X001.3 - BLANCO</v>
      </c>
    </row>
    <row r="336" spans="1:6">
      <c r="A336" s="4" t="s">
        <v>6</v>
      </c>
      <c r="B336" s="4" t="s">
        <v>15</v>
      </c>
      <c r="C336" s="4" t="s">
        <v>39</v>
      </c>
      <c r="D336" s="4" t="s">
        <v>17</v>
      </c>
      <c r="E336" s="4">
        <v>24</v>
      </c>
      <c r="F336" s="5" t="str">
        <f t="shared" si="5"/>
        <v>LAMINA ESPUMA D-12.0 - 100.0X200.0X002.0 - BLANCO</v>
      </c>
    </row>
    <row r="337" spans="1:6">
      <c r="A337" s="6" t="s">
        <v>6</v>
      </c>
      <c r="B337" s="6" t="s">
        <v>15</v>
      </c>
      <c r="C337" s="6" t="s">
        <v>18</v>
      </c>
      <c r="D337" s="6" t="s">
        <v>17</v>
      </c>
      <c r="E337" s="6">
        <v>1.92</v>
      </c>
      <c r="F337" s="5" t="str">
        <f t="shared" si="5"/>
        <v>LAMINA ESPUMA D-12.0 - 100.0X200.0X004.0 - BLANCO</v>
      </c>
    </row>
    <row r="338" spans="1:6">
      <c r="A338" s="4" t="s">
        <v>6</v>
      </c>
      <c r="B338" s="4" t="s">
        <v>19</v>
      </c>
      <c r="C338" s="4" t="s">
        <v>18</v>
      </c>
      <c r="D338" s="4" t="s">
        <v>20</v>
      </c>
      <c r="E338" s="4">
        <v>2.4</v>
      </c>
      <c r="F338" s="5" t="str">
        <f t="shared" si="5"/>
        <v>LAMINA ESPUMA D-15.0 - 100.0X200.0X004.0 - ROSADO</v>
      </c>
    </row>
    <row r="339" spans="1:6">
      <c r="A339" s="6" t="s">
        <v>6</v>
      </c>
      <c r="B339" s="6" t="s">
        <v>19</v>
      </c>
      <c r="C339" s="6" t="s">
        <v>18</v>
      </c>
      <c r="D339" s="6" t="s">
        <v>20</v>
      </c>
      <c r="E339" s="6">
        <v>6</v>
      </c>
      <c r="F339" s="5" t="str">
        <f t="shared" si="5"/>
        <v>LAMINA ESPUMA D-15.0 - 100.0X200.0X004.0 - ROSADO</v>
      </c>
    </row>
    <row r="340" spans="1:6">
      <c r="A340" s="4" t="s">
        <v>6</v>
      </c>
      <c r="B340" s="4" t="s">
        <v>19</v>
      </c>
      <c r="C340" s="4" t="s">
        <v>18</v>
      </c>
      <c r="D340" s="4" t="s">
        <v>20</v>
      </c>
      <c r="E340" s="4">
        <v>4.8</v>
      </c>
      <c r="F340" s="5" t="str">
        <f t="shared" si="5"/>
        <v>LAMINA ESPUMA D-15.0 - 100.0X200.0X004.0 - ROSADO</v>
      </c>
    </row>
    <row r="341" spans="1:6">
      <c r="A341" s="6" t="s">
        <v>6</v>
      </c>
      <c r="B341" s="6" t="s">
        <v>19</v>
      </c>
      <c r="C341" s="6" t="s">
        <v>21</v>
      </c>
      <c r="D341" s="6" t="s">
        <v>20</v>
      </c>
      <c r="E341" s="6">
        <v>29.700000000000003</v>
      </c>
      <c r="F341" s="5" t="str">
        <f t="shared" si="5"/>
        <v>LAMINA ESPUMA D-15.0 - 100.0X200.0X004.5 - ROSADO</v>
      </c>
    </row>
    <row r="342" spans="1:6">
      <c r="A342" s="4" t="s">
        <v>6</v>
      </c>
      <c r="B342" s="4" t="s">
        <v>19</v>
      </c>
      <c r="C342" s="4" t="s">
        <v>31</v>
      </c>
      <c r="D342" s="4" t="s">
        <v>20</v>
      </c>
      <c r="E342" s="4">
        <v>23.400000000000002</v>
      </c>
      <c r="F342" s="5" t="str">
        <f t="shared" si="5"/>
        <v>LAMINA ESPUMA D-15.0 - 100.0X200.0X006.0 - ROSADO</v>
      </c>
    </row>
    <row r="343" spans="1:6">
      <c r="A343" s="6" t="s">
        <v>6</v>
      </c>
      <c r="B343" s="6" t="s">
        <v>29</v>
      </c>
      <c r="C343" s="6" t="s">
        <v>21</v>
      </c>
      <c r="D343" s="6" t="s">
        <v>20</v>
      </c>
      <c r="E343" s="6">
        <v>35.64</v>
      </c>
      <c r="F343" s="5" t="str">
        <f t="shared" si="5"/>
        <v>LAMINA ESPUMA D-18.0 - 100.0X200.0X004.5 - ROSADO</v>
      </c>
    </row>
    <row r="344" spans="1:6">
      <c r="A344" s="4" t="s">
        <v>6</v>
      </c>
      <c r="B344" s="4" t="s">
        <v>29</v>
      </c>
      <c r="C344" s="4" t="s">
        <v>38</v>
      </c>
      <c r="D344" s="4" t="s">
        <v>20</v>
      </c>
      <c r="E344" s="4">
        <v>36</v>
      </c>
      <c r="F344" s="5" t="str">
        <f t="shared" si="5"/>
        <v>LAMINA ESPUMA D-18.0 - 100.0X200.0X005.0 - ROSADO</v>
      </c>
    </row>
    <row r="345" spans="1:6">
      <c r="A345" s="6" t="s">
        <v>6</v>
      </c>
      <c r="B345" s="6" t="s">
        <v>30</v>
      </c>
      <c r="C345" s="6" t="s">
        <v>18</v>
      </c>
      <c r="D345" s="6" t="s">
        <v>23</v>
      </c>
      <c r="E345" s="6">
        <v>1.6</v>
      </c>
      <c r="F345" s="5" t="str">
        <f t="shared" si="5"/>
        <v>LAMINA ESPUMA D-20.0 - 100.0X200.0X004.0 - NARANJA</v>
      </c>
    </row>
    <row r="346" spans="1:6">
      <c r="A346" s="4" t="s">
        <v>6</v>
      </c>
      <c r="B346" s="4" t="s">
        <v>30</v>
      </c>
      <c r="C346" s="4" t="s">
        <v>18</v>
      </c>
      <c r="D346" s="4" t="s">
        <v>23</v>
      </c>
      <c r="E346" s="4">
        <v>1.6</v>
      </c>
      <c r="F346" s="5" t="str">
        <f t="shared" si="5"/>
        <v>LAMINA ESPUMA D-20.0 - 100.0X200.0X004.0 - NARANJA</v>
      </c>
    </row>
    <row r="347" spans="1:6">
      <c r="A347" s="6" t="s">
        <v>6</v>
      </c>
      <c r="B347" s="6" t="s">
        <v>30</v>
      </c>
      <c r="C347" s="6" t="s">
        <v>31</v>
      </c>
      <c r="D347" s="6" t="s">
        <v>23</v>
      </c>
      <c r="E347" s="6">
        <v>21.599999999999998</v>
      </c>
      <c r="F347" s="5" t="str">
        <f t="shared" si="5"/>
        <v>LAMINA ESPUMA D-20.0 - 100.0X200.0X006.0 - NARANJA</v>
      </c>
    </row>
    <row r="348" spans="1:6">
      <c r="A348" s="4" t="s">
        <v>6</v>
      </c>
      <c r="B348" s="4" t="s">
        <v>22</v>
      </c>
      <c r="C348" s="4" t="s">
        <v>18</v>
      </c>
      <c r="D348" s="4" t="s">
        <v>23</v>
      </c>
      <c r="E348" s="4">
        <v>46</v>
      </c>
      <c r="F348" s="5" t="str">
        <f t="shared" si="5"/>
        <v>LAMINA ESPUMA D-23.0 - 100.0X200.0X004.0 - NARANJA</v>
      </c>
    </row>
    <row r="349" spans="1:6">
      <c r="A349" s="6" t="s">
        <v>6</v>
      </c>
      <c r="B349" s="6" t="s">
        <v>22</v>
      </c>
      <c r="C349" s="6" t="s">
        <v>33</v>
      </c>
      <c r="D349" s="6" t="s">
        <v>23</v>
      </c>
      <c r="E349" s="6">
        <v>45.494</v>
      </c>
      <c r="F349" s="5" t="str">
        <f t="shared" si="5"/>
        <v>LAMINA ESPUMA D-23.0 - 100.0X200.0X004.3 - NARANJA</v>
      </c>
    </row>
    <row r="350" spans="1:6">
      <c r="A350" s="4" t="s">
        <v>6</v>
      </c>
      <c r="B350" s="4" t="s">
        <v>22</v>
      </c>
      <c r="C350" s="4" t="s">
        <v>33</v>
      </c>
      <c r="D350" s="4" t="s">
        <v>23</v>
      </c>
      <c r="E350" s="4">
        <v>15.824</v>
      </c>
      <c r="F350" s="5" t="str">
        <f t="shared" si="5"/>
        <v>LAMINA ESPUMA D-23.0 - 100.0X200.0X004.3 - NARANJA</v>
      </c>
    </row>
    <row r="351" spans="1:6">
      <c r="A351" s="6" t="s">
        <v>6</v>
      </c>
      <c r="B351" s="6" t="s">
        <v>22</v>
      </c>
      <c r="C351" s="6" t="s">
        <v>33</v>
      </c>
      <c r="D351" s="6" t="s">
        <v>23</v>
      </c>
      <c r="E351" s="6">
        <v>1.978</v>
      </c>
      <c r="F351" s="5" t="str">
        <f t="shared" si="5"/>
        <v>LAMINA ESPUMA D-23.0 - 100.0X200.0X004.3 - NARANJA</v>
      </c>
    </row>
    <row r="352" spans="1:6">
      <c r="A352" s="4" t="s">
        <v>6</v>
      </c>
      <c r="B352" s="4" t="s">
        <v>22</v>
      </c>
      <c r="C352" s="4" t="s">
        <v>21</v>
      </c>
      <c r="D352" s="4" t="s">
        <v>23</v>
      </c>
      <c r="E352" s="4">
        <v>45.54</v>
      </c>
      <c r="F352" s="5" t="str">
        <f t="shared" si="5"/>
        <v>LAMINA ESPUMA D-23.0 - 100.0X200.0X004.5 - NARANJA</v>
      </c>
    </row>
    <row r="353" spans="1:6">
      <c r="A353" s="6" t="s">
        <v>6</v>
      </c>
      <c r="B353" s="6" t="s">
        <v>22</v>
      </c>
      <c r="C353" s="6" t="s">
        <v>21</v>
      </c>
      <c r="D353" s="6" t="s">
        <v>23</v>
      </c>
      <c r="E353" s="6">
        <v>91.08</v>
      </c>
      <c r="F353" s="5" t="str">
        <f t="shared" si="5"/>
        <v>LAMINA ESPUMA D-23.0 - 100.0X200.0X004.5 - NARANJA</v>
      </c>
    </row>
    <row r="354" spans="1:6">
      <c r="A354" s="4" t="s">
        <v>6</v>
      </c>
      <c r="B354" s="4" t="s">
        <v>22</v>
      </c>
      <c r="C354" s="4" t="s">
        <v>31</v>
      </c>
      <c r="D354" s="4" t="s">
        <v>23</v>
      </c>
      <c r="E354" s="4">
        <v>2.76</v>
      </c>
      <c r="F354" s="5" t="str">
        <f t="shared" si="5"/>
        <v>LAMINA ESPUMA D-23.0 - 100.0X200.0X006.0 - NARANJA</v>
      </c>
    </row>
    <row r="355" spans="1:6">
      <c r="A355" s="6" t="s">
        <v>6</v>
      </c>
      <c r="B355" s="6" t="s">
        <v>22</v>
      </c>
      <c r="C355" s="6" t="s">
        <v>85</v>
      </c>
      <c r="D355" s="6" t="s">
        <v>23</v>
      </c>
      <c r="E355" s="6">
        <v>33.037199999999999</v>
      </c>
      <c r="F355" s="5" t="str">
        <f t="shared" si="5"/>
        <v>LAMINA ESPUMA D-23.0 - 140.0X190.0X018.0 - NARANJA</v>
      </c>
    </row>
    <row r="356" spans="1:6">
      <c r="A356" s="4" t="s">
        <v>6</v>
      </c>
      <c r="B356" s="4" t="s">
        <v>25</v>
      </c>
      <c r="C356" s="4" t="s">
        <v>21</v>
      </c>
      <c r="D356" s="4" t="s">
        <v>40</v>
      </c>
      <c r="E356" s="4">
        <v>4.68</v>
      </c>
      <c r="F356" s="5" t="str">
        <f t="shared" si="5"/>
        <v>LAMINA ESPUMA D-26.0 - 100.0X200.0X004.5 - GRIS</v>
      </c>
    </row>
    <row r="357" spans="1:6">
      <c r="A357" s="6" t="s">
        <v>6</v>
      </c>
      <c r="B357" s="6" t="s">
        <v>25</v>
      </c>
      <c r="C357" s="6" t="s">
        <v>38</v>
      </c>
      <c r="D357" s="6" t="s">
        <v>23</v>
      </c>
      <c r="E357" s="6">
        <v>52</v>
      </c>
      <c r="F357" s="5" t="str">
        <f t="shared" si="5"/>
        <v>LAMINA ESPUMA D-26.0 - 100.0X200.0X005.0 - NARANJA</v>
      </c>
    </row>
    <row r="358" spans="1:6">
      <c r="A358" s="4" t="s">
        <v>6</v>
      </c>
      <c r="B358" s="4" t="s">
        <v>25</v>
      </c>
      <c r="C358" s="4" t="s">
        <v>41</v>
      </c>
      <c r="D358" s="4" t="s">
        <v>23</v>
      </c>
      <c r="E358" s="4">
        <v>13.52</v>
      </c>
      <c r="F358" s="5" t="str">
        <f t="shared" si="5"/>
        <v>LAMINA ESPUMA D-26.0 - 100.0X200.0X006.5 - NARANJA</v>
      </c>
    </row>
    <row r="359" spans="1:6">
      <c r="A359" s="6" t="s">
        <v>6</v>
      </c>
      <c r="B359" s="6" t="s">
        <v>25</v>
      </c>
      <c r="C359" s="6" t="s">
        <v>65</v>
      </c>
      <c r="D359" s="6" t="s">
        <v>23</v>
      </c>
      <c r="E359" s="6">
        <v>50.699999999999996</v>
      </c>
      <c r="F359" s="5" t="str">
        <f t="shared" si="5"/>
        <v>LAMINA ESPUMA D-26.0 - 100.0X200.0X007.5 - NARANJA</v>
      </c>
    </row>
    <row r="360" spans="1:6">
      <c r="A360" s="4" t="s">
        <v>6</v>
      </c>
      <c r="B360" s="4" t="s">
        <v>25</v>
      </c>
      <c r="C360" s="4" t="s">
        <v>60</v>
      </c>
      <c r="D360" s="4" t="s">
        <v>23</v>
      </c>
      <c r="E360" s="4">
        <v>49.92</v>
      </c>
      <c r="F360" s="5" t="str">
        <f t="shared" si="5"/>
        <v>LAMINA ESPUMA D-26.0 - 100.0X200.0X008.0 - NARANJA</v>
      </c>
    </row>
    <row r="361" spans="1:6">
      <c r="A361" s="6" t="s">
        <v>6</v>
      </c>
      <c r="B361" s="6" t="s">
        <v>25</v>
      </c>
      <c r="C361" s="6" t="s">
        <v>24</v>
      </c>
      <c r="D361" s="6" t="s">
        <v>23</v>
      </c>
      <c r="E361" s="6">
        <v>4.68</v>
      </c>
      <c r="F361" s="5" t="str">
        <f t="shared" si="5"/>
        <v>LAMINA ESPUMA D-26.0 - 100.0X200.0X009.0 - NARANJA</v>
      </c>
    </row>
    <row r="362" spans="1:6">
      <c r="A362" s="4" t="s">
        <v>6</v>
      </c>
      <c r="B362" s="4" t="s">
        <v>25</v>
      </c>
      <c r="C362" s="4" t="s">
        <v>24</v>
      </c>
      <c r="D362" s="4" t="s">
        <v>23</v>
      </c>
      <c r="E362" s="4">
        <v>4.68</v>
      </c>
      <c r="F362" s="5" t="str">
        <f t="shared" si="5"/>
        <v>LAMINA ESPUMA D-26.0 - 100.0X200.0X009.0 - NARANJA</v>
      </c>
    </row>
    <row r="363" spans="1:6">
      <c r="A363" s="6" t="s">
        <v>6</v>
      </c>
      <c r="B363" s="6" t="s">
        <v>48</v>
      </c>
      <c r="C363" s="6" t="s">
        <v>26</v>
      </c>
      <c r="D363" s="6" t="s">
        <v>40</v>
      </c>
      <c r="E363" s="6">
        <v>51.480000000000004</v>
      </c>
      <c r="F363" s="5" t="str">
        <f t="shared" si="5"/>
        <v>LAMINA ESPUMA D-26.0 PENTA - 100.0X200.0X003.0 - GRIS</v>
      </c>
    </row>
    <row r="364" spans="1:6">
      <c r="A364" s="4" t="s">
        <v>6</v>
      </c>
      <c r="B364" s="4" t="s">
        <v>48</v>
      </c>
      <c r="C364" s="4" t="s">
        <v>24</v>
      </c>
      <c r="D364" s="4" t="s">
        <v>40</v>
      </c>
      <c r="E364" s="4">
        <v>51.48</v>
      </c>
      <c r="F364" s="5" t="str">
        <f t="shared" si="5"/>
        <v>LAMINA ESPUMA D-26.0 PENTA - 100.0X200.0X009.0 - GRIS</v>
      </c>
    </row>
    <row r="365" spans="1:6">
      <c r="A365" s="6" t="s">
        <v>6</v>
      </c>
      <c r="B365" s="6" t="s">
        <v>22</v>
      </c>
      <c r="C365" s="6" t="s">
        <v>86</v>
      </c>
      <c r="D365" s="6" t="s">
        <v>23</v>
      </c>
      <c r="E365" s="6">
        <v>474.71999999999997</v>
      </c>
      <c r="F365" s="5" t="str">
        <f t="shared" si="5"/>
        <v>LAMINA ESPUMA D-23.0 - 100.0X200.0X008.6 - NARANJA</v>
      </c>
    </row>
    <row r="366" spans="1:6">
      <c r="A366" s="4" t="s">
        <v>6</v>
      </c>
      <c r="B366" s="4" t="s">
        <v>30</v>
      </c>
      <c r="C366" s="4" t="s">
        <v>45</v>
      </c>
      <c r="D366" s="4" t="s">
        <v>23</v>
      </c>
      <c r="E366" s="4">
        <v>1.7999999999999998</v>
      </c>
      <c r="F366" s="5" t="str">
        <f t="shared" si="5"/>
        <v>LAMINA ESPUMA D-20.0 - 100.0X200.0X000.9 - NARANJA</v>
      </c>
    </row>
    <row r="367" spans="1:6">
      <c r="A367" s="6" t="s">
        <v>6</v>
      </c>
      <c r="B367" s="6" t="s">
        <v>30</v>
      </c>
      <c r="C367" s="6" t="s">
        <v>45</v>
      </c>
      <c r="D367" s="6" t="s">
        <v>23</v>
      </c>
      <c r="E367" s="6">
        <v>1.08</v>
      </c>
      <c r="F367" s="5" t="str">
        <f t="shared" si="5"/>
        <v>LAMINA ESPUMA D-20.0 - 100.0X200.0X000.9 - NARANJA</v>
      </c>
    </row>
    <row r="368" spans="1:6">
      <c r="A368" s="4" t="s">
        <v>6</v>
      </c>
      <c r="B368" s="4" t="s">
        <v>15</v>
      </c>
      <c r="C368" s="4" t="s">
        <v>57</v>
      </c>
      <c r="D368" s="4" t="s">
        <v>17</v>
      </c>
      <c r="E368" s="4">
        <v>237.12</v>
      </c>
      <c r="F368" s="5" t="str">
        <f t="shared" si="5"/>
        <v>LAMINA ESPUMA D-12.0 - 100.0X200.0X003.8 - BLANCO</v>
      </c>
    </row>
    <row r="369" spans="1:6">
      <c r="A369" s="6" t="s">
        <v>6</v>
      </c>
      <c r="B369" s="6" t="s">
        <v>22</v>
      </c>
      <c r="C369" s="6" t="s">
        <v>67</v>
      </c>
      <c r="D369" s="6" t="s">
        <v>23</v>
      </c>
      <c r="E369" s="6">
        <v>92</v>
      </c>
      <c r="F369" s="5" t="str">
        <f t="shared" si="5"/>
        <v>LAMINA ESPUMA D-23.0 - 100.0X200.0X100.0 - NARANJA</v>
      </c>
    </row>
    <row r="370" spans="1:6">
      <c r="A370" s="4" t="s">
        <v>6</v>
      </c>
      <c r="B370" s="4" t="s">
        <v>22</v>
      </c>
      <c r="C370" s="4" t="s">
        <v>87</v>
      </c>
      <c r="D370" s="4" t="s">
        <v>23</v>
      </c>
      <c r="E370" s="4">
        <v>30.677399999999999</v>
      </c>
      <c r="F370" s="5" t="str">
        <f t="shared" si="5"/>
        <v>LAMINA ESPUMA D-23.0 - 130.0X190.0X018.0 - NARANJA</v>
      </c>
    </row>
    <row r="371" spans="1:6">
      <c r="A371" s="6" t="s">
        <v>6</v>
      </c>
      <c r="B371" s="6" t="s">
        <v>22</v>
      </c>
      <c r="C371" s="6" t="s">
        <v>88</v>
      </c>
      <c r="D371" s="6" t="s">
        <v>71</v>
      </c>
      <c r="E371" s="6">
        <v>68.309999999999988</v>
      </c>
      <c r="F371" s="5" t="str">
        <f t="shared" si="5"/>
        <v>LAMINA ESPUMA D-23.0 - 150.0X200.0X001.5 - GRIS CLARO</v>
      </c>
    </row>
    <row r="372" spans="1:6">
      <c r="A372" s="4" t="s">
        <v>6</v>
      </c>
      <c r="B372" s="4" t="s">
        <v>22</v>
      </c>
      <c r="C372" s="4" t="s">
        <v>64</v>
      </c>
      <c r="D372" s="4" t="s">
        <v>71</v>
      </c>
      <c r="E372" s="4">
        <v>138.13800000000001</v>
      </c>
      <c r="F372" s="5" t="str">
        <f t="shared" si="5"/>
        <v>LAMINA ESPUMA D-23.0 - 150.0X200.0X001.3 - GRIS CLARO</v>
      </c>
    </row>
    <row r="373" spans="1:6">
      <c r="A373" s="6" t="s">
        <v>6</v>
      </c>
      <c r="B373" s="6" t="s">
        <v>42</v>
      </c>
      <c r="C373" s="6" t="s">
        <v>67</v>
      </c>
      <c r="D373" s="6" t="s">
        <v>23</v>
      </c>
      <c r="E373" s="6">
        <v>60</v>
      </c>
      <c r="F373" s="5" t="str">
        <f t="shared" si="5"/>
        <v>LAMINA ESPUMA D-30.0 - 100.0X200.0X100.0 - NARANJA</v>
      </c>
    </row>
    <row r="374" spans="1:6">
      <c r="A374" s="4" t="s">
        <v>6</v>
      </c>
      <c r="B374" s="4" t="s">
        <v>19</v>
      </c>
      <c r="C374" s="4" t="s">
        <v>55</v>
      </c>
      <c r="D374" s="4" t="s">
        <v>20</v>
      </c>
      <c r="E374" s="4">
        <v>106.14</v>
      </c>
      <c r="F374" s="5" t="str">
        <f t="shared" si="5"/>
        <v>LAMINA ESPUMA D-15.0 - 100.0X200.0X005.8 - ROSADO</v>
      </c>
    </row>
    <row r="375" spans="1:6">
      <c r="A375" s="6" t="s">
        <v>6</v>
      </c>
      <c r="B375" s="6" t="s">
        <v>19</v>
      </c>
      <c r="C375" s="6" t="s">
        <v>55</v>
      </c>
      <c r="D375" s="6" t="s">
        <v>20</v>
      </c>
      <c r="E375" s="6">
        <v>41.76</v>
      </c>
      <c r="F375" s="5" t="str">
        <f t="shared" si="5"/>
        <v>LAMINA ESPUMA D-15.0 - 100.0X200.0X005.8 - ROSADO</v>
      </c>
    </row>
    <row r="376" spans="1:6">
      <c r="A376" s="4" t="s">
        <v>6</v>
      </c>
      <c r="B376" s="4" t="s">
        <v>15</v>
      </c>
      <c r="C376" s="4" t="s">
        <v>16</v>
      </c>
      <c r="D376" s="4" t="s">
        <v>17</v>
      </c>
      <c r="E376" s="4">
        <v>0.12</v>
      </c>
      <c r="F376" s="5" t="str">
        <f t="shared" si="5"/>
        <v>LAMINA ESPUMA D-12.0 - 100.0X200.0X000.5 - BLANCO</v>
      </c>
    </row>
    <row r="377" spans="1:6">
      <c r="A377" s="6" t="s">
        <v>6</v>
      </c>
      <c r="B377" s="6" t="s">
        <v>15</v>
      </c>
      <c r="C377" s="6" t="s">
        <v>18</v>
      </c>
      <c r="D377" s="6" t="s">
        <v>17</v>
      </c>
      <c r="E377" s="6">
        <v>0.96</v>
      </c>
      <c r="F377" s="5" t="str">
        <f t="shared" si="5"/>
        <v>LAMINA ESPUMA D-12.0 - 100.0X200.0X004.0 - BLANCO</v>
      </c>
    </row>
    <row r="378" spans="1:6">
      <c r="A378" s="4" t="s">
        <v>6</v>
      </c>
      <c r="B378" s="4" t="s">
        <v>15</v>
      </c>
      <c r="C378" s="4" t="s">
        <v>18</v>
      </c>
      <c r="D378" s="4" t="s">
        <v>17</v>
      </c>
      <c r="E378" s="4">
        <v>0.96</v>
      </c>
      <c r="F378" s="5" t="str">
        <f t="shared" si="5"/>
        <v>LAMINA ESPUMA D-12.0 - 100.0X200.0X004.0 - BLANCO</v>
      </c>
    </row>
    <row r="379" spans="1:6">
      <c r="A379" s="6" t="s">
        <v>6</v>
      </c>
      <c r="B379" s="6" t="s">
        <v>19</v>
      </c>
      <c r="C379" s="6" t="s">
        <v>46</v>
      </c>
      <c r="D379" s="6" t="s">
        <v>20</v>
      </c>
      <c r="E379" s="6">
        <v>5.4</v>
      </c>
      <c r="F379" s="5" t="str">
        <f t="shared" si="5"/>
        <v>LAMINA ESPUMA D-15.0 - 100.0X200.0X001.8 - ROSADO</v>
      </c>
    </row>
    <row r="380" spans="1:6">
      <c r="A380" s="4" t="s">
        <v>6</v>
      </c>
      <c r="B380" s="4" t="s">
        <v>19</v>
      </c>
      <c r="C380" s="4" t="s">
        <v>37</v>
      </c>
      <c r="D380" s="4" t="s">
        <v>20</v>
      </c>
      <c r="E380" s="4">
        <v>4.2</v>
      </c>
      <c r="F380" s="5" t="str">
        <f t="shared" si="5"/>
        <v>LAMINA ESPUMA D-15.0 - 100.0X200.0X002.8 - ROSADO</v>
      </c>
    </row>
    <row r="381" spans="1:6">
      <c r="A381" s="6" t="s">
        <v>6</v>
      </c>
      <c r="B381" s="6" t="s">
        <v>19</v>
      </c>
      <c r="C381" s="6" t="s">
        <v>26</v>
      </c>
      <c r="D381" s="6" t="s">
        <v>20</v>
      </c>
      <c r="E381" s="6">
        <v>59.4</v>
      </c>
      <c r="F381" s="5" t="str">
        <f t="shared" si="5"/>
        <v>LAMINA ESPUMA D-15.0 - 100.0X200.0X003.0 - ROSADO</v>
      </c>
    </row>
    <row r="382" spans="1:6">
      <c r="A382" s="4" t="s">
        <v>6</v>
      </c>
      <c r="B382" s="4" t="s">
        <v>19</v>
      </c>
      <c r="C382" s="4" t="s">
        <v>21</v>
      </c>
      <c r="D382" s="4" t="s">
        <v>20</v>
      </c>
      <c r="E382" s="4">
        <v>29.700000000000003</v>
      </c>
      <c r="F382" s="5" t="str">
        <f t="shared" si="5"/>
        <v>LAMINA ESPUMA D-15.0 - 100.0X200.0X004.5 - ROSADO</v>
      </c>
    </row>
    <row r="383" spans="1:6">
      <c r="A383" s="6" t="s">
        <v>6</v>
      </c>
      <c r="B383" s="6" t="s">
        <v>19</v>
      </c>
      <c r="C383" s="6" t="s">
        <v>31</v>
      </c>
      <c r="D383" s="6" t="s">
        <v>20</v>
      </c>
      <c r="E383" s="6">
        <v>1.8</v>
      </c>
      <c r="F383" s="5" t="str">
        <f t="shared" si="5"/>
        <v>LAMINA ESPUMA D-15.0 - 100.0X200.0X006.0 - ROSADO</v>
      </c>
    </row>
    <row r="384" spans="1:6">
      <c r="A384" s="4" t="s">
        <v>6</v>
      </c>
      <c r="B384" s="4" t="s">
        <v>19</v>
      </c>
      <c r="C384" s="4" t="s">
        <v>31</v>
      </c>
      <c r="D384" s="4" t="s">
        <v>20</v>
      </c>
      <c r="E384" s="4">
        <v>1.8</v>
      </c>
      <c r="F384" s="5" t="str">
        <f t="shared" si="5"/>
        <v>LAMINA ESPUMA D-15.0 - 100.0X200.0X006.0 - ROSADO</v>
      </c>
    </row>
    <row r="385" spans="1:6">
      <c r="A385" s="6" t="s">
        <v>6</v>
      </c>
      <c r="B385" s="6" t="s">
        <v>29</v>
      </c>
      <c r="C385" s="6" t="s">
        <v>18</v>
      </c>
      <c r="D385" s="6" t="s">
        <v>20</v>
      </c>
      <c r="E385" s="6">
        <v>72</v>
      </c>
      <c r="F385" s="5" t="str">
        <f t="shared" si="5"/>
        <v>LAMINA ESPUMA D-18.0 - 100.0X200.0X004.0 - ROSADO</v>
      </c>
    </row>
    <row r="386" spans="1:6">
      <c r="A386" s="4" t="s">
        <v>6</v>
      </c>
      <c r="B386" s="4" t="s">
        <v>29</v>
      </c>
      <c r="C386" s="4" t="s">
        <v>21</v>
      </c>
      <c r="D386" s="4" t="s">
        <v>20</v>
      </c>
      <c r="E386" s="4">
        <v>35.64</v>
      </c>
      <c r="F386" s="5" t="str">
        <f t="shared" ref="F386:F449" si="6">+IF(D386="",TRIM(CONCATENATE(RIGHT(B386,LEN(B386)-5)," - ",C386)),TRIM(CONCATENATE(RIGHT(B386,LEN(B386)-5)," - ",C386," - ",D386)))</f>
        <v>LAMINA ESPUMA D-18.0 - 100.0X200.0X004.5 - ROSADO</v>
      </c>
    </row>
    <row r="387" spans="1:6">
      <c r="A387" s="6" t="s">
        <v>6</v>
      </c>
      <c r="B387" s="6" t="s">
        <v>22</v>
      </c>
      <c r="C387" s="6" t="s">
        <v>33</v>
      </c>
      <c r="D387" s="6" t="s">
        <v>23</v>
      </c>
      <c r="E387" s="6">
        <v>1.978</v>
      </c>
      <c r="F387" s="5" t="str">
        <f t="shared" si="6"/>
        <v>LAMINA ESPUMA D-23.0 - 100.0X200.0X004.3 - NARANJA</v>
      </c>
    </row>
    <row r="388" spans="1:6">
      <c r="A388" s="4" t="s">
        <v>6</v>
      </c>
      <c r="B388" s="4" t="s">
        <v>22</v>
      </c>
      <c r="C388" s="4" t="s">
        <v>33</v>
      </c>
      <c r="D388" s="4" t="s">
        <v>23</v>
      </c>
      <c r="E388" s="4">
        <v>1.978</v>
      </c>
      <c r="F388" s="5" t="str">
        <f t="shared" si="6"/>
        <v>LAMINA ESPUMA D-23.0 - 100.0X200.0X004.3 - NARANJA</v>
      </c>
    </row>
    <row r="389" spans="1:6">
      <c r="A389" s="6" t="s">
        <v>6</v>
      </c>
      <c r="B389" s="6" t="s">
        <v>22</v>
      </c>
      <c r="C389" s="6" t="s">
        <v>31</v>
      </c>
      <c r="D389" s="6" t="s">
        <v>23</v>
      </c>
      <c r="E389" s="6">
        <v>2.76</v>
      </c>
      <c r="F389" s="5" t="str">
        <f t="shared" si="6"/>
        <v>LAMINA ESPUMA D-23.0 - 100.0X200.0X006.0 - NARANJA</v>
      </c>
    </row>
    <row r="390" spans="1:6">
      <c r="A390" s="4" t="s">
        <v>6</v>
      </c>
      <c r="B390" s="4" t="s">
        <v>22</v>
      </c>
      <c r="C390" s="4" t="s">
        <v>31</v>
      </c>
      <c r="D390" s="4" t="s">
        <v>23</v>
      </c>
      <c r="E390" s="4">
        <v>2.76</v>
      </c>
      <c r="F390" s="5" t="str">
        <f t="shared" si="6"/>
        <v>LAMINA ESPUMA D-23.0 - 100.0X200.0X006.0 - NARANJA</v>
      </c>
    </row>
    <row r="391" spans="1:6">
      <c r="A391" s="6" t="s">
        <v>6</v>
      </c>
      <c r="B391" s="6" t="s">
        <v>25</v>
      </c>
      <c r="C391" s="6" t="s">
        <v>26</v>
      </c>
      <c r="D391" s="6" t="s">
        <v>23</v>
      </c>
      <c r="E391" s="6">
        <v>4.68</v>
      </c>
      <c r="F391" s="5" t="str">
        <f t="shared" si="6"/>
        <v>LAMINA ESPUMA D-26.0 - 100.0X200.0X003.0 - NARANJA</v>
      </c>
    </row>
    <row r="392" spans="1:6">
      <c r="A392" s="4" t="s">
        <v>6</v>
      </c>
      <c r="B392" s="4" t="s">
        <v>25</v>
      </c>
      <c r="C392" s="4" t="s">
        <v>26</v>
      </c>
      <c r="D392" s="4" t="s">
        <v>23</v>
      </c>
      <c r="E392" s="4">
        <v>1.56</v>
      </c>
      <c r="F392" s="5" t="str">
        <f t="shared" si="6"/>
        <v>LAMINA ESPUMA D-26.0 - 100.0X200.0X003.0 - NARANJA</v>
      </c>
    </row>
    <row r="393" spans="1:6">
      <c r="A393" s="6" t="s">
        <v>6</v>
      </c>
      <c r="B393" s="6" t="s">
        <v>25</v>
      </c>
      <c r="C393" s="6" t="s">
        <v>21</v>
      </c>
      <c r="D393" s="6" t="s">
        <v>23</v>
      </c>
      <c r="E393" s="6">
        <v>2.34</v>
      </c>
      <c r="F393" s="5" t="str">
        <f t="shared" si="6"/>
        <v>LAMINA ESPUMA D-26.0 - 100.0X200.0X004.5 - NARANJA</v>
      </c>
    </row>
    <row r="394" spans="1:6">
      <c r="A394" s="4" t="s">
        <v>6</v>
      </c>
      <c r="B394" s="4" t="s">
        <v>25</v>
      </c>
      <c r="C394" s="4" t="s">
        <v>21</v>
      </c>
      <c r="D394" s="4" t="s">
        <v>40</v>
      </c>
      <c r="E394" s="4">
        <v>2.34</v>
      </c>
      <c r="F394" s="5" t="str">
        <f t="shared" si="6"/>
        <v>LAMINA ESPUMA D-26.0 - 100.0X200.0X004.5 - GRIS</v>
      </c>
    </row>
    <row r="395" spans="1:6">
      <c r="A395" s="6" t="s">
        <v>6</v>
      </c>
      <c r="B395" s="6" t="s">
        <v>25</v>
      </c>
      <c r="C395" s="6" t="s">
        <v>31</v>
      </c>
      <c r="D395" s="6" t="s">
        <v>23</v>
      </c>
      <c r="E395" s="6">
        <v>53.04</v>
      </c>
      <c r="F395" s="5" t="str">
        <f t="shared" si="6"/>
        <v>LAMINA ESPUMA D-26.0 - 100.0X200.0X006.0 - NARANJA</v>
      </c>
    </row>
    <row r="396" spans="1:6">
      <c r="A396" s="4" t="s">
        <v>6</v>
      </c>
      <c r="B396" s="4" t="s">
        <v>25</v>
      </c>
      <c r="C396" s="4" t="s">
        <v>31</v>
      </c>
      <c r="D396" s="4" t="s">
        <v>23</v>
      </c>
      <c r="E396" s="4">
        <v>159.12</v>
      </c>
      <c r="F396" s="5" t="str">
        <f t="shared" si="6"/>
        <v>LAMINA ESPUMA D-26.0 - 100.0X200.0X006.0 - NARANJA</v>
      </c>
    </row>
    <row r="397" spans="1:6">
      <c r="A397" s="6" t="s">
        <v>6</v>
      </c>
      <c r="B397" s="6" t="s">
        <v>25</v>
      </c>
      <c r="C397" s="6" t="s">
        <v>49</v>
      </c>
      <c r="D397" s="6" t="s">
        <v>23</v>
      </c>
      <c r="E397" s="6">
        <v>152.88</v>
      </c>
      <c r="F397" s="5" t="str">
        <f t="shared" si="6"/>
        <v>LAMINA ESPUMA D-26.0 - 100.0X200.0X007.0 - NARANJA</v>
      </c>
    </row>
    <row r="398" spans="1:6">
      <c r="A398" s="4" t="s">
        <v>6</v>
      </c>
      <c r="B398" s="4" t="s">
        <v>25</v>
      </c>
      <c r="C398" s="4" t="s">
        <v>89</v>
      </c>
      <c r="D398" s="4" t="s">
        <v>40</v>
      </c>
      <c r="E398" s="4">
        <v>310.12800000000004</v>
      </c>
      <c r="F398" s="5" t="str">
        <f t="shared" si="6"/>
        <v>LAMINA ESPUMA D-26.0 - 150.0X200.0X001.4 - GRIS</v>
      </c>
    </row>
    <row r="399" spans="1:6">
      <c r="A399" s="6" t="s">
        <v>6</v>
      </c>
      <c r="B399" s="6" t="s">
        <v>48</v>
      </c>
      <c r="C399" s="6" t="s">
        <v>26</v>
      </c>
      <c r="D399" s="6" t="s">
        <v>40</v>
      </c>
      <c r="E399" s="6">
        <v>102.96000000000001</v>
      </c>
      <c r="F399" s="5" t="str">
        <f t="shared" si="6"/>
        <v>LAMINA ESPUMA D-26.0 PENTA - 100.0X200.0X003.0 - GRIS</v>
      </c>
    </row>
    <row r="400" spans="1:6">
      <c r="A400" s="4" t="s">
        <v>6</v>
      </c>
      <c r="B400" s="4" t="s">
        <v>30</v>
      </c>
      <c r="C400" s="4" t="s">
        <v>45</v>
      </c>
      <c r="D400" s="4" t="s">
        <v>23</v>
      </c>
      <c r="E400" s="4">
        <v>1.7999999999999998</v>
      </c>
      <c r="F400" s="5" t="str">
        <f t="shared" si="6"/>
        <v>LAMINA ESPUMA D-20.0 - 100.0X200.0X000.9 - NARANJA</v>
      </c>
    </row>
    <row r="401" spans="1:6">
      <c r="A401" s="6" t="s">
        <v>6</v>
      </c>
      <c r="B401" s="6" t="s">
        <v>15</v>
      </c>
      <c r="C401" s="6" t="s">
        <v>57</v>
      </c>
      <c r="D401" s="6" t="s">
        <v>17</v>
      </c>
      <c r="E401" s="6">
        <v>23.712</v>
      </c>
      <c r="F401" s="5" t="str">
        <f t="shared" si="6"/>
        <v>LAMINA ESPUMA D-12.0 - 100.0X200.0X003.8 - BLANCO</v>
      </c>
    </row>
    <row r="402" spans="1:6">
      <c r="A402" s="4" t="s">
        <v>6</v>
      </c>
      <c r="B402" s="4" t="s">
        <v>42</v>
      </c>
      <c r="C402" s="4" t="s">
        <v>60</v>
      </c>
      <c r="D402" s="4" t="s">
        <v>23</v>
      </c>
      <c r="E402" s="4">
        <v>144</v>
      </c>
      <c r="F402" s="5" t="str">
        <f t="shared" si="6"/>
        <v>LAMINA ESPUMA D-30.0 - 100.0X200.0X008.0 - NARANJA</v>
      </c>
    </row>
    <row r="403" spans="1:6">
      <c r="A403" s="6" t="s">
        <v>6</v>
      </c>
      <c r="B403" s="6" t="s">
        <v>42</v>
      </c>
      <c r="C403" s="6" t="s">
        <v>60</v>
      </c>
      <c r="D403" s="6" t="s">
        <v>23</v>
      </c>
      <c r="E403" s="6">
        <v>86.399999999999991</v>
      </c>
      <c r="F403" s="5" t="str">
        <f t="shared" si="6"/>
        <v>LAMINA ESPUMA D-30.0 - 100.0X200.0X008.0 - NARANJA</v>
      </c>
    </row>
    <row r="404" spans="1:6">
      <c r="A404" s="4" t="s">
        <v>6</v>
      </c>
      <c r="B404" s="4" t="s">
        <v>25</v>
      </c>
      <c r="C404" s="4" t="s">
        <v>90</v>
      </c>
      <c r="D404" s="4" t="s">
        <v>40</v>
      </c>
      <c r="E404" s="4">
        <v>231.19200000000001</v>
      </c>
      <c r="F404" s="5" t="str">
        <f t="shared" si="6"/>
        <v>LAMINA ESPUMA D-26.0 - 150.0X200.0X001.2 - GRIS</v>
      </c>
    </row>
    <row r="405" spans="1:6">
      <c r="A405" s="6" t="s">
        <v>6</v>
      </c>
      <c r="B405" s="6" t="s">
        <v>25</v>
      </c>
      <c r="C405" s="6" t="s">
        <v>90</v>
      </c>
      <c r="D405" s="6" t="s">
        <v>40</v>
      </c>
      <c r="E405" s="6">
        <v>312.62400000000002</v>
      </c>
      <c r="F405" s="5" t="str">
        <f t="shared" si="6"/>
        <v>LAMINA ESPUMA D-26.0 - 150.0X200.0X001.2 - GRIS</v>
      </c>
    </row>
    <row r="406" spans="1:6">
      <c r="A406" s="4" t="s">
        <v>6</v>
      </c>
      <c r="B406" s="4" t="s">
        <v>25</v>
      </c>
      <c r="C406" s="4" t="s">
        <v>84</v>
      </c>
      <c r="D406" s="4" t="s">
        <v>40</v>
      </c>
      <c r="E406" s="4">
        <v>132.09120000000001</v>
      </c>
      <c r="F406" s="5" t="str">
        <f t="shared" si="6"/>
        <v>LAMINA ESPUMA D-26.0 - 140.0X180.0X001.4 - GRIS</v>
      </c>
    </row>
    <row r="407" spans="1:6">
      <c r="A407" s="6" t="s">
        <v>6</v>
      </c>
      <c r="B407" s="6" t="s">
        <v>25</v>
      </c>
      <c r="C407" s="6" t="s">
        <v>84</v>
      </c>
      <c r="D407" s="6" t="s">
        <v>40</v>
      </c>
      <c r="E407" s="6">
        <v>131.1739</v>
      </c>
      <c r="F407" s="5" t="str">
        <f t="shared" si="6"/>
        <v>LAMINA ESPUMA D-26.0 - 140.0X180.0X001.4 - GRIS</v>
      </c>
    </row>
    <row r="408" spans="1:6">
      <c r="A408" s="4" t="s">
        <v>6</v>
      </c>
      <c r="B408" s="4" t="s">
        <v>15</v>
      </c>
      <c r="C408" s="4" t="s">
        <v>28</v>
      </c>
      <c r="D408" s="4" t="s">
        <v>17</v>
      </c>
      <c r="E408" s="4">
        <v>1.248</v>
      </c>
      <c r="F408" s="5" t="str">
        <f t="shared" si="6"/>
        <v>LAMINA ESPUMA D-12.0 - 100.0X200.0X001.3 - BLANCO</v>
      </c>
    </row>
    <row r="409" spans="1:6">
      <c r="A409" s="6" t="s">
        <v>6</v>
      </c>
      <c r="B409" s="6" t="s">
        <v>15</v>
      </c>
      <c r="C409" s="6" t="s">
        <v>28</v>
      </c>
      <c r="D409" s="6" t="s">
        <v>17</v>
      </c>
      <c r="E409" s="6">
        <v>1.56</v>
      </c>
      <c r="F409" s="5" t="str">
        <f t="shared" si="6"/>
        <v>LAMINA ESPUMA D-12.0 - 100.0X200.0X001.3 - BLANCO</v>
      </c>
    </row>
    <row r="410" spans="1:6">
      <c r="A410" s="4" t="s">
        <v>6</v>
      </c>
      <c r="B410" s="4" t="s">
        <v>15</v>
      </c>
      <c r="C410" s="4" t="s">
        <v>18</v>
      </c>
      <c r="D410" s="4" t="s">
        <v>17</v>
      </c>
      <c r="E410" s="4">
        <v>0.96</v>
      </c>
      <c r="F410" s="5" t="str">
        <f t="shared" si="6"/>
        <v>LAMINA ESPUMA D-12.0 - 100.0X200.0X004.0 - BLANCO</v>
      </c>
    </row>
    <row r="411" spans="1:6">
      <c r="A411" s="6" t="s">
        <v>6</v>
      </c>
      <c r="B411" s="6" t="s">
        <v>19</v>
      </c>
      <c r="C411" s="6" t="s">
        <v>18</v>
      </c>
      <c r="D411" s="6" t="s">
        <v>20</v>
      </c>
      <c r="E411" s="6">
        <v>3.5999999999999996</v>
      </c>
      <c r="F411" s="5" t="str">
        <f t="shared" si="6"/>
        <v>LAMINA ESPUMA D-15.0 - 100.0X200.0X004.0 - ROSADO</v>
      </c>
    </row>
    <row r="412" spans="1:6">
      <c r="A412" s="4" t="s">
        <v>6</v>
      </c>
      <c r="B412" s="4" t="s">
        <v>19</v>
      </c>
      <c r="C412" s="4" t="s">
        <v>18</v>
      </c>
      <c r="D412" s="4" t="s">
        <v>20</v>
      </c>
      <c r="E412" s="4">
        <v>2.4</v>
      </c>
      <c r="F412" s="5" t="str">
        <f t="shared" si="6"/>
        <v>LAMINA ESPUMA D-15.0 - 100.0X200.0X004.0 - ROSADO</v>
      </c>
    </row>
    <row r="413" spans="1:6">
      <c r="A413" s="6" t="s">
        <v>6</v>
      </c>
      <c r="B413" s="6" t="s">
        <v>30</v>
      </c>
      <c r="C413" s="6" t="s">
        <v>18</v>
      </c>
      <c r="D413" s="6" t="s">
        <v>23</v>
      </c>
      <c r="E413" s="6">
        <v>3.2</v>
      </c>
      <c r="F413" s="5" t="str">
        <f t="shared" si="6"/>
        <v>LAMINA ESPUMA D-20.0 - 100.0X200.0X004.0 - NARANJA</v>
      </c>
    </row>
    <row r="414" spans="1:6">
      <c r="A414" s="4" t="s">
        <v>6</v>
      </c>
      <c r="B414" s="4" t="s">
        <v>25</v>
      </c>
      <c r="C414" s="4" t="s">
        <v>24</v>
      </c>
      <c r="D414" s="4" t="s">
        <v>23</v>
      </c>
      <c r="E414" s="4">
        <v>9.36</v>
      </c>
      <c r="F414" s="5" t="str">
        <f t="shared" si="6"/>
        <v>LAMINA ESPUMA D-26.0 - 100.0X200.0X009.0 - NARANJA</v>
      </c>
    </row>
    <row r="415" spans="1:6">
      <c r="A415" s="6" t="s">
        <v>6</v>
      </c>
      <c r="B415" s="6" t="s">
        <v>34</v>
      </c>
      <c r="C415" s="6" t="s">
        <v>91</v>
      </c>
      <c r="D415" s="6"/>
      <c r="E415" s="6">
        <v>53.2</v>
      </c>
      <c r="F415" s="5" t="str">
        <f t="shared" si="6"/>
        <v>LAMINA CASATA D-70.0 - 100.0X190.0X010.0</v>
      </c>
    </row>
    <row r="416" spans="1:6">
      <c r="A416" s="4" t="s">
        <v>6</v>
      </c>
      <c r="B416" s="4" t="s">
        <v>34</v>
      </c>
      <c r="C416" s="4" t="s">
        <v>92</v>
      </c>
      <c r="D416" s="4"/>
      <c r="E416" s="4">
        <v>42.56</v>
      </c>
      <c r="F416" s="5" t="str">
        <f t="shared" si="6"/>
        <v>LAMINA CASATA D-70.0 - 100.0X190.0X016.0</v>
      </c>
    </row>
    <row r="417" spans="1:6">
      <c r="A417" s="6" t="s">
        <v>6</v>
      </c>
      <c r="B417" s="6" t="s">
        <v>34</v>
      </c>
      <c r="C417" s="6" t="s">
        <v>93</v>
      </c>
      <c r="D417" s="6"/>
      <c r="E417" s="6">
        <v>51.072000000000003</v>
      </c>
      <c r="F417" s="5" t="str">
        <f t="shared" si="6"/>
        <v>LAMINA CASATA D-70.0 - 120.0X190.0X016.0</v>
      </c>
    </row>
    <row r="418" spans="1:6">
      <c r="A418" s="4" t="s">
        <v>6</v>
      </c>
      <c r="B418" s="4" t="s">
        <v>34</v>
      </c>
      <c r="C418" s="4" t="s">
        <v>94</v>
      </c>
      <c r="D418" s="4"/>
      <c r="E418" s="4">
        <v>136.20599999999999</v>
      </c>
      <c r="F418" s="5" t="str">
        <f t="shared" si="6"/>
        <v>LAMINA CASATA D-70.0 - 138.0X188.0X015.0</v>
      </c>
    </row>
    <row r="419" spans="1:6">
      <c r="A419" s="6" t="s">
        <v>6</v>
      </c>
      <c r="B419" s="6" t="s">
        <v>34</v>
      </c>
      <c r="C419" s="6" t="s">
        <v>95</v>
      </c>
      <c r="D419" s="6"/>
      <c r="E419" s="6">
        <v>446.88</v>
      </c>
      <c r="F419" s="5" t="str">
        <f t="shared" si="6"/>
        <v>LAMINA CASATA D-70.0 - 140.0X190.0X016.0</v>
      </c>
    </row>
    <row r="420" spans="1:6">
      <c r="A420" s="4" t="s">
        <v>6</v>
      </c>
      <c r="B420" s="4" t="s">
        <v>34</v>
      </c>
      <c r="C420" s="4" t="s">
        <v>96</v>
      </c>
      <c r="D420" s="4"/>
      <c r="E420" s="4">
        <v>63.308</v>
      </c>
      <c r="F420" s="5" t="str">
        <f t="shared" si="6"/>
        <v>LAMINA CASATA D-70.0 - 140.0X190.0X017.0</v>
      </c>
    </row>
    <row r="421" spans="1:6">
      <c r="A421" s="6" t="s">
        <v>6</v>
      </c>
      <c r="B421" s="6" t="s">
        <v>15</v>
      </c>
      <c r="C421" s="6" t="s">
        <v>16</v>
      </c>
      <c r="D421" s="6" t="s">
        <v>17</v>
      </c>
      <c r="E421" s="6">
        <v>1.2</v>
      </c>
      <c r="F421" s="5" t="str">
        <f t="shared" si="6"/>
        <v>LAMINA ESPUMA D-12.0 - 100.0X200.0X000.5 - BLANCO</v>
      </c>
    </row>
    <row r="422" spans="1:6">
      <c r="A422" s="4" t="s">
        <v>6</v>
      </c>
      <c r="B422" s="4" t="s">
        <v>15</v>
      </c>
      <c r="C422" s="4" t="s">
        <v>27</v>
      </c>
      <c r="D422" s="4" t="s">
        <v>17</v>
      </c>
      <c r="E422" s="4">
        <v>3.84</v>
      </c>
      <c r="F422" s="5" t="str">
        <f t="shared" si="6"/>
        <v>LAMINA ESPUMA D-12.0 - 100.0X200.0X000.8 - BLANCO</v>
      </c>
    </row>
    <row r="423" spans="1:6">
      <c r="A423" s="6" t="s">
        <v>6</v>
      </c>
      <c r="B423" s="6" t="s">
        <v>15</v>
      </c>
      <c r="C423" s="6" t="s">
        <v>28</v>
      </c>
      <c r="D423" s="6" t="s">
        <v>17</v>
      </c>
      <c r="E423" s="6">
        <v>3.12</v>
      </c>
      <c r="F423" s="5" t="str">
        <f t="shared" si="6"/>
        <v>LAMINA ESPUMA D-12.0 - 100.0X200.0X001.3 - BLANCO</v>
      </c>
    </row>
    <row r="424" spans="1:6">
      <c r="A424" s="4" t="s">
        <v>6</v>
      </c>
      <c r="B424" s="4" t="s">
        <v>15</v>
      </c>
      <c r="C424" s="4" t="s">
        <v>72</v>
      </c>
      <c r="D424" s="4" t="s">
        <v>17</v>
      </c>
      <c r="E424" s="4">
        <v>59.4</v>
      </c>
      <c r="F424" s="5" t="str">
        <f t="shared" si="6"/>
        <v>LAMINA ESPUMA D-12.0 - 100.0X200.0X001.5 - BLANCO</v>
      </c>
    </row>
    <row r="425" spans="1:6">
      <c r="A425" s="6" t="s">
        <v>6</v>
      </c>
      <c r="B425" s="6" t="s">
        <v>19</v>
      </c>
      <c r="C425" s="6" t="s">
        <v>18</v>
      </c>
      <c r="D425" s="6" t="s">
        <v>20</v>
      </c>
      <c r="E425" s="6">
        <v>7.1999999999999993</v>
      </c>
      <c r="F425" s="5" t="str">
        <f t="shared" si="6"/>
        <v>LAMINA ESPUMA D-15.0 - 100.0X200.0X004.0 - ROSADO</v>
      </c>
    </row>
    <row r="426" spans="1:6">
      <c r="A426" s="4" t="s">
        <v>6</v>
      </c>
      <c r="B426" s="4" t="s">
        <v>19</v>
      </c>
      <c r="C426" s="4" t="s">
        <v>33</v>
      </c>
      <c r="D426" s="4" t="s">
        <v>20</v>
      </c>
      <c r="E426" s="4">
        <v>89.01</v>
      </c>
      <c r="F426" s="5" t="str">
        <f t="shared" si="6"/>
        <v>LAMINA ESPUMA D-15.0 - 100.0X200.0X004.3 - ROSADO</v>
      </c>
    </row>
    <row r="427" spans="1:6">
      <c r="A427" s="6" t="s">
        <v>6</v>
      </c>
      <c r="B427" s="6" t="s">
        <v>19</v>
      </c>
      <c r="C427" s="6" t="s">
        <v>47</v>
      </c>
      <c r="D427" s="6" t="s">
        <v>20</v>
      </c>
      <c r="E427" s="6">
        <v>57.120000000000005</v>
      </c>
      <c r="F427" s="5" t="str">
        <f t="shared" si="6"/>
        <v>LAMINA ESPUMA D-15.0 - 100.0X200.0X006.8 - ROSADO</v>
      </c>
    </row>
    <row r="428" spans="1:6">
      <c r="A428" s="4" t="s">
        <v>6</v>
      </c>
      <c r="B428" s="4" t="s">
        <v>29</v>
      </c>
      <c r="C428" s="4" t="s">
        <v>24</v>
      </c>
      <c r="D428" s="4" t="s">
        <v>20</v>
      </c>
      <c r="E428" s="4">
        <v>3.24</v>
      </c>
      <c r="F428" s="5" t="str">
        <f t="shared" si="6"/>
        <v>LAMINA ESPUMA D-18.0 - 100.0X200.0X009.0 - ROSADO</v>
      </c>
    </row>
    <row r="429" spans="1:6">
      <c r="A429" s="6" t="s">
        <v>6</v>
      </c>
      <c r="B429" s="6" t="s">
        <v>30</v>
      </c>
      <c r="C429" s="6" t="s">
        <v>18</v>
      </c>
      <c r="D429" s="6" t="s">
        <v>23</v>
      </c>
      <c r="E429" s="6">
        <v>8</v>
      </c>
      <c r="F429" s="5" t="str">
        <f t="shared" si="6"/>
        <v>LAMINA ESPUMA D-20.0 - 100.0X200.0X004.0 - NARANJA</v>
      </c>
    </row>
    <row r="430" spans="1:6">
      <c r="A430" s="4" t="s">
        <v>6</v>
      </c>
      <c r="B430" s="4" t="s">
        <v>30</v>
      </c>
      <c r="C430" s="4" t="s">
        <v>18</v>
      </c>
      <c r="D430" s="4" t="s">
        <v>23</v>
      </c>
      <c r="E430" s="4">
        <v>3.2</v>
      </c>
      <c r="F430" s="5" t="str">
        <f t="shared" si="6"/>
        <v>LAMINA ESPUMA D-20.0 - 100.0X200.0X004.0 - NARANJA</v>
      </c>
    </row>
    <row r="431" spans="1:6">
      <c r="A431" s="6" t="s">
        <v>6</v>
      </c>
      <c r="B431" s="6" t="s">
        <v>30</v>
      </c>
      <c r="C431" s="6" t="s">
        <v>33</v>
      </c>
      <c r="D431" s="6" t="s">
        <v>23</v>
      </c>
      <c r="E431" s="6">
        <v>118.67999999999999</v>
      </c>
      <c r="F431" s="5" t="str">
        <f t="shared" si="6"/>
        <v>LAMINA ESPUMA D-20.0 - 100.0X200.0X004.3 - NARANJA</v>
      </c>
    </row>
    <row r="432" spans="1:6">
      <c r="A432" s="4" t="s">
        <v>6</v>
      </c>
      <c r="B432" s="4" t="s">
        <v>22</v>
      </c>
      <c r="C432" s="4" t="s">
        <v>35</v>
      </c>
      <c r="D432" s="4" t="s">
        <v>23</v>
      </c>
      <c r="E432" s="4">
        <v>43.262999999999998</v>
      </c>
      <c r="F432" s="5" t="str">
        <f t="shared" si="6"/>
        <v>LAMINA ESPUMA D-23.0 - 100.0X190.0X003.0 - NARANJA</v>
      </c>
    </row>
    <row r="433" spans="1:6">
      <c r="A433" s="6" t="s">
        <v>6</v>
      </c>
      <c r="B433" s="6" t="s">
        <v>22</v>
      </c>
      <c r="C433" s="6" t="s">
        <v>33</v>
      </c>
      <c r="D433" s="6" t="s">
        <v>23</v>
      </c>
      <c r="E433" s="6">
        <v>9.89</v>
      </c>
      <c r="F433" s="5" t="str">
        <f t="shared" si="6"/>
        <v>LAMINA ESPUMA D-23.0 - 100.0X200.0X004.3 - NARANJA</v>
      </c>
    </row>
    <row r="434" spans="1:6">
      <c r="A434" s="4" t="s">
        <v>6</v>
      </c>
      <c r="B434" s="4" t="s">
        <v>22</v>
      </c>
      <c r="C434" s="4" t="s">
        <v>31</v>
      </c>
      <c r="D434" s="4" t="s">
        <v>23</v>
      </c>
      <c r="E434" s="4">
        <v>2.76</v>
      </c>
      <c r="F434" s="5" t="str">
        <f t="shared" si="6"/>
        <v>LAMINA ESPUMA D-23.0 - 100.0X200.0X006.0 - NARANJA</v>
      </c>
    </row>
    <row r="435" spans="1:6">
      <c r="A435" s="6" t="s">
        <v>6</v>
      </c>
      <c r="B435" s="6" t="s">
        <v>22</v>
      </c>
      <c r="C435" s="6" t="s">
        <v>24</v>
      </c>
      <c r="D435" s="6" t="s">
        <v>23</v>
      </c>
      <c r="E435" s="6">
        <v>4.1399999999999997</v>
      </c>
      <c r="F435" s="5" t="str">
        <f t="shared" si="6"/>
        <v>LAMINA ESPUMA D-23.0 - 100.0X200.0X009.0 - NARANJA</v>
      </c>
    </row>
    <row r="436" spans="1:6">
      <c r="A436" s="4" t="s">
        <v>6</v>
      </c>
      <c r="B436" s="4" t="s">
        <v>22</v>
      </c>
      <c r="C436" s="4" t="s">
        <v>24</v>
      </c>
      <c r="D436" s="4" t="s">
        <v>23</v>
      </c>
      <c r="E436" s="4">
        <v>53.819999999999993</v>
      </c>
      <c r="F436" s="5" t="str">
        <f t="shared" si="6"/>
        <v>LAMINA ESPUMA D-23.0 - 100.0X200.0X009.0 - NARANJA</v>
      </c>
    </row>
    <row r="437" spans="1:6">
      <c r="A437" s="6" t="s">
        <v>6</v>
      </c>
      <c r="B437" s="6" t="s">
        <v>22</v>
      </c>
      <c r="C437" s="6" t="s">
        <v>97</v>
      </c>
      <c r="D437" s="6" t="s">
        <v>23</v>
      </c>
      <c r="E437" s="6">
        <v>60.568199999999997</v>
      </c>
      <c r="F437" s="5" t="str">
        <f t="shared" si="6"/>
        <v>LAMINA ESPUMA D-23.0 - 140.0X190.0X003.0 - NARANJA</v>
      </c>
    </row>
    <row r="438" spans="1:6">
      <c r="A438" s="4" t="s">
        <v>6</v>
      </c>
      <c r="B438" s="4" t="s">
        <v>22</v>
      </c>
      <c r="C438" s="4" t="s">
        <v>98</v>
      </c>
      <c r="D438" s="4" t="s">
        <v>23</v>
      </c>
      <c r="E438" s="4">
        <v>60.568199999999997</v>
      </c>
      <c r="F438" s="5" t="str">
        <f t="shared" si="6"/>
        <v>LAMINA ESPUMA D-23.0 - 140.0X190.0X004.5 - NARANJA</v>
      </c>
    </row>
    <row r="439" spans="1:6">
      <c r="A439" s="6" t="s">
        <v>6</v>
      </c>
      <c r="B439" s="6" t="s">
        <v>25</v>
      </c>
      <c r="C439" s="6" t="s">
        <v>39</v>
      </c>
      <c r="D439" s="6" t="s">
        <v>40</v>
      </c>
      <c r="E439" s="6">
        <v>1.04</v>
      </c>
      <c r="F439" s="5" t="str">
        <f t="shared" si="6"/>
        <v>LAMINA ESPUMA D-26.0 - 100.0X200.0X002.0 - GRIS</v>
      </c>
    </row>
    <row r="440" spans="1:6">
      <c r="A440" s="4" t="s">
        <v>6</v>
      </c>
      <c r="B440" s="4" t="s">
        <v>48</v>
      </c>
      <c r="C440" s="4" t="s">
        <v>33</v>
      </c>
      <c r="D440" s="4" t="s">
        <v>40</v>
      </c>
      <c r="E440" s="4">
        <v>102.85600000000001</v>
      </c>
      <c r="F440" s="5" t="str">
        <f t="shared" si="6"/>
        <v>LAMINA ESPUMA D-26.0 PENTA - 100.0X200.0X004.3 - GRIS</v>
      </c>
    </row>
    <row r="441" spans="1:6">
      <c r="A441" s="6" t="s">
        <v>6</v>
      </c>
      <c r="B441" s="6" t="s">
        <v>48</v>
      </c>
      <c r="C441" s="6" t="s">
        <v>99</v>
      </c>
      <c r="D441" s="6" t="s">
        <v>40</v>
      </c>
      <c r="E441" s="6">
        <v>106.288</v>
      </c>
      <c r="F441" s="5" t="str">
        <f t="shared" si="6"/>
        <v>LAMINA ESPUMA D-26.0 PENTA - 100.0X200.0X007.3 - GRIS</v>
      </c>
    </row>
    <row r="442" spans="1:6">
      <c r="A442" s="4" t="s">
        <v>6</v>
      </c>
      <c r="B442" s="4" t="s">
        <v>48</v>
      </c>
      <c r="C442" s="4" t="s">
        <v>100</v>
      </c>
      <c r="D442" s="4" t="s">
        <v>40</v>
      </c>
      <c r="E442" s="4">
        <v>48.36</v>
      </c>
      <c r="F442" s="5" t="str">
        <f t="shared" si="6"/>
        <v>LAMINA ESPUMA D-26.0 PENTA - 100.0X200.0X009.3 - GRIS</v>
      </c>
    </row>
    <row r="443" spans="1:6">
      <c r="A443" s="6" t="s">
        <v>6</v>
      </c>
      <c r="B443" s="6" t="s">
        <v>30</v>
      </c>
      <c r="C443" s="6" t="s">
        <v>45</v>
      </c>
      <c r="D443" s="6" t="s">
        <v>23</v>
      </c>
      <c r="E443" s="6">
        <v>0.36</v>
      </c>
      <c r="F443" s="5" t="str">
        <f t="shared" si="6"/>
        <v>LAMINA ESPUMA D-20.0 - 100.0X200.0X000.9 - NARANJA</v>
      </c>
    </row>
    <row r="444" spans="1:6">
      <c r="A444" s="4" t="s">
        <v>6</v>
      </c>
      <c r="B444" s="4" t="s">
        <v>34</v>
      </c>
      <c r="C444" s="4" t="s">
        <v>91</v>
      </c>
      <c r="D444" s="4"/>
      <c r="E444" s="4">
        <v>79.800000000000011</v>
      </c>
      <c r="F444" s="5" t="str">
        <f t="shared" si="6"/>
        <v>LAMINA CASATA D-70.0 - 100.0X190.0X010.0</v>
      </c>
    </row>
    <row r="445" spans="1:6">
      <c r="A445" s="6" t="s">
        <v>6</v>
      </c>
      <c r="B445" s="6" t="s">
        <v>15</v>
      </c>
      <c r="C445" s="6" t="s">
        <v>101</v>
      </c>
      <c r="D445" s="6" t="s">
        <v>17</v>
      </c>
      <c r="E445" s="6">
        <v>48.048000000000002</v>
      </c>
      <c r="F445" s="5" t="str">
        <f t="shared" si="6"/>
        <v>LAMINA ESPUMA D-12.0 - 100.0X200.0X000.7 - BLANCO</v>
      </c>
    </row>
    <row r="446" spans="1:6">
      <c r="A446" s="4" t="s">
        <v>6</v>
      </c>
      <c r="B446" s="4" t="s">
        <v>15</v>
      </c>
      <c r="C446" s="4" t="s">
        <v>27</v>
      </c>
      <c r="D446" s="4" t="s">
        <v>17</v>
      </c>
      <c r="E446" s="4">
        <v>0.38400000000000001</v>
      </c>
      <c r="F446" s="5" t="str">
        <f t="shared" si="6"/>
        <v>LAMINA ESPUMA D-12.0 - 100.0X200.0X000.8 - BLANCO</v>
      </c>
    </row>
    <row r="447" spans="1:6">
      <c r="A447" s="6" t="s">
        <v>6</v>
      </c>
      <c r="B447" s="6" t="s">
        <v>15</v>
      </c>
      <c r="C447" s="6" t="s">
        <v>73</v>
      </c>
      <c r="D447" s="6" t="s">
        <v>17</v>
      </c>
      <c r="E447" s="6">
        <v>24</v>
      </c>
      <c r="F447" s="5" t="str">
        <f t="shared" si="6"/>
        <v>LAMINA ESPUMA D-12.0 - 100.0X200.0X001.0 - BLANCO</v>
      </c>
    </row>
    <row r="448" spans="1:6">
      <c r="A448" s="4" t="s">
        <v>6</v>
      </c>
      <c r="B448" s="4" t="s">
        <v>15</v>
      </c>
      <c r="C448" s="4" t="s">
        <v>28</v>
      </c>
      <c r="D448" s="4" t="s">
        <v>17</v>
      </c>
      <c r="E448" s="4">
        <v>0.312</v>
      </c>
      <c r="F448" s="5" t="str">
        <f t="shared" si="6"/>
        <v>LAMINA ESPUMA D-12.0 - 100.0X200.0X001.3 - BLANCO</v>
      </c>
    </row>
    <row r="449" spans="1:6">
      <c r="A449" s="6" t="s">
        <v>6</v>
      </c>
      <c r="B449" s="6" t="s">
        <v>15</v>
      </c>
      <c r="C449" s="6" t="s">
        <v>28</v>
      </c>
      <c r="D449" s="6" t="s">
        <v>17</v>
      </c>
      <c r="E449" s="6">
        <v>1.8719999999999999</v>
      </c>
      <c r="F449" s="5" t="str">
        <f t="shared" si="6"/>
        <v>LAMINA ESPUMA D-12.0 - 100.0X200.0X001.3 - BLANCO</v>
      </c>
    </row>
    <row r="450" spans="1:6">
      <c r="A450" s="4" t="s">
        <v>6</v>
      </c>
      <c r="B450" s="4" t="s">
        <v>15</v>
      </c>
      <c r="C450" s="4" t="s">
        <v>28</v>
      </c>
      <c r="D450" s="4" t="s">
        <v>17</v>
      </c>
      <c r="E450" s="4">
        <v>1.8719999999999999</v>
      </c>
      <c r="F450" s="5" t="str">
        <f t="shared" ref="F450:F513" si="7">+IF(D450="",TRIM(CONCATENATE(RIGHT(B450,LEN(B450)-5)," - ",C450)),TRIM(CONCATENATE(RIGHT(B450,LEN(B450)-5)," - ",C450," - ",D450)))</f>
        <v>LAMINA ESPUMA D-12.0 - 100.0X200.0X001.3 - BLANCO</v>
      </c>
    </row>
    <row r="451" spans="1:6">
      <c r="A451" s="6" t="s">
        <v>6</v>
      </c>
      <c r="B451" s="6" t="s">
        <v>15</v>
      </c>
      <c r="C451" s="6" t="s">
        <v>28</v>
      </c>
      <c r="D451" s="6" t="s">
        <v>17</v>
      </c>
      <c r="E451" s="6">
        <v>72.072000000000003</v>
      </c>
      <c r="F451" s="5" t="str">
        <f t="shared" si="7"/>
        <v>LAMINA ESPUMA D-12.0 - 100.0X200.0X001.3 - BLANCO</v>
      </c>
    </row>
    <row r="452" spans="1:6">
      <c r="A452" s="4" t="s">
        <v>6</v>
      </c>
      <c r="B452" s="4" t="s">
        <v>15</v>
      </c>
      <c r="C452" s="4" t="s">
        <v>72</v>
      </c>
      <c r="D452" s="4" t="s">
        <v>17</v>
      </c>
      <c r="E452" s="4">
        <v>35.64</v>
      </c>
      <c r="F452" s="5" t="str">
        <f t="shared" si="7"/>
        <v>LAMINA ESPUMA D-12.0 - 100.0X200.0X001.5 - BLANCO</v>
      </c>
    </row>
    <row r="453" spans="1:6">
      <c r="A453" s="6" t="s">
        <v>6</v>
      </c>
      <c r="B453" s="6" t="s">
        <v>15</v>
      </c>
      <c r="C453" s="6" t="s">
        <v>72</v>
      </c>
      <c r="D453" s="6" t="s">
        <v>17</v>
      </c>
      <c r="E453" s="6">
        <v>35.64</v>
      </c>
      <c r="F453" s="5" t="str">
        <f t="shared" si="7"/>
        <v>LAMINA ESPUMA D-12.0 - 100.0X200.0X001.5 - BLANCO</v>
      </c>
    </row>
    <row r="454" spans="1:6">
      <c r="A454" s="4" t="s">
        <v>6</v>
      </c>
      <c r="B454" s="4" t="s">
        <v>15</v>
      </c>
      <c r="C454" s="4" t="s">
        <v>18</v>
      </c>
      <c r="D454" s="4" t="s">
        <v>17</v>
      </c>
      <c r="E454" s="4">
        <v>4.8</v>
      </c>
      <c r="F454" s="5" t="str">
        <f t="shared" si="7"/>
        <v>LAMINA ESPUMA D-12.0 - 100.0X200.0X004.0 - BLANCO</v>
      </c>
    </row>
    <row r="455" spans="1:6">
      <c r="A455" s="6" t="s">
        <v>6</v>
      </c>
      <c r="B455" s="6" t="s">
        <v>15</v>
      </c>
      <c r="C455" s="6" t="s">
        <v>18</v>
      </c>
      <c r="D455" s="6" t="s">
        <v>17</v>
      </c>
      <c r="E455" s="6">
        <v>2.88</v>
      </c>
      <c r="F455" s="5" t="str">
        <f t="shared" si="7"/>
        <v>LAMINA ESPUMA D-12.0 - 100.0X200.0X004.0 - BLANCO</v>
      </c>
    </row>
    <row r="456" spans="1:6">
      <c r="A456" s="4" t="s">
        <v>6</v>
      </c>
      <c r="B456" s="4" t="s">
        <v>19</v>
      </c>
      <c r="C456" s="4" t="s">
        <v>46</v>
      </c>
      <c r="D456" s="4" t="s">
        <v>20</v>
      </c>
      <c r="E456" s="4">
        <v>0.54</v>
      </c>
      <c r="F456" s="5" t="str">
        <f t="shared" si="7"/>
        <v>LAMINA ESPUMA D-15.0 - 100.0X200.0X001.8 - ROSADO</v>
      </c>
    </row>
    <row r="457" spans="1:6">
      <c r="A457" s="6" t="s">
        <v>6</v>
      </c>
      <c r="B457" s="6" t="s">
        <v>19</v>
      </c>
      <c r="C457" s="6" t="s">
        <v>37</v>
      </c>
      <c r="D457" s="6" t="s">
        <v>20</v>
      </c>
      <c r="E457" s="6">
        <v>0.84</v>
      </c>
      <c r="F457" s="5" t="str">
        <f t="shared" si="7"/>
        <v>LAMINA ESPUMA D-15.0 - 100.0X200.0X002.8 - ROSADO</v>
      </c>
    </row>
    <row r="458" spans="1:6">
      <c r="A458" s="4" t="s">
        <v>6</v>
      </c>
      <c r="B458" s="4" t="s">
        <v>19</v>
      </c>
      <c r="C458" s="4" t="s">
        <v>18</v>
      </c>
      <c r="D458" s="4" t="s">
        <v>20</v>
      </c>
      <c r="E458" s="4">
        <v>1.2</v>
      </c>
      <c r="F458" s="5" t="str">
        <f t="shared" si="7"/>
        <v>LAMINA ESPUMA D-15.0 - 100.0X200.0X004.0 - ROSADO</v>
      </c>
    </row>
    <row r="459" spans="1:6">
      <c r="A459" s="6" t="s">
        <v>6</v>
      </c>
      <c r="B459" s="6" t="s">
        <v>19</v>
      </c>
      <c r="C459" s="6" t="s">
        <v>18</v>
      </c>
      <c r="D459" s="6" t="s">
        <v>20</v>
      </c>
      <c r="E459" s="6">
        <v>30</v>
      </c>
      <c r="F459" s="5" t="str">
        <f t="shared" si="7"/>
        <v>LAMINA ESPUMA D-15.0 - 100.0X200.0X004.0 - ROSADO</v>
      </c>
    </row>
    <row r="460" spans="1:6">
      <c r="A460" s="4" t="s">
        <v>6</v>
      </c>
      <c r="B460" s="4" t="s">
        <v>19</v>
      </c>
      <c r="C460" s="4" t="s">
        <v>31</v>
      </c>
      <c r="D460" s="4" t="s">
        <v>20</v>
      </c>
      <c r="E460" s="4">
        <v>57.6</v>
      </c>
      <c r="F460" s="5" t="str">
        <f t="shared" si="7"/>
        <v>LAMINA ESPUMA D-15.0 - 100.0X200.0X006.0 - ROSADO</v>
      </c>
    </row>
    <row r="461" spans="1:6">
      <c r="A461" s="6" t="s">
        <v>6</v>
      </c>
      <c r="B461" s="6" t="s">
        <v>30</v>
      </c>
      <c r="C461" s="6" t="s">
        <v>18</v>
      </c>
      <c r="D461" s="6" t="s">
        <v>23</v>
      </c>
      <c r="E461" s="6">
        <v>9.6000000000000014</v>
      </c>
      <c r="F461" s="5" t="str">
        <f t="shared" si="7"/>
        <v>LAMINA ESPUMA D-20.0 - 100.0X200.0X004.0 - NARANJA</v>
      </c>
    </row>
    <row r="462" spans="1:6">
      <c r="A462" s="4" t="s">
        <v>6</v>
      </c>
      <c r="B462" s="4" t="s">
        <v>30</v>
      </c>
      <c r="C462" s="4" t="s">
        <v>18</v>
      </c>
      <c r="D462" s="4" t="s">
        <v>23</v>
      </c>
      <c r="E462" s="4">
        <v>1.6</v>
      </c>
      <c r="F462" s="5" t="str">
        <f t="shared" si="7"/>
        <v>LAMINA ESPUMA D-20.0 - 100.0X200.0X004.0 - NARANJA</v>
      </c>
    </row>
    <row r="463" spans="1:6">
      <c r="A463" s="6" t="s">
        <v>6</v>
      </c>
      <c r="B463" s="6" t="s">
        <v>30</v>
      </c>
      <c r="C463" s="6" t="s">
        <v>21</v>
      </c>
      <c r="D463" s="6" t="s">
        <v>23</v>
      </c>
      <c r="E463" s="6">
        <v>39.6</v>
      </c>
      <c r="F463" s="5" t="str">
        <f t="shared" si="7"/>
        <v>LAMINA ESPUMA D-20.0 - 100.0X200.0X004.5 - NARANJA</v>
      </c>
    </row>
    <row r="464" spans="1:6">
      <c r="A464" s="4" t="s">
        <v>6</v>
      </c>
      <c r="B464" s="4" t="s">
        <v>30</v>
      </c>
      <c r="C464" s="4" t="s">
        <v>21</v>
      </c>
      <c r="D464" s="4" t="s">
        <v>23</v>
      </c>
      <c r="E464" s="4">
        <v>39.6</v>
      </c>
      <c r="F464" s="5" t="str">
        <f t="shared" si="7"/>
        <v>LAMINA ESPUMA D-20.0 - 100.0X200.0X004.5 - NARANJA</v>
      </c>
    </row>
    <row r="465" spans="1:6">
      <c r="A465" s="6" t="s">
        <v>6</v>
      </c>
      <c r="B465" s="6" t="s">
        <v>30</v>
      </c>
      <c r="C465" s="6" t="s">
        <v>31</v>
      </c>
      <c r="D465" s="6" t="s">
        <v>23</v>
      </c>
      <c r="E465" s="6">
        <v>14.399999999999999</v>
      </c>
      <c r="F465" s="5" t="str">
        <f t="shared" si="7"/>
        <v>LAMINA ESPUMA D-20.0 - 100.0X200.0X006.0 - NARANJA</v>
      </c>
    </row>
    <row r="466" spans="1:6">
      <c r="A466" s="4" t="s">
        <v>6</v>
      </c>
      <c r="B466" s="4" t="s">
        <v>30</v>
      </c>
      <c r="C466" s="4" t="s">
        <v>31</v>
      </c>
      <c r="D466" s="4" t="s">
        <v>23</v>
      </c>
      <c r="E466" s="4">
        <v>4.8</v>
      </c>
      <c r="F466" s="5" t="str">
        <f t="shared" si="7"/>
        <v>LAMINA ESPUMA D-20.0 - 100.0X200.0X006.0 - NARANJA</v>
      </c>
    </row>
    <row r="467" spans="1:6">
      <c r="A467" s="6" t="s">
        <v>6</v>
      </c>
      <c r="B467" s="6" t="s">
        <v>32</v>
      </c>
      <c r="C467" s="6" t="s">
        <v>18</v>
      </c>
      <c r="D467" s="6" t="s">
        <v>23</v>
      </c>
      <c r="E467" s="6">
        <v>1.6</v>
      </c>
      <c r="F467" s="5" t="str">
        <f t="shared" si="7"/>
        <v>LAMINA ESPUMA D-20.0 ANTIESCARA - 100.0X200.0X004.0 - NARANJA</v>
      </c>
    </row>
    <row r="468" spans="1:6">
      <c r="A468" s="4" t="s">
        <v>6</v>
      </c>
      <c r="B468" s="4" t="s">
        <v>22</v>
      </c>
      <c r="C468" s="4" t="s">
        <v>33</v>
      </c>
      <c r="D468" s="4" t="s">
        <v>23</v>
      </c>
      <c r="E468" s="4">
        <v>3.956</v>
      </c>
      <c r="F468" s="5" t="str">
        <f t="shared" si="7"/>
        <v>LAMINA ESPUMA D-23.0 - 100.0X200.0X004.3 - NARANJA</v>
      </c>
    </row>
    <row r="469" spans="1:6">
      <c r="A469" s="6" t="s">
        <v>6</v>
      </c>
      <c r="B469" s="6" t="s">
        <v>22</v>
      </c>
      <c r="C469" s="6" t="s">
        <v>41</v>
      </c>
      <c r="D469" s="6" t="s">
        <v>23</v>
      </c>
      <c r="E469" s="6">
        <v>44.85</v>
      </c>
      <c r="F469" s="5" t="str">
        <f t="shared" si="7"/>
        <v>LAMINA ESPUMA D-23.0 - 100.0X200.0X006.5 - NARANJA</v>
      </c>
    </row>
    <row r="470" spans="1:6">
      <c r="A470" s="4" t="s">
        <v>6</v>
      </c>
      <c r="B470" s="4" t="s">
        <v>22</v>
      </c>
      <c r="C470" s="4" t="s">
        <v>41</v>
      </c>
      <c r="D470" s="4" t="s">
        <v>23</v>
      </c>
      <c r="E470" s="4">
        <v>44.85</v>
      </c>
      <c r="F470" s="5" t="str">
        <f t="shared" si="7"/>
        <v>LAMINA ESPUMA D-23.0 - 100.0X200.0X006.5 - NARANJA</v>
      </c>
    </row>
    <row r="471" spans="1:6">
      <c r="A471" s="6" t="s">
        <v>6</v>
      </c>
      <c r="B471" s="6" t="s">
        <v>22</v>
      </c>
      <c r="C471" s="6" t="s">
        <v>24</v>
      </c>
      <c r="D471" s="6" t="s">
        <v>23</v>
      </c>
      <c r="E471" s="6">
        <v>45.54</v>
      </c>
      <c r="F471" s="5" t="str">
        <f t="shared" si="7"/>
        <v>LAMINA ESPUMA D-23.0 - 100.0X200.0X009.0 - NARANJA</v>
      </c>
    </row>
    <row r="472" spans="1:6">
      <c r="A472" s="4" t="s">
        <v>6</v>
      </c>
      <c r="B472" s="4" t="s">
        <v>22</v>
      </c>
      <c r="C472" s="4" t="s">
        <v>24</v>
      </c>
      <c r="D472" s="4" t="s">
        <v>23</v>
      </c>
      <c r="E472" s="4">
        <v>45.54</v>
      </c>
      <c r="F472" s="5" t="str">
        <f t="shared" si="7"/>
        <v>LAMINA ESPUMA D-23.0 - 100.0X200.0X009.0 - NARANJA</v>
      </c>
    </row>
    <row r="473" spans="1:6">
      <c r="A473" s="6" t="s">
        <v>6</v>
      </c>
      <c r="B473" s="6" t="s">
        <v>22</v>
      </c>
      <c r="C473" s="6" t="s">
        <v>102</v>
      </c>
      <c r="D473" s="6" t="s">
        <v>23</v>
      </c>
      <c r="E473" s="6">
        <v>218.5</v>
      </c>
      <c r="F473" s="5" t="str">
        <f t="shared" si="7"/>
        <v>LAMINA ESPUMA D-23.0 - 100.0X200.0X009.5 - NARANJA</v>
      </c>
    </row>
    <row r="474" spans="1:6">
      <c r="A474" s="4" t="s">
        <v>6</v>
      </c>
      <c r="B474" s="4" t="s">
        <v>25</v>
      </c>
      <c r="C474" s="4" t="s">
        <v>41</v>
      </c>
      <c r="D474" s="4" t="s">
        <v>23</v>
      </c>
      <c r="E474" s="4">
        <v>23.66</v>
      </c>
      <c r="F474" s="5" t="str">
        <f t="shared" si="7"/>
        <v>LAMINA ESPUMA D-26.0 - 100.0X200.0X006.5 - NARANJA</v>
      </c>
    </row>
    <row r="475" spans="1:6">
      <c r="A475" s="6" t="s">
        <v>6</v>
      </c>
      <c r="B475" s="6" t="s">
        <v>25</v>
      </c>
      <c r="C475" s="6" t="s">
        <v>41</v>
      </c>
      <c r="D475" s="6" t="s">
        <v>23</v>
      </c>
      <c r="E475" s="6">
        <v>3.38</v>
      </c>
      <c r="F475" s="5" t="str">
        <f t="shared" si="7"/>
        <v>LAMINA ESPUMA D-26.0 - 100.0X200.0X006.5 - NARANJA</v>
      </c>
    </row>
    <row r="476" spans="1:6">
      <c r="A476" s="4" t="s">
        <v>6</v>
      </c>
      <c r="B476" s="4" t="s">
        <v>25</v>
      </c>
      <c r="C476" s="4" t="s">
        <v>49</v>
      </c>
      <c r="D476" s="4" t="s">
        <v>23</v>
      </c>
      <c r="E476" s="4">
        <v>50.96</v>
      </c>
      <c r="F476" s="5" t="str">
        <f t="shared" si="7"/>
        <v>LAMINA ESPUMA D-26.0 - 100.0X200.0X007.0 - NARANJA</v>
      </c>
    </row>
    <row r="477" spans="1:6">
      <c r="A477" s="6" t="s">
        <v>6</v>
      </c>
      <c r="B477" s="6" t="s">
        <v>25</v>
      </c>
      <c r="C477" s="6" t="s">
        <v>24</v>
      </c>
      <c r="D477" s="6" t="s">
        <v>23</v>
      </c>
      <c r="E477" s="6">
        <v>4.68</v>
      </c>
      <c r="F477" s="5" t="str">
        <f t="shared" si="7"/>
        <v>LAMINA ESPUMA D-26.0 - 100.0X200.0X009.0 - NARANJA</v>
      </c>
    </row>
    <row r="478" spans="1:6">
      <c r="A478" s="4" t="s">
        <v>6</v>
      </c>
      <c r="B478" s="4" t="s">
        <v>42</v>
      </c>
      <c r="C478" s="4" t="s">
        <v>43</v>
      </c>
      <c r="D478" s="4" t="s">
        <v>44</v>
      </c>
      <c r="E478" s="4">
        <v>602.82000000000005</v>
      </c>
      <c r="F478" s="5" t="str">
        <f t="shared" si="7"/>
        <v>LAMINA ESPUMA D-30.0 - 150.0X200.0X001.7 - LILA</v>
      </c>
    </row>
    <row r="479" spans="1:6">
      <c r="A479" s="6" t="s">
        <v>6</v>
      </c>
      <c r="B479" s="6" t="s">
        <v>22</v>
      </c>
      <c r="C479" s="6" t="s">
        <v>86</v>
      </c>
      <c r="D479" s="6" t="s">
        <v>23</v>
      </c>
      <c r="E479" s="6">
        <v>474.71999999999997</v>
      </c>
      <c r="F479" s="5" t="str">
        <f t="shared" si="7"/>
        <v>LAMINA ESPUMA D-23.0 - 100.0X200.0X008.6 - NARANJA</v>
      </c>
    </row>
    <row r="480" spans="1:6">
      <c r="A480" s="4" t="s">
        <v>6</v>
      </c>
      <c r="B480" s="4" t="s">
        <v>30</v>
      </c>
      <c r="C480" s="4" t="s">
        <v>45</v>
      </c>
      <c r="D480" s="4" t="s">
        <v>23</v>
      </c>
      <c r="E480" s="4">
        <v>4.32</v>
      </c>
      <c r="F480" s="5" t="str">
        <f t="shared" si="7"/>
        <v>LAMINA ESPUMA D-20.0 - 100.0X200.0X000.9 - NARANJA</v>
      </c>
    </row>
    <row r="481" spans="1:6">
      <c r="A481" s="6" t="s">
        <v>6</v>
      </c>
      <c r="B481" s="6" t="s">
        <v>34</v>
      </c>
      <c r="C481" s="6" t="s">
        <v>103</v>
      </c>
      <c r="D481" s="6"/>
      <c r="E481" s="6">
        <v>58.035599999999995</v>
      </c>
      <c r="F481" s="5" t="str">
        <f t="shared" si="7"/>
        <v>LAMINA CASATA D-70.0 - 098.0X188.0X015.0</v>
      </c>
    </row>
    <row r="482" spans="1:6">
      <c r="A482" s="4" t="s">
        <v>6</v>
      </c>
      <c r="B482" s="4" t="s">
        <v>34</v>
      </c>
      <c r="C482" s="4" t="s">
        <v>104</v>
      </c>
      <c r="D482" s="4"/>
      <c r="E482" s="4">
        <v>46.586399999999998</v>
      </c>
      <c r="F482" s="5" t="str">
        <f t="shared" si="7"/>
        <v>LAMINA CASATA D-70.0 - 118.0X188.0X015.0</v>
      </c>
    </row>
    <row r="483" spans="1:6">
      <c r="A483" s="6" t="s">
        <v>6</v>
      </c>
      <c r="B483" s="6" t="s">
        <v>34</v>
      </c>
      <c r="C483" s="6" t="s">
        <v>105</v>
      </c>
      <c r="D483" s="6"/>
      <c r="E483" s="6">
        <v>77.381</v>
      </c>
      <c r="F483" s="5" t="str">
        <f t="shared" si="7"/>
        <v>LAMINA CASATA D-70.0 - 098.0X188.0X012.0</v>
      </c>
    </row>
    <row r="484" spans="1:6">
      <c r="A484" s="4" t="s">
        <v>6</v>
      </c>
      <c r="B484" s="4" t="s">
        <v>34</v>
      </c>
      <c r="C484" s="4" t="s">
        <v>106</v>
      </c>
      <c r="D484" s="4"/>
      <c r="E484" s="4">
        <v>54.481999999999999</v>
      </c>
      <c r="F484" s="5" t="str">
        <f t="shared" si="7"/>
        <v>LAMINA CASATA D-70.0 - 138.0X188.0X003.0</v>
      </c>
    </row>
    <row r="485" spans="1:6">
      <c r="A485" s="6" t="s">
        <v>6</v>
      </c>
      <c r="B485" s="6" t="s">
        <v>34</v>
      </c>
      <c r="C485" s="6" t="s">
        <v>107</v>
      </c>
      <c r="D485" s="6"/>
      <c r="E485" s="6">
        <v>217.93</v>
      </c>
      <c r="F485" s="5" t="str">
        <f t="shared" si="7"/>
        <v>LAMINA CASATA D-70.0 - 138.0X188.0X012.0</v>
      </c>
    </row>
    <row r="486" spans="1:6">
      <c r="A486" s="4" t="s">
        <v>6</v>
      </c>
      <c r="B486" s="4" t="s">
        <v>34</v>
      </c>
      <c r="C486" s="4" t="s">
        <v>94</v>
      </c>
      <c r="D486" s="4"/>
      <c r="E486" s="4">
        <v>272.41199999999998</v>
      </c>
      <c r="F486" s="5" t="str">
        <f t="shared" si="7"/>
        <v>LAMINA CASATA D-70.0 - 138.0X188.0X015.0</v>
      </c>
    </row>
    <row r="487" spans="1:6">
      <c r="A487" s="6" t="s">
        <v>6</v>
      </c>
      <c r="B487" s="6" t="s">
        <v>108</v>
      </c>
      <c r="C487" s="6" t="s">
        <v>109</v>
      </c>
      <c r="D487" s="6"/>
      <c r="E487" s="6">
        <v>102.6</v>
      </c>
      <c r="F487" s="5" t="str">
        <f t="shared" si="7"/>
        <v>LAMINA CASATA D-90.0 - 120.0X190.0X010.0</v>
      </c>
    </row>
    <row r="488" spans="1:6">
      <c r="A488" s="4" t="s">
        <v>6</v>
      </c>
      <c r="B488" s="4" t="s">
        <v>15</v>
      </c>
      <c r="C488" s="4" t="s">
        <v>27</v>
      </c>
      <c r="D488" s="4" t="s">
        <v>17</v>
      </c>
      <c r="E488" s="4">
        <v>0.57600000000000007</v>
      </c>
      <c r="F488" s="5" t="str">
        <f t="shared" si="7"/>
        <v>LAMINA ESPUMA D-12.0 - 100.0X200.0X000.8 - BLANCO</v>
      </c>
    </row>
    <row r="489" spans="1:6">
      <c r="A489" s="6" t="s">
        <v>6</v>
      </c>
      <c r="B489" s="6" t="s">
        <v>15</v>
      </c>
      <c r="C489" s="6" t="s">
        <v>28</v>
      </c>
      <c r="D489" s="6" t="s">
        <v>17</v>
      </c>
      <c r="E489" s="6">
        <v>2.8079999999999998</v>
      </c>
      <c r="F489" s="5" t="str">
        <f t="shared" si="7"/>
        <v>LAMINA ESPUMA D-12.0 - 100.0X200.0X001.3 - BLANCO</v>
      </c>
    </row>
    <row r="490" spans="1:6">
      <c r="A490" s="4" t="s">
        <v>6</v>
      </c>
      <c r="B490" s="4" t="s">
        <v>15</v>
      </c>
      <c r="C490" s="4" t="s">
        <v>18</v>
      </c>
      <c r="D490" s="4" t="s">
        <v>17</v>
      </c>
      <c r="E490" s="4">
        <v>4.8</v>
      </c>
      <c r="F490" s="5" t="str">
        <f t="shared" si="7"/>
        <v>LAMINA ESPUMA D-12.0 - 100.0X200.0X004.0 - BLANCO</v>
      </c>
    </row>
    <row r="491" spans="1:6">
      <c r="A491" s="6" t="s">
        <v>6</v>
      </c>
      <c r="B491" s="6" t="s">
        <v>19</v>
      </c>
      <c r="C491" s="6" t="s">
        <v>46</v>
      </c>
      <c r="D491" s="6" t="s">
        <v>20</v>
      </c>
      <c r="E491" s="6">
        <v>30.240000000000002</v>
      </c>
      <c r="F491" s="5" t="str">
        <f t="shared" si="7"/>
        <v>LAMINA ESPUMA D-15.0 - 100.0X200.0X001.8 - ROSADO</v>
      </c>
    </row>
    <row r="492" spans="1:6">
      <c r="A492" s="4" t="s">
        <v>6</v>
      </c>
      <c r="B492" s="4" t="s">
        <v>19</v>
      </c>
      <c r="C492" s="4" t="s">
        <v>18</v>
      </c>
      <c r="D492" s="4" t="s">
        <v>20</v>
      </c>
      <c r="E492" s="4">
        <v>28.799999999999997</v>
      </c>
      <c r="F492" s="5" t="str">
        <f t="shared" si="7"/>
        <v>LAMINA ESPUMA D-15.0 - 100.0X200.0X004.0 - ROSADO</v>
      </c>
    </row>
    <row r="493" spans="1:6">
      <c r="A493" s="6" t="s">
        <v>6</v>
      </c>
      <c r="B493" s="6" t="s">
        <v>19</v>
      </c>
      <c r="C493" s="6" t="s">
        <v>18</v>
      </c>
      <c r="D493" s="6" t="s">
        <v>20</v>
      </c>
      <c r="E493" s="6">
        <v>1.2</v>
      </c>
      <c r="F493" s="5" t="str">
        <f t="shared" si="7"/>
        <v>LAMINA ESPUMA D-15.0 - 100.0X200.0X004.0 - ROSADO</v>
      </c>
    </row>
    <row r="494" spans="1:6">
      <c r="A494" s="4" t="s">
        <v>6</v>
      </c>
      <c r="B494" s="4" t="s">
        <v>19</v>
      </c>
      <c r="C494" s="4" t="s">
        <v>21</v>
      </c>
      <c r="D494" s="4" t="s">
        <v>20</v>
      </c>
      <c r="E494" s="4">
        <v>29.700000000000003</v>
      </c>
      <c r="F494" s="5" t="str">
        <f t="shared" si="7"/>
        <v>LAMINA ESPUMA D-15.0 - 100.0X200.0X004.5 - ROSADO</v>
      </c>
    </row>
    <row r="495" spans="1:6">
      <c r="A495" s="6" t="s">
        <v>6</v>
      </c>
      <c r="B495" s="6" t="s">
        <v>19</v>
      </c>
      <c r="C495" s="6" t="s">
        <v>31</v>
      </c>
      <c r="D495" s="6" t="s">
        <v>20</v>
      </c>
      <c r="E495" s="6">
        <v>39.6</v>
      </c>
      <c r="F495" s="5" t="str">
        <f t="shared" si="7"/>
        <v>LAMINA ESPUMA D-15.0 - 100.0X200.0X006.0 - ROSADO</v>
      </c>
    </row>
    <row r="496" spans="1:6">
      <c r="A496" s="4" t="s">
        <v>6</v>
      </c>
      <c r="B496" s="4" t="s">
        <v>19</v>
      </c>
      <c r="C496" s="4" t="s">
        <v>31</v>
      </c>
      <c r="D496" s="4" t="s">
        <v>20</v>
      </c>
      <c r="E496" s="4">
        <v>28.8</v>
      </c>
      <c r="F496" s="5" t="str">
        <f t="shared" si="7"/>
        <v>LAMINA ESPUMA D-15.0 - 100.0X200.0X006.0 - ROSADO</v>
      </c>
    </row>
    <row r="497" spans="1:6">
      <c r="A497" s="6" t="s">
        <v>6</v>
      </c>
      <c r="B497" s="6" t="s">
        <v>30</v>
      </c>
      <c r="C497" s="6" t="s">
        <v>73</v>
      </c>
      <c r="D497" s="6" t="s">
        <v>23</v>
      </c>
      <c r="E497" s="6">
        <v>40</v>
      </c>
      <c r="F497" s="5" t="str">
        <f t="shared" si="7"/>
        <v>LAMINA ESPUMA D-20.0 - 100.0X200.0X001.0 - NARANJA</v>
      </c>
    </row>
    <row r="498" spans="1:6">
      <c r="A498" s="4" t="s">
        <v>6</v>
      </c>
      <c r="B498" s="4" t="s">
        <v>30</v>
      </c>
      <c r="C498" s="4" t="s">
        <v>39</v>
      </c>
      <c r="D498" s="4" t="s">
        <v>23</v>
      </c>
      <c r="E498" s="4">
        <v>40</v>
      </c>
      <c r="F498" s="5" t="str">
        <f t="shared" si="7"/>
        <v>LAMINA ESPUMA D-20.0 - 100.0X200.0X002.0 - NARANJA</v>
      </c>
    </row>
    <row r="499" spans="1:6">
      <c r="A499" s="6" t="s">
        <v>6</v>
      </c>
      <c r="B499" s="6" t="s">
        <v>30</v>
      </c>
      <c r="C499" s="6" t="s">
        <v>18</v>
      </c>
      <c r="D499" s="6" t="s">
        <v>23</v>
      </c>
      <c r="E499" s="6">
        <v>1.6</v>
      </c>
      <c r="F499" s="5" t="str">
        <f t="shared" si="7"/>
        <v>LAMINA ESPUMA D-20.0 - 100.0X200.0X004.0 - NARANJA</v>
      </c>
    </row>
    <row r="500" spans="1:6">
      <c r="A500" s="4" t="s">
        <v>6</v>
      </c>
      <c r="B500" s="4" t="s">
        <v>30</v>
      </c>
      <c r="C500" s="4" t="s">
        <v>21</v>
      </c>
      <c r="D500" s="4" t="s">
        <v>23</v>
      </c>
      <c r="E500" s="4">
        <v>39.6</v>
      </c>
      <c r="F500" s="5" t="str">
        <f t="shared" si="7"/>
        <v>LAMINA ESPUMA D-20.0 - 100.0X200.0X004.5 - NARANJA</v>
      </c>
    </row>
    <row r="501" spans="1:6">
      <c r="A501" s="6" t="s">
        <v>6</v>
      </c>
      <c r="B501" s="6" t="s">
        <v>22</v>
      </c>
      <c r="C501" s="6" t="s">
        <v>33</v>
      </c>
      <c r="D501" s="6" t="s">
        <v>23</v>
      </c>
      <c r="E501" s="6">
        <v>45.494</v>
      </c>
      <c r="F501" s="5" t="str">
        <f t="shared" si="7"/>
        <v>LAMINA ESPUMA D-23.0 - 100.0X200.0X004.3 - NARANJA</v>
      </c>
    </row>
    <row r="502" spans="1:6">
      <c r="A502" s="4" t="s">
        <v>6</v>
      </c>
      <c r="B502" s="4" t="s">
        <v>22</v>
      </c>
      <c r="C502" s="4" t="s">
        <v>33</v>
      </c>
      <c r="D502" s="4" t="s">
        <v>23</v>
      </c>
      <c r="E502" s="4">
        <v>1.978</v>
      </c>
      <c r="F502" s="5" t="str">
        <f t="shared" si="7"/>
        <v>LAMINA ESPUMA D-23.0 - 100.0X200.0X004.3 - NARANJA</v>
      </c>
    </row>
    <row r="503" spans="1:6">
      <c r="A503" s="6" t="s">
        <v>6</v>
      </c>
      <c r="B503" s="6" t="s">
        <v>22</v>
      </c>
      <c r="C503" s="6" t="s">
        <v>38</v>
      </c>
      <c r="D503" s="6" t="s">
        <v>23</v>
      </c>
      <c r="E503" s="6">
        <v>-23</v>
      </c>
      <c r="F503" s="5" t="str">
        <f t="shared" si="7"/>
        <v>LAMINA ESPUMA D-23.0 - 100.0X200.0X005.0 - NARANJA</v>
      </c>
    </row>
    <row r="504" spans="1:6">
      <c r="A504" s="4" t="s">
        <v>6</v>
      </c>
      <c r="B504" s="4" t="s">
        <v>22</v>
      </c>
      <c r="C504" s="4" t="s">
        <v>31</v>
      </c>
      <c r="D504" s="4" t="s">
        <v>23</v>
      </c>
      <c r="E504" s="4">
        <v>11.04</v>
      </c>
      <c r="F504" s="5" t="str">
        <f t="shared" si="7"/>
        <v>LAMINA ESPUMA D-23.0 - 100.0X200.0X006.0 - NARANJA</v>
      </c>
    </row>
    <row r="505" spans="1:6">
      <c r="A505" s="6" t="s">
        <v>6</v>
      </c>
      <c r="B505" s="6" t="s">
        <v>22</v>
      </c>
      <c r="C505" s="6" t="s">
        <v>24</v>
      </c>
      <c r="D505" s="6" t="s">
        <v>23</v>
      </c>
      <c r="E505" s="6">
        <v>45.54</v>
      </c>
      <c r="F505" s="5" t="str">
        <f t="shared" si="7"/>
        <v>LAMINA ESPUMA D-23.0 - 100.0X200.0X009.0 - NARANJA</v>
      </c>
    </row>
    <row r="506" spans="1:6">
      <c r="A506" s="4" t="s">
        <v>6</v>
      </c>
      <c r="B506" s="4" t="s">
        <v>25</v>
      </c>
      <c r="C506" s="4" t="s">
        <v>26</v>
      </c>
      <c r="D506" s="4" t="s">
        <v>23</v>
      </c>
      <c r="E506" s="4">
        <v>1.56</v>
      </c>
      <c r="F506" s="5" t="str">
        <f t="shared" si="7"/>
        <v>LAMINA ESPUMA D-26.0 - 100.0X200.0X003.0 - NARANJA</v>
      </c>
    </row>
    <row r="507" spans="1:6">
      <c r="A507" s="6" t="s">
        <v>6</v>
      </c>
      <c r="B507" s="6" t="s">
        <v>25</v>
      </c>
      <c r="C507" s="6" t="s">
        <v>33</v>
      </c>
      <c r="D507" s="6" t="s">
        <v>23</v>
      </c>
      <c r="E507" s="6">
        <v>51.428000000000004</v>
      </c>
      <c r="F507" s="5" t="str">
        <f t="shared" si="7"/>
        <v>LAMINA ESPUMA D-26.0 - 100.0X200.0X004.3 - NARANJA</v>
      </c>
    </row>
    <row r="508" spans="1:6">
      <c r="A508" s="4" t="s">
        <v>6</v>
      </c>
      <c r="B508" s="4" t="s">
        <v>25</v>
      </c>
      <c r="C508" s="4" t="s">
        <v>41</v>
      </c>
      <c r="D508" s="4" t="s">
        <v>23</v>
      </c>
      <c r="E508" s="4">
        <v>3.38</v>
      </c>
      <c r="F508" s="5" t="str">
        <f t="shared" si="7"/>
        <v>LAMINA ESPUMA D-26.0 - 100.0X200.0X006.5 - NARANJA</v>
      </c>
    </row>
    <row r="509" spans="1:6">
      <c r="A509" s="6" t="s">
        <v>6</v>
      </c>
      <c r="B509" s="6" t="s">
        <v>25</v>
      </c>
      <c r="C509" s="6" t="s">
        <v>49</v>
      </c>
      <c r="D509" s="6" t="s">
        <v>23</v>
      </c>
      <c r="E509" s="6">
        <v>50.96</v>
      </c>
      <c r="F509" s="5" t="str">
        <f t="shared" si="7"/>
        <v>LAMINA ESPUMA D-26.0 - 100.0X200.0X007.0 - NARANJA</v>
      </c>
    </row>
    <row r="510" spans="1:6">
      <c r="A510" s="4" t="s">
        <v>6</v>
      </c>
      <c r="B510" s="4" t="s">
        <v>25</v>
      </c>
      <c r="C510" s="4" t="s">
        <v>43</v>
      </c>
      <c r="D510" s="4" t="s">
        <v>40</v>
      </c>
      <c r="E510" s="4">
        <v>312.93600000000004</v>
      </c>
      <c r="F510" s="5" t="str">
        <f t="shared" si="7"/>
        <v>LAMINA ESPUMA D-26.0 - 150.0X200.0X001.7 - GRIS</v>
      </c>
    </row>
    <row r="511" spans="1:6">
      <c r="A511" s="6" t="s">
        <v>6</v>
      </c>
      <c r="B511" s="6" t="s">
        <v>22</v>
      </c>
      <c r="C511" s="6" t="s">
        <v>88</v>
      </c>
      <c r="D511" s="6" t="s">
        <v>71</v>
      </c>
      <c r="E511" s="6">
        <v>205.96499999999997</v>
      </c>
      <c r="F511" s="5" t="str">
        <f t="shared" si="7"/>
        <v>LAMINA ESPUMA D-23.0 - 150.0X200.0X001.5 - GRIS CLARO</v>
      </c>
    </row>
    <row r="512" spans="1:6">
      <c r="A512" s="4" t="s">
        <v>6</v>
      </c>
      <c r="B512" s="4" t="s">
        <v>22</v>
      </c>
      <c r="C512" s="4" t="s">
        <v>83</v>
      </c>
      <c r="D512" s="4" t="s">
        <v>71</v>
      </c>
      <c r="E512" s="4">
        <v>289.6712</v>
      </c>
      <c r="F512" s="5" t="str">
        <f t="shared" si="7"/>
        <v>LAMINA ESPUMA D-23.0 - 140.0X200.0X001.3 - GRIS CLARO</v>
      </c>
    </row>
    <row r="513" spans="1:6">
      <c r="A513" s="6" t="s">
        <v>6</v>
      </c>
      <c r="B513" s="6" t="s">
        <v>34</v>
      </c>
      <c r="C513" s="6" t="s">
        <v>110</v>
      </c>
      <c r="D513" s="6"/>
      <c r="E513" s="6">
        <v>32.242000000000004</v>
      </c>
      <c r="F513" s="5" t="str">
        <f t="shared" si="7"/>
        <v>LAMINA CASATA D-70.0 - 098.0X188.0X005.0</v>
      </c>
    </row>
    <row r="514" spans="1:6">
      <c r="A514" s="4" t="s">
        <v>6</v>
      </c>
      <c r="B514" s="4" t="s">
        <v>34</v>
      </c>
      <c r="C514" s="4" t="s">
        <v>111</v>
      </c>
      <c r="D514" s="4"/>
      <c r="E514" s="4">
        <v>90.803999999999988</v>
      </c>
      <c r="F514" s="5" t="str">
        <f t="shared" ref="F514:F577" si="8">+IF(D514="",TRIM(CONCATENATE(RIGHT(B514,LEN(B514)-5)," - ",C514)),TRIM(CONCATENATE(RIGHT(B514,LEN(B514)-5)," - ",C514," - ",D514)))</f>
        <v>LAMINA CASATA D-70.0 - 138.0X188.0X005.0</v>
      </c>
    </row>
    <row r="515" spans="1:6">
      <c r="A515" s="6" t="s">
        <v>6</v>
      </c>
      <c r="B515" s="6" t="s">
        <v>15</v>
      </c>
      <c r="C515" s="6" t="s">
        <v>16</v>
      </c>
      <c r="D515" s="6" t="s">
        <v>17</v>
      </c>
      <c r="E515" s="6">
        <v>24</v>
      </c>
      <c r="F515" s="5" t="str">
        <f t="shared" si="8"/>
        <v>LAMINA ESPUMA D-12.0 - 100.0X200.0X000.5 - BLANCO</v>
      </c>
    </row>
    <row r="516" spans="1:6">
      <c r="A516" s="4" t="s">
        <v>6</v>
      </c>
      <c r="B516" s="4" t="s">
        <v>15</v>
      </c>
      <c r="C516" s="4" t="s">
        <v>27</v>
      </c>
      <c r="D516" s="4" t="s">
        <v>17</v>
      </c>
      <c r="E516" s="4">
        <v>0.96</v>
      </c>
      <c r="F516" s="5" t="str">
        <f t="shared" si="8"/>
        <v>LAMINA ESPUMA D-12.0 - 100.0X200.0X000.8 - BLANCO</v>
      </c>
    </row>
    <row r="517" spans="1:6">
      <c r="A517" s="6" t="s">
        <v>6</v>
      </c>
      <c r="B517" s="6" t="s">
        <v>15</v>
      </c>
      <c r="C517" s="6" t="s">
        <v>27</v>
      </c>
      <c r="D517" s="6" t="s">
        <v>17</v>
      </c>
      <c r="E517" s="6">
        <v>0.76800000000000002</v>
      </c>
      <c r="F517" s="5" t="str">
        <f t="shared" si="8"/>
        <v>LAMINA ESPUMA D-12.0 - 100.0X200.0X000.8 - BLANCO</v>
      </c>
    </row>
    <row r="518" spans="1:6">
      <c r="A518" s="4" t="s">
        <v>6</v>
      </c>
      <c r="B518" s="4" t="s">
        <v>15</v>
      </c>
      <c r="C518" s="4" t="s">
        <v>27</v>
      </c>
      <c r="D518" s="4" t="s">
        <v>17</v>
      </c>
      <c r="E518" s="4">
        <v>48</v>
      </c>
      <c r="F518" s="5" t="str">
        <f t="shared" si="8"/>
        <v>LAMINA ESPUMA D-12.0 - 100.0X200.0X000.8 - BLANCO</v>
      </c>
    </row>
    <row r="519" spans="1:6">
      <c r="A519" s="6" t="s">
        <v>6</v>
      </c>
      <c r="B519" s="6" t="s">
        <v>15</v>
      </c>
      <c r="C519" s="6" t="s">
        <v>73</v>
      </c>
      <c r="D519" s="6" t="s">
        <v>17</v>
      </c>
      <c r="E519" s="6">
        <v>48</v>
      </c>
      <c r="F519" s="5" t="str">
        <f t="shared" si="8"/>
        <v>LAMINA ESPUMA D-12.0 - 100.0X200.0X001.0 - BLANCO</v>
      </c>
    </row>
    <row r="520" spans="1:6">
      <c r="A520" s="4" t="s">
        <v>6</v>
      </c>
      <c r="B520" s="4" t="s">
        <v>15</v>
      </c>
      <c r="C520" s="4" t="s">
        <v>73</v>
      </c>
      <c r="D520" s="4" t="s">
        <v>17</v>
      </c>
      <c r="E520" s="4">
        <v>24</v>
      </c>
      <c r="F520" s="5" t="str">
        <f t="shared" si="8"/>
        <v>LAMINA ESPUMA D-12.0 - 100.0X200.0X001.0 - BLANCO</v>
      </c>
    </row>
    <row r="521" spans="1:6">
      <c r="A521" s="6" t="s">
        <v>6</v>
      </c>
      <c r="B521" s="6" t="s">
        <v>15</v>
      </c>
      <c r="C521" s="6" t="s">
        <v>28</v>
      </c>
      <c r="D521" s="6" t="s">
        <v>17</v>
      </c>
      <c r="E521" s="6">
        <v>1.56</v>
      </c>
      <c r="F521" s="5" t="str">
        <f t="shared" si="8"/>
        <v>LAMINA ESPUMA D-12.0 - 100.0X200.0X001.3 - BLANCO</v>
      </c>
    </row>
    <row r="522" spans="1:6">
      <c r="A522" s="4" t="s">
        <v>6</v>
      </c>
      <c r="B522" s="4" t="s">
        <v>15</v>
      </c>
      <c r="C522" s="4" t="s">
        <v>39</v>
      </c>
      <c r="D522" s="4" t="s">
        <v>17</v>
      </c>
      <c r="E522" s="4">
        <v>24</v>
      </c>
      <c r="F522" s="5" t="str">
        <f t="shared" si="8"/>
        <v>LAMINA ESPUMA D-12.0 - 100.0X200.0X002.0 - BLANCO</v>
      </c>
    </row>
    <row r="523" spans="1:6">
      <c r="A523" s="6" t="s">
        <v>6</v>
      </c>
      <c r="B523" s="6" t="s">
        <v>15</v>
      </c>
      <c r="C523" s="6" t="s">
        <v>39</v>
      </c>
      <c r="D523" s="6" t="s">
        <v>17</v>
      </c>
      <c r="E523" s="6">
        <v>24</v>
      </c>
      <c r="F523" s="5" t="str">
        <f t="shared" si="8"/>
        <v>LAMINA ESPUMA D-12.0 - 100.0X200.0X002.0 - BLANCO</v>
      </c>
    </row>
    <row r="524" spans="1:6">
      <c r="A524" s="4" t="s">
        <v>6</v>
      </c>
      <c r="B524" s="4" t="s">
        <v>15</v>
      </c>
      <c r="C524" s="4" t="s">
        <v>18</v>
      </c>
      <c r="D524" s="4" t="s">
        <v>17</v>
      </c>
      <c r="E524" s="4">
        <v>4.8</v>
      </c>
      <c r="F524" s="5" t="str">
        <f t="shared" si="8"/>
        <v>LAMINA ESPUMA D-12.0 - 100.0X200.0X004.0 - BLANCO</v>
      </c>
    </row>
    <row r="525" spans="1:6">
      <c r="A525" s="6" t="s">
        <v>6</v>
      </c>
      <c r="B525" s="6" t="s">
        <v>15</v>
      </c>
      <c r="C525" s="6" t="s">
        <v>18</v>
      </c>
      <c r="D525" s="6" t="s">
        <v>17</v>
      </c>
      <c r="E525" s="6">
        <v>0.96</v>
      </c>
      <c r="F525" s="5" t="str">
        <f t="shared" si="8"/>
        <v>LAMINA ESPUMA D-12.0 - 100.0X200.0X004.0 - BLANCO</v>
      </c>
    </row>
    <row r="526" spans="1:6">
      <c r="A526" s="4" t="s">
        <v>6</v>
      </c>
      <c r="B526" s="4" t="s">
        <v>15</v>
      </c>
      <c r="C526" s="4" t="s">
        <v>18</v>
      </c>
      <c r="D526" s="4" t="s">
        <v>17</v>
      </c>
      <c r="E526" s="4">
        <v>5.76</v>
      </c>
      <c r="F526" s="5" t="str">
        <f t="shared" si="8"/>
        <v>LAMINA ESPUMA D-12.0 - 100.0X200.0X004.0 - BLANCO</v>
      </c>
    </row>
    <row r="527" spans="1:6">
      <c r="A527" s="6" t="s">
        <v>6</v>
      </c>
      <c r="B527" s="6" t="s">
        <v>15</v>
      </c>
      <c r="C527" s="6" t="s">
        <v>18</v>
      </c>
      <c r="D527" s="6" t="s">
        <v>17</v>
      </c>
      <c r="E527" s="6">
        <v>3.84</v>
      </c>
      <c r="F527" s="5" t="str">
        <f t="shared" si="8"/>
        <v>LAMINA ESPUMA D-12.0 - 100.0X200.0X004.0 - BLANCO</v>
      </c>
    </row>
    <row r="528" spans="1:6">
      <c r="A528" s="4" t="s">
        <v>6</v>
      </c>
      <c r="B528" s="4" t="s">
        <v>15</v>
      </c>
      <c r="C528" s="4" t="s">
        <v>38</v>
      </c>
      <c r="D528" s="4" t="s">
        <v>17</v>
      </c>
      <c r="E528" s="4">
        <v>24</v>
      </c>
      <c r="F528" s="5" t="str">
        <f t="shared" si="8"/>
        <v>LAMINA ESPUMA D-12.0 - 100.0X200.0X005.0 - BLANCO</v>
      </c>
    </row>
    <row r="529" spans="1:6">
      <c r="A529" s="6" t="s">
        <v>6</v>
      </c>
      <c r="B529" s="6" t="s">
        <v>15</v>
      </c>
      <c r="C529" s="6" t="s">
        <v>38</v>
      </c>
      <c r="D529" s="6" t="s">
        <v>17</v>
      </c>
      <c r="E529" s="6">
        <v>24</v>
      </c>
      <c r="F529" s="5" t="str">
        <f t="shared" si="8"/>
        <v>LAMINA ESPUMA D-12.0 - 100.0X200.0X005.0 - BLANCO</v>
      </c>
    </row>
    <row r="530" spans="1:6">
      <c r="A530" s="4" t="s">
        <v>6</v>
      </c>
      <c r="B530" s="4" t="s">
        <v>19</v>
      </c>
      <c r="C530" s="4" t="s">
        <v>46</v>
      </c>
      <c r="D530" s="4" t="s">
        <v>20</v>
      </c>
      <c r="E530" s="4">
        <v>10.8</v>
      </c>
      <c r="F530" s="5" t="str">
        <f t="shared" si="8"/>
        <v>LAMINA ESPUMA D-15.0 - 100.0X200.0X001.8 - ROSADO</v>
      </c>
    </row>
    <row r="531" spans="1:6">
      <c r="A531" s="6" t="s">
        <v>6</v>
      </c>
      <c r="B531" s="6" t="s">
        <v>19</v>
      </c>
      <c r="C531" s="6" t="s">
        <v>18</v>
      </c>
      <c r="D531" s="6" t="s">
        <v>20</v>
      </c>
      <c r="E531" s="6">
        <v>3.5999999999999996</v>
      </c>
      <c r="F531" s="5" t="str">
        <f t="shared" si="8"/>
        <v>LAMINA ESPUMA D-15.0 - 100.0X200.0X004.0 - ROSADO</v>
      </c>
    </row>
    <row r="532" spans="1:6">
      <c r="A532" s="4" t="s">
        <v>6</v>
      </c>
      <c r="B532" s="4" t="s">
        <v>19</v>
      </c>
      <c r="C532" s="4" t="s">
        <v>31</v>
      </c>
      <c r="D532" s="4" t="s">
        <v>20</v>
      </c>
      <c r="E532" s="4">
        <v>3.6</v>
      </c>
      <c r="F532" s="5" t="str">
        <f t="shared" si="8"/>
        <v>LAMINA ESPUMA D-15.0 - 100.0X200.0X006.0 - ROSADO</v>
      </c>
    </row>
    <row r="533" spans="1:6">
      <c r="A533" s="6" t="s">
        <v>6</v>
      </c>
      <c r="B533" s="6" t="s">
        <v>29</v>
      </c>
      <c r="C533" s="6" t="s">
        <v>21</v>
      </c>
      <c r="D533" s="6" t="s">
        <v>20</v>
      </c>
      <c r="E533" s="6">
        <v>35.64</v>
      </c>
      <c r="F533" s="5" t="str">
        <f t="shared" si="8"/>
        <v>LAMINA ESPUMA D-18.0 - 100.0X200.0X004.5 - ROSADO</v>
      </c>
    </row>
    <row r="534" spans="1:6">
      <c r="A534" s="4" t="s">
        <v>6</v>
      </c>
      <c r="B534" s="4" t="s">
        <v>29</v>
      </c>
      <c r="C534" s="4" t="s">
        <v>38</v>
      </c>
      <c r="D534" s="4" t="s">
        <v>20</v>
      </c>
      <c r="E534" s="4">
        <v>36</v>
      </c>
      <c r="F534" s="5" t="str">
        <f t="shared" si="8"/>
        <v>LAMINA ESPUMA D-18.0 - 100.0X200.0X005.0 - ROSADO</v>
      </c>
    </row>
    <row r="535" spans="1:6">
      <c r="A535" s="6" t="s">
        <v>6</v>
      </c>
      <c r="B535" s="6" t="s">
        <v>30</v>
      </c>
      <c r="C535" s="6" t="s">
        <v>38</v>
      </c>
      <c r="D535" s="6" t="s">
        <v>23</v>
      </c>
      <c r="E535" s="6">
        <v>80</v>
      </c>
      <c r="F535" s="5" t="str">
        <f t="shared" si="8"/>
        <v>LAMINA ESPUMA D-20.0 - 100.0X200.0X005.0 - NARANJA</v>
      </c>
    </row>
    <row r="536" spans="1:6">
      <c r="A536" s="4" t="s">
        <v>6</v>
      </c>
      <c r="B536" s="4" t="s">
        <v>30</v>
      </c>
      <c r="C536" s="4" t="s">
        <v>31</v>
      </c>
      <c r="D536" s="4" t="s">
        <v>23</v>
      </c>
      <c r="E536" s="4">
        <v>4.8</v>
      </c>
      <c r="F536" s="5" t="str">
        <f t="shared" si="8"/>
        <v>LAMINA ESPUMA D-20.0 - 100.0X200.0X006.0 - NARANJA</v>
      </c>
    </row>
    <row r="537" spans="1:6">
      <c r="A537" s="6" t="s">
        <v>6</v>
      </c>
      <c r="B537" s="6" t="s">
        <v>30</v>
      </c>
      <c r="C537" s="6" t="s">
        <v>60</v>
      </c>
      <c r="D537" s="6" t="s">
        <v>23</v>
      </c>
      <c r="E537" s="6">
        <v>76.800000000000011</v>
      </c>
      <c r="F537" s="5" t="str">
        <f t="shared" si="8"/>
        <v>LAMINA ESPUMA D-20.0 - 100.0X200.0X008.0 - NARANJA</v>
      </c>
    </row>
    <row r="538" spans="1:6">
      <c r="A538" s="4" t="s">
        <v>6</v>
      </c>
      <c r="B538" s="4" t="s">
        <v>30</v>
      </c>
      <c r="C538" s="4" t="s">
        <v>82</v>
      </c>
      <c r="D538" s="4" t="s">
        <v>23</v>
      </c>
      <c r="E538" s="4">
        <v>60</v>
      </c>
      <c r="F538" s="5" t="str">
        <f t="shared" si="8"/>
        <v>LAMINA ESPUMA D-20.0 - 100.0X200.0X010.0 - NARANJA</v>
      </c>
    </row>
    <row r="539" spans="1:6">
      <c r="A539" s="6" t="s">
        <v>6</v>
      </c>
      <c r="B539" s="6" t="s">
        <v>30</v>
      </c>
      <c r="C539" s="6" t="s">
        <v>82</v>
      </c>
      <c r="D539" s="6" t="s">
        <v>23</v>
      </c>
      <c r="E539" s="6">
        <v>20</v>
      </c>
      <c r="F539" s="5" t="str">
        <f t="shared" si="8"/>
        <v>LAMINA ESPUMA D-20.0 - 100.0X200.0X010.0 - NARANJA</v>
      </c>
    </row>
    <row r="540" spans="1:6">
      <c r="A540" s="4" t="s">
        <v>6</v>
      </c>
      <c r="B540" s="4" t="s">
        <v>22</v>
      </c>
      <c r="C540" s="4" t="s">
        <v>33</v>
      </c>
      <c r="D540" s="4" t="s">
        <v>23</v>
      </c>
      <c r="E540" s="4">
        <v>3.956</v>
      </c>
      <c r="F540" s="5" t="str">
        <f t="shared" si="8"/>
        <v>LAMINA ESPUMA D-23.0 - 100.0X200.0X004.3 - NARANJA</v>
      </c>
    </row>
    <row r="541" spans="1:6">
      <c r="A541" s="6" t="s">
        <v>6</v>
      </c>
      <c r="B541" s="6" t="s">
        <v>22</v>
      </c>
      <c r="C541" s="6" t="s">
        <v>38</v>
      </c>
      <c r="D541" s="6" t="s">
        <v>23</v>
      </c>
      <c r="E541" s="6">
        <v>184</v>
      </c>
      <c r="F541" s="5" t="str">
        <f t="shared" si="8"/>
        <v>LAMINA ESPUMA D-23.0 - 100.0X200.0X005.0 - NARANJA</v>
      </c>
    </row>
    <row r="542" spans="1:6">
      <c r="A542" s="4" t="s">
        <v>6</v>
      </c>
      <c r="B542" s="4" t="s">
        <v>22</v>
      </c>
      <c r="C542" s="4" t="s">
        <v>31</v>
      </c>
      <c r="D542" s="4" t="s">
        <v>23</v>
      </c>
      <c r="E542" s="4">
        <v>2.76</v>
      </c>
      <c r="F542" s="5" t="str">
        <f t="shared" si="8"/>
        <v>LAMINA ESPUMA D-23.0 - 100.0X200.0X006.0 - NARANJA</v>
      </c>
    </row>
    <row r="543" spans="1:6">
      <c r="A543" s="6" t="s">
        <v>6</v>
      </c>
      <c r="B543" s="6" t="s">
        <v>22</v>
      </c>
      <c r="C543" s="6" t="s">
        <v>60</v>
      </c>
      <c r="D543" s="6" t="s">
        <v>23</v>
      </c>
      <c r="E543" s="6">
        <v>176.64000000000001</v>
      </c>
      <c r="F543" s="5" t="str">
        <f t="shared" si="8"/>
        <v>LAMINA ESPUMA D-23.0 - 100.0X200.0X008.0 - NARANJA</v>
      </c>
    </row>
    <row r="544" spans="1:6">
      <c r="A544" s="4" t="s">
        <v>6</v>
      </c>
      <c r="B544" s="4" t="s">
        <v>22</v>
      </c>
      <c r="C544" s="4" t="s">
        <v>82</v>
      </c>
      <c r="D544" s="4" t="s">
        <v>23</v>
      </c>
      <c r="E544" s="4">
        <v>184</v>
      </c>
      <c r="F544" s="5" t="str">
        <f t="shared" si="8"/>
        <v>LAMINA ESPUMA D-23.0 - 100.0X200.0X010.0 - NARANJA</v>
      </c>
    </row>
    <row r="545" spans="1:6">
      <c r="A545" s="6" t="s">
        <v>6</v>
      </c>
      <c r="B545" s="6" t="s">
        <v>22</v>
      </c>
      <c r="C545" s="6" t="s">
        <v>112</v>
      </c>
      <c r="D545" s="6" t="s">
        <v>23</v>
      </c>
      <c r="E545" s="6">
        <v>47.84</v>
      </c>
      <c r="F545" s="5" t="str">
        <f t="shared" si="8"/>
        <v>LAMINA ESPUMA D-23.0 - 100.0X200.0X013.0 - NARANJA</v>
      </c>
    </row>
    <row r="546" spans="1:6">
      <c r="A546" s="4" t="s">
        <v>6</v>
      </c>
      <c r="B546" s="4" t="s">
        <v>22</v>
      </c>
      <c r="C546" s="4" t="s">
        <v>113</v>
      </c>
      <c r="D546" s="4" t="s">
        <v>23</v>
      </c>
      <c r="E546" s="4">
        <v>48.769199999999998</v>
      </c>
      <c r="F546" s="5" t="str">
        <f t="shared" si="8"/>
        <v>LAMINA ESPUMA D-23.0 - 120.0X190.0X015.5 - NARANJA</v>
      </c>
    </row>
    <row r="547" spans="1:6">
      <c r="A547" s="6" t="s">
        <v>6</v>
      </c>
      <c r="B547" s="6" t="s">
        <v>25</v>
      </c>
      <c r="C547" s="6" t="s">
        <v>21</v>
      </c>
      <c r="D547" s="6" t="s">
        <v>23</v>
      </c>
      <c r="E547" s="6">
        <v>102.96</v>
      </c>
      <c r="F547" s="5" t="str">
        <f t="shared" si="8"/>
        <v>LAMINA ESPUMA D-26.0 - 100.0X200.0X004.5 - NARANJA</v>
      </c>
    </row>
    <row r="548" spans="1:6">
      <c r="A548" s="4" t="s">
        <v>6</v>
      </c>
      <c r="B548" s="4" t="s">
        <v>25</v>
      </c>
      <c r="C548" s="4" t="s">
        <v>21</v>
      </c>
      <c r="D548" s="4" t="s">
        <v>40</v>
      </c>
      <c r="E548" s="4">
        <v>9.36</v>
      </c>
      <c r="F548" s="5" t="str">
        <f t="shared" si="8"/>
        <v>LAMINA ESPUMA D-26.0 - 100.0X200.0X004.5 - GRIS</v>
      </c>
    </row>
    <row r="549" spans="1:6">
      <c r="A549" s="6" t="s">
        <v>6</v>
      </c>
      <c r="B549" s="6" t="s">
        <v>25</v>
      </c>
      <c r="C549" s="6" t="s">
        <v>38</v>
      </c>
      <c r="D549" s="6" t="s">
        <v>23</v>
      </c>
      <c r="E549" s="6">
        <v>156</v>
      </c>
      <c r="F549" s="5" t="str">
        <f t="shared" si="8"/>
        <v>LAMINA ESPUMA D-26.0 - 100.0X200.0X005.0 - NARANJA</v>
      </c>
    </row>
    <row r="550" spans="1:6">
      <c r="A550" s="4" t="s">
        <v>6</v>
      </c>
      <c r="B550" s="4" t="s">
        <v>25</v>
      </c>
      <c r="C550" s="4" t="s">
        <v>38</v>
      </c>
      <c r="D550" s="4" t="s">
        <v>23</v>
      </c>
      <c r="E550" s="4">
        <v>208</v>
      </c>
      <c r="F550" s="5" t="str">
        <f t="shared" si="8"/>
        <v>LAMINA ESPUMA D-26.0 - 100.0X200.0X005.0 - NARANJA</v>
      </c>
    </row>
    <row r="551" spans="1:6">
      <c r="A551" s="6" t="s">
        <v>6</v>
      </c>
      <c r="B551" s="6" t="s">
        <v>25</v>
      </c>
      <c r="C551" s="6" t="s">
        <v>41</v>
      </c>
      <c r="D551" s="6" t="s">
        <v>23</v>
      </c>
      <c r="E551" s="6">
        <v>6.76</v>
      </c>
      <c r="F551" s="5" t="str">
        <f t="shared" si="8"/>
        <v>LAMINA ESPUMA D-26.0 - 100.0X200.0X006.5 - NARANJA</v>
      </c>
    </row>
    <row r="552" spans="1:6">
      <c r="A552" s="4" t="s">
        <v>6</v>
      </c>
      <c r="B552" s="4" t="s">
        <v>25</v>
      </c>
      <c r="C552" s="4" t="s">
        <v>41</v>
      </c>
      <c r="D552" s="4" t="s">
        <v>23</v>
      </c>
      <c r="E552" s="4">
        <v>50.699999999999996</v>
      </c>
      <c r="F552" s="5" t="str">
        <f t="shared" si="8"/>
        <v>LAMINA ESPUMA D-26.0 - 100.0X200.0X006.5 - NARANJA</v>
      </c>
    </row>
    <row r="553" spans="1:6">
      <c r="A553" s="6" t="s">
        <v>6</v>
      </c>
      <c r="B553" s="6" t="s">
        <v>25</v>
      </c>
      <c r="C553" s="6" t="s">
        <v>49</v>
      </c>
      <c r="D553" s="6" t="s">
        <v>23</v>
      </c>
      <c r="E553" s="6">
        <v>10.92</v>
      </c>
      <c r="F553" s="5" t="str">
        <f t="shared" si="8"/>
        <v>LAMINA ESPUMA D-26.0 - 100.0X200.0X007.0 - NARANJA</v>
      </c>
    </row>
    <row r="554" spans="1:6">
      <c r="A554" s="4" t="s">
        <v>6</v>
      </c>
      <c r="B554" s="4" t="s">
        <v>25</v>
      </c>
      <c r="C554" s="4" t="s">
        <v>49</v>
      </c>
      <c r="D554" s="4" t="s">
        <v>40</v>
      </c>
      <c r="E554" s="4">
        <v>10.92</v>
      </c>
      <c r="F554" s="5" t="str">
        <f t="shared" si="8"/>
        <v>LAMINA ESPUMA D-26.0 - 100.0X200.0X007.0 - GRIS</v>
      </c>
    </row>
    <row r="555" spans="1:6">
      <c r="A555" s="6" t="s">
        <v>6</v>
      </c>
      <c r="B555" s="6" t="s">
        <v>25</v>
      </c>
      <c r="C555" s="6" t="s">
        <v>60</v>
      </c>
      <c r="D555" s="6" t="s">
        <v>23</v>
      </c>
      <c r="E555" s="6">
        <v>174.72</v>
      </c>
      <c r="F555" s="5" t="str">
        <f t="shared" si="8"/>
        <v>LAMINA ESPUMA D-26.0 - 100.0X200.0X008.0 - NARANJA</v>
      </c>
    </row>
    <row r="556" spans="1:6">
      <c r="A556" s="4" t="s">
        <v>6</v>
      </c>
      <c r="B556" s="4" t="s">
        <v>25</v>
      </c>
      <c r="C556" s="4" t="s">
        <v>60</v>
      </c>
      <c r="D556" s="4" t="s">
        <v>23</v>
      </c>
      <c r="E556" s="4">
        <v>149.76</v>
      </c>
      <c r="F556" s="5" t="str">
        <f t="shared" si="8"/>
        <v>LAMINA ESPUMA D-26.0 - 100.0X200.0X008.0 - NARANJA</v>
      </c>
    </row>
    <row r="557" spans="1:6">
      <c r="A557" s="6" t="s">
        <v>6</v>
      </c>
      <c r="B557" s="6" t="s">
        <v>25</v>
      </c>
      <c r="C557" s="6" t="s">
        <v>82</v>
      </c>
      <c r="D557" s="6" t="s">
        <v>23</v>
      </c>
      <c r="E557" s="6">
        <v>52</v>
      </c>
      <c r="F557" s="5" t="str">
        <f t="shared" si="8"/>
        <v>LAMINA ESPUMA D-26.0 - 100.0X200.0X010.0 - NARANJA</v>
      </c>
    </row>
    <row r="558" spans="1:6">
      <c r="A558" s="4" t="s">
        <v>6</v>
      </c>
      <c r="B558" s="4" t="s">
        <v>48</v>
      </c>
      <c r="C558" s="4" t="s">
        <v>38</v>
      </c>
      <c r="D558" s="4" t="s">
        <v>40</v>
      </c>
      <c r="E558" s="4">
        <v>104</v>
      </c>
      <c r="F558" s="5" t="str">
        <f t="shared" si="8"/>
        <v>LAMINA ESPUMA D-26.0 PENTA - 100.0X200.0X005.0 - GRIS</v>
      </c>
    </row>
    <row r="559" spans="1:6">
      <c r="A559" s="6" t="s">
        <v>6</v>
      </c>
      <c r="B559" s="6" t="s">
        <v>42</v>
      </c>
      <c r="C559" s="6" t="s">
        <v>114</v>
      </c>
      <c r="D559" s="6" t="s">
        <v>44</v>
      </c>
      <c r="E559" s="6">
        <v>60.480000000000004</v>
      </c>
      <c r="F559" s="5" t="str">
        <f t="shared" si="8"/>
        <v>LAMINA ESPUMA D-30.0 - 150.0X200.0X000.7 - LILA</v>
      </c>
    </row>
    <row r="560" spans="1:6">
      <c r="A560" s="4" t="s">
        <v>6</v>
      </c>
      <c r="B560" s="4" t="s">
        <v>30</v>
      </c>
      <c r="C560" s="4" t="s">
        <v>45</v>
      </c>
      <c r="D560" s="4" t="s">
        <v>23</v>
      </c>
      <c r="E560" s="4">
        <v>0.72</v>
      </c>
      <c r="F560" s="5" t="str">
        <f t="shared" si="8"/>
        <v>LAMINA ESPUMA D-20.0 - 100.0X200.0X000.9 - NARANJA</v>
      </c>
    </row>
    <row r="561" spans="1:6">
      <c r="A561" s="6" t="s">
        <v>6</v>
      </c>
      <c r="B561" s="6" t="s">
        <v>22</v>
      </c>
      <c r="C561" s="6" t="s">
        <v>83</v>
      </c>
      <c r="D561" s="6" t="s">
        <v>71</v>
      </c>
      <c r="E561" s="6">
        <v>97.115200000000002</v>
      </c>
      <c r="F561" s="5" t="str">
        <f t="shared" si="8"/>
        <v>LAMINA ESPUMA D-23.0 - 140.0X200.0X001.3 - GRIS CLARO</v>
      </c>
    </row>
    <row r="562" spans="1:6">
      <c r="A562" s="4" t="s">
        <v>6</v>
      </c>
      <c r="B562" s="4" t="s">
        <v>25</v>
      </c>
      <c r="C562" s="4" t="s">
        <v>84</v>
      </c>
      <c r="D562" s="4" t="s">
        <v>40</v>
      </c>
      <c r="E562" s="4">
        <v>130.25659999999999</v>
      </c>
      <c r="F562" s="5" t="str">
        <f t="shared" si="8"/>
        <v>LAMINA ESPUMA D-26.0 - 140.0X180.0X001.4 - GRIS</v>
      </c>
    </row>
    <row r="563" spans="1:6">
      <c r="A563" s="6" t="s">
        <v>6</v>
      </c>
      <c r="B563" s="6" t="s">
        <v>15</v>
      </c>
      <c r="C563" s="6" t="s">
        <v>16</v>
      </c>
      <c r="D563" s="6" t="s">
        <v>17</v>
      </c>
      <c r="E563" s="6">
        <v>0.48</v>
      </c>
      <c r="F563" s="5" t="str">
        <f t="shared" si="8"/>
        <v>LAMINA ESPUMA D-12.0 - 100.0X200.0X000.5 - BLANCO</v>
      </c>
    </row>
    <row r="564" spans="1:6">
      <c r="A564" s="4" t="s">
        <v>6</v>
      </c>
      <c r="B564" s="4" t="s">
        <v>15</v>
      </c>
      <c r="C564" s="4" t="s">
        <v>33</v>
      </c>
      <c r="D564" s="4" t="s">
        <v>17</v>
      </c>
      <c r="E564" s="4">
        <v>47.472000000000001</v>
      </c>
      <c r="F564" s="5" t="str">
        <f t="shared" si="8"/>
        <v>LAMINA ESPUMA D-12.0 - 100.0X200.0X004.3 - BLANCO</v>
      </c>
    </row>
    <row r="565" spans="1:6">
      <c r="A565" s="6" t="s">
        <v>6</v>
      </c>
      <c r="B565" s="6" t="s">
        <v>19</v>
      </c>
      <c r="C565" s="6" t="s">
        <v>18</v>
      </c>
      <c r="D565" s="6" t="s">
        <v>20</v>
      </c>
      <c r="E565" s="6">
        <v>1.2</v>
      </c>
      <c r="F565" s="5" t="str">
        <f t="shared" si="8"/>
        <v>LAMINA ESPUMA D-15.0 - 100.0X200.0X004.0 - ROSADO</v>
      </c>
    </row>
    <row r="566" spans="1:6">
      <c r="A566" s="4" t="s">
        <v>6</v>
      </c>
      <c r="B566" s="4" t="s">
        <v>19</v>
      </c>
      <c r="C566" s="4" t="s">
        <v>18</v>
      </c>
      <c r="D566" s="4" t="s">
        <v>20</v>
      </c>
      <c r="E566" s="4">
        <v>6</v>
      </c>
      <c r="F566" s="5" t="str">
        <f t="shared" si="8"/>
        <v>LAMINA ESPUMA D-15.0 - 100.0X200.0X004.0 - ROSADO</v>
      </c>
    </row>
    <row r="567" spans="1:6">
      <c r="A567" s="6" t="s">
        <v>6</v>
      </c>
      <c r="B567" s="6" t="s">
        <v>29</v>
      </c>
      <c r="C567" s="6" t="s">
        <v>31</v>
      </c>
      <c r="D567" s="6" t="s">
        <v>20</v>
      </c>
      <c r="E567" s="6">
        <v>69.12</v>
      </c>
      <c r="F567" s="5" t="str">
        <f t="shared" si="8"/>
        <v>LAMINA ESPUMA D-18.0 - 100.0X200.0X006.0 - ROSADO</v>
      </c>
    </row>
    <row r="568" spans="1:6">
      <c r="A568" s="4" t="s">
        <v>6</v>
      </c>
      <c r="B568" s="4" t="s">
        <v>30</v>
      </c>
      <c r="C568" s="4" t="s">
        <v>41</v>
      </c>
      <c r="D568" s="4" t="s">
        <v>23</v>
      </c>
      <c r="E568" s="4">
        <v>78</v>
      </c>
      <c r="F568" s="5" t="str">
        <f t="shared" si="8"/>
        <v>LAMINA ESPUMA D-20.0 - 100.0X200.0X006.5 - NARANJA</v>
      </c>
    </row>
    <row r="569" spans="1:6">
      <c r="A569" s="6" t="s">
        <v>6</v>
      </c>
      <c r="B569" s="6" t="s">
        <v>22</v>
      </c>
      <c r="C569" s="6" t="s">
        <v>72</v>
      </c>
      <c r="D569" s="6" t="s">
        <v>23</v>
      </c>
      <c r="E569" s="6">
        <v>45.54</v>
      </c>
      <c r="F569" s="5" t="str">
        <f t="shared" si="8"/>
        <v>LAMINA ESPUMA D-23.0 - 100.0X200.0X001.5 - NARANJA</v>
      </c>
    </row>
    <row r="570" spans="1:6">
      <c r="A570" s="4" t="s">
        <v>6</v>
      </c>
      <c r="B570" s="4" t="s">
        <v>22</v>
      </c>
      <c r="C570" s="4" t="s">
        <v>72</v>
      </c>
      <c r="D570" s="4" t="s">
        <v>23</v>
      </c>
      <c r="E570" s="4">
        <v>45.54</v>
      </c>
      <c r="F570" s="5" t="str">
        <f t="shared" si="8"/>
        <v>LAMINA ESPUMA D-23.0 - 100.0X200.0X001.5 - NARANJA</v>
      </c>
    </row>
    <row r="571" spans="1:6">
      <c r="A571" s="6" t="s">
        <v>6</v>
      </c>
      <c r="B571" s="6" t="s">
        <v>22</v>
      </c>
      <c r="C571" s="6" t="s">
        <v>26</v>
      </c>
      <c r="D571" s="6" t="s">
        <v>23</v>
      </c>
      <c r="E571" s="6">
        <v>45.54</v>
      </c>
      <c r="F571" s="5" t="str">
        <f t="shared" si="8"/>
        <v>LAMINA ESPUMA D-23.0 - 100.0X200.0X003.0 - NARANJA</v>
      </c>
    </row>
    <row r="572" spans="1:6">
      <c r="A572" s="4" t="s">
        <v>6</v>
      </c>
      <c r="B572" s="4" t="s">
        <v>22</v>
      </c>
      <c r="C572" s="4" t="s">
        <v>26</v>
      </c>
      <c r="D572" s="4" t="s">
        <v>23</v>
      </c>
      <c r="E572" s="4">
        <v>45.54</v>
      </c>
      <c r="F572" s="5" t="str">
        <f t="shared" si="8"/>
        <v>LAMINA ESPUMA D-23.0 - 100.0X200.0X003.0 - NARANJA</v>
      </c>
    </row>
    <row r="573" spans="1:6">
      <c r="A573" s="6" t="s">
        <v>6</v>
      </c>
      <c r="B573" s="6" t="s">
        <v>22</v>
      </c>
      <c r="C573" s="6" t="s">
        <v>38</v>
      </c>
      <c r="D573" s="6" t="s">
        <v>23</v>
      </c>
      <c r="E573" s="6">
        <v>92</v>
      </c>
      <c r="F573" s="5" t="str">
        <f t="shared" si="8"/>
        <v>LAMINA ESPUMA D-23.0 - 100.0X200.0X005.0 - NARANJA</v>
      </c>
    </row>
    <row r="574" spans="1:6">
      <c r="A574" s="4" t="s">
        <v>6</v>
      </c>
      <c r="B574" s="4" t="s">
        <v>22</v>
      </c>
      <c r="C574" s="4" t="s">
        <v>38</v>
      </c>
      <c r="D574" s="4" t="s">
        <v>23</v>
      </c>
      <c r="E574" s="4">
        <v>229.99999999999997</v>
      </c>
      <c r="F574" s="5" t="str">
        <f t="shared" si="8"/>
        <v>LAMINA ESPUMA D-23.0 - 100.0X200.0X005.0 - NARANJA</v>
      </c>
    </row>
    <row r="575" spans="1:6">
      <c r="A575" s="6" t="s">
        <v>6</v>
      </c>
      <c r="B575" s="6" t="s">
        <v>22</v>
      </c>
      <c r="C575" s="6" t="s">
        <v>31</v>
      </c>
      <c r="D575" s="6" t="s">
        <v>23</v>
      </c>
      <c r="E575" s="6">
        <v>2.76</v>
      </c>
      <c r="F575" s="5" t="str">
        <f t="shared" si="8"/>
        <v>LAMINA ESPUMA D-23.0 - 100.0X200.0X006.0 - NARANJA</v>
      </c>
    </row>
    <row r="576" spans="1:6">
      <c r="A576" s="4" t="s">
        <v>6</v>
      </c>
      <c r="B576" s="4" t="s">
        <v>22</v>
      </c>
      <c r="C576" s="4" t="s">
        <v>60</v>
      </c>
      <c r="D576" s="4" t="s">
        <v>23</v>
      </c>
      <c r="E576" s="4">
        <v>44.160000000000004</v>
      </c>
      <c r="F576" s="5" t="str">
        <f t="shared" si="8"/>
        <v>LAMINA ESPUMA D-23.0 - 100.0X200.0X008.0 - NARANJA</v>
      </c>
    </row>
    <row r="577" spans="1:6">
      <c r="A577" s="6" t="s">
        <v>6</v>
      </c>
      <c r="B577" s="6" t="s">
        <v>22</v>
      </c>
      <c r="C577" s="6" t="s">
        <v>82</v>
      </c>
      <c r="D577" s="6" t="s">
        <v>23</v>
      </c>
      <c r="E577" s="6">
        <v>46</v>
      </c>
      <c r="F577" s="5" t="str">
        <f t="shared" si="8"/>
        <v>LAMINA ESPUMA D-23.0 - 100.0X200.0X010.0 - NARANJA</v>
      </c>
    </row>
    <row r="578" spans="1:6">
      <c r="A578" s="4" t="s">
        <v>6</v>
      </c>
      <c r="B578" s="4" t="s">
        <v>25</v>
      </c>
      <c r="C578" s="4" t="s">
        <v>39</v>
      </c>
      <c r="D578" s="4" t="s">
        <v>23</v>
      </c>
      <c r="E578" s="4">
        <v>52</v>
      </c>
      <c r="F578" s="5" t="str">
        <f t="shared" ref="F578:F641" si="9">+IF(D578="",TRIM(CONCATENATE(RIGHT(B578,LEN(B578)-5)," - ",C578)),TRIM(CONCATENATE(RIGHT(B578,LEN(B578)-5)," - ",C578," - ",D578)))</f>
        <v>LAMINA ESPUMA D-26.0 - 100.0X200.0X002.0 - NARANJA</v>
      </c>
    </row>
    <row r="579" spans="1:6">
      <c r="A579" s="6" t="s">
        <v>6</v>
      </c>
      <c r="B579" s="6" t="s">
        <v>25</v>
      </c>
      <c r="C579" s="6" t="s">
        <v>41</v>
      </c>
      <c r="D579" s="6" t="s">
        <v>23</v>
      </c>
      <c r="E579" s="6">
        <v>3.38</v>
      </c>
      <c r="F579" s="5" t="str">
        <f t="shared" si="9"/>
        <v>LAMINA ESPUMA D-26.0 - 100.0X200.0X006.5 - NARANJA</v>
      </c>
    </row>
    <row r="580" spans="1:6">
      <c r="A580" s="4" t="s">
        <v>6</v>
      </c>
      <c r="B580" s="4" t="s">
        <v>25</v>
      </c>
      <c r="C580" s="4" t="s">
        <v>60</v>
      </c>
      <c r="D580" s="4" t="s">
        <v>23</v>
      </c>
      <c r="E580" s="4">
        <v>24.96</v>
      </c>
      <c r="F580" s="5" t="str">
        <f t="shared" si="9"/>
        <v>LAMINA ESPUMA D-26.0 - 100.0X200.0X008.0 - NARANJA</v>
      </c>
    </row>
    <row r="581" spans="1:6">
      <c r="A581" s="6" t="s">
        <v>6</v>
      </c>
      <c r="B581" s="6" t="s">
        <v>25</v>
      </c>
      <c r="C581" s="6" t="s">
        <v>52</v>
      </c>
      <c r="D581" s="6" t="s">
        <v>23</v>
      </c>
      <c r="E581" s="6">
        <v>12.48</v>
      </c>
      <c r="F581" s="5" t="str">
        <f t="shared" si="9"/>
        <v>LAMINA ESPUMA D-26.0 - 100.0X200.0X012.0 - NARANJA</v>
      </c>
    </row>
    <row r="582" spans="1:6">
      <c r="A582" s="4" t="s">
        <v>6</v>
      </c>
      <c r="B582" s="4" t="s">
        <v>48</v>
      </c>
      <c r="C582" s="4" t="s">
        <v>38</v>
      </c>
      <c r="D582" s="4" t="s">
        <v>40</v>
      </c>
      <c r="E582" s="4">
        <v>52</v>
      </c>
      <c r="F582" s="5" t="str">
        <f t="shared" si="9"/>
        <v>LAMINA ESPUMA D-26.0 PENTA - 100.0X200.0X005.0 - GRIS</v>
      </c>
    </row>
    <row r="583" spans="1:6">
      <c r="A583" s="6" t="s">
        <v>6</v>
      </c>
      <c r="B583" s="6" t="s">
        <v>30</v>
      </c>
      <c r="C583" s="6" t="s">
        <v>45</v>
      </c>
      <c r="D583" s="6" t="s">
        <v>23</v>
      </c>
      <c r="E583" s="6">
        <v>2.16</v>
      </c>
      <c r="F583" s="5" t="str">
        <f t="shared" si="9"/>
        <v>LAMINA ESPUMA D-20.0 - 100.0X200.0X000.9 - NARANJA</v>
      </c>
    </row>
    <row r="584" spans="1:6">
      <c r="A584" s="4" t="s">
        <v>6</v>
      </c>
      <c r="B584" s="4" t="s">
        <v>42</v>
      </c>
      <c r="C584" s="4" t="s">
        <v>38</v>
      </c>
      <c r="D584" s="4" t="s">
        <v>23</v>
      </c>
      <c r="E584" s="4">
        <v>60</v>
      </c>
      <c r="F584" s="5" t="str">
        <f t="shared" si="9"/>
        <v>LAMINA ESPUMA D-30.0 - 100.0X200.0X005.0 - NARANJA</v>
      </c>
    </row>
    <row r="585" spans="1:6">
      <c r="A585" s="6" t="s">
        <v>6</v>
      </c>
      <c r="B585" s="6" t="s">
        <v>42</v>
      </c>
      <c r="C585" s="6" t="s">
        <v>60</v>
      </c>
      <c r="D585" s="6" t="s">
        <v>23</v>
      </c>
      <c r="E585" s="6">
        <v>57.599999999999994</v>
      </c>
      <c r="F585" s="5" t="str">
        <f t="shared" si="9"/>
        <v>LAMINA ESPUMA D-30.0 - 100.0X200.0X008.0 - NARANJA</v>
      </c>
    </row>
    <row r="586" spans="1:6">
      <c r="A586" s="4" t="s">
        <v>6</v>
      </c>
      <c r="B586" s="4" t="s">
        <v>42</v>
      </c>
      <c r="C586" s="4" t="s">
        <v>82</v>
      </c>
      <c r="D586" s="4" t="s">
        <v>23</v>
      </c>
      <c r="E586" s="4">
        <v>60</v>
      </c>
      <c r="F586" s="5" t="str">
        <f t="shared" si="9"/>
        <v>LAMINA ESPUMA D-30.0 - 100.0X200.0X010.0 - NARANJA</v>
      </c>
    </row>
    <row r="587" spans="1:6">
      <c r="A587" s="6" t="s">
        <v>6</v>
      </c>
      <c r="B587" s="6" t="s">
        <v>34</v>
      </c>
      <c r="C587" s="6" t="s">
        <v>115</v>
      </c>
      <c r="D587" s="6"/>
      <c r="E587" s="6">
        <v>181.60799999999998</v>
      </c>
      <c r="F587" s="5" t="str">
        <f t="shared" si="9"/>
        <v>LAMINA CASATA D-70.0 - 138.0X188.0X010.0</v>
      </c>
    </row>
    <row r="588" spans="1:6">
      <c r="A588" s="4" t="s">
        <v>6</v>
      </c>
      <c r="B588" s="4" t="s">
        <v>15</v>
      </c>
      <c r="C588" s="4" t="s">
        <v>27</v>
      </c>
      <c r="D588" s="4" t="s">
        <v>17</v>
      </c>
      <c r="E588" s="4">
        <v>0.57600000000000007</v>
      </c>
      <c r="F588" s="5" t="str">
        <f t="shared" si="9"/>
        <v>LAMINA ESPUMA D-12.0 - 100.0X200.0X000.8 - BLANCO</v>
      </c>
    </row>
    <row r="589" spans="1:6">
      <c r="A589" s="6" t="s">
        <v>6</v>
      </c>
      <c r="B589" s="6" t="s">
        <v>15</v>
      </c>
      <c r="C589" s="6" t="s">
        <v>27</v>
      </c>
      <c r="D589" s="6" t="s">
        <v>17</v>
      </c>
      <c r="E589" s="6">
        <v>1.1520000000000001</v>
      </c>
      <c r="F589" s="5" t="str">
        <f t="shared" si="9"/>
        <v>LAMINA ESPUMA D-12.0 - 100.0X200.0X000.8 - BLANCO</v>
      </c>
    </row>
    <row r="590" spans="1:6">
      <c r="A590" s="4" t="s">
        <v>6</v>
      </c>
      <c r="B590" s="4" t="s">
        <v>15</v>
      </c>
      <c r="C590" s="4" t="s">
        <v>27</v>
      </c>
      <c r="D590" s="4" t="s">
        <v>17</v>
      </c>
      <c r="E590" s="4">
        <v>0.192</v>
      </c>
      <c r="F590" s="5" t="str">
        <f t="shared" si="9"/>
        <v>LAMINA ESPUMA D-12.0 - 100.0X200.0X000.8 - BLANCO</v>
      </c>
    </row>
    <row r="591" spans="1:6">
      <c r="A591" s="6" t="s">
        <v>6</v>
      </c>
      <c r="B591" s="6" t="s">
        <v>15</v>
      </c>
      <c r="C591" s="6" t="s">
        <v>27</v>
      </c>
      <c r="D591" s="6" t="s">
        <v>17</v>
      </c>
      <c r="E591" s="6">
        <v>0.96</v>
      </c>
      <c r="F591" s="5" t="str">
        <f t="shared" si="9"/>
        <v>LAMINA ESPUMA D-12.0 - 100.0X200.0X000.8 - BLANCO</v>
      </c>
    </row>
    <row r="592" spans="1:6">
      <c r="A592" s="4" t="s">
        <v>6</v>
      </c>
      <c r="B592" s="4" t="s">
        <v>15</v>
      </c>
      <c r="C592" s="4" t="s">
        <v>28</v>
      </c>
      <c r="D592" s="4" t="s">
        <v>17</v>
      </c>
      <c r="E592" s="4">
        <v>0.93599999999999994</v>
      </c>
      <c r="F592" s="5" t="str">
        <f t="shared" si="9"/>
        <v>LAMINA ESPUMA D-12.0 - 100.0X200.0X001.3 - BLANCO</v>
      </c>
    </row>
    <row r="593" spans="1:6">
      <c r="A593" s="6" t="s">
        <v>6</v>
      </c>
      <c r="B593" s="6" t="s">
        <v>15</v>
      </c>
      <c r="C593" s="6" t="s">
        <v>18</v>
      </c>
      <c r="D593" s="6" t="s">
        <v>17</v>
      </c>
      <c r="E593" s="6">
        <v>1.92</v>
      </c>
      <c r="F593" s="5" t="str">
        <f t="shared" si="9"/>
        <v>LAMINA ESPUMA D-12.0 - 100.0X200.0X004.0 - BLANCO</v>
      </c>
    </row>
    <row r="594" spans="1:6">
      <c r="A594" s="4" t="s">
        <v>6</v>
      </c>
      <c r="B594" s="4" t="s">
        <v>15</v>
      </c>
      <c r="C594" s="4" t="s">
        <v>18</v>
      </c>
      <c r="D594" s="4" t="s">
        <v>17</v>
      </c>
      <c r="E594" s="4">
        <v>3.84</v>
      </c>
      <c r="F594" s="5" t="str">
        <f t="shared" si="9"/>
        <v>LAMINA ESPUMA D-12.0 - 100.0X200.0X004.0 - BLANCO</v>
      </c>
    </row>
    <row r="595" spans="1:6">
      <c r="A595" s="6" t="s">
        <v>6</v>
      </c>
      <c r="B595" s="6" t="s">
        <v>30</v>
      </c>
      <c r="C595" s="6" t="s">
        <v>18</v>
      </c>
      <c r="D595" s="6" t="s">
        <v>23</v>
      </c>
      <c r="E595" s="6">
        <v>1.6</v>
      </c>
      <c r="F595" s="5" t="str">
        <f t="shared" si="9"/>
        <v>LAMINA ESPUMA D-20.0 - 100.0X200.0X004.0 - NARANJA</v>
      </c>
    </row>
    <row r="596" spans="1:6">
      <c r="A596" s="4" t="s">
        <v>6</v>
      </c>
      <c r="B596" s="4" t="s">
        <v>30</v>
      </c>
      <c r="C596" s="4" t="s">
        <v>18</v>
      </c>
      <c r="D596" s="4" t="s">
        <v>23</v>
      </c>
      <c r="E596" s="4">
        <v>1.6</v>
      </c>
      <c r="F596" s="5" t="str">
        <f t="shared" si="9"/>
        <v>LAMINA ESPUMA D-20.0 - 100.0X200.0X004.0 - NARANJA</v>
      </c>
    </row>
    <row r="597" spans="1:6">
      <c r="A597" s="6" t="s">
        <v>6</v>
      </c>
      <c r="B597" s="6" t="s">
        <v>30</v>
      </c>
      <c r="C597" s="6" t="s">
        <v>31</v>
      </c>
      <c r="D597" s="6" t="s">
        <v>23</v>
      </c>
      <c r="E597" s="6">
        <v>9.6</v>
      </c>
      <c r="F597" s="5" t="str">
        <f t="shared" si="9"/>
        <v>LAMINA ESPUMA D-20.0 - 100.0X200.0X006.0 - NARANJA</v>
      </c>
    </row>
    <row r="598" spans="1:6">
      <c r="A598" s="4" t="s">
        <v>6</v>
      </c>
      <c r="B598" s="4" t="s">
        <v>30</v>
      </c>
      <c r="C598" s="4" t="s">
        <v>31</v>
      </c>
      <c r="D598" s="4" t="s">
        <v>23</v>
      </c>
      <c r="E598" s="4">
        <v>7.1999999999999993</v>
      </c>
      <c r="F598" s="5" t="str">
        <f t="shared" si="9"/>
        <v>LAMINA ESPUMA D-20.0 - 100.0X200.0X006.0 - NARANJA</v>
      </c>
    </row>
    <row r="599" spans="1:6">
      <c r="A599" s="6" t="s">
        <v>6</v>
      </c>
      <c r="B599" s="6" t="s">
        <v>30</v>
      </c>
      <c r="C599" s="6" t="s">
        <v>31</v>
      </c>
      <c r="D599" s="6" t="s">
        <v>23</v>
      </c>
      <c r="E599" s="6">
        <v>2.4</v>
      </c>
      <c r="F599" s="5" t="str">
        <f t="shared" si="9"/>
        <v>LAMINA ESPUMA D-20.0 - 100.0X200.0X006.0 - NARANJA</v>
      </c>
    </row>
    <row r="600" spans="1:6">
      <c r="A600" s="4" t="s">
        <v>6</v>
      </c>
      <c r="B600" s="4" t="s">
        <v>30</v>
      </c>
      <c r="C600" s="4" t="s">
        <v>31</v>
      </c>
      <c r="D600" s="4" t="s">
        <v>23</v>
      </c>
      <c r="E600" s="4">
        <v>2.4</v>
      </c>
      <c r="F600" s="5" t="str">
        <f t="shared" si="9"/>
        <v>LAMINA ESPUMA D-20.0 - 100.0X200.0X006.0 - NARANJA</v>
      </c>
    </row>
    <row r="601" spans="1:6">
      <c r="A601" s="6" t="s">
        <v>6</v>
      </c>
      <c r="B601" s="6" t="s">
        <v>30</v>
      </c>
      <c r="C601" s="6" t="s">
        <v>31</v>
      </c>
      <c r="D601" s="6" t="s">
        <v>23</v>
      </c>
      <c r="E601" s="6">
        <v>7.1999999999999993</v>
      </c>
      <c r="F601" s="5" t="str">
        <f t="shared" si="9"/>
        <v>LAMINA ESPUMA D-20.0 - 100.0X200.0X006.0 - NARANJA</v>
      </c>
    </row>
    <row r="602" spans="1:6">
      <c r="A602" s="4" t="s">
        <v>6</v>
      </c>
      <c r="B602" s="4" t="s">
        <v>32</v>
      </c>
      <c r="C602" s="4" t="s">
        <v>18</v>
      </c>
      <c r="D602" s="4" t="s">
        <v>23</v>
      </c>
      <c r="E602" s="4">
        <v>1.6</v>
      </c>
      <c r="F602" s="5" t="str">
        <f t="shared" si="9"/>
        <v>LAMINA ESPUMA D-20.0 ANTIESCARA - 100.0X200.0X004.0 - NARANJA</v>
      </c>
    </row>
    <row r="603" spans="1:6">
      <c r="A603" s="6" t="s">
        <v>6</v>
      </c>
      <c r="B603" s="6" t="s">
        <v>22</v>
      </c>
      <c r="C603" s="6" t="s">
        <v>33</v>
      </c>
      <c r="D603" s="6" t="s">
        <v>23</v>
      </c>
      <c r="E603" s="6">
        <v>5.9340000000000002</v>
      </c>
      <c r="F603" s="5" t="str">
        <f t="shared" si="9"/>
        <v>LAMINA ESPUMA D-23.0 - 100.0X200.0X004.3 - NARANJA</v>
      </c>
    </row>
    <row r="604" spans="1:6">
      <c r="A604" s="4" t="s">
        <v>6</v>
      </c>
      <c r="B604" s="4" t="s">
        <v>22</v>
      </c>
      <c r="C604" s="4" t="s">
        <v>33</v>
      </c>
      <c r="D604" s="4" t="s">
        <v>23</v>
      </c>
      <c r="E604" s="4">
        <v>3.956</v>
      </c>
      <c r="F604" s="5" t="str">
        <f t="shared" si="9"/>
        <v>LAMINA ESPUMA D-23.0 - 100.0X200.0X004.3 - NARANJA</v>
      </c>
    </row>
    <row r="605" spans="1:6">
      <c r="A605" s="6" t="s">
        <v>6</v>
      </c>
      <c r="B605" s="6" t="s">
        <v>22</v>
      </c>
      <c r="C605" s="6" t="s">
        <v>33</v>
      </c>
      <c r="D605" s="6" t="s">
        <v>23</v>
      </c>
      <c r="E605" s="6">
        <v>1.978</v>
      </c>
      <c r="F605" s="5" t="str">
        <f t="shared" si="9"/>
        <v>LAMINA ESPUMA D-23.0 - 100.0X200.0X004.3 - NARANJA</v>
      </c>
    </row>
    <row r="606" spans="1:6">
      <c r="A606" s="4" t="s">
        <v>6</v>
      </c>
      <c r="B606" s="4" t="s">
        <v>22</v>
      </c>
      <c r="C606" s="4" t="s">
        <v>33</v>
      </c>
      <c r="D606" s="4" t="s">
        <v>23</v>
      </c>
      <c r="E606" s="4">
        <v>5.9340000000000002</v>
      </c>
      <c r="F606" s="5" t="str">
        <f t="shared" si="9"/>
        <v>LAMINA ESPUMA D-23.0 - 100.0X200.0X004.3 - NARANJA</v>
      </c>
    </row>
    <row r="607" spans="1:6">
      <c r="A607" s="6" t="s">
        <v>6</v>
      </c>
      <c r="B607" s="6" t="s">
        <v>22</v>
      </c>
      <c r="C607" s="6" t="s">
        <v>31</v>
      </c>
      <c r="D607" s="6" t="s">
        <v>23</v>
      </c>
      <c r="E607" s="6">
        <v>2.76</v>
      </c>
      <c r="F607" s="5" t="str">
        <f t="shared" si="9"/>
        <v>LAMINA ESPUMA D-23.0 - 100.0X200.0X006.0 - NARANJA</v>
      </c>
    </row>
    <row r="608" spans="1:6">
      <c r="A608" s="4" t="s">
        <v>6</v>
      </c>
      <c r="B608" s="4" t="s">
        <v>22</v>
      </c>
      <c r="C608" s="4" t="s">
        <v>31</v>
      </c>
      <c r="D608" s="4" t="s">
        <v>23</v>
      </c>
      <c r="E608" s="4">
        <v>2.76</v>
      </c>
      <c r="F608" s="5" t="str">
        <f t="shared" si="9"/>
        <v>LAMINA ESPUMA D-23.0 - 100.0X200.0X006.0 - NARANJA</v>
      </c>
    </row>
    <row r="609" spans="1:6">
      <c r="A609" s="6" t="s">
        <v>6</v>
      </c>
      <c r="B609" s="6" t="s">
        <v>22</v>
      </c>
      <c r="C609" s="6" t="s">
        <v>31</v>
      </c>
      <c r="D609" s="6" t="s">
        <v>23</v>
      </c>
      <c r="E609" s="6">
        <v>2.76</v>
      </c>
      <c r="F609" s="5" t="str">
        <f t="shared" si="9"/>
        <v>LAMINA ESPUMA D-23.0 - 100.0X200.0X006.0 - NARANJA</v>
      </c>
    </row>
    <row r="610" spans="1:6">
      <c r="A610" s="4" t="s">
        <v>6</v>
      </c>
      <c r="B610" s="4" t="s">
        <v>22</v>
      </c>
      <c r="C610" s="4" t="s">
        <v>31</v>
      </c>
      <c r="D610" s="4" t="s">
        <v>23</v>
      </c>
      <c r="E610" s="4">
        <v>2.76</v>
      </c>
      <c r="F610" s="5" t="str">
        <f t="shared" si="9"/>
        <v>LAMINA ESPUMA D-23.0 - 100.0X200.0X006.0 - NARANJA</v>
      </c>
    </row>
    <row r="611" spans="1:6">
      <c r="A611" s="6" t="s">
        <v>6</v>
      </c>
      <c r="B611" s="6" t="s">
        <v>25</v>
      </c>
      <c r="C611" s="6" t="s">
        <v>21</v>
      </c>
      <c r="D611" s="6" t="s">
        <v>40</v>
      </c>
      <c r="E611" s="6">
        <v>4.68</v>
      </c>
      <c r="F611" s="5" t="str">
        <f t="shared" si="9"/>
        <v>LAMINA ESPUMA D-26.0 - 100.0X200.0X004.5 - GRIS</v>
      </c>
    </row>
    <row r="612" spans="1:6">
      <c r="A612" s="4" t="s">
        <v>6</v>
      </c>
      <c r="B612" s="4" t="s">
        <v>25</v>
      </c>
      <c r="C612" s="4" t="s">
        <v>41</v>
      </c>
      <c r="D612" s="4" t="s">
        <v>23</v>
      </c>
      <c r="E612" s="4">
        <v>6.76</v>
      </c>
      <c r="F612" s="5" t="str">
        <f t="shared" si="9"/>
        <v>LAMINA ESPUMA D-26.0 - 100.0X200.0X006.5 - NARANJA</v>
      </c>
    </row>
    <row r="613" spans="1:6">
      <c r="A613" s="6" t="s">
        <v>6</v>
      </c>
      <c r="B613" s="6" t="s">
        <v>25</v>
      </c>
      <c r="C613" s="6" t="s">
        <v>41</v>
      </c>
      <c r="D613" s="6" t="s">
        <v>23</v>
      </c>
      <c r="E613" s="6">
        <v>16.899999999999999</v>
      </c>
      <c r="F613" s="5" t="str">
        <f t="shared" si="9"/>
        <v>LAMINA ESPUMA D-26.0 - 100.0X200.0X006.5 - NARANJA</v>
      </c>
    </row>
    <row r="614" spans="1:6">
      <c r="A614" s="4" t="s">
        <v>6</v>
      </c>
      <c r="B614" s="4" t="s">
        <v>25</v>
      </c>
      <c r="C614" s="4" t="s">
        <v>41</v>
      </c>
      <c r="D614" s="4" t="s">
        <v>23</v>
      </c>
      <c r="E614" s="4">
        <v>3.38</v>
      </c>
      <c r="F614" s="5" t="str">
        <f t="shared" si="9"/>
        <v>LAMINA ESPUMA D-26.0 - 100.0X200.0X006.5 - NARANJA</v>
      </c>
    </row>
    <row r="615" spans="1:6">
      <c r="A615" s="6" t="s">
        <v>6</v>
      </c>
      <c r="B615" s="6" t="s">
        <v>25</v>
      </c>
      <c r="C615" s="6" t="s">
        <v>41</v>
      </c>
      <c r="D615" s="6" t="s">
        <v>23</v>
      </c>
      <c r="E615" s="6">
        <v>3.38</v>
      </c>
      <c r="F615" s="5" t="str">
        <f t="shared" si="9"/>
        <v>LAMINA ESPUMA D-26.0 - 100.0X200.0X006.5 - NARANJA</v>
      </c>
    </row>
    <row r="616" spans="1:6">
      <c r="A616" s="4" t="s">
        <v>6</v>
      </c>
      <c r="B616" s="4" t="s">
        <v>25</v>
      </c>
      <c r="C616" s="4" t="s">
        <v>49</v>
      </c>
      <c r="D616" s="4" t="s">
        <v>40</v>
      </c>
      <c r="E616" s="4">
        <v>3.64</v>
      </c>
      <c r="F616" s="5" t="str">
        <f t="shared" si="9"/>
        <v>LAMINA ESPUMA D-26.0 - 100.0X200.0X007.0 - GRIS</v>
      </c>
    </row>
    <row r="617" spans="1:6">
      <c r="A617" s="6" t="s">
        <v>6</v>
      </c>
      <c r="B617" s="6" t="s">
        <v>30</v>
      </c>
      <c r="C617" s="6" t="s">
        <v>45</v>
      </c>
      <c r="D617" s="6" t="s">
        <v>23</v>
      </c>
      <c r="E617" s="6">
        <v>3.2399999999999998</v>
      </c>
      <c r="F617" s="5" t="str">
        <f t="shared" si="9"/>
        <v>LAMINA ESPUMA D-20.0 - 100.0X200.0X000.9 - NARANJA</v>
      </c>
    </row>
    <row r="618" spans="1:6">
      <c r="A618" s="4" t="s">
        <v>6</v>
      </c>
      <c r="B618" s="4" t="s">
        <v>34</v>
      </c>
      <c r="C618" s="4" t="s">
        <v>39</v>
      </c>
      <c r="D618" s="4"/>
      <c r="E618" s="4">
        <v>420</v>
      </c>
      <c r="F618" s="5" t="str">
        <f t="shared" si="9"/>
        <v>LAMINA CASATA D-70.0 - 100.0X200.0X002.0</v>
      </c>
    </row>
    <row r="619" spans="1:6">
      <c r="A619" s="6" t="s">
        <v>6</v>
      </c>
      <c r="B619" s="6" t="s">
        <v>34</v>
      </c>
      <c r="C619" s="6" t="s">
        <v>26</v>
      </c>
      <c r="D619" s="6"/>
      <c r="E619" s="6">
        <v>415.8</v>
      </c>
      <c r="F619" s="5" t="str">
        <f t="shared" si="9"/>
        <v>LAMINA CASATA D-70.0 - 100.0X200.0X003.0</v>
      </c>
    </row>
    <row r="620" spans="1:6">
      <c r="A620" s="4" t="s">
        <v>6</v>
      </c>
      <c r="B620" s="4" t="s">
        <v>34</v>
      </c>
      <c r="C620" s="4" t="s">
        <v>109</v>
      </c>
      <c r="D620" s="4"/>
      <c r="E620" s="4">
        <v>79.800000000000011</v>
      </c>
      <c r="F620" s="5" t="str">
        <f t="shared" si="9"/>
        <v>LAMINA CASATA D-70.0 - 120.0X190.0X010.0</v>
      </c>
    </row>
    <row r="621" spans="1:6">
      <c r="A621" s="6" t="s">
        <v>6</v>
      </c>
      <c r="B621" s="6" t="s">
        <v>15</v>
      </c>
      <c r="C621" s="6" t="s">
        <v>16</v>
      </c>
      <c r="D621" s="6" t="s">
        <v>17</v>
      </c>
      <c r="E621" s="6">
        <v>1.92</v>
      </c>
      <c r="F621" s="5" t="str">
        <f t="shared" si="9"/>
        <v>LAMINA ESPUMA D-12.0 - 100.0X200.0X000.5 - BLANCO</v>
      </c>
    </row>
    <row r="622" spans="1:6">
      <c r="A622" s="4" t="s">
        <v>6</v>
      </c>
      <c r="B622" s="4" t="s">
        <v>15</v>
      </c>
      <c r="C622" s="4" t="s">
        <v>16</v>
      </c>
      <c r="D622" s="4" t="s">
        <v>17</v>
      </c>
      <c r="E622" s="4">
        <v>1.56</v>
      </c>
      <c r="F622" s="5" t="str">
        <f t="shared" si="9"/>
        <v>LAMINA ESPUMA D-12.0 - 100.0X200.0X000.5 - BLANCO</v>
      </c>
    </row>
    <row r="623" spans="1:6">
      <c r="A623" s="6" t="s">
        <v>6</v>
      </c>
      <c r="B623" s="6" t="s">
        <v>15</v>
      </c>
      <c r="C623" s="6" t="s">
        <v>27</v>
      </c>
      <c r="D623" s="6" t="s">
        <v>17</v>
      </c>
      <c r="E623" s="6">
        <v>1.92</v>
      </c>
      <c r="F623" s="5" t="str">
        <f t="shared" si="9"/>
        <v>LAMINA ESPUMA D-12.0 - 100.0X200.0X000.8 - BLANCO</v>
      </c>
    </row>
    <row r="624" spans="1:6">
      <c r="A624" s="4" t="s">
        <v>6</v>
      </c>
      <c r="B624" s="4" t="s">
        <v>15</v>
      </c>
      <c r="C624" s="4" t="s">
        <v>27</v>
      </c>
      <c r="D624" s="4" t="s">
        <v>17</v>
      </c>
      <c r="E624" s="4">
        <v>0.96</v>
      </c>
      <c r="F624" s="5" t="str">
        <f t="shared" si="9"/>
        <v>LAMINA ESPUMA D-12.0 - 100.0X200.0X000.8 - BLANCO</v>
      </c>
    </row>
    <row r="625" spans="1:6">
      <c r="A625" s="6" t="s">
        <v>6</v>
      </c>
      <c r="B625" s="6" t="s">
        <v>15</v>
      </c>
      <c r="C625" s="6" t="s">
        <v>27</v>
      </c>
      <c r="D625" s="6" t="s">
        <v>17</v>
      </c>
      <c r="E625" s="6">
        <v>1.3440000000000001</v>
      </c>
      <c r="F625" s="5" t="str">
        <f t="shared" si="9"/>
        <v>LAMINA ESPUMA D-12.0 - 100.0X200.0X000.8 - BLANCO</v>
      </c>
    </row>
    <row r="626" spans="1:6">
      <c r="A626" s="4" t="s">
        <v>6</v>
      </c>
      <c r="B626" s="4" t="s">
        <v>15</v>
      </c>
      <c r="C626" s="4" t="s">
        <v>27</v>
      </c>
      <c r="D626" s="4" t="s">
        <v>17</v>
      </c>
      <c r="E626" s="4">
        <v>4.032</v>
      </c>
      <c r="F626" s="5" t="str">
        <f t="shared" si="9"/>
        <v>LAMINA ESPUMA D-12.0 - 100.0X200.0X000.8 - BLANCO</v>
      </c>
    </row>
    <row r="627" spans="1:6">
      <c r="A627" s="6" t="s">
        <v>6</v>
      </c>
      <c r="B627" s="6" t="s">
        <v>15</v>
      </c>
      <c r="C627" s="6" t="s">
        <v>27</v>
      </c>
      <c r="D627" s="6" t="s">
        <v>17</v>
      </c>
      <c r="E627" s="6">
        <v>1.3440000000000001</v>
      </c>
      <c r="F627" s="5" t="str">
        <f t="shared" si="9"/>
        <v>LAMINA ESPUMA D-12.0 - 100.0X200.0X000.8 - BLANCO</v>
      </c>
    </row>
    <row r="628" spans="1:6">
      <c r="A628" s="4" t="s">
        <v>6</v>
      </c>
      <c r="B628" s="4" t="s">
        <v>15</v>
      </c>
      <c r="C628" s="4" t="s">
        <v>28</v>
      </c>
      <c r="D628" s="4" t="s">
        <v>17</v>
      </c>
      <c r="E628" s="4">
        <v>1.8719999999999999</v>
      </c>
      <c r="F628" s="5" t="str">
        <f t="shared" si="9"/>
        <v>LAMINA ESPUMA D-12.0 - 100.0X200.0X001.3 - BLANCO</v>
      </c>
    </row>
    <row r="629" spans="1:6">
      <c r="A629" s="6" t="s">
        <v>6</v>
      </c>
      <c r="B629" s="6" t="s">
        <v>15</v>
      </c>
      <c r="C629" s="6" t="s">
        <v>28</v>
      </c>
      <c r="D629" s="6" t="s">
        <v>17</v>
      </c>
      <c r="E629" s="6">
        <v>0.624</v>
      </c>
      <c r="F629" s="5" t="str">
        <f t="shared" si="9"/>
        <v>LAMINA ESPUMA D-12.0 - 100.0X200.0X001.3 - BLANCO</v>
      </c>
    </row>
    <row r="630" spans="1:6">
      <c r="A630" s="4" t="s">
        <v>6</v>
      </c>
      <c r="B630" s="4" t="s">
        <v>15</v>
      </c>
      <c r="C630" s="4" t="s">
        <v>28</v>
      </c>
      <c r="D630" s="4" t="s">
        <v>17</v>
      </c>
      <c r="E630" s="4">
        <v>1.8719999999999999</v>
      </c>
      <c r="F630" s="5" t="str">
        <f t="shared" si="9"/>
        <v>LAMINA ESPUMA D-12.0 - 100.0X200.0X001.3 - BLANCO</v>
      </c>
    </row>
    <row r="631" spans="1:6">
      <c r="A631" s="6" t="s">
        <v>6</v>
      </c>
      <c r="B631" s="6" t="s">
        <v>15</v>
      </c>
      <c r="C631" s="6" t="s">
        <v>36</v>
      </c>
      <c r="D631" s="6" t="s">
        <v>17</v>
      </c>
      <c r="E631" s="6">
        <v>1.2</v>
      </c>
      <c r="F631" s="5" t="str">
        <f t="shared" si="9"/>
        <v>LAMINA ESPUMA D-12.0 - 100.0X200.0X002.5 - BLANCO</v>
      </c>
    </row>
    <row r="632" spans="1:6">
      <c r="A632" s="4" t="s">
        <v>6</v>
      </c>
      <c r="B632" s="4" t="s">
        <v>15</v>
      </c>
      <c r="C632" s="4" t="s">
        <v>18</v>
      </c>
      <c r="D632" s="4" t="s">
        <v>17</v>
      </c>
      <c r="E632" s="4">
        <v>0.96</v>
      </c>
      <c r="F632" s="5" t="str">
        <f t="shared" si="9"/>
        <v>LAMINA ESPUMA D-12.0 - 100.0X200.0X004.0 - BLANCO</v>
      </c>
    </row>
    <row r="633" spans="1:6">
      <c r="A633" s="6" t="s">
        <v>6</v>
      </c>
      <c r="B633" s="6" t="s">
        <v>15</v>
      </c>
      <c r="C633" s="6" t="s">
        <v>18</v>
      </c>
      <c r="D633" s="6" t="s">
        <v>17</v>
      </c>
      <c r="E633" s="6">
        <v>4.8</v>
      </c>
      <c r="F633" s="5" t="str">
        <f t="shared" si="9"/>
        <v>LAMINA ESPUMA D-12.0 - 100.0X200.0X004.0 - BLANCO</v>
      </c>
    </row>
    <row r="634" spans="1:6">
      <c r="A634" s="4" t="s">
        <v>6</v>
      </c>
      <c r="B634" s="4" t="s">
        <v>15</v>
      </c>
      <c r="C634" s="4" t="s">
        <v>18</v>
      </c>
      <c r="D634" s="4" t="s">
        <v>17</v>
      </c>
      <c r="E634" s="4">
        <v>0.96</v>
      </c>
      <c r="F634" s="5" t="str">
        <f t="shared" si="9"/>
        <v>LAMINA ESPUMA D-12.0 - 100.0X200.0X004.0 - BLANCO</v>
      </c>
    </row>
    <row r="635" spans="1:6">
      <c r="A635" s="6" t="s">
        <v>6</v>
      </c>
      <c r="B635" s="6" t="s">
        <v>15</v>
      </c>
      <c r="C635" s="6" t="s">
        <v>18</v>
      </c>
      <c r="D635" s="6" t="s">
        <v>17</v>
      </c>
      <c r="E635" s="6">
        <v>0.96</v>
      </c>
      <c r="F635" s="5" t="str">
        <f t="shared" si="9"/>
        <v>LAMINA ESPUMA D-12.0 - 100.0X200.0X004.0 - BLANCO</v>
      </c>
    </row>
    <row r="636" spans="1:6">
      <c r="A636" s="4" t="s">
        <v>6</v>
      </c>
      <c r="B636" s="4" t="s">
        <v>19</v>
      </c>
      <c r="C636" s="4" t="s">
        <v>37</v>
      </c>
      <c r="D636" s="4" t="s">
        <v>20</v>
      </c>
      <c r="E636" s="4">
        <v>0.84</v>
      </c>
      <c r="F636" s="5" t="str">
        <f t="shared" si="9"/>
        <v>LAMINA ESPUMA D-15.0 - 100.0X200.0X002.8 - ROSADO</v>
      </c>
    </row>
    <row r="637" spans="1:6">
      <c r="A637" s="6" t="s">
        <v>6</v>
      </c>
      <c r="B637" s="6" t="s">
        <v>19</v>
      </c>
      <c r="C637" s="6" t="s">
        <v>18</v>
      </c>
      <c r="D637" s="6" t="s">
        <v>20</v>
      </c>
      <c r="E637" s="6">
        <v>3.5999999999999996</v>
      </c>
      <c r="F637" s="5" t="str">
        <f t="shared" si="9"/>
        <v>LAMINA ESPUMA D-15.0 - 100.0X200.0X004.0 - ROSADO</v>
      </c>
    </row>
    <row r="638" spans="1:6">
      <c r="A638" s="4" t="s">
        <v>6</v>
      </c>
      <c r="B638" s="4" t="s">
        <v>19</v>
      </c>
      <c r="C638" s="4" t="s">
        <v>18</v>
      </c>
      <c r="D638" s="4" t="s">
        <v>20</v>
      </c>
      <c r="E638" s="4">
        <v>6</v>
      </c>
      <c r="F638" s="5" t="str">
        <f t="shared" si="9"/>
        <v>LAMINA ESPUMA D-15.0 - 100.0X200.0X004.0 - ROSADO</v>
      </c>
    </row>
    <row r="639" spans="1:6">
      <c r="A639" s="6" t="s">
        <v>6</v>
      </c>
      <c r="B639" s="6" t="s">
        <v>19</v>
      </c>
      <c r="C639" s="6" t="s">
        <v>18</v>
      </c>
      <c r="D639" s="6" t="s">
        <v>20</v>
      </c>
      <c r="E639" s="6">
        <v>3.5999999999999996</v>
      </c>
      <c r="F639" s="5" t="str">
        <f t="shared" si="9"/>
        <v>LAMINA ESPUMA D-15.0 - 100.0X200.0X004.0 - ROSADO</v>
      </c>
    </row>
    <row r="640" spans="1:6">
      <c r="A640" s="4" t="s">
        <v>6</v>
      </c>
      <c r="B640" s="4" t="s">
        <v>19</v>
      </c>
      <c r="C640" s="4" t="s">
        <v>18</v>
      </c>
      <c r="D640" s="4" t="s">
        <v>20</v>
      </c>
      <c r="E640" s="4">
        <v>1.2</v>
      </c>
      <c r="F640" s="5" t="str">
        <f t="shared" si="9"/>
        <v>LAMINA ESPUMA D-15.0 - 100.0X200.0X004.0 - ROSADO</v>
      </c>
    </row>
    <row r="641" spans="1:6">
      <c r="A641" s="6" t="s">
        <v>6</v>
      </c>
      <c r="B641" s="6" t="s">
        <v>19</v>
      </c>
      <c r="C641" s="6" t="s">
        <v>31</v>
      </c>
      <c r="D641" s="6" t="s">
        <v>20</v>
      </c>
      <c r="E641" s="6">
        <v>5.4</v>
      </c>
      <c r="F641" s="5" t="str">
        <f t="shared" si="9"/>
        <v>LAMINA ESPUMA D-15.0 - 100.0X200.0X006.0 - ROSADO</v>
      </c>
    </row>
    <row r="642" spans="1:6">
      <c r="A642" s="4" t="s">
        <v>6</v>
      </c>
      <c r="B642" s="4" t="s">
        <v>19</v>
      </c>
      <c r="C642" s="4" t="s">
        <v>31</v>
      </c>
      <c r="D642" s="4" t="s">
        <v>20</v>
      </c>
      <c r="E642" s="4">
        <v>1.8</v>
      </c>
      <c r="F642" s="5" t="str">
        <f t="shared" ref="F642:F705" si="10">+IF(D642="",TRIM(CONCATENATE(RIGHT(B642,LEN(B642)-5)," - ",C642)),TRIM(CONCATENATE(RIGHT(B642,LEN(B642)-5)," - ",C642," - ",D642)))</f>
        <v>LAMINA ESPUMA D-15.0 - 100.0X200.0X006.0 - ROSADO</v>
      </c>
    </row>
    <row r="643" spans="1:6">
      <c r="A643" s="6" t="s">
        <v>6</v>
      </c>
      <c r="B643" s="6" t="s">
        <v>19</v>
      </c>
      <c r="C643" s="6" t="s">
        <v>31</v>
      </c>
      <c r="D643" s="6" t="s">
        <v>20</v>
      </c>
      <c r="E643" s="6">
        <v>3.6</v>
      </c>
      <c r="F643" s="5" t="str">
        <f t="shared" si="10"/>
        <v>LAMINA ESPUMA D-15.0 - 100.0X200.0X006.0 - ROSADO</v>
      </c>
    </row>
    <row r="644" spans="1:6">
      <c r="A644" s="4" t="s">
        <v>6</v>
      </c>
      <c r="B644" s="4" t="s">
        <v>19</v>
      </c>
      <c r="C644" s="4" t="s">
        <v>31</v>
      </c>
      <c r="D644" s="4" t="s">
        <v>20</v>
      </c>
      <c r="E644" s="4">
        <v>1.8</v>
      </c>
      <c r="F644" s="5" t="str">
        <f t="shared" si="10"/>
        <v>LAMINA ESPUMA D-15.0 - 100.0X200.0X006.0 - ROSADO</v>
      </c>
    </row>
    <row r="645" spans="1:6">
      <c r="A645" s="6" t="s">
        <v>6</v>
      </c>
      <c r="B645" s="6" t="s">
        <v>29</v>
      </c>
      <c r="C645" s="6" t="s">
        <v>72</v>
      </c>
      <c r="D645" s="6" t="s">
        <v>20</v>
      </c>
      <c r="E645" s="6">
        <v>35.64</v>
      </c>
      <c r="F645" s="5" t="str">
        <f t="shared" si="10"/>
        <v>LAMINA ESPUMA D-18.0 - 100.0X200.0X001.5 - ROSADO</v>
      </c>
    </row>
    <row r="646" spans="1:6">
      <c r="A646" s="4" t="s">
        <v>6</v>
      </c>
      <c r="B646" s="4" t="s">
        <v>29</v>
      </c>
      <c r="C646" s="4" t="s">
        <v>18</v>
      </c>
      <c r="D646" s="4" t="s">
        <v>20</v>
      </c>
      <c r="E646" s="4">
        <v>36</v>
      </c>
      <c r="F646" s="5" t="str">
        <f t="shared" si="10"/>
        <v>LAMINA ESPUMA D-18.0 - 100.0X200.0X004.0 - ROSADO</v>
      </c>
    </row>
    <row r="647" spans="1:6">
      <c r="A647" s="6" t="s">
        <v>6</v>
      </c>
      <c r="B647" s="6" t="s">
        <v>29</v>
      </c>
      <c r="C647" s="6" t="s">
        <v>24</v>
      </c>
      <c r="D647" s="6" t="s">
        <v>20</v>
      </c>
      <c r="E647" s="6">
        <v>9.7200000000000006</v>
      </c>
      <c r="F647" s="5" t="str">
        <f t="shared" si="10"/>
        <v>LAMINA ESPUMA D-18.0 - 100.0X200.0X009.0 - ROSADO</v>
      </c>
    </row>
    <row r="648" spans="1:6">
      <c r="A648" s="4" t="s">
        <v>6</v>
      </c>
      <c r="B648" s="4" t="s">
        <v>30</v>
      </c>
      <c r="C648" s="4" t="s">
        <v>18</v>
      </c>
      <c r="D648" s="4" t="s">
        <v>23</v>
      </c>
      <c r="E648" s="4">
        <v>3.2</v>
      </c>
      <c r="F648" s="5" t="str">
        <f t="shared" si="10"/>
        <v>LAMINA ESPUMA D-20.0 - 100.0X200.0X004.0 - NARANJA</v>
      </c>
    </row>
    <row r="649" spans="1:6">
      <c r="A649" s="6" t="s">
        <v>6</v>
      </c>
      <c r="B649" s="6" t="s">
        <v>30</v>
      </c>
      <c r="C649" s="6" t="s">
        <v>18</v>
      </c>
      <c r="D649" s="6" t="s">
        <v>23</v>
      </c>
      <c r="E649" s="6">
        <v>12.8</v>
      </c>
      <c r="F649" s="5" t="str">
        <f t="shared" si="10"/>
        <v>LAMINA ESPUMA D-20.0 - 100.0X200.0X004.0 - NARANJA</v>
      </c>
    </row>
    <row r="650" spans="1:6">
      <c r="A650" s="4" t="s">
        <v>6</v>
      </c>
      <c r="B650" s="4" t="s">
        <v>30</v>
      </c>
      <c r="C650" s="4" t="s">
        <v>18</v>
      </c>
      <c r="D650" s="4" t="s">
        <v>23</v>
      </c>
      <c r="E650" s="4">
        <v>3.2</v>
      </c>
      <c r="F650" s="5" t="str">
        <f t="shared" si="10"/>
        <v>LAMINA ESPUMA D-20.0 - 100.0X200.0X004.0 - NARANJA</v>
      </c>
    </row>
    <row r="651" spans="1:6">
      <c r="A651" s="6" t="s">
        <v>6</v>
      </c>
      <c r="B651" s="6" t="s">
        <v>30</v>
      </c>
      <c r="C651" s="6" t="s">
        <v>18</v>
      </c>
      <c r="D651" s="6" t="s">
        <v>23</v>
      </c>
      <c r="E651" s="6">
        <v>1.6</v>
      </c>
      <c r="F651" s="5" t="str">
        <f t="shared" si="10"/>
        <v>LAMINA ESPUMA D-20.0 - 100.0X200.0X004.0 - NARANJA</v>
      </c>
    </row>
    <row r="652" spans="1:6">
      <c r="A652" s="4" t="s">
        <v>6</v>
      </c>
      <c r="B652" s="4" t="s">
        <v>30</v>
      </c>
      <c r="C652" s="4" t="s">
        <v>31</v>
      </c>
      <c r="D652" s="4" t="s">
        <v>23</v>
      </c>
      <c r="E652" s="4">
        <v>4.8</v>
      </c>
      <c r="F652" s="5" t="str">
        <f t="shared" si="10"/>
        <v>LAMINA ESPUMA D-20.0 - 100.0X200.0X006.0 - NARANJA</v>
      </c>
    </row>
    <row r="653" spans="1:6">
      <c r="A653" s="6" t="s">
        <v>6</v>
      </c>
      <c r="B653" s="6" t="s">
        <v>30</v>
      </c>
      <c r="C653" s="6" t="s">
        <v>31</v>
      </c>
      <c r="D653" s="6" t="s">
        <v>23</v>
      </c>
      <c r="E653" s="6">
        <v>19.2</v>
      </c>
      <c r="F653" s="5" t="str">
        <f t="shared" si="10"/>
        <v>LAMINA ESPUMA D-20.0 - 100.0X200.0X006.0 - NARANJA</v>
      </c>
    </row>
    <row r="654" spans="1:6">
      <c r="A654" s="4" t="s">
        <v>6</v>
      </c>
      <c r="B654" s="4" t="s">
        <v>30</v>
      </c>
      <c r="C654" s="4" t="s">
        <v>31</v>
      </c>
      <c r="D654" s="4" t="s">
        <v>23</v>
      </c>
      <c r="E654" s="4">
        <v>9.6</v>
      </c>
      <c r="F654" s="5" t="str">
        <f t="shared" si="10"/>
        <v>LAMINA ESPUMA D-20.0 - 100.0X200.0X006.0 - NARANJA</v>
      </c>
    </row>
    <row r="655" spans="1:6">
      <c r="A655" s="6" t="s">
        <v>6</v>
      </c>
      <c r="B655" s="6" t="s">
        <v>30</v>
      </c>
      <c r="C655" s="6" t="s">
        <v>31</v>
      </c>
      <c r="D655" s="6" t="s">
        <v>23</v>
      </c>
      <c r="E655" s="6">
        <v>14.399999999999999</v>
      </c>
      <c r="F655" s="5" t="str">
        <f t="shared" si="10"/>
        <v>LAMINA ESPUMA D-20.0 - 100.0X200.0X006.0 - NARANJA</v>
      </c>
    </row>
    <row r="656" spans="1:6">
      <c r="A656" s="4" t="s">
        <v>6</v>
      </c>
      <c r="B656" s="4" t="s">
        <v>32</v>
      </c>
      <c r="C656" s="4" t="s">
        <v>18</v>
      </c>
      <c r="D656" s="4" t="s">
        <v>23</v>
      </c>
      <c r="E656" s="4">
        <v>1.6</v>
      </c>
      <c r="F656" s="5" t="str">
        <f t="shared" si="10"/>
        <v>LAMINA ESPUMA D-20.0 ANTIESCARA - 100.0X200.0X004.0 - NARANJA</v>
      </c>
    </row>
    <row r="657" spans="1:6">
      <c r="A657" s="6" t="s">
        <v>6</v>
      </c>
      <c r="B657" s="6" t="s">
        <v>32</v>
      </c>
      <c r="C657" s="6" t="s">
        <v>18</v>
      </c>
      <c r="D657" s="6" t="s">
        <v>23</v>
      </c>
      <c r="E657" s="6">
        <v>1.6</v>
      </c>
      <c r="F657" s="5" t="str">
        <f t="shared" si="10"/>
        <v>LAMINA ESPUMA D-20.0 ANTIESCARA - 100.0X200.0X004.0 - NARANJA</v>
      </c>
    </row>
    <row r="658" spans="1:6">
      <c r="A658" s="4" t="s">
        <v>6</v>
      </c>
      <c r="B658" s="4" t="s">
        <v>22</v>
      </c>
      <c r="C658" s="4" t="s">
        <v>116</v>
      </c>
      <c r="D658" s="4" t="s">
        <v>23</v>
      </c>
      <c r="E658" s="4">
        <v>90.896000000000001</v>
      </c>
      <c r="F658" s="5" t="str">
        <f t="shared" si="10"/>
        <v>LAMINA ESPUMA D-23.0 - 100.0X200.0X002.6 - NARANJA</v>
      </c>
    </row>
    <row r="659" spans="1:6">
      <c r="A659" s="6" t="s">
        <v>6</v>
      </c>
      <c r="B659" s="6" t="s">
        <v>22</v>
      </c>
      <c r="C659" s="6" t="s">
        <v>33</v>
      </c>
      <c r="D659" s="6" t="s">
        <v>23</v>
      </c>
      <c r="E659" s="6">
        <v>7.9119999999999999</v>
      </c>
      <c r="F659" s="5" t="str">
        <f t="shared" si="10"/>
        <v>LAMINA ESPUMA D-23.0 - 100.0X200.0X004.3 - NARANJA</v>
      </c>
    </row>
    <row r="660" spans="1:6">
      <c r="A660" s="4" t="s">
        <v>6</v>
      </c>
      <c r="B660" s="4" t="s">
        <v>22</v>
      </c>
      <c r="C660" s="4" t="s">
        <v>33</v>
      </c>
      <c r="D660" s="4" t="s">
        <v>23</v>
      </c>
      <c r="E660" s="4">
        <v>3.956</v>
      </c>
      <c r="F660" s="5" t="str">
        <f t="shared" si="10"/>
        <v>LAMINA ESPUMA D-23.0 - 100.0X200.0X004.3 - NARANJA</v>
      </c>
    </row>
    <row r="661" spans="1:6">
      <c r="A661" s="6" t="s">
        <v>6</v>
      </c>
      <c r="B661" s="6" t="s">
        <v>22</v>
      </c>
      <c r="C661" s="6" t="s">
        <v>33</v>
      </c>
      <c r="D661" s="6" t="s">
        <v>23</v>
      </c>
      <c r="E661" s="6">
        <v>15.824</v>
      </c>
      <c r="F661" s="5" t="str">
        <f t="shared" si="10"/>
        <v>LAMINA ESPUMA D-23.0 - 100.0X200.0X004.3 - NARANJA</v>
      </c>
    </row>
    <row r="662" spans="1:6">
      <c r="A662" s="4" t="s">
        <v>6</v>
      </c>
      <c r="B662" s="4" t="s">
        <v>22</v>
      </c>
      <c r="C662" s="4" t="s">
        <v>33</v>
      </c>
      <c r="D662" s="4" t="s">
        <v>23</v>
      </c>
      <c r="E662" s="4">
        <v>1.978</v>
      </c>
      <c r="F662" s="5" t="str">
        <f t="shared" si="10"/>
        <v>LAMINA ESPUMA D-23.0 - 100.0X200.0X004.3 - NARANJA</v>
      </c>
    </row>
    <row r="663" spans="1:6">
      <c r="A663" s="6" t="s">
        <v>6</v>
      </c>
      <c r="B663" s="6" t="s">
        <v>22</v>
      </c>
      <c r="C663" s="6" t="s">
        <v>31</v>
      </c>
      <c r="D663" s="6" t="s">
        <v>23</v>
      </c>
      <c r="E663" s="6">
        <v>5.52</v>
      </c>
      <c r="F663" s="5" t="str">
        <f t="shared" si="10"/>
        <v>LAMINA ESPUMA D-23.0 - 100.0X200.0X006.0 - NARANJA</v>
      </c>
    </row>
    <row r="664" spans="1:6">
      <c r="A664" s="4" t="s">
        <v>6</v>
      </c>
      <c r="B664" s="4" t="s">
        <v>22</v>
      </c>
      <c r="C664" s="4" t="s">
        <v>31</v>
      </c>
      <c r="D664" s="4" t="s">
        <v>23</v>
      </c>
      <c r="E664" s="4">
        <v>2.76</v>
      </c>
      <c r="F664" s="5" t="str">
        <f t="shared" si="10"/>
        <v>LAMINA ESPUMA D-23.0 - 100.0X200.0X006.0 - NARANJA</v>
      </c>
    </row>
    <row r="665" spans="1:6">
      <c r="A665" s="6" t="s">
        <v>6</v>
      </c>
      <c r="B665" s="6" t="s">
        <v>22</v>
      </c>
      <c r="C665" s="6" t="s">
        <v>31</v>
      </c>
      <c r="D665" s="6" t="s">
        <v>23</v>
      </c>
      <c r="E665" s="6">
        <v>2.76</v>
      </c>
      <c r="F665" s="5" t="str">
        <f t="shared" si="10"/>
        <v>LAMINA ESPUMA D-23.0 - 100.0X200.0X006.0 - NARANJA</v>
      </c>
    </row>
    <row r="666" spans="1:6">
      <c r="A666" s="4" t="s">
        <v>6</v>
      </c>
      <c r="B666" s="4" t="s">
        <v>22</v>
      </c>
      <c r="C666" s="4" t="s">
        <v>24</v>
      </c>
      <c r="D666" s="4" t="s">
        <v>23</v>
      </c>
      <c r="E666" s="4">
        <v>16.559999999999999</v>
      </c>
      <c r="F666" s="5" t="str">
        <f t="shared" si="10"/>
        <v>LAMINA ESPUMA D-23.0 - 100.0X200.0X009.0 - NARANJA</v>
      </c>
    </row>
    <row r="667" spans="1:6">
      <c r="A667" s="6" t="s">
        <v>6</v>
      </c>
      <c r="B667" s="6" t="s">
        <v>22</v>
      </c>
      <c r="C667" s="6" t="s">
        <v>24</v>
      </c>
      <c r="D667" s="6" t="s">
        <v>23</v>
      </c>
      <c r="E667" s="6">
        <v>62.099999999999994</v>
      </c>
      <c r="F667" s="5" t="str">
        <f t="shared" si="10"/>
        <v>LAMINA ESPUMA D-23.0 - 100.0X200.0X009.0 - NARANJA</v>
      </c>
    </row>
    <row r="668" spans="1:6">
      <c r="A668" s="4" t="s">
        <v>6</v>
      </c>
      <c r="B668" s="4" t="s">
        <v>22</v>
      </c>
      <c r="C668" s="4" t="s">
        <v>100</v>
      </c>
      <c r="D668" s="4" t="s">
        <v>23</v>
      </c>
      <c r="E668" s="4">
        <v>85.559999999999988</v>
      </c>
      <c r="F668" s="5" t="str">
        <f t="shared" si="10"/>
        <v>LAMINA ESPUMA D-23.0 - 100.0X200.0X009.3 - NARANJA</v>
      </c>
    </row>
    <row r="669" spans="1:6">
      <c r="A669" s="6" t="s">
        <v>6</v>
      </c>
      <c r="B669" s="6" t="s">
        <v>22</v>
      </c>
      <c r="C669" s="6" t="s">
        <v>52</v>
      </c>
      <c r="D669" s="6" t="s">
        <v>23</v>
      </c>
      <c r="E669" s="6">
        <v>88.32</v>
      </c>
      <c r="F669" s="5" t="str">
        <f t="shared" si="10"/>
        <v>LAMINA ESPUMA D-23.0 - 100.0X200.0X012.0 - NARANJA</v>
      </c>
    </row>
    <row r="670" spans="1:6">
      <c r="A670" s="4" t="s">
        <v>6</v>
      </c>
      <c r="B670" s="4" t="s">
        <v>25</v>
      </c>
      <c r="C670" s="4" t="s">
        <v>26</v>
      </c>
      <c r="D670" s="4" t="s">
        <v>23</v>
      </c>
      <c r="E670" s="4">
        <v>1.56</v>
      </c>
      <c r="F670" s="5" t="str">
        <f t="shared" si="10"/>
        <v>LAMINA ESPUMA D-26.0 - 100.0X200.0X003.0 - NARANJA</v>
      </c>
    </row>
    <row r="671" spans="1:6">
      <c r="A671" s="6" t="s">
        <v>6</v>
      </c>
      <c r="B671" s="6" t="s">
        <v>25</v>
      </c>
      <c r="C671" s="6" t="s">
        <v>33</v>
      </c>
      <c r="D671" s="6" t="s">
        <v>23</v>
      </c>
      <c r="E671" s="6">
        <v>205.71200000000002</v>
      </c>
      <c r="F671" s="5" t="str">
        <f t="shared" si="10"/>
        <v>LAMINA ESPUMA D-26.0 - 100.0X200.0X004.3 - NARANJA</v>
      </c>
    </row>
    <row r="672" spans="1:6">
      <c r="A672" s="4" t="s">
        <v>6</v>
      </c>
      <c r="B672" s="4" t="s">
        <v>25</v>
      </c>
      <c r="C672" s="4" t="s">
        <v>21</v>
      </c>
      <c r="D672" s="4" t="s">
        <v>23</v>
      </c>
      <c r="E672" s="4">
        <v>51.48</v>
      </c>
      <c r="F672" s="5" t="str">
        <f t="shared" si="10"/>
        <v>LAMINA ESPUMA D-26.0 - 100.0X200.0X004.5 - NARANJA</v>
      </c>
    </row>
    <row r="673" spans="1:6">
      <c r="A673" s="6" t="s">
        <v>6</v>
      </c>
      <c r="B673" s="6" t="s">
        <v>25</v>
      </c>
      <c r="C673" s="6" t="s">
        <v>21</v>
      </c>
      <c r="D673" s="6" t="s">
        <v>40</v>
      </c>
      <c r="E673" s="6">
        <v>2.34</v>
      </c>
      <c r="F673" s="5" t="str">
        <f t="shared" si="10"/>
        <v>LAMINA ESPUMA D-26.0 - 100.0X200.0X004.5 - GRIS</v>
      </c>
    </row>
    <row r="674" spans="1:6">
      <c r="A674" s="4" t="s">
        <v>6</v>
      </c>
      <c r="B674" s="4" t="s">
        <v>25</v>
      </c>
      <c r="C674" s="4" t="s">
        <v>31</v>
      </c>
      <c r="D674" s="4" t="s">
        <v>23</v>
      </c>
      <c r="E674" s="4">
        <v>106.08</v>
      </c>
      <c r="F674" s="5" t="str">
        <f t="shared" si="10"/>
        <v>LAMINA ESPUMA D-26.0 - 100.0X200.0X006.0 - NARANJA</v>
      </c>
    </row>
    <row r="675" spans="1:6">
      <c r="A675" s="6" t="s">
        <v>6</v>
      </c>
      <c r="B675" s="6" t="s">
        <v>25</v>
      </c>
      <c r="C675" s="6" t="s">
        <v>41</v>
      </c>
      <c r="D675" s="6" t="s">
        <v>23</v>
      </c>
      <c r="E675" s="6">
        <v>10.14</v>
      </c>
      <c r="F675" s="5" t="str">
        <f t="shared" si="10"/>
        <v>LAMINA ESPUMA D-26.0 - 100.0X200.0X006.5 - NARANJA</v>
      </c>
    </row>
    <row r="676" spans="1:6">
      <c r="A676" s="4" t="s">
        <v>6</v>
      </c>
      <c r="B676" s="4" t="s">
        <v>25</v>
      </c>
      <c r="C676" s="4" t="s">
        <v>41</v>
      </c>
      <c r="D676" s="4" t="s">
        <v>23</v>
      </c>
      <c r="E676" s="4">
        <v>3.38</v>
      </c>
      <c r="F676" s="5" t="str">
        <f t="shared" si="10"/>
        <v>LAMINA ESPUMA D-26.0 - 100.0X200.0X006.5 - NARANJA</v>
      </c>
    </row>
    <row r="677" spans="1:6">
      <c r="A677" s="6" t="s">
        <v>6</v>
      </c>
      <c r="B677" s="6" t="s">
        <v>25</v>
      </c>
      <c r="C677" s="6" t="s">
        <v>41</v>
      </c>
      <c r="D677" s="6" t="s">
        <v>23</v>
      </c>
      <c r="E677" s="6">
        <v>13.52</v>
      </c>
      <c r="F677" s="5" t="str">
        <f t="shared" si="10"/>
        <v>LAMINA ESPUMA D-26.0 - 100.0X200.0X006.5 - NARANJA</v>
      </c>
    </row>
    <row r="678" spans="1:6">
      <c r="A678" s="4" t="s">
        <v>6</v>
      </c>
      <c r="B678" s="4" t="s">
        <v>25</v>
      </c>
      <c r="C678" s="4" t="s">
        <v>49</v>
      </c>
      <c r="D678" s="4" t="s">
        <v>23</v>
      </c>
      <c r="E678" s="4">
        <v>7.28</v>
      </c>
      <c r="F678" s="5" t="str">
        <f t="shared" si="10"/>
        <v>LAMINA ESPUMA D-26.0 - 100.0X200.0X007.0 - NARANJA</v>
      </c>
    </row>
    <row r="679" spans="1:6">
      <c r="A679" s="6" t="s">
        <v>6</v>
      </c>
      <c r="B679" s="6" t="s">
        <v>25</v>
      </c>
      <c r="C679" s="6" t="s">
        <v>49</v>
      </c>
      <c r="D679" s="6" t="s">
        <v>23</v>
      </c>
      <c r="E679" s="6">
        <v>50.96</v>
      </c>
      <c r="F679" s="5" t="str">
        <f t="shared" si="10"/>
        <v>LAMINA ESPUMA D-26.0 - 100.0X200.0X007.0 - NARANJA</v>
      </c>
    </row>
    <row r="680" spans="1:6">
      <c r="A680" s="4" t="s">
        <v>6</v>
      </c>
      <c r="B680" s="4" t="s">
        <v>25</v>
      </c>
      <c r="C680" s="4" t="s">
        <v>99</v>
      </c>
      <c r="D680" s="4" t="s">
        <v>23</v>
      </c>
      <c r="E680" s="4">
        <v>159.43199999999999</v>
      </c>
      <c r="F680" s="5" t="str">
        <f t="shared" si="10"/>
        <v>LAMINA ESPUMA D-26.0 - 100.0X200.0X007.3 - NARANJA</v>
      </c>
    </row>
    <row r="681" spans="1:6">
      <c r="A681" s="6" t="s">
        <v>6</v>
      </c>
      <c r="B681" s="6" t="s">
        <v>25</v>
      </c>
      <c r="C681" s="6" t="s">
        <v>24</v>
      </c>
      <c r="D681" s="6" t="s">
        <v>23</v>
      </c>
      <c r="E681" s="6">
        <v>51.48</v>
      </c>
      <c r="F681" s="5" t="str">
        <f t="shared" si="10"/>
        <v>LAMINA ESPUMA D-26.0 - 100.0X200.0X009.0 - NARANJA</v>
      </c>
    </row>
    <row r="682" spans="1:6">
      <c r="A682" s="4" t="s">
        <v>6</v>
      </c>
      <c r="B682" s="4" t="s">
        <v>25</v>
      </c>
      <c r="C682" s="4" t="s">
        <v>24</v>
      </c>
      <c r="D682" s="4" t="s">
        <v>23</v>
      </c>
      <c r="E682" s="4">
        <v>4.68</v>
      </c>
      <c r="F682" s="5" t="str">
        <f t="shared" si="10"/>
        <v>LAMINA ESPUMA D-26.0 - 100.0X200.0X009.0 - NARANJA</v>
      </c>
    </row>
    <row r="683" spans="1:6">
      <c r="A683" s="6" t="s">
        <v>6</v>
      </c>
      <c r="B683" s="6" t="s">
        <v>25</v>
      </c>
      <c r="C683" s="6" t="s">
        <v>82</v>
      </c>
      <c r="D683" s="6" t="s">
        <v>23</v>
      </c>
      <c r="E683" s="6">
        <v>52</v>
      </c>
      <c r="F683" s="5" t="str">
        <f t="shared" si="10"/>
        <v>LAMINA ESPUMA D-26.0 - 100.0X200.0X010.0 - NARANJA</v>
      </c>
    </row>
    <row r="684" spans="1:6">
      <c r="A684" s="4" t="s">
        <v>6</v>
      </c>
      <c r="B684" s="4" t="s">
        <v>30</v>
      </c>
      <c r="C684" s="4" t="s">
        <v>45</v>
      </c>
      <c r="D684" s="4" t="s">
        <v>23</v>
      </c>
      <c r="E684" s="4">
        <v>3.5999999999999996</v>
      </c>
      <c r="F684" s="5" t="str">
        <f t="shared" si="10"/>
        <v>LAMINA ESPUMA D-20.0 - 100.0X200.0X000.9 - NARANJA</v>
      </c>
    </row>
    <row r="685" spans="1:6">
      <c r="A685" s="6" t="s">
        <v>6</v>
      </c>
      <c r="B685" s="6" t="s">
        <v>15</v>
      </c>
      <c r="C685" s="6" t="s">
        <v>36</v>
      </c>
      <c r="D685" s="6" t="s">
        <v>17</v>
      </c>
      <c r="E685" s="6">
        <v>0.6</v>
      </c>
      <c r="F685" s="5" t="str">
        <f t="shared" si="10"/>
        <v>LAMINA ESPUMA D-12.0 - 100.0X200.0X002.5 - BLANCO</v>
      </c>
    </row>
    <row r="686" spans="1:6">
      <c r="A686" s="4" t="s">
        <v>6</v>
      </c>
      <c r="B686" s="4" t="s">
        <v>15</v>
      </c>
      <c r="C686" s="4" t="s">
        <v>49</v>
      </c>
      <c r="D686" s="4" t="s">
        <v>17</v>
      </c>
      <c r="E686" s="4">
        <v>47.04</v>
      </c>
      <c r="F686" s="5" t="str">
        <f t="shared" si="10"/>
        <v>LAMINA ESPUMA D-12.0 - 100.0X200.0X007.0 - BLANCO</v>
      </c>
    </row>
    <row r="687" spans="1:6">
      <c r="A687" s="6" t="s">
        <v>6</v>
      </c>
      <c r="B687" s="6" t="s">
        <v>19</v>
      </c>
      <c r="C687" s="6" t="s">
        <v>18</v>
      </c>
      <c r="D687" s="6" t="s">
        <v>20</v>
      </c>
      <c r="E687" s="6">
        <v>2.4</v>
      </c>
      <c r="F687" s="5" t="str">
        <f t="shared" si="10"/>
        <v>LAMINA ESPUMA D-15.0 - 100.0X200.0X004.0 - ROSADO</v>
      </c>
    </row>
    <row r="688" spans="1:6">
      <c r="A688" s="4" t="s">
        <v>6</v>
      </c>
      <c r="B688" s="4" t="s">
        <v>19</v>
      </c>
      <c r="C688" s="4" t="s">
        <v>31</v>
      </c>
      <c r="D688" s="4" t="s">
        <v>20</v>
      </c>
      <c r="E688" s="4">
        <v>1.8</v>
      </c>
      <c r="F688" s="5" t="str">
        <f t="shared" si="10"/>
        <v>LAMINA ESPUMA D-15.0 - 100.0X200.0X006.0 - ROSADO</v>
      </c>
    </row>
    <row r="689" spans="1:6">
      <c r="A689" s="6" t="s">
        <v>6</v>
      </c>
      <c r="B689" s="6" t="s">
        <v>19</v>
      </c>
      <c r="C689" s="6" t="s">
        <v>47</v>
      </c>
      <c r="D689" s="6" t="s">
        <v>20</v>
      </c>
      <c r="E689" s="6">
        <v>57.120000000000005</v>
      </c>
      <c r="F689" s="5" t="str">
        <f t="shared" si="10"/>
        <v>LAMINA ESPUMA D-15.0 - 100.0X200.0X006.8 - ROSADO</v>
      </c>
    </row>
    <row r="690" spans="1:6">
      <c r="A690" s="4" t="s">
        <v>6</v>
      </c>
      <c r="B690" s="4" t="s">
        <v>29</v>
      </c>
      <c r="C690" s="4" t="s">
        <v>117</v>
      </c>
      <c r="D690" s="4" t="s">
        <v>118</v>
      </c>
      <c r="E690" s="4">
        <v>52.65</v>
      </c>
      <c r="F690" s="5" t="str">
        <f t="shared" si="10"/>
        <v>LAMINA ESPUMA D-18.0 - 050.0X065.0X005.0 - ROSADO CLARO</v>
      </c>
    </row>
    <row r="691" spans="1:6">
      <c r="A691" s="6" t="s">
        <v>6</v>
      </c>
      <c r="B691" s="6" t="s">
        <v>29</v>
      </c>
      <c r="C691" s="6" t="s">
        <v>117</v>
      </c>
      <c r="D691" s="6" t="s">
        <v>118</v>
      </c>
      <c r="E691" s="6">
        <v>140.39999999999998</v>
      </c>
      <c r="F691" s="5" t="str">
        <f t="shared" si="10"/>
        <v>LAMINA ESPUMA D-18.0 - 050.0X065.0X005.0 - ROSADO CLARO</v>
      </c>
    </row>
    <row r="692" spans="1:6">
      <c r="A692" s="4" t="s">
        <v>6</v>
      </c>
      <c r="B692" s="4" t="s">
        <v>29</v>
      </c>
      <c r="C692" s="4" t="s">
        <v>21</v>
      </c>
      <c r="D692" s="4" t="s">
        <v>20</v>
      </c>
      <c r="E692" s="4">
        <v>-35.64</v>
      </c>
      <c r="F692" s="5" t="str">
        <f t="shared" si="10"/>
        <v>LAMINA ESPUMA D-18.0 - 100.0X200.0X004.5 - ROSADO</v>
      </c>
    </row>
    <row r="693" spans="1:6">
      <c r="A693" s="6" t="s">
        <v>6</v>
      </c>
      <c r="B693" s="6" t="s">
        <v>30</v>
      </c>
      <c r="C693" s="6" t="s">
        <v>18</v>
      </c>
      <c r="D693" s="6" t="s">
        <v>23</v>
      </c>
      <c r="E693" s="6">
        <v>16</v>
      </c>
      <c r="F693" s="5" t="str">
        <f t="shared" si="10"/>
        <v>LAMINA ESPUMA D-20.0 - 100.0X200.0X004.0 - NARANJA</v>
      </c>
    </row>
    <row r="694" spans="1:6">
      <c r="A694" s="4" t="s">
        <v>6</v>
      </c>
      <c r="B694" s="4" t="s">
        <v>30</v>
      </c>
      <c r="C694" s="4" t="s">
        <v>18</v>
      </c>
      <c r="D694" s="4" t="s">
        <v>23</v>
      </c>
      <c r="E694" s="4">
        <v>8</v>
      </c>
      <c r="F694" s="5" t="str">
        <f t="shared" si="10"/>
        <v>LAMINA ESPUMA D-20.0 - 100.0X200.0X004.0 - NARANJA</v>
      </c>
    </row>
    <row r="695" spans="1:6">
      <c r="A695" s="6" t="s">
        <v>6</v>
      </c>
      <c r="B695" s="6" t="s">
        <v>30</v>
      </c>
      <c r="C695" s="6" t="s">
        <v>31</v>
      </c>
      <c r="D695" s="6" t="s">
        <v>23</v>
      </c>
      <c r="E695" s="6">
        <v>4.8</v>
      </c>
      <c r="F695" s="5" t="str">
        <f t="shared" si="10"/>
        <v>LAMINA ESPUMA D-20.0 - 100.0X200.0X006.0 - NARANJA</v>
      </c>
    </row>
    <row r="696" spans="1:6">
      <c r="A696" s="4" t="s">
        <v>6</v>
      </c>
      <c r="B696" s="4" t="s">
        <v>32</v>
      </c>
      <c r="C696" s="4" t="s">
        <v>18</v>
      </c>
      <c r="D696" s="4" t="s">
        <v>23</v>
      </c>
      <c r="E696" s="4">
        <v>19.200000000000003</v>
      </c>
      <c r="F696" s="5" t="str">
        <f t="shared" si="10"/>
        <v>LAMINA ESPUMA D-20.0 ANTIESCARA - 100.0X200.0X004.0 - NARANJA</v>
      </c>
    </row>
    <row r="697" spans="1:6">
      <c r="A697" s="6" t="s">
        <v>6</v>
      </c>
      <c r="B697" s="6" t="s">
        <v>22</v>
      </c>
      <c r="C697" s="6" t="s">
        <v>119</v>
      </c>
      <c r="D697" s="6" t="s">
        <v>23</v>
      </c>
      <c r="E697" s="6">
        <v>43.7</v>
      </c>
      <c r="F697" s="5" t="str">
        <f t="shared" si="10"/>
        <v>LAMINA ESPUMA D-23.0 - 100.0X190.0X002.0 - NARANJA</v>
      </c>
    </row>
    <row r="698" spans="1:6">
      <c r="A698" s="4" t="s">
        <v>6</v>
      </c>
      <c r="B698" s="4" t="s">
        <v>22</v>
      </c>
      <c r="C698" s="4" t="s">
        <v>33</v>
      </c>
      <c r="D698" s="4" t="s">
        <v>23</v>
      </c>
      <c r="E698" s="4">
        <v>1.978</v>
      </c>
      <c r="F698" s="5" t="str">
        <f t="shared" si="10"/>
        <v>LAMINA ESPUMA D-23.0 - 100.0X200.0X004.3 - NARANJA</v>
      </c>
    </row>
    <row r="699" spans="1:6">
      <c r="A699" s="6" t="s">
        <v>6</v>
      </c>
      <c r="B699" s="6" t="s">
        <v>22</v>
      </c>
      <c r="C699" s="6" t="s">
        <v>31</v>
      </c>
      <c r="D699" s="6" t="s">
        <v>23</v>
      </c>
      <c r="E699" s="6">
        <v>44.16</v>
      </c>
      <c r="F699" s="5" t="str">
        <f t="shared" si="10"/>
        <v>LAMINA ESPUMA D-23.0 - 100.0X200.0X006.0 - NARANJA</v>
      </c>
    </row>
    <row r="700" spans="1:6">
      <c r="A700" s="4" t="s">
        <v>6</v>
      </c>
      <c r="B700" s="4" t="s">
        <v>22</v>
      </c>
      <c r="C700" s="4" t="s">
        <v>120</v>
      </c>
      <c r="D700" s="4" t="s">
        <v>23</v>
      </c>
      <c r="E700" s="4">
        <v>52.44</v>
      </c>
      <c r="F700" s="5" t="str">
        <f t="shared" si="10"/>
        <v>LAMINA ESPUMA D-23.0 - 120.0X190.0X002.0 - NARANJA</v>
      </c>
    </row>
    <row r="701" spans="1:6">
      <c r="A701" s="6" t="s">
        <v>6</v>
      </c>
      <c r="B701" s="6" t="s">
        <v>22</v>
      </c>
      <c r="C701" s="6" t="s">
        <v>121</v>
      </c>
      <c r="D701" s="6" t="s">
        <v>23</v>
      </c>
      <c r="E701" s="6">
        <v>61.18</v>
      </c>
      <c r="F701" s="5" t="str">
        <f t="shared" si="10"/>
        <v>LAMINA ESPUMA D-23.0 - 140.0X190.0X002.0 - NARANJA</v>
      </c>
    </row>
    <row r="702" spans="1:6">
      <c r="A702" s="4" t="s">
        <v>6</v>
      </c>
      <c r="B702" s="4" t="s">
        <v>25</v>
      </c>
      <c r="C702" s="4" t="s">
        <v>117</v>
      </c>
      <c r="D702" s="4" t="s">
        <v>118</v>
      </c>
      <c r="E702" s="4">
        <v>50.699999999999996</v>
      </c>
      <c r="F702" s="5" t="str">
        <f t="shared" si="10"/>
        <v>LAMINA ESPUMA D-26.0 - 050.0X065.0X005.0 - ROSADO CLARO</v>
      </c>
    </row>
    <row r="703" spans="1:6">
      <c r="A703" s="6" t="s">
        <v>6</v>
      </c>
      <c r="B703" s="6" t="s">
        <v>25</v>
      </c>
      <c r="C703" s="6" t="s">
        <v>119</v>
      </c>
      <c r="D703" s="6" t="s">
        <v>118</v>
      </c>
      <c r="E703" s="6">
        <v>49.4</v>
      </c>
      <c r="F703" s="5" t="str">
        <f t="shared" si="10"/>
        <v>LAMINA ESPUMA D-26.0 - 100.0X190.0X002.0 - ROSADO CLARO</v>
      </c>
    </row>
    <row r="704" spans="1:6">
      <c r="A704" s="4" t="s">
        <v>6</v>
      </c>
      <c r="B704" s="4" t="s">
        <v>25</v>
      </c>
      <c r="C704" s="4" t="s">
        <v>26</v>
      </c>
      <c r="D704" s="4" t="s">
        <v>23</v>
      </c>
      <c r="E704" s="4">
        <v>4.68</v>
      </c>
      <c r="F704" s="5" t="str">
        <f t="shared" si="10"/>
        <v>LAMINA ESPUMA D-26.0 - 100.0X200.0X003.0 - NARANJA</v>
      </c>
    </row>
    <row r="705" spans="1:6">
      <c r="A705" s="6" t="s">
        <v>6</v>
      </c>
      <c r="B705" s="6" t="s">
        <v>25</v>
      </c>
      <c r="C705" s="6" t="s">
        <v>98</v>
      </c>
      <c r="D705" s="6" t="s">
        <v>118</v>
      </c>
      <c r="E705" s="6">
        <v>68.468400000000003</v>
      </c>
      <c r="F705" s="5" t="str">
        <f t="shared" si="10"/>
        <v>LAMINA ESPUMA D-26.0 - 140.0X190.0X004.5 - ROSADO CLARO</v>
      </c>
    </row>
    <row r="706" spans="1:6">
      <c r="A706" s="4" t="s">
        <v>6</v>
      </c>
      <c r="B706" s="4" t="s">
        <v>25</v>
      </c>
      <c r="C706" s="4" t="s">
        <v>98</v>
      </c>
      <c r="D706" s="4" t="s">
        <v>118</v>
      </c>
      <c r="E706" s="4">
        <v>136.93680000000001</v>
      </c>
      <c r="F706" s="5" t="str">
        <f t="shared" ref="F706:F769" si="11">+IF(D706="",TRIM(CONCATENATE(RIGHT(B706,LEN(B706)-5)," - ",C706)),TRIM(CONCATENATE(RIGHT(B706,LEN(B706)-5)," - ",C706," - ",D706)))</f>
        <v>LAMINA ESPUMA D-26.0 - 140.0X190.0X004.5 - ROSADO CLARO</v>
      </c>
    </row>
    <row r="707" spans="1:6">
      <c r="A707" s="6" t="s">
        <v>6</v>
      </c>
      <c r="B707" s="6" t="s">
        <v>48</v>
      </c>
      <c r="C707" s="6" t="s">
        <v>116</v>
      </c>
      <c r="D707" s="6" t="s">
        <v>40</v>
      </c>
      <c r="E707" s="6">
        <v>102.75200000000001</v>
      </c>
      <c r="F707" s="5" t="str">
        <f t="shared" si="11"/>
        <v>LAMINA ESPUMA D-26.0 PENTA - 100.0X200.0X002.6 - GRIS</v>
      </c>
    </row>
    <row r="708" spans="1:6">
      <c r="A708" s="4" t="s">
        <v>6</v>
      </c>
      <c r="B708" s="4" t="s">
        <v>48</v>
      </c>
      <c r="C708" s="4" t="s">
        <v>100</v>
      </c>
      <c r="D708" s="4" t="s">
        <v>40</v>
      </c>
      <c r="E708" s="4">
        <v>96.72</v>
      </c>
      <c r="F708" s="5" t="str">
        <f t="shared" si="11"/>
        <v>LAMINA ESPUMA D-26.0 PENTA - 100.0X200.0X009.3 - GRIS</v>
      </c>
    </row>
    <row r="709" spans="1:6">
      <c r="A709" s="6" t="s">
        <v>6</v>
      </c>
      <c r="B709" s="6" t="s">
        <v>48</v>
      </c>
      <c r="C709" s="6" t="s">
        <v>122</v>
      </c>
      <c r="D709" s="6" t="s">
        <v>40</v>
      </c>
      <c r="E709" s="6">
        <v>67.777500000000003</v>
      </c>
      <c r="F709" s="5" t="str">
        <f t="shared" si="11"/>
        <v>LAMINA ESPUMA D-26.0 PENTA - 140.0X190.0X002.8 - GRIS</v>
      </c>
    </row>
    <row r="710" spans="1:6">
      <c r="A710" s="4" t="s">
        <v>6</v>
      </c>
      <c r="B710" s="4" t="s">
        <v>29</v>
      </c>
      <c r="C710" s="4" t="s">
        <v>123</v>
      </c>
      <c r="D710" s="4" t="s">
        <v>20</v>
      </c>
      <c r="E710" s="4">
        <v>35.64</v>
      </c>
      <c r="F710" s="5" t="str">
        <f t="shared" si="11"/>
        <v>LAMINA ESPUMA D-18.0 - 050.0X066.0X005.0 - ROSADO</v>
      </c>
    </row>
    <row r="711" spans="1:6">
      <c r="A711" s="6" t="s">
        <v>6</v>
      </c>
      <c r="B711" s="6" t="s">
        <v>29</v>
      </c>
      <c r="C711" s="6" t="s">
        <v>124</v>
      </c>
      <c r="D711" s="6" t="s">
        <v>20</v>
      </c>
      <c r="E711" s="6">
        <v>36</v>
      </c>
      <c r="F711" s="5" t="str">
        <f t="shared" si="11"/>
        <v>LAMINA ESPUMA D-18.0 - 050.0X100.0X010.0 - ROSADO</v>
      </c>
    </row>
    <row r="712" spans="1:6">
      <c r="A712" s="4" t="s">
        <v>6</v>
      </c>
      <c r="B712" s="4" t="s">
        <v>25</v>
      </c>
      <c r="C712" s="4" t="s">
        <v>125</v>
      </c>
      <c r="D712" s="4" t="s">
        <v>118</v>
      </c>
      <c r="E712" s="4">
        <v>156.4992</v>
      </c>
      <c r="F712" s="5" t="str">
        <f t="shared" si="11"/>
        <v>LAMINA ESPUMA D-26.0 - 160.0X190.0X004.5 - ROSADO CLARO</v>
      </c>
    </row>
    <row r="713" spans="1:6">
      <c r="A713" s="6" t="s">
        <v>7</v>
      </c>
      <c r="B713" s="6" t="s">
        <v>19</v>
      </c>
      <c r="C713" s="6" t="s">
        <v>46</v>
      </c>
      <c r="D713" s="6" t="s">
        <v>20</v>
      </c>
      <c r="E713" s="6">
        <v>0.54</v>
      </c>
      <c r="F713" s="5" t="str">
        <f t="shared" si="11"/>
        <v>LAMINA ESPUMA D-15.0 - 100.0X200.0X001.8 - ROSADO</v>
      </c>
    </row>
    <row r="714" spans="1:6">
      <c r="A714" s="4" t="s">
        <v>7</v>
      </c>
      <c r="B714" s="4" t="s">
        <v>19</v>
      </c>
      <c r="C714" s="4" t="s">
        <v>18</v>
      </c>
      <c r="D714" s="4" t="s">
        <v>20</v>
      </c>
      <c r="E714" s="4">
        <v>3.5999999999999996</v>
      </c>
      <c r="F714" s="5" t="str">
        <f t="shared" si="11"/>
        <v>LAMINA ESPUMA D-15.0 - 100.0X200.0X004.0 - ROSADO</v>
      </c>
    </row>
    <row r="715" spans="1:6">
      <c r="A715" s="6" t="s">
        <v>7</v>
      </c>
      <c r="B715" s="6" t="s">
        <v>22</v>
      </c>
      <c r="C715" s="6" t="s">
        <v>31</v>
      </c>
      <c r="D715" s="6" t="s">
        <v>23</v>
      </c>
      <c r="E715" s="6">
        <v>2.76</v>
      </c>
      <c r="F715" s="5" t="str">
        <f t="shared" si="11"/>
        <v>LAMINA ESPUMA D-23.0 - 100.0X200.0X006.0 - NARANJA</v>
      </c>
    </row>
    <row r="716" spans="1:6">
      <c r="A716" s="4" t="s">
        <v>7</v>
      </c>
      <c r="B716" s="4" t="s">
        <v>30</v>
      </c>
      <c r="C716" s="4" t="s">
        <v>45</v>
      </c>
      <c r="D716" s="4" t="s">
        <v>23</v>
      </c>
      <c r="E716" s="4">
        <v>1.7999999999999998</v>
      </c>
      <c r="F716" s="5" t="str">
        <f t="shared" si="11"/>
        <v>LAMINA ESPUMA D-20.0 - 100.0X200.0X000.9 - NARANJA</v>
      </c>
    </row>
    <row r="717" spans="1:6">
      <c r="A717" s="6" t="s">
        <v>7</v>
      </c>
      <c r="B717" s="6" t="s">
        <v>15</v>
      </c>
      <c r="C717" s="6" t="s">
        <v>36</v>
      </c>
      <c r="D717" s="6" t="s">
        <v>17</v>
      </c>
      <c r="E717" s="6">
        <v>0.6</v>
      </c>
      <c r="F717" s="5" t="str">
        <f t="shared" si="11"/>
        <v>LAMINA ESPUMA D-12.0 - 100.0X200.0X002.5 - BLANCO</v>
      </c>
    </row>
    <row r="718" spans="1:6">
      <c r="A718" s="4" t="s">
        <v>7</v>
      </c>
      <c r="B718" s="4" t="s">
        <v>19</v>
      </c>
      <c r="C718" s="4" t="s">
        <v>46</v>
      </c>
      <c r="D718" s="4" t="s">
        <v>20</v>
      </c>
      <c r="E718" s="4">
        <v>0.54</v>
      </c>
      <c r="F718" s="5" t="str">
        <f t="shared" si="11"/>
        <v>LAMINA ESPUMA D-15.0 - 100.0X200.0X001.8 - ROSADO</v>
      </c>
    </row>
    <row r="719" spans="1:6">
      <c r="A719" s="6" t="s">
        <v>7</v>
      </c>
      <c r="B719" s="6" t="s">
        <v>19</v>
      </c>
      <c r="C719" s="6" t="s">
        <v>18</v>
      </c>
      <c r="D719" s="6" t="s">
        <v>20</v>
      </c>
      <c r="E719" s="6">
        <v>3.5999999999999996</v>
      </c>
      <c r="F719" s="5" t="str">
        <f t="shared" si="11"/>
        <v>LAMINA ESPUMA D-15.0 - 100.0X200.0X004.0 - ROSADO</v>
      </c>
    </row>
    <row r="720" spans="1:6">
      <c r="A720" s="4" t="s">
        <v>7</v>
      </c>
      <c r="B720" s="4" t="s">
        <v>30</v>
      </c>
      <c r="C720" s="4" t="s">
        <v>18</v>
      </c>
      <c r="D720" s="4" t="s">
        <v>23</v>
      </c>
      <c r="E720" s="4">
        <v>16</v>
      </c>
      <c r="F720" s="5" t="str">
        <f t="shared" si="11"/>
        <v>LAMINA ESPUMA D-20.0 - 100.0X200.0X004.0 - NARANJA</v>
      </c>
    </row>
    <row r="721" spans="1:6">
      <c r="A721" s="6" t="s">
        <v>7</v>
      </c>
      <c r="B721" s="6" t="s">
        <v>32</v>
      </c>
      <c r="C721" s="6" t="s">
        <v>18</v>
      </c>
      <c r="D721" s="6" t="s">
        <v>23</v>
      </c>
      <c r="E721" s="6">
        <v>1.6</v>
      </c>
      <c r="F721" s="5" t="str">
        <f t="shared" si="11"/>
        <v>LAMINA ESPUMA D-20.0 ANTIESCARA - 100.0X200.0X004.0 - NARANJA</v>
      </c>
    </row>
    <row r="722" spans="1:6">
      <c r="A722" s="4" t="s">
        <v>7</v>
      </c>
      <c r="B722" s="4" t="s">
        <v>22</v>
      </c>
      <c r="C722" s="4" t="s">
        <v>35</v>
      </c>
      <c r="D722" s="4" t="s">
        <v>23</v>
      </c>
      <c r="E722" s="4">
        <v>43.262999999999998</v>
      </c>
      <c r="F722" s="5" t="str">
        <f t="shared" si="11"/>
        <v>LAMINA ESPUMA D-23.0 - 100.0X190.0X003.0 - NARANJA</v>
      </c>
    </row>
    <row r="723" spans="1:6">
      <c r="A723" s="6" t="s">
        <v>7</v>
      </c>
      <c r="B723" s="6" t="s">
        <v>22</v>
      </c>
      <c r="C723" s="6" t="s">
        <v>31</v>
      </c>
      <c r="D723" s="6" t="s">
        <v>23</v>
      </c>
      <c r="E723" s="6">
        <v>2.76</v>
      </c>
      <c r="F723" s="5" t="str">
        <f t="shared" si="11"/>
        <v>LAMINA ESPUMA D-23.0 - 100.0X200.0X006.0 - NARANJA</v>
      </c>
    </row>
    <row r="724" spans="1:6">
      <c r="A724" s="4" t="s">
        <v>7</v>
      </c>
      <c r="B724" s="4" t="s">
        <v>22</v>
      </c>
      <c r="C724" s="4" t="s">
        <v>97</v>
      </c>
      <c r="D724" s="4" t="s">
        <v>23</v>
      </c>
      <c r="E724" s="4">
        <v>60.568199999999997</v>
      </c>
      <c r="F724" s="5" t="str">
        <f t="shared" si="11"/>
        <v>LAMINA ESPUMA D-23.0 - 140.0X190.0X003.0 - NARANJA</v>
      </c>
    </row>
    <row r="725" spans="1:6">
      <c r="A725" s="6" t="s">
        <v>7</v>
      </c>
      <c r="B725" s="6" t="s">
        <v>22</v>
      </c>
      <c r="C725" s="6" t="s">
        <v>98</v>
      </c>
      <c r="D725" s="6" t="s">
        <v>23</v>
      </c>
      <c r="E725" s="6">
        <v>60.568199999999997</v>
      </c>
      <c r="F725" s="5" t="str">
        <f t="shared" si="11"/>
        <v>LAMINA ESPUMA D-23.0 - 140.0X190.0X004.5 - NARANJA</v>
      </c>
    </row>
    <row r="726" spans="1:6">
      <c r="A726" s="4" t="s">
        <v>7</v>
      </c>
      <c r="B726" s="4" t="s">
        <v>30</v>
      </c>
      <c r="C726" s="4" t="s">
        <v>45</v>
      </c>
      <c r="D726" s="4" t="s">
        <v>23</v>
      </c>
      <c r="E726" s="4">
        <v>1.7999999999999998</v>
      </c>
      <c r="F726" s="5" t="str">
        <f t="shared" si="11"/>
        <v>LAMINA ESPUMA D-20.0 - 100.0X200.0X000.9 - NARANJA</v>
      </c>
    </row>
    <row r="727" spans="1:6">
      <c r="A727" s="6" t="s">
        <v>7</v>
      </c>
      <c r="B727" s="6" t="s">
        <v>34</v>
      </c>
      <c r="C727" s="6" t="s">
        <v>26</v>
      </c>
      <c r="D727" s="6"/>
      <c r="E727" s="6">
        <v>138.6</v>
      </c>
      <c r="F727" s="5" t="str">
        <f t="shared" si="11"/>
        <v>LAMINA CASATA D-70.0 - 100.0X200.0X003.0</v>
      </c>
    </row>
    <row r="728" spans="1:6">
      <c r="A728" s="4" t="s">
        <v>7</v>
      </c>
      <c r="B728" s="4" t="s">
        <v>15</v>
      </c>
      <c r="C728" s="4" t="s">
        <v>27</v>
      </c>
      <c r="D728" s="4" t="s">
        <v>17</v>
      </c>
      <c r="E728" s="4">
        <v>0.76800000000000002</v>
      </c>
      <c r="F728" s="5" t="str">
        <f t="shared" si="11"/>
        <v>LAMINA ESPUMA D-12.0 - 100.0X200.0X000.8 - BLANCO</v>
      </c>
    </row>
    <row r="729" spans="1:6">
      <c r="A729" s="6" t="s">
        <v>7</v>
      </c>
      <c r="B729" s="6" t="s">
        <v>19</v>
      </c>
      <c r="C729" s="6" t="s">
        <v>46</v>
      </c>
      <c r="D729" s="6" t="s">
        <v>20</v>
      </c>
      <c r="E729" s="6">
        <v>0.54</v>
      </c>
      <c r="F729" s="5" t="str">
        <f t="shared" si="11"/>
        <v>LAMINA ESPUMA D-15.0 - 100.0X200.0X001.8 - ROSADO</v>
      </c>
    </row>
    <row r="730" spans="1:6">
      <c r="A730" s="4" t="s">
        <v>7</v>
      </c>
      <c r="B730" s="4" t="s">
        <v>19</v>
      </c>
      <c r="C730" s="4" t="s">
        <v>18</v>
      </c>
      <c r="D730" s="4" t="s">
        <v>20</v>
      </c>
      <c r="E730" s="4">
        <v>2.4</v>
      </c>
      <c r="F730" s="5" t="str">
        <f t="shared" si="11"/>
        <v>LAMINA ESPUMA D-15.0 - 100.0X200.0X004.0 - ROSADO</v>
      </c>
    </row>
    <row r="731" spans="1:6">
      <c r="A731" s="6" t="s">
        <v>7</v>
      </c>
      <c r="B731" s="6" t="s">
        <v>30</v>
      </c>
      <c r="C731" s="6" t="s">
        <v>18</v>
      </c>
      <c r="D731" s="6" t="s">
        <v>23</v>
      </c>
      <c r="E731" s="6">
        <v>1.6</v>
      </c>
      <c r="F731" s="5" t="str">
        <f t="shared" si="11"/>
        <v>LAMINA ESPUMA D-20.0 - 100.0X200.0X004.0 - NARANJA</v>
      </c>
    </row>
    <row r="732" spans="1:6">
      <c r="A732" s="4" t="s">
        <v>7</v>
      </c>
      <c r="B732" s="4" t="s">
        <v>30</v>
      </c>
      <c r="C732" s="4" t="s">
        <v>18</v>
      </c>
      <c r="D732" s="4" t="s">
        <v>23</v>
      </c>
      <c r="E732" s="4">
        <v>24</v>
      </c>
      <c r="F732" s="5" t="str">
        <f t="shared" si="11"/>
        <v>LAMINA ESPUMA D-20.0 - 100.0X200.0X004.0 - NARANJA</v>
      </c>
    </row>
    <row r="733" spans="1:6">
      <c r="A733" s="6" t="s">
        <v>7</v>
      </c>
      <c r="B733" s="6" t="s">
        <v>32</v>
      </c>
      <c r="C733" s="6" t="s">
        <v>18</v>
      </c>
      <c r="D733" s="6" t="s">
        <v>23</v>
      </c>
      <c r="E733" s="6">
        <v>1.6</v>
      </c>
      <c r="F733" s="5" t="str">
        <f t="shared" si="11"/>
        <v>LAMINA ESPUMA D-20.0 ANTIESCARA - 100.0X200.0X004.0 - NARANJA</v>
      </c>
    </row>
    <row r="734" spans="1:6">
      <c r="A734" s="4" t="s">
        <v>7</v>
      </c>
      <c r="B734" s="4" t="s">
        <v>22</v>
      </c>
      <c r="C734" s="4" t="s">
        <v>36</v>
      </c>
      <c r="D734" s="4" t="s">
        <v>23</v>
      </c>
      <c r="E734" s="4">
        <v>46</v>
      </c>
      <c r="F734" s="5" t="str">
        <f t="shared" si="11"/>
        <v>LAMINA ESPUMA D-23.0 - 100.0X200.0X002.5 - NARANJA</v>
      </c>
    </row>
    <row r="735" spans="1:6">
      <c r="A735" s="6" t="s">
        <v>7</v>
      </c>
      <c r="B735" s="6" t="s">
        <v>22</v>
      </c>
      <c r="C735" s="6" t="s">
        <v>33</v>
      </c>
      <c r="D735" s="6" t="s">
        <v>23</v>
      </c>
      <c r="E735" s="6">
        <v>1.978</v>
      </c>
      <c r="F735" s="5" t="str">
        <f t="shared" si="11"/>
        <v>LAMINA ESPUMA D-23.0 - 100.0X200.0X004.3 - NARANJA</v>
      </c>
    </row>
    <row r="736" spans="1:6">
      <c r="A736" s="4" t="s">
        <v>7</v>
      </c>
      <c r="B736" s="4" t="s">
        <v>22</v>
      </c>
      <c r="C736" s="4" t="s">
        <v>38</v>
      </c>
      <c r="D736" s="4" t="s">
        <v>23</v>
      </c>
      <c r="E736" s="4">
        <v>92</v>
      </c>
      <c r="F736" s="5" t="str">
        <f t="shared" si="11"/>
        <v>LAMINA ESPUMA D-23.0 - 100.0X200.0X005.0 - NARANJA</v>
      </c>
    </row>
    <row r="737" spans="1:6">
      <c r="A737" s="6" t="s">
        <v>7</v>
      </c>
      <c r="B737" s="6" t="s">
        <v>25</v>
      </c>
      <c r="C737" s="6" t="s">
        <v>26</v>
      </c>
      <c r="D737" s="6" t="s">
        <v>23</v>
      </c>
      <c r="E737" s="6">
        <v>1.56</v>
      </c>
      <c r="F737" s="5" t="str">
        <f t="shared" si="11"/>
        <v>LAMINA ESPUMA D-26.0 - 100.0X200.0X003.0 - NARANJA</v>
      </c>
    </row>
    <row r="738" spans="1:6">
      <c r="A738" s="4" t="s">
        <v>7</v>
      </c>
      <c r="B738" s="4" t="s">
        <v>25</v>
      </c>
      <c r="C738" s="4" t="s">
        <v>26</v>
      </c>
      <c r="D738" s="4" t="s">
        <v>23</v>
      </c>
      <c r="E738" s="4">
        <v>26.52</v>
      </c>
      <c r="F738" s="5" t="str">
        <f t="shared" si="11"/>
        <v>LAMINA ESPUMA D-26.0 - 100.0X200.0X003.0 - NARANJA</v>
      </c>
    </row>
    <row r="739" spans="1:6">
      <c r="A739" s="6" t="s">
        <v>7</v>
      </c>
      <c r="B739" s="6" t="s">
        <v>25</v>
      </c>
      <c r="C739" s="6" t="s">
        <v>26</v>
      </c>
      <c r="D739" s="6" t="s">
        <v>23</v>
      </c>
      <c r="E739" s="6">
        <v>4.68</v>
      </c>
      <c r="F739" s="5" t="str">
        <f t="shared" si="11"/>
        <v>LAMINA ESPUMA D-26.0 - 100.0X200.0X003.0 - NARANJA</v>
      </c>
    </row>
    <row r="740" spans="1:6">
      <c r="A740" s="4" t="s">
        <v>7</v>
      </c>
      <c r="B740" s="4" t="s">
        <v>25</v>
      </c>
      <c r="C740" s="4" t="s">
        <v>47</v>
      </c>
      <c r="D740" s="4" t="s">
        <v>23</v>
      </c>
      <c r="E740" s="4">
        <v>53.04</v>
      </c>
      <c r="F740" s="5" t="str">
        <f t="shared" si="11"/>
        <v>LAMINA ESPUMA D-26.0 - 100.0X200.0X006.8 - NARANJA</v>
      </c>
    </row>
    <row r="741" spans="1:6">
      <c r="A741" s="6" t="s">
        <v>7</v>
      </c>
      <c r="B741" s="6" t="s">
        <v>25</v>
      </c>
      <c r="C741" s="6" t="s">
        <v>49</v>
      </c>
      <c r="D741" s="6" t="s">
        <v>23</v>
      </c>
      <c r="E741" s="6">
        <v>18.2</v>
      </c>
      <c r="F741" s="5" t="str">
        <f t="shared" si="11"/>
        <v>LAMINA ESPUMA D-26.0 - 100.0X200.0X007.0 - NARANJA</v>
      </c>
    </row>
    <row r="742" spans="1:6">
      <c r="A742" s="4" t="s">
        <v>7</v>
      </c>
      <c r="B742" s="4" t="s">
        <v>48</v>
      </c>
      <c r="C742" s="4" t="s">
        <v>21</v>
      </c>
      <c r="D742" s="4" t="s">
        <v>40</v>
      </c>
      <c r="E742" s="4">
        <v>2.34</v>
      </c>
      <c r="F742" s="5" t="str">
        <f t="shared" si="11"/>
        <v>LAMINA ESPUMA D-26.0 PENTA - 100.0X200.0X004.5 - GRIS</v>
      </c>
    </row>
    <row r="743" spans="1:6">
      <c r="A743" s="6" t="s">
        <v>7</v>
      </c>
      <c r="B743" s="6" t="s">
        <v>48</v>
      </c>
      <c r="C743" s="6" t="s">
        <v>21</v>
      </c>
      <c r="D743" s="6" t="s">
        <v>40</v>
      </c>
      <c r="E743" s="6">
        <v>4.68</v>
      </c>
      <c r="F743" s="5" t="str">
        <f t="shared" si="11"/>
        <v>LAMINA ESPUMA D-26.0 PENTA - 100.0X200.0X004.5 - GRIS</v>
      </c>
    </row>
    <row r="744" spans="1:6">
      <c r="A744" s="4" t="s">
        <v>7</v>
      </c>
      <c r="B744" s="4" t="s">
        <v>48</v>
      </c>
      <c r="C744" s="4" t="s">
        <v>38</v>
      </c>
      <c r="D744" s="4" t="s">
        <v>40</v>
      </c>
      <c r="E744" s="4">
        <v>104</v>
      </c>
      <c r="F744" s="5" t="str">
        <f t="shared" si="11"/>
        <v>LAMINA ESPUMA D-26.0 PENTA - 100.0X200.0X005.0 - GRIS</v>
      </c>
    </row>
    <row r="745" spans="1:6">
      <c r="A745" s="6" t="s">
        <v>7</v>
      </c>
      <c r="B745" s="6" t="s">
        <v>30</v>
      </c>
      <c r="C745" s="6" t="s">
        <v>45</v>
      </c>
      <c r="D745" s="6" t="s">
        <v>23</v>
      </c>
      <c r="E745" s="6">
        <v>3.5999999999999996</v>
      </c>
      <c r="F745" s="5" t="str">
        <f t="shared" si="11"/>
        <v>LAMINA ESPUMA D-20.0 - 100.0X200.0X000.9 - NARANJA</v>
      </c>
    </row>
    <row r="746" spans="1:6">
      <c r="A746" s="4" t="s">
        <v>7</v>
      </c>
      <c r="B746" s="4" t="s">
        <v>34</v>
      </c>
      <c r="C746" s="4" t="s">
        <v>38</v>
      </c>
      <c r="D746" s="4"/>
      <c r="E746" s="4">
        <v>140</v>
      </c>
      <c r="F746" s="5" t="str">
        <f t="shared" si="11"/>
        <v>LAMINA CASATA D-70.0 - 100.0X200.0X005.0</v>
      </c>
    </row>
    <row r="747" spans="1:6">
      <c r="A747" s="6" t="s">
        <v>7</v>
      </c>
      <c r="B747" s="6" t="s">
        <v>15</v>
      </c>
      <c r="C747" s="6" t="s">
        <v>16</v>
      </c>
      <c r="D747" s="6" t="s">
        <v>17</v>
      </c>
      <c r="E747" s="6">
        <v>0.6</v>
      </c>
      <c r="F747" s="5" t="str">
        <f t="shared" si="11"/>
        <v>LAMINA ESPUMA D-12.0 - 100.0X200.0X000.5 - BLANCO</v>
      </c>
    </row>
    <row r="748" spans="1:6">
      <c r="A748" s="4" t="s">
        <v>7</v>
      </c>
      <c r="B748" s="4" t="s">
        <v>19</v>
      </c>
      <c r="C748" s="4" t="s">
        <v>18</v>
      </c>
      <c r="D748" s="4" t="s">
        <v>20</v>
      </c>
      <c r="E748" s="4">
        <v>3.5999999999999996</v>
      </c>
      <c r="F748" s="5" t="str">
        <f t="shared" si="11"/>
        <v>LAMINA ESPUMA D-15.0 - 100.0X200.0X004.0 - ROSADO</v>
      </c>
    </row>
    <row r="749" spans="1:6">
      <c r="A749" s="6" t="s">
        <v>7</v>
      </c>
      <c r="B749" s="6" t="s">
        <v>30</v>
      </c>
      <c r="C749" s="6" t="s">
        <v>18</v>
      </c>
      <c r="D749" s="6" t="s">
        <v>23</v>
      </c>
      <c r="E749" s="6">
        <v>1.6</v>
      </c>
      <c r="F749" s="5" t="str">
        <f t="shared" si="11"/>
        <v>LAMINA ESPUMA D-20.0 - 100.0X200.0X004.0 - NARANJA</v>
      </c>
    </row>
    <row r="750" spans="1:6">
      <c r="A750" s="4" t="s">
        <v>7</v>
      </c>
      <c r="B750" s="4" t="s">
        <v>30</v>
      </c>
      <c r="C750" s="4" t="s">
        <v>18</v>
      </c>
      <c r="D750" s="4" t="s">
        <v>23</v>
      </c>
      <c r="E750" s="4">
        <v>8</v>
      </c>
      <c r="F750" s="5" t="str">
        <f t="shared" si="11"/>
        <v>LAMINA ESPUMA D-20.0 - 100.0X200.0X004.0 - NARANJA</v>
      </c>
    </row>
    <row r="751" spans="1:6">
      <c r="A751" s="6" t="s">
        <v>7</v>
      </c>
      <c r="B751" s="6" t="s">
        <v>30</v>
      </c>
      <c r="C751" s="6" t="s">
        <v>31</v>
      </c>
      <c r="D751" s="6" t="s">
        <v>23</v>
      </c>
      <c r="E751" s="6">
        <v>12</v>
      </c>
      <c r="F751" s="5" t="str">
        <f t="shared" si="11"/>
        <v>LAMINA ESPUMA D-20.0 - 100.0X200.0X006.0 - NARANJA</v>
      </c>
    </row>
    <row r="752" spans="1:6">
      <c r="A752" s="4" t="s">
        <v>7</v>
      </c>
      <c r="B752" s="4" t="s">
        <v>22</v>
      </c>
      <c r="C752" s="4" t="s">
        <v>33</v>
      </c>
      <c r="D752" s="4" t="s">
        <v>23</v>
      </c>
      <c r="E752" s="4">
        <v>1.978</v>
      </c>
      <c r="F752" s="5" t="str">
        <f t="shared" si="11"/>
        <v>LAMINA ESPUMA D-23.0 - 100.0X200.0X004.3 - NARANJA</v>
      </c>
    </row>
    <row r="753" spans="1:6">
      <c r="A753" s="6" t="s">
        <v>7</v>
      </c>
      <c r="B753" s="6" t="s">
        <v>22</v>
      </c>
      <c r="C753" s="6" t="s">
        <v>24</v>
      </c>
      <c r="D753" s="6" t="s">
        <v>23</v>
      </c>
      <c r="E753" s="6">
        <v>4.1399999999999997</v>
      </c>
      <c r="F753" s="5" t="str">
        <f t="shared" si="11"/>
        <v>LAMINA ESPUMA D-23.0 - 100.0X200.0X009.0 - NARANJA</v>
      </c>
    </row>
    <row r="754" spans="1:6">
      <c r="A754" s="4" t="s">
        <v>7</v>
      </c>
      <c r="B754" s="4" t="s">
        <v>25</v>
      </c>
      <c r="C754" s="4" t="s">
        <v>49</v>
      </c>
      <c r="D754" s="4" t="s">
        <v>23</v>
      </c>
      <c r="E754" s="4">
        <v>3.64</v>
      </c>
      <c r="F754" s="5" t="str">
        <f t="shared" si="11"/>
        <v>LAMINA ESPUMA D-26.0 - 100.0X200.0X007.0 - NARANJA</v>
      </c>
    </row>
    <row r="755" spans="1:6">
      <c r="A755" s="6" t="s">
        <v>7</v>
      </c>
      <c r="B755" s="6" t="s">
        <v>25</v>
      </c>
      <c r="C755" s="6" t="s">
        <v>24</v>
      </c>
      <c r="D755" s="6" t="s">
        <v>23</v>
      </c>
      <c r="E755" s="6">
        <v>4.68</v>
      </c>
      <c r="F755" s="5" t="str">
        <f t="shared" si="11"/>
        <v>LAMINA ESPUMA D-26.0 - 100.0X200.0X009.0 - NARANJA</v>
      </c>
    </row>
    <row r="756" spans="1:6">
      <c r="A756" s="4" t="s">
        <v>7</v>
      </c>
      <c r="B756" s="4" t="s">
        <v>30</v>
      </c>
      <c r="C756" s="4" t="s">
        <v>45</v>
      </c>
      <c r="D756" s="4" t="s">
        <v>23</v>
      </c>
      <c r="E756" s="4">
        <v>0.72</v>
      </c>
      <c r="F756" s="5" t="str">
        <f t="shared" si="11"/>
        <v>LAMINA ESPUMA D-20.0 - 100.0X200.0X000.9 - NARANJA</v>
      </c>
    </row>
    <row r="757" spans="1:6">
      <c r="A757" s="6" t="s">
        <v>7</v>
      </c>
      <c r="B757" s="6" t="s">
        <v>15</v>
      </c>
      <c r="C757" s="6" t="s">
        <v>16</v>
      </c>
      <c r="D757" s="6" t="s">
        <v>17</v>
      </c>
      <c r="E757" s="6">
        <v>1.3199999999999998</v>
      </c>
      <c r="F757" s="5" t="str">
        <f t="shared" si="11"/>
        <v>LAMINA ESPUMA D-12.0 - 100.0X200.0X000.5 - BLANCO</v>
      </c>
    </row>
    <row r="758" spans="1:6">
      <c r="A758" s="4" t="s">
        <v>7</v>
      </c>
      <c r="B758" s="4" t="s">
        <v>15</v>
      </c>
      <c r="C758" s="4" t="s">
        <v>16</v>
      </c>
      <c r="D758" s="4" t="s">
        <v>17</v>
      </c>
      <c r="E758" s="4">
        <v>24</v>
      </c>
      <c r="F758" s="5" t="str">
        <f t="shared" si="11"/>
        <v>LAMINA ESPUMA D-12.0 - 100.0X200.0X000.5 - BLANCO</v>
      </c>
    </row>
    <row r="759" spans="1:6">
      <c r="A759" s="6" t="s">
        <v>7</v>
      </c>
      <c r="B759" s="6" t="s">
        <v>15</v>
      </c>
      <c r="C759" s="6" t="s">
        <v>27</v>
      </c>
      <c r="D759" s="6" t="s">
        <v>17</v>
      </c>
      <c r="E759" s="6">
        <v>3.84</v>
      </c>
      <c r="F759" s="5" t="str">
        <f t="shared" si="11"/>
        <v>LAMINA ESPUMA D-12.0 - 100.0X200.0X000.8 - BLANCO</v>
      </c>
    </row>
    <row r="760" spans="1:6">
      <c r="A760" s="4" t="s">
        <v>7</v>
      </c>
      <c r="B760" s="4" t="s">
        <v>15</v>
      </c>
      <c r="C760" s="4" t="s">
        <v>27</v>
      </c>
      <c r="D760" s="4" t="s">
        <v>17</v>
      </c>
      <c r="E760" s="4">
        <v>0.192</v>
      </c>
      <c r="F760" s="5" t="str">
        <f t="shared" si="11"/>
        <v>LAMINA ESPUMA D-12.0 - 100.0X200.0X000.8 - BLANCO</v>
      </c>
    </row>
    <row r="761" spans="1:6">
      <c r="A761" s="6" t="s">
        <v>7</v>
      </c>
      <c r="B761" s="6" t="s">
        <v>15</v>
      </c>
      <c r="C761" s="6" t="s">
        <v>73</v>
      </c>
      <c r="D761" s="6" t="s">
        <v>17</v>
      </c>
      <c r="E761" s="6">
        <v>24</v>
      </c>
      <c r="F761" s="5" t="str">
        <f t="shared" si="11"/>
        <v>LAMINA ESPUMA D-12.0 - 100.0X200.0X001.0 - BLANCO</v>
      </c>
    </row>
    <row r="762" spans="1:6">
      <c r="A762" s="4" t="s">
        <v>7</v>
      </c>
      <c r="B762" s="4" t="s">
        <v>15</v>
      </c>
      <c r="C762" s="4" t="s">
        <v>28</v>
      </c>
      <c r="D762" s="4" t="s">
        <v>17</v>
      </c>
      <c r="E762" s="4">
        <v>0.624</v>
      </c>
      <c r="F762" s="5" t="str">
        <f t="shared" si="11"/>
        <v>LAMINA ESPUMA D-12.0 - 100.0X200.0X001.3 - BLANCO</v>
      </c>
    </row>
    <row r="763" spans="1:6">
      <c r="A763" s="6" t="s">
        <v>7</v>
      </c>
      <c r="B763" s="6" t="s">
        <v>15</v>
      </c>
      <c r="C763" s="6" t="s">
        <v>28</v>
      </c>
      <c r="D763" s="6" t="s">
        <v>17</v>
      </c>
      <c r="E763" s="6">
        <v>6.24</v>
      </c>
      <c r="F763" s="5" t="str">
        <f t="shared" si="11"/>
        <v>LAMINA ESPUMA D-12.0 - 100.0X200.0X001.3 - BLANCO</v>
      </c>
    </row>
    <row r="764" spans="1:6">
      <c r="A764" s="4" t="s">
        <v>7</v>
      </c>
      <c r="B764" s="4" t="s">
        <v>15</v>
      </c>
      <c r="C764" s="4" t="s">
        <v>28</v>
      </c>
      <c r="D764" s="4" t="s">
        <v>17</v>
      </c>
      <c r="E764" s="4">
        <v>48.048000000000002</v>
      </c>
      <c r="F764" s="5" t="str">
        <f t="shared" si="11"/>
        <v>LAMINA ESPUMA D-12.0 - 100.0X200.0X001.3 - BLANCO</v>
      </c>
    </row>
    <row r="765" spans="1:6">
      <c r="A765" s="6" t="s">
        <v>7</v>
      </c>
      <c r="B765" s="6" t="s">
        <v>15</v>
      </c>
      <c r="C765" s="6" t="s">
        <v>28</v>
      </c>
      <c r="D765" s="6" t="s">
        <v>17</v>
      </c>
      <c r="E765" s="6">
        <v>2.496</v>
      </c>
      <c r="F765" s="5" t="str">
        <f t="shared" si="11"/>
        <v>LAMINA ESPUMA D-12.0 - 100.0X200.0X001.3 - BLANCO</v>
      </c>
    </row>
    <row r="766" spans="1:6">
      <c r="A766" s="4" t="s">
        <v>7</v>
      </c>
      <c r="B766" s="4" t="s">
        <v>15</v>
      </c>
      <c r="C766" s="4" t="s">
        <v>18</v>
      </c>
      <c r="D766" s="4" t="s">
        <v>17</v>
      </c>
      <c r="E766" s="4">
        <v>0.96</v>
      </c>
      <c r="F766" s="5" t="str">
        <f t="shared" si="11"/>
        <v>LAMINA ESPUMA D-12.0 - 100.0X200.0X004.0 - BLANCO</v>
      </c>
    </row>
    <row r="767" spans="1:6">
      <c r="A767" s="6" t="s">
        <v>7</v>
      </c>
      <c r="B767" s="6" t="s">
        <v>15</v>
      </c>
      <c r="C767" s="6" t="s">
        <v>18</v>
      </c>
      <c r="D767" s="6" t="s">
        <v>17</v>
      </c>
      <c r="E767" s="6">
        <v>1.92</v>
      </c>
      <c r="F767" s="5" t="str">
        <f t="shared" si="11"/>
        <v>LAMINA ESPUMA D-12.0 - 100.0X200.0X004.0 - BLANCO</v>
      </c>
    </row>
    <row r="768" spans="1:6">
      <c r="A768" s="4" t="s">
        <v>7</v>
      </c>
      <c r="B768" s="4" t="s">
        <v>19</v>
      </c>
      <c r="C768" s="4" t="s">
        <v>18</v>
      </c>
      <c r="D768" s="4" t="s">
        <v>20</v>
      </c>
      <c r="E768" s="4">
        <v>2.4</v>
      </c>
      <c r="F768" s="5" t="str">
        <f t="shared" si="11"/>
        <v>LAMINA ESPUMA D-15.0 - 100.0X200.0X004.0 - ROSADO</v>
      </c>
    </row>
    <row r="769" spans="1:6">
      <c r="A769" s="6" t="s">
        <v>7</v>
      </c>
      <c r="B769" s="6" t="s">
        <v>19</v>
      </c>
      <c r="C769" s="6" t="s">
        <v>18</v>
      </c>
      <c r="D769" s="6" t="s">
        <v>20</v>
      </c>
      <c r="E769" s="6">
        <v>6</v>
      </c>
      <c r="F769" s="5" t="str">
        <f t="shared" si="11"/>
        <v>LAMINA ESPUMA D-15.0 - 100.0X200.0X004.0 - ROSADO</v>
      </c>
    </row>
    <row r="770" spans="1:6">
      <c r="A770" s="4" t="s">
        <v>7</v>
      </c>
      <c r="B770" s="4" t="s">
        <v>29</v>
      </c>
      <c r="C770" s="4" t="s">
        <v>117</v>
      </c>
      <c r="D770" s="4" t="s">
        <v>118</v>
      </c>
      <c r="E770" s="4">
        <v>175.5</v>
      </c>
      <c r="F770" s="5" t="str">
        <f t="shared" ref="F770:F833" si="12">+IF(D770="",TRIM(CONCATENATE(RIGHT(B770,LEN(B770)-5)," - ",C770)),TRIM(CONCATENATE(RIGHT(B770,LEN(B770)-5)," - ",C770," - ",D770)))</f>
        <v>LAMINA ESPUMA D-18.0 - 050.0X065.0X005.0 - ROSADO CLARO</v>
      </c>
    </row>
    <row r="771" spans="1:6">
      <c r="A771" s="6" t="s">
        <v>7</v>
      </c>
      <c r="B771" s="6" t="s">
        <v>29</v>
      </c>
      <c r="C771" s="6" t="s">
        <v>26</v>
      </c>
      <c r="D771" s="6" t="s">
        <v>20</v>
      </c>
      <c r="E771" s="6">
        <v>35.64</v>
      </c>
      <c r="F771" s="5" t="str">
        <f t="shared" si="12"/>
        <v>LAMINA ESPUMA D-18.0 - 100.0X200.0X003.0 - ROSADO</v>
      </c>
    </row>
    <row r="772" spans="1:6">
      <c r="A772" s="4" t="s">
        <v>7</v>
      </c>
      <c r="B772" s="4" t="s">
        <v>29</v>
      </c>
      <c r="C772" s="4" t="s">
        <v>21</v>
      </c>
      <c r="D772" s="4" t="s">
        <v>118</v>
      </c>
      <c r="E772" s="4">
        <v>35.64</v>
      </c>
      <c r="F772" s="5" t="str">
        <f t="shared" si="12"/>
        <v>LAMINA ESPUMA D-18.0 - 100.0X200.0X004.5 - ROSADO CLARO</v>
      </c>
    </row>
    <row r="773" spans="1:6">
      <c r="A773" s="6" t="s">
        <v>7</v>
      </c>
      <c r="B773" s="6" t="s">
        <v>29</v>
      </c>
      <c r="C773" s="6" t="s">
        <v>24</v>
      </c>
      <c r="D773" s="6" t="s">
        <v>20</v>
      </c>
      <c r="E773" s="6">
        <v>3.24</v>
      </c>
      <c r="F773" s="5" t="str">
        <f t="shared" si="12"/>
        <v>LAMINA ESPUMA D-18.0 - 100.0X200.0X009.0 - ROSADO</v>
      </c>
    </row>
    <row r="774" spans="1:6">
      <c r="A774" s="4" t="s">
        <v>7</v>
      </c>
      <c r="B774" s="4" t="s">
        <v>30</v>
      </c>
      <c r="C774" s="4" t="s">
        <v>18</v>
      </c>
      <c r="D774" s="4" t="s">
        <v>23</v>
      </c>
      <c r="E774" s="4">
        <v>1.6</v>
      </c>
      <c r="F774" s="5" t="str">
        <f t="shared" si="12"/>
        <v>LAMINA ESPUMA D-20.0 - 100.0X200.0X004.0 - NARANJA</v>
      </c>
    </row>
    <row r="775" spans="1:6">
      <c r="A775" s="6" t="s">
        <v>7</v>
      </c>
      <c r="B775" s="6" t="s">
        <v>30</v>
      </c>
      <c r="C775" s="6" t="s">
        <v>18</v>
      </c>
      <c r="D775" s="6" t="s">
        <v>23</v>
      </c>
      <c r="E775" s="6">
        <v>16</v>
      </c>
      <c r="F775" s="5" t="str">
        <f t="shared" si="12"/>
        <v>LAMINA ESPUMA D-20.0 - 100.0X200.0X004.0 - NARANJA</v>
      </c>
    </row>
    <row r="776" spans="1:6">
      <c r="A776" s="4" t="s">
        <v>7</v>
      </c>
      <c r="B776" s="4" t="s">
        <v>32</v>
      </c>
      <c r="C776" s="4" t="s">
        <v>18</v>
      </c>
      <c r="D776" s="4" t="s">
        <v>23</v>
      </c>
      <c r="E776" s="4">
        <v>1.6</v>
      </c>
      <c r="F776" s="5" t="str">
        <f t="shared" si="12"/>
        <v>LAMINA ESPUMA D-20.0 ANTIESCARA - 100.0X200.0X004.0 - NARANJA</v>
      </c>
    </row>
    <row r="777" spans="1:6">
      <c r="A777" s="6" t="s">
        <v>7</v>
      </c>
      <c r="B777" s="6" t="s">
        <v>22</v>
      </c>
      <c r="C777" s="6" t="s">
        <v>33</v>
      </c>
      <c r="D777" s="6" t="s">
        <v>23</v>
      </c>
      <c r="E777" s="6">
        <v>1.978</v>
      </c>
      <c r="F777" s="5" t="str">
        <f t="shared" si="12"/>
        <v>LAMINA ESPUMA D-23.0 - 100.0X200.0X004.3 - NARANJA</v>
      </c>
    </row>
    <row r="778" spans="1:6">
      <c r="A778" s="4" t="s">
        <v>7</v>
      </c>
      <c r="B778" s="4" t="s">
        <v>22</v>
      </c>
      <c r="C778" s="4" t="s">
        <v>33</v>
      </c>
      <c r="D778" s="4" t="s">
        <v>23</v>
      </c>
      <c r="E778" s="4">
        <v>1.978</v>
      </c>
      <c r="F778" s="5" t="str">
        <f t="shared" si="12"/>
        <v>LAMINA ESPUMA D-23.0 - 100.0X200.0X004.3 - NARANJA</v>
      </c>
    </row>
    <row r="779" spans="1:6">
      <c r="A779" s="6" t="s">
        <v>7</v>
      </c>
      <c r="B779" s="6" t="s">
        <v>22</v>
      </c>
      <c r="C779" s="6" t="s">
        <v>31</v>
      </c>
      <c r="D779" s="6" t="s">
        <v>23</v>
      </c>
      <c r="E779" s="6">
        <v>5.52</v>
      </c>
      <c r="F779" s="5" t="str">
        <f t="shared" si="12"/>
        <v>LAMINA ESPUMA D-23.0 - 100.0X200.0X006.0 - NARANJA</v>
      </c>
    </row>
    <row r="780" spans="1:6">
      <c r="A780" s="4" t="s">
        <v>7</v>
      </c>
      <c r="B780" s="4" t="s">
        <v>22</v>
      </c>
      <c r="C780" s="4" t="s">
        <v>41</v>
      </c>
      <c r="D780" s="4" t="s">
        <v>23</v>
      </c>
      <c r="E780" s="4">
        <v>89.7</v>
      </c>
      <c r="F780" s="5" t="str">
        <f t="shared" si="12"/>
        <v>LAMINA ESPUMA D-23.0 - 100.0X200.0X006.5 - NARANJA</v>
      </c>
    </row>
    <row r="781" spans="1:6">
      <c r="A781" s="6" t="s">
        <v>7</v>
      </c>
      <c r="B781" s="6" t="s">
        <v>22</v>
      </c>
      <c r="C781" s="6" t="s">
        <v>24</v>
      </c>
      <c r="D781" s="6" t="s">
        <v>23</v>
      </c>
      <c r="E781" s="6">
        <v>62.099999999999994</v>
      </c>
      <c r="F781" s="5" t="str">
        <f t="shared" si="12"/>
        <v>LAMINA ESPUMA D-23.0 - 100.0X200.0X009.0 - NARANJA</v>
      </c>
    </row>
    <row r="782" spans="1:6">
      <c r="A782" s="4" t="s">
        <v>7</v>
      </c>
      <c r="B782" s="4" t="s">
        <v>25</v>
      </c>
      <c r="C782" s="4" t="s">
        <v>119</v>
      </c>
      <c r="D782" s="4" t="s">
        <v>118</v>
      </c>
      <c r="E782" s="4">
        <v>49.4</v>
      </c>
      <c r="F782" s="5" t="str">
        <f t="shared" si="12"/>
        <v>LAMINA ESPUMA D-26.0 - 100.0X190.0X002.0 - ROSADO CLARO</v>
      </c>
    </row>
    <row r="783" spans="1:6">
      <c r="A783" s="6" t="s">
        <v>7</v>
      </c>
      <c r="B783" s="6" t="s">
        <v>25</v>
      </c>
      <c r="C783" s="6" t="s">
        <v>37</v>
      </c>
      <c r="D783" s="6" t="s">
        <v>118</v>
      </c>
      <c r="E783" s="6">
        <v>203.84</v>
      </c>
      <c r="F783" s="5" t="str">
        <f t="shared" si="12"/>
        <v>LAMINA ESPUMA D-26.0 - 100.0X200.0X002.8 - ROSADO CLARO</v>
      </c>
    </row>
    <row r="784" spans="1:6">
      <c r="A784" s="4" t="s">
        <v>7</v>
      </c>
      <c r="B784" s="4" t="s">
        <v>25</v>
      </c>
      <c r="C784" s="4" t="s">
        <v>21</v>
      </c>
      <c r="D784" s="4" t="s">
        <v>23</v>
      </c>
      <c r="E784" s="4">
        <v>102.96</v>
      </c>
      <c r="F784" s="5" t="str">
        <f t="shared" si="12"/>
        <v>LAMINA ESPUMA D-26.0 - 100.0X200.0X004.5 - NARANJA</v>
      </c>
    </row>
    <row r="785" spans="1:6">
      <c r="A785" s="6" t="s">
        <v>7</v>
      </c>
      <c r="B785" s="6" t="s">
        <v>25</v>
      </c>
      <c r="C785" s="6" t="s">
        <v>21</v>
      </c>
      <c r="D785" s="6" t="s">
        <v>23</v>
      </c>
      <c r="E785" s="6">
        <v>2.34</v>
      </c>
      <c r="F785" s="5" t="str">
        <f t="shared" si="12"/>
        <v>LAMINA ESPUMA D-26.0 - 100.0X200.0X004.5 - NARANJA</v>
      </c>
    </row>
    <row r="786" spans="1:6">
      <c r="A786" s="4" t="s">
        <v>7</v>
      </c>
      <c r="B786" s="4" t="s">
        <v>25</v>
      </c>
      <c r="C786" s="4" t="s">
        <v>51</v>
      </c>
      <c r="D786" s="4" t="s">
        <v>118</v>
      </c>
      <c r="E786" s="4">
        <v>149.76</v>
      </c>
      <c r="F786" s="5" t="str">
        <f t="shared" si="12"/>
        <v>LAMINA ESPUMA D-26.0 - 100.0X200.0X004.8 - ROSADO CLARO</v>
      </c>
    </row>
    <row r="787" spans="1:6">
      <c r="A787" s="6" t="s">
        <v>7</v>
      </c>
      <c r="B787" s="6" t="s">
        <v>25</v>
      </c>
      <c r="C787" s="6" t="s">
        <v>65</v>
      </c>
      <c r="D787" s="6" t="s">
        <v>23</v>
      </c>
      <c r="E787" s="6">
        <v>152.1</v>
      </c>
      <c r="F787" s="5" t="str">
        <f t="shared" si="12"/>
        <v>LAMINA ESPUMA D-26.0 - 100.0X200.0X007.5 - NARANJA</v>
      </c>
    </row>
    <row r="788" spans="1:6">
      <c r="A788" s="4" t="s">
        <v>7</v>
      </c>
      <c r="B788" s="4" t="s">
        <v>25</v>
      </c>
      <c r="C788" s="4" t="s">
        <v>24</v>
      </c>
      <c r="D788" s="4" t="s">
        <v>23</v>
      </c>
      <c r="E788" s="4">
        <v>4.68</v>
      </c>
      <c r="F788" s="5" t="str">
        <f t="shared" si="12"/>
        <v>LAMINA ESPUMA D-26.0 - 100.0X200.0X009.0 - NARANJA</v>
      </c>
    </row>
    <row r="789" spans="1:6">
      <c r="A789" s="6" t="s">
        <v>7</v>
      </c>
      <c r="B789" s="6" t="s">
        <v>48</v>
      </c>
      <c r="C789" s="6" t="s">
        <v>21</v>
      </c>
      <c r="D789" s="6" t="s">
        <v>40</v>
      </c>
      <c r="E789" s="6">
        <v>2.34</v>
      </c>
      <c r="F789" s="5" t="str">
        <f t="shared" si="12"/>
        <v>LAMINA ESPUMA D-26.0 PENTA - 100.0X200.0X004.5 - GRIS</v>
      </c>
    </row>
    <row r="790" spans="1:6">
      <c r="A790" s="4" t="s">
        <v>7</v>
      </c>
      <c r="B790" s="4" t="s">
        <v>42</v>
      </c>
      <c r="C790" s="4" t="s">
        <v>114</v>
      </c>
      <c r="D790" s="4" t="s">
        <v>44</v>
      </c>
      <c r="E790" s="4">
        <v>29.61</v>
      </c>
      <c r="F790" s="5" t="str">
        <f t="shared" si="12"/>
        <v>LAMINA ESPUMA D-30.0 - 150.0X200.0X000.7 - LILA</v>
      </c>
    </row>
    <row r="791" spans="1:6">
      <c r="A791" s="6" t="s">
        <v>7</v>
      </c>
      <c r="B791" s="6" t="s">
        <v>30</v>
      </c>
      <c r="C791" s="6" t="s">
        <v>45</v>
      </c>
      <c r="D791" s="6" t="s">
        <v>23</v>
      </c>
      <c r="E791" s="6">
        <v>2.52</v>
      </c>
      <c r="F791" s="5" t="str">
        <f t="shared" si="12"/>
        <v>LAMINA ESPUMA D-20.0 - 100.0X200.0X000.9 - NARANJA</v>
      </c>
    </row>
    <row r="792" spans="1:6">
      <c r="A792" s="4" t="s">
        <v>7</v>
      </c>
      <c r="B792" s="4" t="s">
        <v>15</v>
      </c>
      <c r="C792" s="4" t="s">
        <v>16</v>
      </c>
      <c r="D792" s="4" t="s">
        <v>17</v>
      </c>
      <c r="E792" s="4">
        <v>1.2</v>
      </c>
      <c r="F792" s="5" t="str">
        <f t="shared" si="12"/>
        <v>LAMINA ESPUMA D-12.0 - 100.0X200.0X000.5 - BLANCO</v>
      </c>
    </row>
    <row r="793" spans="1:6">
      <c r="A793" s="6" t="s">
        <v>7</v>
      </c>
      <c r="B793" s="6" t="s">
        <v>15</v>
      </c>
      <c r="C793" s="6" t="s">
        <v>16</v>
      </c>
      <c r="D793" s="6" t="s">
        <v>17</v>
      </c>
      <c r="E793" s="6">
        <v>0.24</v>
      </c>
      <c r="F793" s="5" t="str">
        <f t="shared" si="12"/>
        <v>LAMINA ESPUMA D-12.0 - 100.0X200.0X000.5 - BLANCO</v>
      </c>
    </row>
    <row r="794" spans="1:6">
      <c r="A794" s="4" t="s">
        <v>7</v>
      </c>
      <c r="B794" s="4" t="s">
        <v>15</v>
      </c>
      <c r="C794" s="4" t="s">
        <v>27</v>
      </c>
      <c r="D794" s="4" t="s">
        <v>17</v>
      </c>
      <c r="E794" s="4">
        <v>0.96</v>
      </c>
      <c r="F794" s="5" t="str">
        <f t="shared" si="12"/>
        <v>LAMINA ESPUMA D-12.0 - 100.0X200.0X000.8 - BLANCO</v>
      </c>
    </row>
    <row r="795" spans="1:6">
      <c r="A795" s="6" t="s">
        <v>7</v>
      </c>
      <c r="B795" s="6" t="s">
        <v>15</v>
      </c>
      <c r="C795" s="6" t="s">
        <v>27</v>
      </c>
      <c r="D795" s="6" t="s">
        <v>17</v>
      </c>
      <c r="E795" s="6">
        <v>0.96</v>
      </c>
      <c r="F795" s="5" t="str">
        <f t="shared" si="12"/>
        <v>LAMINA ESPUMA D-12.0 - 100.0X200.0X000.8 - BLANCO</v>
      </c>
    </row>
    <row r="796" spans="1:6">
      <c r="A796" s="4" t="s">
        <v>7</v>
      </c>
      <c r="B796" s="4" t="s">
        <v>15</v>
      </c>
      <c r="C796" s="4" t="s">
        <v>28</v>
      </c>
      <c r="D796" s="4" t="s">
        <v>17</v>
      </c>
      <c r="E796" s="4">
        <v>0.93599999999999994</v>
      </c>
      <c r="F796" s="5" t="str">
        <f t="shared" si="12"/>
        <v>LAMINA ESPUMA D-12.0 - 100.0X200.0X001.3 - BLANCO</v>
      </c>
    </row>
    <row r="797" spans="1:6">
      <c r="A797" s="6" t="s">
        <v>7</v>
      </c>
      <c r="B797" s="6" t="s">
        <v>15</v>
      </c>
      <c r="C797" s="6" t="s">
        <v>28</v>
      </c>
      <c r="D797" s="6" t="s">
        <v>17</v>
      </c>
      <c r="E797" s="6">
        <v>0.312</v>
      </c>
      <c r="F797" s="5" t="str">
        <f t="shared" si="12"/>
        <v>LAMINA ESPUMA D-12.0 - 100.0X200.0X001.3 - BLANCO</v>
      </c>
    </row>
    <row r="798" spans="1:6">
      <c r="A798" s="4" t="s">
        <v>7</v>
      </c>
      <c r="B798" s="4" t="s">
        <v>15</v>
      </c>
      <c r="C798" s="4" t="s">
        <v>18</v>
      </c>
      <c r="D798" s="4" t="s">
        <v>17</v>
      </c>
      <c r="E798" s="4">
        <v>1.92</v>
      </c>
      <c r="F798" s="5" t="str">
        <f t="shared" si="12"/>
        <v>LAMINA ESPUMA D-12.0 - 100.0X200.0X004.0 - BLANCO</v>
      </c>
    </row>
    <row r="799" spans="1:6">
      <c r="A799" s="6" t="s">
        <v>7</v>
      </c>
      <c r="B799" s="6" t="s">
        <v>15</v>
      </c>
      <c r="C799" s="6" t="s">
        <v>18</v>
      </c>
      <c r="D799" s="6" t="s">
        <v>17</v>
      </c>
      <c r="E799" s="6">
        <v>2.88</v>
      </c>
      <c r="F799" s="5" t="str">
        <f t="shared" si="12"/>
        <v>LAMINA ESPUMA D-12.0 - 100.0X200.0X004.0 - BLANCO</v>
      </c>
    </row>
    <row r="800" spans="1:6">
      <c r="A800" s="4" t="s">
        <v>7</v>
      </c>
      <c r="B800" s="4" t="s">
        <v>15</v>
      </c>
      <c r="C800" s="4" t="s">
        <v>18</v>
      </c>
      <c r="D800" s="4" t="s">
        <v>17</v>
      </c>
      <c r="E800" s="4">
        <v>0.96</v>
      </c>
      <c r="F800" s="5" t="str">
        <f t="shared" si="12"/>
        <v>LAMINA ESPUMA D-12.0 - 100.0X200.0X004.0 - BLANCO</v>
      </c>
    </row>
    <row r="801" spans="1:6">
      <c r="A801" s="6" t="s">
        <v>7</v>
      </c>
      <c r="B801" s="6" t="s">
        <v>19</v>
      </c>
      <c r="C801" s="6" t="s">
        <v>18</v>
      </c>
      <c r="D801" s="6" t="s">
        <v>20</v>
      </c>
      <c r="E801" s="6">
        <v>6</v>
      </c>
      <c r="F801" s="5" t="str">
        <f t="shared" si="12"/>
        <v>LAMINA ESPUMA D-15.0 - 100.0X200.0X004.0 - ROSADO</v>
      </c>
    </row>
    <row r="802" spans="1:6">
      <c r="A802" s="4" t="s">
        <v>7</v>
      </c>
      <c r="B802" s="4" t="s">
        <v>19</v>
      </c>
      <c r="C802" s="4" t="s">
        <v>38</v>
      </c>
      <c r="D802" s="4" t="s">
        <v>20</v>
      </c>
      <c r="E802" s="4">
        <v>30</v>
      </c>
      <c r="F802" s="5" t="str">
        <f t="shared" si="12"/>
        <v>LAMINA ESPUMA D-15.0 - 100.0X200.0X005.0 - ROSADO</v>
      </c>
    </row>
    <row r="803" spans="1:6">
      <c r="A803" s="6" t="s">
        <v>7</v>
      </c>
      <c r="B803" s="6" t="s">
        <v>30</v>
      </c>
      <c r="C803" s="6" t="s">
        <v>73</v>
      </c>
      <c r="D803" s="6" t="s">
        <v>23</v>
      </c>
      <c r="E803" s="6">
        <v>20</v>
      </c>
      <c r="F803" s="5" t="str">
        <f t="shared" si="12"/>
        <v>LAMINA ESPUMA D-20.0 - 100.0X200.0X001.0 - NARANJA</v>
      </c>
    </row>
    <row r="804" spans="1:6">
      <c r="A804" s="4" t="s">
        <v>7</v>
      </c>
      <c r="B804" s="4" t="s">
        <v>30</v>
      </c>
      <c r="C804" s="4" t="s">
        <v>73</v>
      </c>
      <c r="D804" s="4" t="s">
        <v>23</v>
      </c>
      <c r="E804" s="4">
        <v>40</v>
      </c>
      <c r="F804" s="5" t="str">
        <f t="shared" si="12"/>
        <v>LAMINA ESPUMA D-20.0 - 100.0X200.0X001.0 - NARANJA</v>
      </c>
    </row>
    <row r="805" spans="1:6">
      <c r="A805" s="6" t="s">
        <v>7</v>
      </c>
      <c r="B805" s="6" t="s">
        <v>30</v>
      </c>
      <c r="C805" s="6" t="s">
        <v>18</v>
      </c>
      <c r="D805" s="6" t="s">
        <v>23</v>
      </c>
      <c r="E805" s="6">
        <v>3.2</v>
      </c>
      <c r="F805" s="5" t="str">
        <f t="shared" si="12"/>
        <v>LAMINA ESPUMA D-20.0 - 100.0X200.0X004.0 - NARANJA</v>
      </c>
    </row>
    <row r="806" spans="1:6">
      <c r="A806" s="4" t="s">
        <v>7</v>
      </c>
      <c r="B806" s="4" t="s">
        <v>30</v>
      </c>
      <c r="C806" s="4" t="s">
        <v>38</v>
      </c>
      <c r="D806" s="4" t="s">
        <v>23</v>
      </c>
      <c r="E806" s="4">
        <v>34</v>
      </c>
      <c r="F806" s="5" t="str">
        <f t="shared" si="12"/>
        <v>LAMINA ESPUMA D-20.0 - 100.0X200.0X005.0 - NARANJA</v>
      </c>
    </row>
    <row r="807" spans="1:6">
      <c r="A807" s="6" t="s">
        <v>7</v>
      </c>
      <c r="B807" s="6" t="s">
        <v>30</v>
      </c>
      <c r="C807" s="6" t="s">
        <v>31</v>
      </c>
      <c r="D807" s="6" t="s">
        <v>23</v>
      </c>
      <c r="E807" s="6">
        <v>7.1999999999999993</v>
      </c>
      <c r="F807" s="5" t="str">
        <f t="shared" si="12"/>
        <v>LAMINA ESPUMA D-20.0 - 100.0X200.0X006.0 - NARANJA</v>
      </c>
    </row>
    <row r="808" spans="1:6">
      <c r="A808" s="4" t="s">
        <v>7</v>
      </c>
      <c r="B808" s="4" t="s">
        <v>30</v>
      </c>
      <c r="C808" s="4" t="s">
        <v>31</v>
      </c>
      <c r="D808" s="4" t="s">
        <v>23</v>
      </c>
      <c r="E808" s="4">
        <v>9.6</v>
      </c>
      <c r="F808" s="5" t="str">
        <f t="shared" si="12"/>
        <v>LAMINA ESPUMA D-20.0 - 100.0X200.0X006.0 - NARANJA</v>
      </c>
    </row>
    <row r="809" spans="1:6">
      <c r="A809" s="6" t="s">
        <v>7</v>
      </c>
      <c r="B809" s="6" t="s">
        <v>22</v>
      </c>
      <c r="C809" s="6" t="s">
        <v>126</v>
      </c>
      <c r="D809" s="6" t="s">
        <v>23</v>
      </c>
      <c r="E809" s="6">
        <v>45.080000000000005</v>
      </c>
      <c r="F809" s="5" t="str">
        <f t="shared" si="12"/>
        <v>LAMINA ESPUMA D-23.0 - 100.0X200.0X003.5 - NARANJA</v>
      </c>
    </row>
    <row r="810" spans="1:6">
      <c r="A810" s="4" t="s">
        <v>7</v>
      </c>
      <c r="B810" s="4" t="s">
        <v>22</v>
      </c>
      <c r="C810" s="4" t="s">
        <v>33</v>
      </c>
      <c r="D810" s="4" t="s">
        <v>23</v>
      </c>
      <c r="E810" s="4">
        <v>7.9119999999999999</v>
      </c>
      <c r="F810" s="5" t="str">
        <f t="shared" si="12"/>
        <v>LAMINA ESPUMA D-23.0 - 100.0X200.0X004.3 - NARANJA</v>
      </c>
    </row>
    <row r="811" spans="1:6">
      <c r="A811" s="6" t="s">
        <v>7</v>
      </c>
      <c r="B811" s="6" t="s">
        <v>22</v>
      </c>
      <c r="C811" s="6" t="s">
        <v>51</v>
      </c>
      <c r="D811" s="6" t="s">
        <v>23</v>
      </c>
      <c r="E811" s="6">
        <v>46.368000000000002</v>
      </c>
      <c r="F811" s="5" t="str">
        <f t="shared" si="12"/>
        <v>LAMINA ESPUMA D-23.0 - 100.0X200.0X004.8 - NARANJA</v>
      </c>
    </row>
    <row r="812" spans="1:6">
      <c r="A812" s="4" t="s">
        <v>7</v>
      </c>
      <c r="B812" s="4" t="s">
        <v>22</v>
      </c>
      <c r="C812" s="4" t="s">
        <v>31</v>
      </c>
      <c r="D812" s="4" t="s">
        <v>23</v>
      </c>
      <c r="E812" s="4">
        <v>8.2799999999999994</v>
      </c>
      <c r="F812" s="5" t="str">
        <f t="shared" si="12"/>
        <v>LAMINA ESPUMA D-23.0 - 100.0X200.0X006.0 - NARANJA</v>
      </c>
    </row>
    <row r="813" spans="1:6">
      <c r="A813" s="6" t="s">
        <v>7</v>
      </c>
      <c r="B813" s="6" t="s">
        <v>22</v>
      </c>
      <c r="C813" s="6" t="s">
        <v>47</v>
      </c>
      <c r="D813" s="6" t="s">
        <v>23</v>
      </c>
      <c r="E813" s="6">
        <v>93.84</v>
      </c>
      <c r="F813" s="5" t="str">
        <f t="shared" si="12"/>
        <v>LAMINA ESPUMA D-23.0 - 100.0X200.0X006.8 - NARANJA</v>
      </c>
    </row>
    <row r="814" spans="1:6">
      <c r="A814" s="4" t="s">
        <v>7</v>
      </c>
      <c r="B814" s="4" t="s">
        <v>22</v>
      </c>
      <c r="C814" s="4" t="s">
        <v>49</v>
      </c>
      <c r="D814" s="4" t="s">
        <v>23</v>
      </c>
      <c r="E814" s="4">
        <v>135.24</v>
      </c>
      <c r="F814" s="5" t="str">
        <f t="shared" si="12"/>
        <v>LAMINA ESPUMA D-23.0 - 100.0X200.0X007.0 - NARANJA</v>
      </c>
    </row>
    <row r="815" spans="1:6">
      <c r="A815" s="6" t="s">
        <v>7</v>
      </c>
      <c r="B815" s="6" t="s">
        <v>25</v>
      </c>
      <c r="C815" s="6" t="s">
        <v>26</v>
      </c>
      <c r="D815" s="6" t="s">
        <v>23</v>
      </c>
      <c r="E815" s="6">
        <v>1.56</v>
      </c>
      <c r="F815" s="5" t="str">
        <f t="shared" si="12"/>
        <v>LAMINA ESPUMA D-26.0 - 100.0X200.0X003.0 - NARANJA</v>
      </c>
    </row>
    <row r="816" spans="1:6">
      <c r="A816" s="4" t="s">
        <v>7</v>
      </c>
      <c r="B816" s="4" t="s">
        <v>25</v>
      </c>
      <c r="C816" s="4" t="s">
        <v>41</v>
      </c>
      <c r="D816" s="4" t="s">
        <v>23</v>
      </c>
      <c r="E816" s="4">
        <v>10.14</v>
      </c>
      <c r="F816" s="5" t="str">
        <f t="shared" si="12"/>
        <v>LAMINA ESPUMA D-26.0 - 100.0X200.0X006.5 - NARANJA</v>
      </c>
    </row>
    <row r="817" spans="1:6">
      <c r="A817" s="6" t="s">
        <v>7</v>
      </c>
      <c r="B817" s="6" t="s">
        <v>25</v>
      </c>
      <c r="C817" s="6" t="s">
        <v>47</v>
      </c>
      <c r="D817" s="6" t="s">
        <v>23</v>
      </c>
      <c r="E817" s="6">
        <v>106.08</v>
      </c>
      <c r="F817" s="5" t="str">
        <f t="shared" si="12"/>
        <v>LAMINA ESPUMA D-26.0 - 100.0X200.0X006.8 - NARANJA</v>
      </c>
    </row>
    <row r="818" spans="1:6">
      <c r="A818" s="4" t="s">
        <v>7</v>
      </c>
      <c r="B818" s="4" t="s">
        <v>25</v>
      </c>
      <c r="C818" s="4" t="s">
        <v>24</v>
      </c>
      <c r="D818" s="4" t="s">
        <v>23</v>
      </c>
      <c r="E818" s="4">
        <v>9.36</v>
      </c>
      <c r="F818" s="5" t="str">
        <f t="shared" si="12"/>
        <v>LAMINA ESPUMA D-26.0 - 100.0X200.0X009.0 - NARANJA</v>
      </c>
    </row>
    <row r="819" spans="1:6">
      <c r="A819" s="6" t="s">
        <v>7</v>
      </c>
      <c r="B819" s="6" t="s">
        <v>25</v>
      </c>
      <c r="C819" s="6" t="s">
        <v>89</v>
      </c>
      <c r="D819" s="6" t="s">
        <v>40</v>
      </c>
      <c r="E819" s="6">
        <v>77.532000000000011</v>
      </c>
      <c r="F819" s="5" t="str">
        <f t="shared" si="12"/>
        <v>LAMINA ESPUMA D-26.0 - 150.0X200.0X001.4 - GRIS</v>
      </c>
    </row>
    <row r="820" spans="1:6">
      <c r="A820" s="4" t="s">
        <v>7</v>
      </c>
      <c r="B820" s="4" t="s">
        <v>30</v>
      </c>
      <c r="C820" s="4" t="s">
        <v>45</v>
      </c>
      <c r="D820" s="4" t="s">
        <v>23</v>
      </c>
      <c r="E820" s="4">
        <v>1.7999999999999998</v>
      </c>
      <c r="F820" s="5" t="str">
        <f t="shared" si="12"/>
        <v>LAMINA ESPUMA D-20.0 - 100.0X200.0X000.9 - NARANJA</v>
      </c>
    </row>
    <row r="821" spans="1:6">
      <c r="A821" s="6" t="s">
        <v>7</v>
      </c>
      <c r="B821" s="6" t="s">
        <v>30</v>
      </c>
      <c r="C821" s="6" t="s">
        <v>45</v>
      </c>
      <c r="D821" s="6" t="s">
        <v>23</v>
      </c>
      <c r="E821" s="6">
        <v>2.52</v>
      </c>
      <c r="F821" s="5" t="str">
        <f t="shared" si="12"/>
        <v>LAMINA ESPUMA D-20.0 - 100.0X200.0X000.9 - NARANJA</v>
      </c>
    </row>
    <row r="822" spans="1:6">
      <c r="A822" s="4" t="s">
        <v>7</v>
      </c>
      <c r="B822" s="4" t="s">
        <v>34</v>
      </c>
      <c r="C822" s="4" t="s">
        <v>127</v>
      </c>
      <c r="D822" s="4"/>
      <c r="E822" s="4">
        <v>186.20000000000002</v>
      </c>
      <c r="F822" s="5" t="str">
        <f t="shared" si="12"/>
        <v>LAMINA CASATA D-70.0 - 140.0X190.0X010.0</v>
      </c>
    </row>
    <row r="823" spans="1:6">
      <c r="A823" s="6" t="s">
        <v>7</v>
      </c>
      <c r="B823" s="6" t="s">
        <v>34</v>
      </c>
      <c r="C823" s="6" t="s">
        <v>96</v>
      </c>
      <c r="D823" s="6"/>
      <c r="E823" s="6">
        <v>63.308</v>
      </c>
      <c r="F823" s="5" t="str">
        <f t="shared" si="12"/>
        <v>LAMINA CASATA D-70.0 - 140.0X190.0X017.0</v>
      </c>
    </row>
    <row r="824" spans="1:6">
      <c r="A824" s="4" t="s">
        <v>7</v>
      </c>
      <c r="B824" s="4" t="s">
        <v>15</v>
      </c>
      <c r="C824" s="4" t="s">
        <v>27</v>
      </c>
      <c r="D824" s="4" t="s">
        <v>17</v>
      </c>
      <c r="E824" s="4">
        <v>1.1520000000000001</v>
      </c>
      <c r="F824" s="5" t="str">
        <f t="shared" si="12"/>
        <v>LAMINA ESPUMA D-12.0 - 100.0X200.0X000.8 - BLANCO</v>
      </c>
    </row>
    <row r="825" spans="1:6">
      <c r="A825" s="6" t="s">
        <v>7</v>
      </c>
      <c r="B825" s="6" t="s">
        <v>15</v>
      </c>
      <c r="C825" s="6" t="s">
        <v>72</v>
      </c>
      <c r="D825" s="6" t="s">
        <v>17</v>
      </c>
      <c r="E825" s="6">
        <v>241.2</v>
      </c>
      <c r="F825" s="5" t="str">
        <f t="shared" si="12"/>
        <v>LAMINA ESPUMA D-12.0 - 100.0X200.0X001.5 - BLANCO</v>
      </c>
    </row>
    <row r="826" spans="1:6">
      <c r="A826" s="4" t="s">
        <v>7</v>
      </c>
      <c r="B826" s="4" t="s">
        <v>15</v>
      </c>
      <c r="C826" s="4" t="s">
        <v>18</v>
      </c>
      <c r="D826" s="4" t="s">
        <v>17</v>
      </c>
      <c r="E826" s="4">
        <v>0.96</v>
      </c>
      <c r="F826" s="5" t="str">
        <f t="shared" si="12"/>
        <v>LAMINA ESPUMA D-12.0 - 100.0X200.0X004.0 - BLANCO</v>
      </c>
    </row>
    <row r="827" spans="1:6">
      <c r="A827" s="6" t="s">
        <v>7</v>
      </c>
      <c r="B827" s="6" t="s">
        <v>19</v>
      </c>
      <c r="C827" s="6" t="s">
        <v>18</v>
      </c>
      <c r="D827" s="6" t="s">
        <v>20</v>
      </c>
      <c r="E827" s="6">
        <v>4.8</v>
      </c>
      <c r="F827" s="5" t="str">
        <f t="shared" si="12"/>
        <v>LAMINA ESPUMA D-15.0 - 100.0X200.0X004.0 - ROSADO</v>
      </c>
    </row>
    <row r="828" spans="1:6">
      <c r="A828" s="4" t="s">
        <v>7</v>
      </c>
      <c r="B828" s="4" t="s">
        <v>19</v>
      </c>
      <c r="C828" s="4" t="s">
        <v>18</v>
      </c>
      <c r="D828" s="4" t="s">
        <v>20</v>
      </c>
      <c r="E828" s="4">
        <v>3.5999999999999996</v>
      </c>
      <c r="F828" s="5" t="str">
        <f t="shared" si="12"/>
        <v>LAMINA ESPUMA D-15.0 - 100.0X200.0X004.0 - ROSADO</v>
      </c>
    </row>
    <row r="829" spans="1:6">
      <c r="A829" s="6" t="s">
        <v>7</v>
      </c>
      <c r="B829" s="6" t="s">
        <v>19</v>
      </c>
      <c r="C829" s="6" t="s">
        <v>18</v>
      </c>
      <c r="D829" s="6" t="s">
        <v>20</v>
      </c>
      <c r="E829" s="6">
        <v>2.4</v>
      </c>
      <c r="F829" s="5" t="str">
        <f t="shared" si="12"/>
        <v>LAMINA ESPUMA D-15.0 - 100.0X200.0X004.0 - ROSADO</v>
      </c>
    </row>
    <row r="830" spans="1:6">
      <c r="A830" s="4" t="s">
        <v>7</v>
      </c>
      <c r="B830" s="4" t="s">
        <v>19</v>
      </c>
      <c r="C830" s="4" t="s">
        <v>31</v>
      </c>
      <c r="D830" s="4" t="s">
        <v>20</v>
      </c>
      <c r="E830" s="4">
        <v>1.8</v>
      </c>
      <c r="F830" s="5" t="str">
        <f t="shared" si="12"/>
        <v>LAMINA ESPUMA D-15.0 - 100.0X200.0X006.0 - ROSADO</v>
      </c>
    </row>
    <row r="831" spans="1:6">
      <c r="A831" s="6" t="s">
        <v>7</v>
      </c>
      <c r="B831" s="6" t="s">
        <v>19</v>
      </c>
      <c r="C831" s="6" t="s">
        <v>31</v>
      </c>
      <c r="D831" s="6" t="s">
        <v>20</v>
      </c>
      <c r="E831" s="6">
        <v>28.8</v>
      </c>
      <c r="F831" s="5" t="str">
        <f t="shared" si="12"/>
        <v>LAMINA ESPUMA D-15.0 - 100.0X200.0X006.0 - ROSADO</v>
      </c>
    </row>
    <row r="832" spans="1:6">
      <c r="A832" s="4" t="s">
        <v>7</v>
      </c>
      <c r="B832" s="4" t="s">
        <v>30</v>
      </c>
      <c r="C832" s="4" t="s">
        <v>73</v>
      </c>
      <c r="D832" s="4" t="s">
        <v>23</v>
      </c>
      <c r="E832" s="4">
        <v>20</v>
      </c>
      <c r="F832" s="5" t="str">
        <f t="shared" si="12"/>
        <v>LAMINA ESPUMA D-20.0 - 100.0X200.0X001.0 - NARANJA</v>
      </c>
    </row>
    <row r="833" spans="1:6">
      <c r="A833" s="6" t="s">
        <v>7</v>
      </c>
      <c r="B833" s="6" t="s">
        <v>30</v>
      </c>
      <c r="C833" s="6" t="s">
        <v>18</v>
      </c>
      <c r="D833" s="6" t="s">
        <v>23</v>
      </c>
      <c r="E833" s="6">
        <v>1.6</v>
      </c>
      <c r="F833" s="5" t="str">
        <f t="shared" si="12"/>
        <v>LAMINA ESPUMA D-20.0 - 100.0X200.0X004.0 - NARANJA</v>
      </c>
    </row>
    <row r="834" spans="1:6">
      <c r="A834" s="4" t="s">
        <v>7</v>
      </c>
      <c r="B834" s="4" t="s">
        <v>30</v>
      </c>
      <c r="C834" s="4" t="s">
        <v>18</v>
      </c>
      <c r="D834" s="4" t="s">
        <v>23</v>
      </c>
      <c r="E834" s="4">
        <v>80</v>
      </c>
      <c r="F834" s="5" t="str">
        <f t="shared" ref="F834:F897" si="13">+IF(D834="",TRIM(CONCATENATE(RIGHT(B834,LEN(B834)-5)," - ",C834)),TRIM(CONCATENATE(RIGHT(B834,LEN(B834)-5)," - ",C834," - ",D834)))</f>
        <v>LAMINA ESPUMA D-20.0 - 100.0X200.0X004.0 - NARANJA</v>
      </c>
    </row>
    <row r="835" spans="1:6">
      <c r="A835" s="6" t="s">
        <v>7</v>
      </c>
      <c r="B835" s="6" t="s">
        <v>30</v>
      </c>
      <c r="C835" s="6" t="s">
        <v>38</v>
      </c>
      <c r="D835" s="6" t="s">
        <v>23</v>
      </c>
      <c r="E835" s="6">
        <v>6</v>
      </c>
      <c r="F835" s="5" t="str">
        <f t="shared" si="13"/>
        <v>LAMINA ESPUMA D-20.0 - 100.0X200.0X005.0 - NARANJA</v>
      </c>
    </row>
    <row r="836" spans="1:6">
      <c r="A836" s="4" t="s">
        <v>7</v>
      </c>
      <c r="B836" s="4" t="s">
        <v>30</v>
      </c>
      <c r="C836" s="4" t="s">
        <v>31</v>
      </c>
      <c r="D836" s="4" t="s">
        <v>23</v>
      </c>
      <c r="E836" s="4">
        <v>7.1999999999999993</v>
      </c>
      <c r="F836" s="5" t="str">
        <f t="shared" si="13"/>
        <v>LAMINA ESPUMA D-20.0 - 100.0X200.0X006.0 - NARANJA</v>
      </c>
    </row>
    <row r="837" spans="1:6">
      <c r="A837" s="6" t="s">
        <v>7</v>
      </c>
      <c r="B837" s="6" t="s">
        <v>22</v>
      </c>
      <c r="C837" s="6" t="s">
        <v>37</v>
      </c>
      <c r="D837" s="6" t="s">
        <v>23</v>
      </c>
      <c r="E837" s="6">
        <v>92.736000000000004</v>
      </c>
      <c r="F837" s="5" t="str">
        <f t="shared" si="13"/>
        <v>LAMINA ESPUMA D-23.0 - 100.0X200.0X002.8 - NARANJA</v>
      </c>
    </row>
    <row r="838" spans="1:6">
      <c r="A838" s="4" t="s">
        <v>7</v>
      </c>
      <c r="B838" s="4" t="s">
        <v>22</v>
      </c>
      <c r="C838" s="4" t="s">
        <v>33</v>
      </c>
      <c r="D838" s="4" t="s">
        <v>23</v>
      </c>
      <c r="E838" s="4">
        <v>5.9340000000000002</v>
      </c>
      <c r="F838" s="5" t="str">
        <f t="shared" si="13"/>
        <v>LAMINA ESPUMA D-23.0 - 100.0X200.0X004.3 - NARANJA</v>
      </c>
    </row>
    <row r="839" spans="1:6">
      <c r="A839" s="6" t="s">
        <v>7</v>
      </c>
      <c r="B839" s="6" t="s">
        <v>22</v>
      </c>
      <c r="C839" s="6" t="s">
        <v>21</v>
      </c>
      <c r="D839" s="6" t="s">
        <v>23</v>
      </c>
      <c r="E839" s="6">
        <v>45.54</v>
      </c>
      <c r="F839" s="5" t="str">
        <f t="shared" si="13"/>
        <v>LAMINA ESPUMA D-23.0 - 100.0X200.0X004.5 - NARANJA</v>
      </c>
    </row>
    <row r="840" spans="1:6">
      <c r="A840" s="4" t="s">
        <v>7</v>
      </c>
      <c r="B840" s="4" t="s">
        <v>22</v>
      </c>
      <c r="C840" s="4" t="s">
        <v>21</v>
      </c>
      <c r="D840" s="4" t="s">
        <v>23</v>
      </c>
      <c r="E840" s="4">
        <v>45.54</v>
      </c>
      <c r="F840" s="5" t="str">
        <f t="shared" si="13"/>
        <v>LAMINA ESPUMA D-23.0 - 100.0X200.0X004.5 - NARANJA</v>
      </c>
    </row>
    <row r="841" spans="1:6">
      <c r="A841" s="6" t="s">
        <v>7</v>
      </c>
      <c r="B841" s="6" t="s">
        <v>22</v>
      </c>
      <c r="C841" s="6" t="s">
        <v>31</v>
      </c>
      <c r="D841" s="6" t="s">
        <v>23</v>
      </c>
      <c r="E841" s="6">
        <v>5.52</v>
      </c>
      <c r="F841" s="5" t="str">
        <f t="shared" si="13"/>
        <v>LAMINA ESPUMA D-23.0 - 100.0X200.0X006.0 - NARANJA</v>
      </c>
    </row>
    <row r="842" spans="1:6">
      <c r="A842" s="4" t="s">
        <v>7</v>
      </c>
      <c r="B842" s="4" t="s">
        <v>22</v>
      </c>
      <c r="C842" s="4" t="s">
        <v>41</v>
      </c>
      <c r="D842" s="4" t="s">
        <v>23</v>
      </c>
      <c r="E842" s="4">
        <v>89.7</v>
      </c>
      <c r="F842" s="5" t="str">
        <f t="shared" si="13"/>
        <v>LAMINA ESPUMA D-23.0 - 100.0X200.0X006.5 - NARANJA</v>
      </c>
    </row>
    <row r="843" spans="1:6">
      <c r="A843" s="6" t="s">
        <v>7</v>
      </c>
      <c r="B843" s="6" t="s">
        <v>22</v>
      </c>
      <c r="C843" s="6" t="s">
        <v>49</v>
      </c>
      <c r="D843" s="6" t="s">
        <v>23</v>
      </c>
      <c r="E843" s="6">
        <v>90.160000000000011</v>
      </c>
      <c r="F843" s="5" t="str">
        <f t="shared" si="13"/>
        <v>LAMINA ESPUMA D-23.0 - 100.0X200.0X007.0 - NARANJA</v>
      </c>
    </row>
    <row r="844" spans="1:6">
      <c r="A844" s="4" t="s">
        <v>7</v>
      </c>
      <c r="B844" s="4" t="s">
        <v>25</v>
      </c>
      <c r="C844" s="4" t="s">
        <v>31</v>
      </c>
      <c r="D844" s="4" t="s">
        <v>23</v>
      </c>
      <c r="E844" s="4">
        <v>49.92</v>
      </c>
      <c r="F844" s="5" t="str">
        <f t="shared" si="13"/>
        <v>LAMINA ESPUMA D-26.0 - 100.0X200.0X006.0 - NARANJA</v>
      </c>
    </row>
    <row r="845" spans="1:6">
      <c r="A845" s="6" t="s">
        <v>7</v>
      </c>
      <c r="B845" s="6" t="s">
        <v>25</v>
      </c>
      <c r="C845" s="6" t="s">
        <v>31</v>
      </c>
      <c r="D845" s="6" t="s">
        <v>23</v>
      </c>
      <c r="E845" s="6">
        <v>99.84</v>
      </c>
      <c r="F845" s="5" t="str">
        <f t="shared" si="13"/>
        <v>LAMINA ESPUMA D-26.0 - 100.0X200.0X006.0 - NARANJA</v>
      </c>
    </row>
    <row r="846" spans="1:6">
      <c r="A846" s="4" t="s">
        <v>7</v>
      </c>
      <c r="B846" s="4" t="s">
        <v>25</v>
      </c>
      <c r="C846" s="4" t="s">
        <v>41</v>
      </c>
      <c r="D846" s="4" t="s">
        <v>23</v>
      </c>
      <c r="E846" s="4">
        <v>10.14</v>
      </c>
      <c r="F846" s="5" t="str">
        <f t="shared" si="13"/>
        <v>LAMINA ESPUMA D-26.0 - 100.0X200.0X006.5 - NARANJA</v>
      </c>
    </row>
    <row r="847" spans="1:6">
      <c r="A847" s="6" t="s">
        <v>7</v>
      </c>
      <c r="B847" s="6" t="s">
        <v>25</v>
      </c>
      <c r="C847" s="6" t="s">
        <v>49</v>
      </c>
      <c r="D847" s="6" t="s">
        <v>23</v>
      </c>
      <c r="E847" s="6">
        <v>3.64</v>
      </c>
      <c r="F847" s="5" t="str">
        <f t="shared" si="13"/>
        <v>LAMINA ESPUMA D-26.0 - 100.0X200.0X007.0 - NARANJA</v>
      </c>
    </row>
    <row r="848" spans="1:6">
      <c r="A848" s="4" t="s">
        <v>7</v>
      </c>
      <c r="B848" s="4" t="s">
        <v>48</v>
      </c>
      <c r="C848" s="4" t="s">
        <v>39</v>
      </c>
      <c r="D848" s="4" t="s">
        <v>40</v>
      </c>
      <c r="E848" s="4">
        <v>1.04</v>
      </c>
      <c r="F848" s="5" t="str">
        <f t="shared" si="13"/>
        <v>LAMINA ESPUMA D-26.0 PENTA - 100.0X200.0X002.0 - GRIS</v>
      </c>
    </row>
    <row r="849" spans="1:6">
      <c r="A849" s="6" t="s">
        <v>7</v>
      </c>
      <c r="B849" s="6" t="s">
        <v>48</v>
      </c>
      <c r="C849" s="6" t="s">
        <v>37</v>
      </c>
      <c r="D849" s="6" t="s">
        <v>40</v>
      </c>
      <c r="E849" s="6">
        <v>104.83199999999999</v>
      </c>
      <c r="F849" s="5" t="str">
        <f t="shared" si="13"/>
        <v>LAMINA ESPUMA D-26.0 PENTA - 100.0X200.0X002.8 - GRIS</v>
      </c>
    </row>
    <row r="850" spans="1:6">
      <c r="A850" s="4" t="s">
        <v>7</v>
      </c>
      <c r="B850" s="4" t="s">
        <v>48</v>
      </c>
      <c r="C850" s="4" t="s">
        <v>26</v>
      </c>
      <c r="D850" s="4" t="s">
        <v>40</v>
      </c>
      <c r="E850" s="4">
        <v>51.480000000000004</v>
      </c>
      <c r="F850" s="5" t="str">
        <f t="shared" si="13"/>
        <v>LAMINA ESPUMA D-26.0 PENTA - 100.0X200.0X003.0 - GRIS</v>
      </c>
    </row>
    <row r="851" spans="1:6">
      <c r="A851" s="6" t="s">
        <v>7</v>
      </c>
      <c r="B851" s="6" t="s">
        <v>48</v>
      </c>
      <c r="C851" s="6" t="s">
        <v>21</v>
      </c>
      <c r="D851" s="6" t="s">
        <v>40</v>
      </c>
      <c r="E851" s="6">
        <v>2.34</v>
      </c>
      <c r="F851" s="5" t="str">
        <f t="shared" si="13"/>
        <v>LAMINA ESPUMA D-26.0 PENTA - 100.0X200.0X004.5 - GRIS</v>
      </c>
    </row>
    <row r="852" spans="1:6">
      <c r="A852" s="4" t="s">
        <v>7</v>
      </c>
      <c r="B852" s="4" t="s">
        <v>48</v>
      </c>
      <c r="C852" s="4" t="s">
        <v>49</v>
      </c>
      <c r="D852" s="4" t="s">
        <v>40</v>
      </c>
      <c r="E852" s="4">
        <v>3.64</v>
      </c>
      <c r="F852" s="5" t="str">
        <f t="shared" si="13"/>
        <v>LAMINA ESPUMA D-26.0 PENTA - 100.0X200.0X007.0 - GRIS</v>
      </c>
    </row>
    <row r="853" spans="1:6">
      <c r="A853" s="6" t="s">
        <v>7</v>
      </c>
      <c r="B853" s="6" t="s">
        <v>30</v>
      </c>
      <c r="C853" s="6" t="s">
        <v>128</v>
      </c>
      <c r="D853" s="6" t="s">
        <v>20</v>
      </c>
      <c r="E853" s="6">
        <v>95.76</v>
      </c>
      <c r="F853" s="5" t="str">
        <f t="shared" si="13"/>
        <v>LAMINA ESPUMA D-20.0 - 100.0X190.0X001.0 - ROSADO</v>
      </c>
    </row>
    <row r="854" spans="1:6">
      <c r="A854" s="4" t="s">
        <v>7</v>
      </c>
      <c r="B854" s="4" t="s">
        <v>34</v>
      </c>
      <c r="C854" s="4" t="s">
        <v>129</v>
      </c>
      <c r="D854" s="4"/>
      <c r="E854" s="4">
        <v>54.264000000000003</v>
      </c>
      <c r="F854" s="5" t="str">
        <f t="shared" si="13"/>
        <v>LAMINA CASATA D-70.0 - 120.0X190.0X017.0</v>
      </c>
    </row>
    <row r="855" spans="1:6">
      <c r="A855" s="6" t="s">
        <v>7</v>
      </c>
      <c r="B855" s="6" t="s">
        <v>15</v>
      </c>
      <c r="C855" s="6" t="s">
        <v>28</v>
      </c>
      <c r="D855" s="6" t="s">
        <v>17</v>
      </c>
      <c r="E855" s="6">
        <v>0.312</v>
      </c>
      <c r="F855" s="5" t="str">
        <f t="shared" si="13"/>
        <v>LAMINA ESPUMA D-12.0 - 100.0X200.0X001.3 - BLANCO</v>
      </c>
    </row>
    <row r="856" spans="1:6">
      <c r="A856" s="4" t="s">
        <v>7</v>
      </c>
      <c r="B856" s="4" t="s">
        <v>15</v>
      </c>
      <c r="C856" s="4" t="s">
        <v>72</v>
      </c>
      <c r="D856" s="4" t="s">
        <v>17</v>
      </c>
      <c r="E856" s="4">
        <v>48.239999999999995</v>
      </c>
      <c r="F856" s="5" t="str">
        <f t="shared" si="13"/>
        <v>LAMINA ESPUMA D-12.0 - 100.0X200.0X001.5 - BLANCO</v>
      </c>
    </row>
    <row r="857" spans="1:6">
      <c r="A857" s="6" t="s">
        <v>7</v>
      </c>
      <c r="B857" s="6" t="s">
        <v>15</v>
      </c>
      <c r="C857" s="6" t="s">
        <v>18</v>
      </c>
      <c r="D857" s="6" t="s">
        <v>17</v>
      </c>
      <c r="E857" s="6">
        <v>0.96</v>
      </c>
      <c r="F857" s="5" t="str">
        <f t="shared" si="13"/>
        <v>LAMINA ESPUMA D-12.0 - 100.0X200.0X004.0 - BLANCO</v>
      </c>
    </row>
    <row r="858" spans="1:6">
      <c r="A858" s="4" t="s">
        <v>7</v>
      </c>
      <c r="B858" s="4" t="s">
        <v>19</v>
      </c>
      <c r="C858" s="4" t="s">
        <v>46</v>
      </c>
      <c r="D858" s="4" t="s">
        <v>20</v>
      </c>
      <c r="E858" s="4">
        <v>0.54</v>
      </c>
      <c r="F858" s="5" t="str">
        <f t="shared" si="13"/>
        <v>LAMINA ESPUMA D-15.0 - 100.0X200.0X001.8 - ROSADO</v>
      </c>
    </row>
    <row r="859" spans="1:6">
      <c r="A859" s="6" t="s">
        <v>7</v>
      </c>
      <c r="B859" s="6" t="s">
        <v>19</v>
      </c>
      <c r="C859" s="6" t="s">
        <v>46</v>
      </c>
      <c r="D859" s="6" t="s">
        <v>20</v>
      </c>
      <c r="E859" s="6">
        <v>10.8</v>
      </c>
      <c r="F859" s="5" t="str">
        <f t="shared" si="13"/>
        <v>LAMINA ESPUMA D-15.0 - 100.0X200.0X001.8 - ROSADO</v>
      </c>
    </row>
    <row r="860" spans="1:6">
      <c r="A860" s="4" t="s">
        <v>7</v>
      </c>
      <c r="B860" s="4" t="s">
        <v>19</v>
      </c>
      <c r="C860" s="4" t="s">
        <v>18</v>
      </c>
      <c r="D860" s="4" t="s">
        <v>20</v>
      </c>
      <c r="E860" s="4">
        <v>6</v>
      </c>
      <c r="F860" s="5" t="str">
        <f t="shared" si="13"/>
        <v>LAMINA ESPUMA D-15.0 - 100.0X200.0X004.0 - ROSADO</v>
      </c>
    </row>
    <row r="861" spans="1:6">
      <c r="A861" s="6" t="s">
        <v>7</v>
      </c>
      <c r="B861" s="6" t="s">
        <v>29</v>
      </c>
      <c r="C861" s="6" t="s">
        <v>37</v>
      </c>
      <c r="D861" s="6" t="s">
        <v>20</v>
      </c>
      <c r="E861" s="6">
        <v>35.28</v>
      </c>
      <c r="F861" s="5" t="str">
        <f t="shared" si="13"/>
        <v>LAMINA ESPUMA D-18.0 - 100.0X200.0X002.8 - ROSADO</v>
      </c>
    </row>
    <row r="862" spans="1:6">
      <c r="A862" s="4" t="s">
        <v>7</v>
      </c>
      <c r="B862" s="4" t="s">
        <v>29</v>
      </c>
      <c r="C862" s="4" t="s">
        <v>18</v>
      </c>
      <c r="D862" s="4" t="s">
        <v>20</v>
      </c>
      <c r="E862" s="4">
        <v>108</v>
      </c>
      <c r="F862" s="5" t="str">
        <f t="shared" si="13"/>
        <v>LAMINA ESPUMA D-18.0 - 100.0X200.0X004.0 - ROSADO</v>
      </c>
    </row>
    <row r="863" spans="1:6">
      <c r="A863" s="6" t="s">
        <v>7</v>
      </c>
      <c r="B863" s="6" t="s">
        <v>29</v>
      </c>
      <c r="C863" s="6" t="s">
        <v>51</v>
      </c>
      <c r="D863" s="6" t="s">
        <v>20</v>
      </c>
      <c r="E863" s="6">
        <v>69.12</v>
      </c>
      <c r="F863" s="5" t="str">
        <f t="shared" si="13"/>
        <v>LAMINA ESPUMA D-18.0 - 100.0X200.0X004.8 - ROSADO</v>
      </c>
    </row>
    <row r="864" spans="1:6">
      <c r="A864" s="4" t="s">
        <v>7</v>
      </c>
      <c r="B864" s="4" t="s">
        <v>25</v>
      </c>
      <c r="C864" s="4" t="s">
        <v>63</v>
      </c>
      <c r="D864" s="4" t="s">
        <v>23</v>
      </c>
      <c r="E864" s="4">
        <v>51.947999999999993</v>
      </c>
      <c r="F864" s="5" t="str">
        <f t="shared" si="13"/>
        <v>LAMINA ESPUMA D-26.0 - 100.0X200.0X002.7 - NARANJA</v>
      </c>
    </row>
    <row r="865" spans="1:6">
      <c r="A865" s="6" t="s">
        <v>7</v>
      </c>
      <c r="B865" s="6" t="s">
        <v>25</v>
      </c>
      <c r="C865" s="6" t="s">
        <v>21</v>
      </c>
      <c r="D865" s="6" t="s">
        <v>23</v>
      </c>
      <c r="E865" s="6">
        <v>4.68</v>
      </c>
      <c r="F865" s="5" t="str">
        <f t="shared" si="13"/>
        <v>LAMINA ESPUMA D-26.0 - 100.0X200.0X004.5 - NARANJA</v>
      </c>
    </row>
    <row r="866" spans="1:6">
      <c r="A866" s="4" t="s">
        <v>7</v>
      </c>
      <c r="B866" s="4" t="s">
        <v>25</v>
      </c>
      <c r="C866" s="4" t="s">
        <v>21</v>
      </c>
      <c r="D866" s="4" t="s">
        <v>23</v>
      </c>
      <c r="E866" s="4">
        <v>2.34</v>
      </c>
      <c r="F866" s="5" t="str">
        <f t="shared" si="13"/>
        <v>LAMINA ESPUMA D-26.0 - 100.0X200.0X004.5 - NARANJA</v>
      </c>
    </row>
    <row r="867" spans="1:6">
      <c r="A867" s="6" t="s">
        <v>7</v>
      </c>
      <c r="B867" s="6" t="s">
        <v>25</v>
      </c>
      <c r="C867" s="6" t="s">
        <v>38</v>
      </c>
      <c r="D867" s="6" t="s">
        <v>23</v>
      </c>
      <c r="E867" s="6">
        <v>156</v>
      </c>
      <c r="F867" s="5" t="str">
        <f t="shared" si="13"/>
        <v>LAMINA ESPUMA D-26.0 - 100.0X200.0X005.0 - NARANJA</v>
      </c>
    </row>
    <row r="868" spans="1:6">
      <c r="A868" s="4" t="s">
        <v>7</v>
      </c>
      <c r="B868" s="4" t="s">
        <v>25</v>
      </c>
      <c r="C868" s="4" t="s">
        <v>31</v>
      </c>
      <c r="D868" s="4" t="s">
        <v>23</v>
      </c>
      <c r="E868" s="4">
        <v>53.04</v>
      </c>
      <c r="F868" s="5" t="str">
        <f t="shared" si="13"/>
        <v>LAMINA ESPUMA D-26.0 - 100.0X200.0X006.0 - NARANJA</v>
      </c>
    </row>
    <row r="869" spans="1:6">
      <c r="A869" s="6" t="s">
        <v>7</v>
      </c>
      <c r="B869" s="6" t="s">
        <v>25</v>
      </c>
      <c r="C869" s="6" t="s">
        <v>49</v>
      </c>
      <c r="D869" s="6" t="s">
        <v>23</v>
      </c>
      <c r="E869" s="6">
        <v>14.56</v>
      </c>
      <c r="F869" s="5" t="str">
        <f t="shared" si="13"/>
        <v>LAMINA ESPUMA D-26.0 - 100.0X200.0X007.0 - NARANJA</v>
      </c>
    </row>
    <row r="870" spans="1:6">
      <c r="A870" s="4" t="s">
        <v>7</v>
      </c>
      <c r="B870" s="4" t="s">
        <v>25</v>
      </c>
      <c r="C870" s="4" t="s">
        <v>24</v>
      </c>
      <c r="D870" s="4" t="s">
        <v>23</v>
      </c>
      <c r="E870" s="4">
        <v>51.48</v>
      </c>
      <c r="F870" s="5" t="str">
        <f t="shared" si="13"/>
        <v>LAMINA ESPUMA D-26.0 - 100.0X200.0X009.0 - NARANJA</v>
      </c>
    </row>
    <row r="871" spans="1:6">
      <c r="A871" s="6" t="s">
        <v>7</v>
      </c>
      <c r="B871" s="6" t="s">
        <v>48</v>
      </c>
      <c r="C871" s="6" t="s">
        <v>39</v>
      </c>
      <c r="D871" s="6" t="s">
        <v>40</v>
      </c>
      <c r="E871" s="6">
        <v>5.2</v>
      </c>
      <c r="F871" s="5" t="str">
        <f t="shared" si="13"/>
        <v>LAMINA ESPUMA D-26.0 PENTA - 100.0X200.0X002.0 - GRIS</v>
      </c>
    </row>
    <row r="872" spans="1:6">
      <c r="A872" s="4" t="s">
        <v>7</v>
      </c>
      <c r="B872" s="4" t="s">
        <v>48</v>
      </c>
      <c r="C872" s="4" t="s">
        <v>21</v>
      </c>
      <c r="D872" s="4" t="s">
        <v>40</v>
      </c>
      <c r="E872" s="4">
        <v>9.36</v>
      </c>
      <c r="F872" s="5" t="str">
        <f t="shared" si="13"/>
        <v>LAMINA ESPUMA D-26.0 PENTA - 100.0X200.0X004.5 - GRIS</v>
      </c>
    </row>
    <row r="873" spans="1:6">
      <c r="A873" s="6" t="s">
        <v>7</v>
      </c>
      <c r="B873" s="6" t="s">
        <v>48</v>
      </c>
      <c r="C873" s="6" t="s">
        <v>38</v>
      </c>
      <c r="D873" s="6" t="s">
        <v>40</v>
      </c>
      <c r="E873" s="6">
        <v>52</v>
      </c>
      <c r="F873" s="5" t="str">
        <f t="shared" si="13"/>
        <v>LAMINA ESPUMA D-26.0 PENTA - 100.0X200.0X005.0 - GRIS</v>
      </c>
    </row>
    <row r="874" spans="1:6">
      <c r="A874" s="4" t="s">
        <v>7</v>
      </c>
      <c r="B874" s="4" t="s">
        <v>48</v>
      </c>
      <c r="C874" s="4" t="s">
        <v>49</v>
      </c>
      <c r="D874" s="4" t="s">
        <v>40</v>
      </c>
      <c r="E874" s="4">
        <v>14.56</v>
      </c>
      <c r="F874" s="5" t="str">
        <f t="shared" si="13"/>
        <v>LAMINA ESPUMA D-26.0 PENTA - 100.0X200.0X007.0 - GRIS</v>
      </c>
    </row>
    <row r="875" spans="1:6">
      <c r="A875" s="6" t="s">
        <v>7</v>
      </c>
      <c r="B875" s="6" t="s">
        <v>48</v>
      </c>
      <c r="C875" s="6" t="s">
        <v>24</v>
      </c>
      <c r="D875" s="6" t="s">
        <v>40</v>
      </c>
      <c r="E875" s="6">
        <v>51.48</v>
      </c>
      <c r="F875" s="5" t="str">
        <f t="shared" si="13"/>
        <v>LAMINA ESPUMA D-26.0 PENTA - 100.0X200.0X009.0 - GRIS</v>
      </c>
    </row>
    <row r="876" spans="1:6">
      <c r="A876" s="4" t="s">
        <v>7</v>
      </c>
      <c r="B876" s="4" t="s">
        <v>42</v>
      </c>
      <c r="C876" s="4" t="s">
        <v>43</v>
      </c>
      <c r="D876" s="4" t="s">
        <v>44</v>
      </c>
      <c r="E876" s="4">
        <v>107.10000000000001</v>
      </c>
      <c r="F876" s="5" t="str">
        <f t="shared" si="13"/>
        <v>LAMINA ESPUMA D-30.0 - 150.0X200.0X001.7 - LILA</v>
      </c>
    </row>
    <row r="877" spans="1:6">
      <c r="A877" s="6" t="s">
        <v>7</v>
      </c>
      <c r="B877" s="6" t="s">
        <v>42</v>
      </c>
      <c r="C877" s="6" t="s">
        <v>43</v>
      </c>
      <c r="D877" s="6" t="s">
        <v>44</v>
      </c>
      <c r="E877" s="6">
        <v>1231.6500000000001</v>
      </c>
      <c r="F877" s="5" t="str">
        <f t="shared" si="13"/>
        <v>LAMINA ESPUMA D-30.0 - 150.0X200.0X001.7 - LILA</v>
      </c>
    </row>
    <row r="878" spans="1:6">
      <c r="A878" s="4" t="s">
        <v>7</v>
      </c>
      <c r="B878" s="4" t="s">
        <v>30</v>
      </c>
      <c r="C878" s="4" t="s">
        <v>45</v>
      </c>
      <c r="D878" s="4" t="s">
        <v>23</v>
      </c>
      <c r="E878" s="4">
        <v>3.5999999999999996</v>
      </c>
      <c r="F878" s="5" t="str">
        <f t="shared" si="13"/>
        <v>LAMINA ESPUMA D-20.0 - 100.0X200.0X000.9 - NARANJA</v>
      </c>
    </row>
    <row r="879" spans="1:6">
      <c r="A879" s="6" t="s">
        <v>7</v>
      </c>
      <c r="B879" s="6" t="s">
        <v>30</v>
      </c>
      <c r="C879" s="6" t="s">
        <v>45</v>
      </c>
      <c r="D879" s="6" t="s">
        <v>23</v>
      </c>
      <c r="E879" s="6">
        <v>1.08</v>
      </c>
      <c r="F879" s="5" t="str">
        <f t="shared" si="13"/>
        <v>LAMINA ESPUMA D-20.0 - 100.0X200.0X000.9 - NARANJA</v>
      </c>
    </row>
    <row r="880" spans="1:6">
      <c r="A880" s="4" t="s">
        <v>7</v>
      </c>
      <c r="B880" s="4" t="s">
        <v>30</v>
      </c>
      <c r="C880" s="4" t="s">
        <v>45</v>
      </c>
      <c r="D880" s="4" t="s">
        <v>23</v>
      </c>
      <c r="E880" s="4">
        <v>1.7999999999999998</v>
      </c>
      <c r="F880" s="5" t="str">
        <f t="shared" si="13"/>
        <v>LAMINA ESPUMA D-20.0 - 100.0X200.0X000.9 - NARANJA</v>
      </c>
    </row>
    <row r="881" spans="1:6">
      <c r="A881" s="6" t="s">
        <v>7</v>
      </c>
      <c r="B881" s="6" t="s">
        <v>30</v>
      </c>
      <c r="C881" s="6" t="s">
        <v>45</v>
      </c>
      <c r="D881" s="6" t="s">
        <v>23</v>
      </c>
      <c r="E881" s="6">
        <v>0.36</v>
      </c>
      <c r="F881" s="5" t="str">
        <f t="shared" si="13"/>
        <v>LAMINA ESPUMA D-20.0 - 100.0X200.0X000.9 - NARANJA</v>
      </c>
    </row>
    <row r="882" spans="1:6">
      <c r="A882" s="4" t="s">
        <v>7</v>
      </c>
      <c r="B882" s="4" t="s">
        <v>30</v>
      </c>
      <c r="C882" s="4" t="s">
        <v>128</v>
      </c>
      <c r="D882" s="4" t="s">
        <v>20</v>
      </c>
      <c r="E882" s="4">
        <v>56.24</v>
      </c>
      <c r="F882" s="5" t="str">
        <f t="shared" si="13"/>
        <v>LAMINA ESPUMA D-20.0 - 100.0X190.0X001.0 - ROSADO</v>
      </c>
    </row>
    <row r="883" spans="1:6">
      <c r="A883" s="6" t="s">
        <v>7</v>
      </c>
      <c r="B883" s="6" t="s">
        <v>34</v>
      </c>
      <c r="C883" s="6" t="s">
        <v>105</v>
      </c>
      <c r="D883" s="6"/>
      <c r="E883" s="6">
        <v>154.762</v>
      </c>
      <c r="F883" s="5" t="str">
        <f t="shared" si="13"/>
        <v>LAMINA CASATA D-70.0 - 098.0X188.0X012.0</v>
      </c>
    </row>
    <row r="884" spans="1:6">
      <c r="A884" s="4" t="s">
        <v>7</v>
      </c>
      <c r="B884" s="4" t="s">
        <v>34</v>
      </c>
      <c r="C884" s="4" t="s">
        <v>35</v>
      </c>
      <c r="D884" s="4"/>
      <c r="E884" s="4">
        <v>131.67000000000002</v>
      </c>
      <c r="F884" s="5" t="str">
        <f t="shared" si="13"/>
        <v>LAMINA CASATA D-70.0 - 100.0X190.0X003.0</v>
      </c>
    </row>
    <row r="885" spans="1:6">
      <c r="A885" s="6" t="s">
        <v>7</v>
      </c>
      <c r="B885" s="6" t="s">
        <v>34</v>
      </c>
      <c r="C885" s="6" t="s">
        <v>91</v>
      </c>
      <c r="D885" s="6"/>
      <c r="E885" s="6">
        <v>133</v>
      </c>
      <c r="F885" s="5" t="str">
        <f t="shared" si="13"/>
        <v>LAMINA CASATA D-70.0 - 100.0X190.0X010.0</v>
      </c>
    </row>
    <row r="886" spans="1:6">
      <c r="A886" s="4" t="s">
        <v>7</v>
      </c>
      <c r="B886" s="4" t="s">
        <v>34</v>
      </c>
      <c r="C886" s="4" t="s">
        <v>130</v>
      </c>
      <c r="D886" s="4"/>
      <c r="E886" s="4">
        <v>139.75899999999999</v>
      </c>
      <c r="F886" s="5" t="str">
        <f t="shared" si="13"/>
        <v>LAMINA CASATA D-70.0 - 118.0X188.0X009.0</v>
      </c>
    </row>
    <row r="887" spans="1:6">
      <c r="A887" s="6" t="s">
        <v>7</v>
      </c>
      <c r="B887" s="6" t="s">
        <v>34</v>
      </c>
      <c r="C887" s="6" t="s">
        <v>131</v>
      </c>
      <c r="D887" s="6"/>
      <c r="E887" s="6">
        <v>186.346</v>
      </c>
      <c r="F887" s="5" t="str">
        <f t="shared" si="13"/>
        <v>LAMINA CASATA D-70.0 - 118.0X188.0X012.0</v>
      </c>
    </row>
    <row r="888" spans="1:6">
      <c r="A888" s="4" t="s">
        <v>7</v>
      </c>
      <c r="B888" s="4" t="s">
        <v>34</v>
      </c>
      <c r="C888" s="4" t="s">
        <v>132</v>
      </c>
      <c r="D888" s="4"/>
      <c r="E888" s="4">
        <v>45.401999999999994</v>
      </c>
      <c r="F888" s="5" t="str">
        <f t="shared" si="13"/>
        <v>LAMINA CASATA D-70.0 - 138.0X188.0X002.5</v>
      </c>
    </row>
    <row r="889" spans="1:6">
      <c r="A889" s="6" t="s">
        <v>7</v>
      </c>
      <c r="B889" s="6" t="s">
        <v>34</v>
      </c>
      <c r="C889" s="6" t="s">
        <v>133</v>
      </c>
      <c r="D889" s="6"/>
      <c r="E889" s="6">
        <v>326.89400000000001</v>
      </c>
      <c r="F889" s="5" t="str">
        <f t="shared" si="13"/>
        <v>LAMINA CASATA D-70.0 - 138.0X188.0X009.0</v>
      </c>
    </row>
    <row r="890" spans="1:6">
      <c r="A890" s="4" t="s">
        <v>7</v>
      </c>
      <c r="B890" s="4" t="s">
        <v>34</v>
      </c>
      <c r="C890" s="4" t="s">
        <v>107</v>
      </c>
      <c r="D890" s="4"/>
      <c r="E890" s="4">
        <v>435.86</v>
      </c>
      <c r="F890" s="5" t="str">
        <f t="shared" si="13"/>
        <v>LAMINA CASATA D-70.0 - 138.0X188.0X012.0</v>
      </c>
    </row>
    <row r="891" spans="1:6">
      <c r="A891" s="6" t="s">
        <v>7</v>
      </c>
      <c r="B891" s="6" t="s">
        <v>34</v>
      </c>
      <c r="C891" s="6" t="s">
        <v>127</v>
      </c>
      <c r="D891" s="6"/>
      <c r="E891" s="6">
        <v>186.20000000000002</v>
      </c>
      <c r="F891" s="5" t="str">
        <f t="shared" si="13"/>
        <v>LAMINA CASATA D-70.0 - 140.0X190.0X010.0</v>
      </c>
    </row>
    <row r="892" spans="1:6">
      <c r="A892" s="4" t="s">
        <v>7</v>
      </c>
      <c r="B892" s="4" t="s">
        <v>15</v>
      </c>
      <c r="C892" s="4" t="s">
        <v>134</v>
      </c>
      <c r="D892" s="4" t="s">
        <v>17</v>
      </c>
      <c r="E892" s="4">
        <v>60</v>
      </c>
      <c r="F892" s="5" t="str">
        <f t="shared" si="13"/>
        <v>LAMINA ESPUMA D-12.0 - 100.0X200.0X000.4 - BLANCO</v>
      </c>
    </row>
    <row r="893" spans="1:6">
      <c r="A893" s="6" t="s">
        <v>7</v>
      </c>
      <c r="B893" s="6" t="s">
        <v>15</v>
      </c>
      <c r="C893" s="6" t="s">
        <v>33</v>
      </c>
      <c r="D893" s="6" t="s">
        <v>17</v>
      </c>
      <c r="E893" s="6">
        <v>47.472000000000001</v>
      </c>
      <c r="F893" s="5" t="str">
        <f t="shared" si="13"/>
        <v>LAMINA ESPUMA D-12.0 - 100.0X200.0X004.3 - BLANCO</v>
      </c>
    </row>
    <row r="894" spans="1:6">
      <c r="A894" s="4" t="s">
        <v>7</v>
      </c>
      <c r="B894" s="4" t="s">
        <v>19</v>
      </c>
      <c r="C894" s="4" t="s">
        <v>37</v>
      </c>
      <c r="D894" s="4" t="s">
        <v>20</v>
      </c>
      <c r="E894" s="4">
        <v>0.84</v>
      </c>
      <c r="F894" s="5" t="str">
        <f t="shared" si="13"/>
        <v>LAMINA ESPUMA D-15.0 - 100.0X200.0X002.8 - ROSADO</v>
      </c>
    </row>
    <row r="895" spans="1:6">
      <c r="A895" s="6" t="s">
        <v>7</v>
      </c>
      <c r="B895" s="6" t="s">
        <v>19</v>
      </c>
      <c r="C895" s="6" t="s">
        <v>18</v>
      </c>
      <c r="D895" s="6" t="s">
        <v>20</v>
      </c>
      <c r="E895" s="6">
        <v>4.8</v>
      </c>
      <c r="F895" s="5" t="str">
        <f t="shared" si="13"/>
        <v>LAMINA ESPUMA D-15.0 - 100.0X200.0X004.0 - ROSADO</v>
      </c>
    </row>
    <row r="896" spans="1:6">
      <c r="A896" s="4" t="s">
        <v>7</v>
      </c>
      <c r="B896" s="4" t="s">
        <v>19</v>
      </c>
      <c r="C896" s="4" t="s">
        <v>33</v>
      </c>
      <c r="D896" s="4" t="s">
        <v>20</v>
      </c>
      <c r="E896" s="4">
        <v>29.67</v>
      </c>
      <c r="F896" s="5" t="str">
        <f t="shared" si="13"/>
        <v>LAMINA ESPUMA D-15.0 - 100.0X200.0X004.3 - ROSADO</v>
      </c>
    </row>
    <row r="897" spans="1:6">
      <c r="A897" s="6" t="s">
        <v>7</v>
      </c>
      <c r="B897" s="6" t="s">
        <v>29</v>
      </c>
      <c r="C897" s="6" t="s">
        <v>73</v>
      </c>
      <c r="D897" s="6" t="s">
        <v>118</v>
      </c>
      <c r="E897" s="6">
        <v>36</v>
      </c>
      <c r="F897" s="5" t="str">
        <f t="shared" si="13"/>
        <v>LAMINA ESPUMA D-18.0 - 100.0X200.0X001.0 - ROSADO CLARO</v>
      </c>
    </row>
    <row r="898" spans="1:6">
      <c r="A898" s="4" t="s">
        <v>7</v>
      </c>
      <c r="B898" s="4" t="s">
        <v>30</v>
      </c>
      <c r="C898" s="4" t="s">
        <v>73</v>
      </c>
      <c r="D898" s="4" t="s">
        <v>23</v>
      </c>
      <c r="E898" s="4">
        <v>40</v>
      </c>
      <c r="F898" s="5" t="str">
        <f t="shared" ref="F898:F961" si="14">+IF(D898="",TRIM(CONCATENATE(RIGHT(B898,LEN(B898)-5)," - ",C898)),TRIM(CONCATENATE(RIGHT(B898,LEN(B898)-5)," - ",C898," - ",D898)))</f>
        <v>LAMINA ESPUMA D-20.0 - 100.0X200.0X001.0 - NARANJA</v>
      </c>
    </row>
    <row r="899" spans="1:6">
      <c r="A899" s="6" t="s">
        <v>7</v>
      </c>
      <c r="B899" s="6" t="s">
        <v>30</v>
      </c>
      <c r="C899" s="6" t="s">
        <v>18</v>
      </c>
      <c r="D899" s="6" t="s">
        <v>23</v>
      </c>
      <c r="E899" s="6">
        <v>3.2</v>
      </c>
      <c r="F899" s="5" t="str">
        <f t="shared" si="14"/>
        <v>LAMINA ESPUMA D-20.0 - 100.0X200.0X004.0 - NARANJA</v>
      </c>
    </row>
    <row r="900" spans="1:6">
      <c r="A900" s="4" t="s">
        <v>7</v>
      </c>
      <c r="B900" s="4" t="s">
        <v>30</v>
      </c>
      <c r="C900" s="4" t="s">
        <v>18</v>
      </c>
      <c r="D900" s="4" t="s">
        <v>23</v>
      </c>
      <c r="E900" s="4">
        <v>9.6000000000000014</v>
      </c>
      <c r="F900" s="5" t="str">
        <f t="shared" si="14"/>
        <v>LAMINA ESPUMA D-20.0 - 100.0X200.0X004.0 - NARANJA</v>
      </c>
    </row>
    <row r="901" spans="1:6">
      <c r="A901" s="6" t="s">
        <v>7</v>
      </c>
      <c r="B901" s="6" t="s">
        <v>30</v>
      </c>
      <c r="C901" s="6" t="s">
        <v>18</v>
      </c>
      <c r="D901" s="6" t="s">
        <v>23</v>
      </c>
      <c r="E901" s="6">
        <v>6.4</v>
      </c>
      <c r="F901" s="5" t="str">
        <f t="shared" si="14"/>
        <v>LAMINA ESPUMA D-20.0 - 100.0X200.0X004.0 - NARANJA</v>
      </c>
    </row>
    <row r="902" spans="1:6">
      <c r="A902" s="4" t="s">
        <v>7</v>
      </c>
      <c r="B902" s="4" t="s">
        <v>30</v>
      </c>
      <c r="C902" s="4" t="s">
        <v>31</v>
      </c>
      <c r="D902" s="4" t="s">
        <v>23</v>
      </c>
      <c r="E902" s="4">
        <v>14.399999999999999</v>
      </c>
      <c r="F902" s="5" t="str">
        <f t="shared" si="14"/>
        <v>LAMINA ESPUMA D-20.0 - 100.0X200.0X006.0 - NARANJA</v>
      </c>
    </row>
    <row r="903" spans="1:6">
      <c r="A903" s="6" t="s">
        <v>7</v>
      </c>
      <c r="B903" s="6" t="s">
        <v>30</v>
      </c>
      <c r="C903" s="6" t="s">
        <v>31</v>
      </c>
      <c r="D903" s="6" t="s">
        <v>23</v>
      </c>
      <c r="E903" s="6">
        <v>7.1999999999999993</v>
      </c>
      <c r="F903" s="5" t="str">
        <f t="shared" si="14"/>
        <v>LAMINA ESPUMA D-20.0 - 100.0X200.0X006.0 - NARANJA</v>
      </c>
    </row>
    <row r="904" spans="1:6">
      <c r="A904" s="4" t="s">
        <v>7</v>
      </c>
      <c r="B904" s="4" t="s">
        <v>32</v>
      </c>
      <c r="C904" s="4" t="s">
        <v>135</v>
      </c>
      <c r="D904" s="4" t="s">
        <v>23</v>
      </c>
      <c r="E904" s="4">
        <v>1.52</v>
      </c>
      <c r="F904" s="5" t="str">
        <f t="shared" si="14"/>
        <v>LAMINA ESPUMA D-20.0 ANTIESCARA - 100.0X190.0X004.0 - NARANJA</v>
      </c>
    </row>
    <row r="905" spans="1:6">
      <c r="A905" s="6" t="s">
        <v>7</v>
      </c>
      <c r="B905" s="6" t="s">
        <v>32</v>
      </c>
      <c r="C905" s="6" t="s">
        <v>18</v>
      </c>
      <c r="D905" s="6" t="s">
        <v>23</v>
      </c>
      <c r="E905" s="6">
        <v>1.6</v>
      </c>
      <c r="F905" s="5" t="str">
        <f t="shared" si="14"/>
        <v>LAMINA ESPUMA D-20.0 ANTIESCARA - 100.0X200.0X004.0 - NARANJA</v>
      </c>
    </row>
    <row r="906" spans="1:6">
      <c r="A906" s="4" t="s">
        <v>7</v>
      </c>
      <c r="B906" s="4" t="s">
        <v>22</v>
      </c>
      <c r="C906" s="4" t="s">
        <v>31</v>
      </c>
      <c r="D906" s="4" t="s">
        <v>23</v>
      </c>
      <c r="E906" s="4">
        <v>2.76</v>
      </c>
      <c r="F906" s="5" t="str">
        <f t="shared" si="14"/>
        <v>LAMINA ESPUMA D-23.0 - 100.0X200.0X006.0 - NARANJA</v>
      </c>
    </row>
    <row r="907" spans="1:6">
      <c r="A907" s="6" t="s">
        <v>7</v>
      </c>
      <c r="B907" s="6" t="s">
        <v>22</v>
      </c>
      <c r="C907" s="6" t="s">
        <v>136</v>
      </c>
      <c r="D907" s="6" t="s">
        <v>23</v>
      </c>
      <c r="E907" s="6">
        <v>51.915599999999998</v>
      </c>
      <c r="F907" s="5" t="str">
        <f t="shared" si="14"/>
        <v>LAMINA ESPUMA D-23.0 - 120.0X190.0X003.0 - NARANJA</v>
      </c>
    </row>
    <row r="908" spans="1:6">
      <c r="A908" s="4" t="s">
        <v>7</v>
      </c>
      <c r="B908" s="4" t="s">
        <v>25</v>
      </c>
      <c r="C908" s="4" t="s">
        <v>74</v>
      </c>
      <c r="D908" s="4" t="s">
        <v>23</v>
      </c>
      <c r="E908" s="4">
        <v>48.672000000000004</v>
      </c>
      <c r="F908" s="5" t="str">
        <f t="shared" si="14"/>
        <v>LAMINA ESPUMA D-26.0 - 048.0X065.0X005.0 - NARANJA</v>
      </c>
    </row>
    <row r="909" spans="1:6">
      <c r="A909" s="6" t="s">
        <v>7</v>
      </c>
      <c r="B909" s="6" t="s">
        <v>25</v>
      </c>
      <c r="C909" s="6" t="s">
        <v>117</v>
      </c>
      <c r="D909" s="6" t="s">
        <v>118</v>
      </c>
      <c r="E909" s="6">
        <v>50.699999999999996</v>
      </c>
      <c r="F909" s="5" t="str">
        <f t="shared" si="14"/>
        <v>LAMINA ESPUMA D-26.0 - 050.0X065.0X005.0 - ROSADO CLARO</v>
      </c>
    </row>
    <row r="910" spans="1:6">
      <c r="A910" s="4" t="s">
        <v>7</v>
      </c>
      <c r="B910" s="4" t="s">
        <v>25</v>
      </c>
      <c r="C910" s="4" t="s">
        <v>38</v>
      </c>
      <c r="D910" s="4" t="s">
        <v>118</v>
      </c>
      <c r="E910" s="4">
        <v>52</v>
      </c>
      <c r="F910" s="5" t="str">
        <f t="shared" si="14"/>
        <v>LAMINA ESPUMA D-26.0 - 100.0X200.0X005.0 - ROSADO CLARO</v>
      </c>
    </row>
    <row r="911" spans="1:6">
      <c r="A911" s="6" t="s">
        <v>7</v>
      </c>
      <c r="B911" s="6" t="s">
        <v>25</v>
      </c>
      <c r="C911" s="6" t="s">
        <v>24</v>
      </c>
      <c r="D911" s="6" t="s">
        <v>23</v>
      </c>
      <c r="E911" s="6">
        <v>4.68</v>
      </c>
      <c r="F911" s="5" t="str">
        <f t="shared" si="14"/>
        <v>LAMINA ESPUMA D-26.0 - 100.0X200.0X009.0 - NARANJA</v>
      </c>
    </row>
    <row r="912" spans="1:6">
      <c r="A912" s="4" t="s">
        <v>7</v>
      </c>
      <c r="B912" s="4" t="s">
        <v>48</v>
      </c>
      <c r="C912" s="4" t="s">
        <v>38</v>
      </c>
      <c r="D912" s="4" t="s">
        <v>40</v>
      </c>
      <c r="E912" s="4">
        <v>52</v>
      </c>
      <c r="F912" s="5" t="str">
        <f t="shared" si="14"/>
        <v>LAMINA ESPUMA D-26.0 PENTA - 100.0X200.0X005.0 - GRIS</v>
      </c>
    </row>
    <row r="913" spans="1:6">
      <c r="A913" s="6" t="s">
        <v>7</v>
      </c>
      <c r="B913" s="6" t="s">
        <v>48</v>
      </c>
      <c r="C913" s="6" t="s">
        <v>38</v>
      </c>
      <c r="D913" s="6" t="s">
        <v>40</v>
      </c>
      <c r="E913" s="6">
        <v>52</v>
      </c>
      <c r="F913" s="5" t="str">
        <f t="shared" si="14"/>
        <v>LAMINA ESPUMA D-26.0 PENTA - 100.0X200.0X005.0 - GRIS</v>
      </c>
    </row>
    <row r="914" spans="1:6">
      <c r="A914" s="4" t="s">
        <v>7</v>
      </c>
      <c r="B914" s="4" t="s">
        <v>42</v>
      </c>
      <c r="C914" s="4" t="s">
        <v>43</v>
      </c>
      <c r="D914" s="4" t="s">
        <v>44</v>
      </c>
      <c r="E914" s="4">
        <v>543.15</v>
      </c>
      <c r="F914" s="5" t="str">
        <f t="shared" si="14"/>
        <v>LAMINA ESPUMA D-30.0 - 150.0X200.0X001.7 - LILA</v>
      </c>
    </row>
    <row r="915" spans="1:6">
      <c r="A915" s="6" t="s">
        <v>7</v>
      </c>
      <c r="B915" s="6" t="s">
        <v>30</v>
      </c>
      <c r="C915" s="6" t="s">
        <v>45</v>
      </c>
      <c r="D915" s="6" t="s">
        <v>23</v>
      </c>
      <c r="E915" s="6">
        <v>0.36</v>
      </c>
      <c r="F915" s="5" t="str">
        <f t="shared" si="14"/>
        <v>LAMINA ESPUMA D-20.0 - 100.0X200.0X000.9 - NARANJA</v>
      </c>
    </row>
    <row r="916" spans="1:6">
      <c r="A916" s="4" t="s">
        <v>7</v>
      </c>
      <c r="B916" s="4" t="s">
        <v>15</v>
      </c>
      <c r="C916" s="4" t="s">
        <v>16</v>
      </c>
      <c r="D916" s="4" t="s">
        <v>17</v>
      </c>
      <c r="E916" s="4">
        <v>0.96</v>
      </c>
      <c r="F916" s="5" t="str">
        <f t="shared" si="14"/>
        <v>LAMINA ESPUMA D-12.0 - 100.0X200.0X000.5 - BLANCO</v>
      </c>
    </row>
    <row r="917" spans="1:6">
      <c r="A917" s="6" t="s">
        <v>7</v>
      </c>
      <c r="B917" s="6" t="s">
        <v>15</v>
      </c>
      <c r="C917" s="6" t="s">
        <v>27</v>
      </c>
      <c r="D917" s="6" t="s">
        <v>17</v>
      </c>
      <c r="E917" s="6">
        <v>0.38400000000000001</v>
      </c>
      <c r="F917" s="5" t="str">
        <f t="shared" si="14"/>
        <v>LAMINA ESPUMA D-12.0 - 100.0X200.0X000.8 - BLANCO</v>
      </c>
    </row>
    <row r="918" spans="1:6">
      <c r="A918" s="4" t="s">
        <v>7</v>
      </c>
      <c r="B918" s="4" t="s">
        <v>15</v>
      </c>
      <c r="C918" s="4" t="s">
        <v>18</v>
      </c>
      <c r="D918" s="4" t="s">
        <v>17</v>
      </c>
      <c r="E918" s="4">
        <v>1.92</v>
      </c>
      <c r="F918" s="5" t="str">
        <f t="shared" si="14"/>
        <v>LAMINA ESPUMA D-12.0 - 100.0X200.0X004.0 - BLANCO</v>
      </c>
    </row>
    <row r="919" spans="1:6">
      <c r="A919" s="6" t="s">
        <v>7</v>
      </c>
      <c r="B919" s="6" t="s">
        <v>15</v>
      </c>
      <c r="C919" s="6" t="s">
        <v>18</v>
      </c>
      <c r="D919" s="6" t="s">
        <v>17</v>
      </c>
      <c r="E919" s="6">
        <v>0.96</v>
      </c>
      <c r="F919" s="5" t="str">
        <f t="shared" si="14"/>
        <v>LAMINA ESPUMA D-12.0 - 100.0X200.0X004.0 - BLANCO</v>
      </c>
    </row>
    <row r="920" spans="1:6">
      <c r="A920" s="4" t="s">
        <v>7</v>
      </c>
      <c r="B920" s="4" t="s">
        <v>15</v>
      </c>
      <c r="C920" s="4" t="s">
        <v>18</v>
      </c>
      <c r="D920" s="4" t="s">
        <v>17</v>
      </c>
      <c r="E920" s="4">
        <v>1.92</v>
      </c>
      <c r="F920" s="5" t="str">
        <f t="shared" si="14"/>
        <v>LAMINA ESPUMA D-12.0 - 100.0X200.0X004.0 - BLANCO</v>
      </c>
    </row>
    <row r="921" spans="1:6">
      <c r="A921" s="6" t="s">
        <v>7</v>
      </c>
      <c r="B921" s="6" t="s">
        <v>19</v>
      </c>
      <c r="C921" s="6" t="s">
        <v>18</v>
      </c>
      <c r="D921" s="6" t="s">
        <v>20</v>
      </c>
      <c r="E921" s="6">
        <v>2.4</v>
      </c>
      <c r="F921" s="5" t="str">
        <f t="shared" si="14"/>
        <v>LAMINA ESPUMA D-15.0 - 100.0X200.0X004.0 - ROSADO</v>
      </c>
    </row>
    <row r="922" spans="1:6">
      <c r="A922" s="4" t="s">
        <v>7</v>
      </c>
      <c r="B922" s="4" t="s">
        <v>19</v>
      </c>
      <c r="C922" s="4" t="s">
        <v>18</v>
      </c>
      <c r="D922" s="4" t="s">
        <v>20</v>
      </c>
      <c r="E922" s="4">
        <v>2.4</v>
      </c>
      <c r="F922" s="5" t="str">
        <f t="shared" si="14"/>
        <v>LAMINA ESPUMA D-15.0 - 100.0X200.0X004.0 - ROSADO</v>
      </c>
    </row>
    <row r="923" spans="1:6">
      <c r="A923" s="6" t="s">
        <v>7</v>
      </c>
      <c r="B923" s="6" t="s">
        <v>19</v>
      </c>
      <c r="C923" s="6" t="s">
        <v>18</v>
      </c>
      <c r="D923" s="6" t="s">
        <v>20</v>
      </c>
      <c r="E923" s="6">
        <v>3.5999999999999996</v>
      </c>
      <c r="F923" s="5" t="str">
        <f t="shared" si="14"/>
        <v>LAMINA ESPUMA D-15.0 - 100.0X200.0X004.0 - ROSADO</v>
      </c>
    </row>
    <row r="924" spans="1:6">
      <c r="A924" s="4" t="s">
        <v>7</v>
      </c>
      <c r="B924" s="4" t="s">
        <v>19</v>
      </c>
      <c r="C924" s="4" t="s">
        <v>18</v>
      </c>
      <c r="D924" s="4" t="s">
        <v>20</v>
      </c>
      <c r="E924" s="4">
        <v>4.8</v>
      </c>
      <c r="F924" s="5" t="str">
        <f t="shared" si="14"/>
        <v>LAMINA ESPUMA D-15.0 - 100.0X200.0X004.0 - ROSADO</v>
      </c>
    </row>
    <row r="925" spans="1:6">
      <c r="A925" s="6" t="s">
        <v>7</v>
      </c>
      <c r="B925" s="6" t="s">
        <v>19</v>
      </c>
      <c r="C925" s="6" t="s">
        <v>31</v>
      </c>
      <c r="D925" s="6" t="s">
        <v>20</v>
      </c>
      <c r="E925" s="6">
        <v>5.4</v>
      </c>
      <c r="F925" s="5" t="str">
        <f t="shared" si="14"/>
        <v>LAMINA ESPUMA D-15.0 - 100.0X200.0X006.0 - ROSADO</v>
      </c>
    </row>
    <row r="926" spans="1:6">
      <c r="A926" s="4" t="s">
        <v>7</v>
      </c>
      <c r="B926" s="4" t="s">
        <v>29</v>
      </c>
      <c r="C926" s="4" t="s">
        <v>24</v>
      </c>
      <c r="D926" s="4" t="s">
        <v>20</v>
      </c>
      <c r="E926" s="4">
        <v>6.48</v>
      </c>
      <c r="F926" s="5" t="str">
        <f t="shared" si="14"/>
        <v>LAMINA ESPUMA D-18.0 - 100.0X200.0X009.0 - ROSADO</v>
      </c>
    </row>
    <row r="927" spans="1:6">
      <c r="A927" s="6" t="s">
        <v>7</v>
      </c>
      <c r="B927" s="6" t="s">
        <v>30</v>
      </c>
      <c r="C927" s="6" t="s">
        <v>18</v>
      </c>
      <c r="D927" s="6" t="s">
        <v>23</v>
      </c>
      <c r="E927" s="6">
        <v>8</v>
      </c>
      <c r="F927" s="5" t="str">
        <f t="shared" si="14"/>
        <v>LAMINA ESPUMA D-20.0 - 100.0X200.0X004.0 - NARANJA</v>
      </c>
    </row>
    <row r="928" spans="1:6">
      <c r="A928" s="4" t="s">
        <v>7</v>
      </c>
      <c r="B928" s="4" t="s">
        <v>30</v>
      </c>
      <c r="C928" s="4" t="s">
        <v>18</v>
      </c>
      <c r="D928" s="4" t="s">
        <v>23</v>
      </c>
      <c r="E928" s="4">
        <v>1.6</v>
      </c>
      <c r="F928" s="5" t="str">
        <f t="shared" si="14"/>
        <v>LAMINA ESPUMA D-20.0 - 100.0X200.0X004.0 - NARANJA</v>
      </c>
    </row>
    <row r="929" spans="1:6">
      <c r="A929" s="6" t="s">
        <v>7</v>
      </c>
      <c r="B929" s="6" t="s">
        <v>32</v>
      </c>
      <c r="C929" s="6" t="s">
        <v>18</v>
      </c>
      <c r="D929" s="6" t="s">
        <v>23</v>
      </c>
      <c r="E929" s="6">
        <v>1.6</v>
      </c>
      <c r="F929" s="5" t="str">
        <f t="shared" si="14"/>
        <v>LAMINA ESPUMA D-20.0 ANTIESCARA - 100.0X200.0X004.0 - NARANJA</v>
      </c>
    </row>
    <row r="930" spans="1:6">
      <c r="A930" s="4" t="s">
        <v>7</v>
      </c>
      <c r="B930" s="4" t="s">
        <v>22</v>
      </c>
      <c r="C930" s="4" t="s">
        <v>33</v>
      </c>
      <c r="D930" s="4" t="s">
        <v>23</v>
      </c>
      <c r="E930" s="4">
        <v>5.9340000000000002</v>
      </c>
      <c r="F930" s="5" t="str">
        <f t="shared" si="14"/>
        <v>LAMINA ESPUMA D-23.0 - 100.0X200.0X004.3 - NARANJA</v>
      </c>
    </row>
    <row r="931" spans="1:6">
      <c r="A931" s="6" t="s">
        <v>7</v>
      </c>
      <c r="B931" s="6" t="s">
        <v>22</v>
      </c>
      <c r="C931" s="6" t="s">
        <v>31</v>
      </c>
      <c r="D931" s="6" t="s">
        <v>23</v>
      </c>
      <c r="E931" s="6">
        <v>5.52</v>
      </c>
      <c r="F931" s="5" t="str">
        <f t="shared" si="14"/>
        <v>LAMINA ESPUMA D-23.0 - 100.0X200.0X006.0 - NARANJA</v>
      </c>
    </row>
    <row r="932" spans="1:6">
      <c r="A932" s="4" t="s">
        <v>7</v>
      </c>
      <c r="B932" s="4" t="s">
        <v>22</v>
      </c>
      <c r="C932" s="4" t="s">
        <v>31</v>
      </c>
      <c r="D932" s="4" t="s">
        <v>23</v>
      </c>
      <c r="E932" s="4">
        <v>5.52</v>
      </c>
      <c r="F932" s="5" t="str">
        <f t="shared" si="14"/>
        <v>LAMINA ESPUMA D-23.0 - 100.0X200.0X006.0 - NARANJA</v>
      </c>
    </row>
    <row r="933" spans="1:6">
      <c r="A933" s="6" t="s">
        <v>7</v>
      </c>
      <c r="B933" s="6" t="s">
        <v>22</v>
      </c>
      <c r="C933" s="6" t="s">
        <v>24</v>
      </c>
      <c r="D933" s="6" t="s">
        <v>23</v>
      </c>
      <c r="E933" s="6">
        <v>8.2799999999999994</v>
      </c>
      <c r="F933" s="5" t="str">
        <f t="shared" si="14"/>
        <v>LAMINA ESPUMA D-23.0 - 100.0X200.0X009.0 - NARANJA</v>
      </c>
    </row>
    <row r="934" spans="1:6">
      <c r="A934" s="4" t="s">
        <v>7</v>
      </c>
      <c r="B934" s="4" t="s">
        <v>25</v>
      </c>
      <c r="C934" s="4" t="s">
        <v>49</v>
      </c>
      <c r="D934" s="4" t="s">
        <v>23</v>
      </c>
      <c r="E934" s="4">
        <v>3.64</v>
      </c>
      <c r="F934" s="5" t="str">
        <f t="shared" si="14"/>
        <v>LAMINA ESPUMA D-26.0 - 100.0X200.0X007.0 - NARANJA</v>
      </c>
    </row>
    <row r="935" spans="1:6">
      <c r="A935" s="6" t="s">
        <v>7</v>
      </c>
      <c r="B935" s="6" t="s">
        <v>48</v>
      </c>
      <c r="C935" s="6" t="s">
        <v>21</v>
      </c>
      <c r="D935" s="6" t="s">
        <v>40</v>
      </c>
      <c r="E935" s="6">
        <v>2.34</v>
      </c>
      <c r="F935" s="5" t="str">
        <f t="shared" si="14"/>
        <v>LAMINA ESPUMA D-26.0 PENTA - 100.0X200.0X004.5 - GRIS</v>
      </c>
    </row>
    <row r="936" spans="1:6">
      <c r="A936" s="4" t="s">
        <v>7</v>
      </c>
      <c r="B936" s="4" t="s">
        <v>15</v>
      </c>
      <c r="C936" s="4" t="s">
        <v>16</v>
      </c>
      <c r="D936" s="4" t="s">
        <v>17</v>
      </c>
      <c r="E936" s="4">
        <v>0.72</v>
      </c>
      <c r="F936" s="5" t="str">
        <f t="shared" si="14"/>
        <v>LAMINA ESPUMA D-12.0 - 100.0X200.0X000.5 - BLANCO</v>
      </c>
    </row>
    <row r="937" spans="1:6">
      <c r="A937" s="6" t="s">
        <v>7</v>
      </c>
      <c r="B937" s="6" t="s">
        <v>15</v>
      </c>
      <c r="C937" s="6" t="s">
        <v>16</v>
      </c>
      <c r="D937" s="6" t="s">
        <v>17</v>
      </c>
      <c r="E937" s="6">
        <v>0.12</v>
      </c>
      <c r="F937" s="5" t="str">
        <f t="shared" si="14"/>
        <v>LAMINA ESPUMA D-12.0 - 100.0X200.0X000.5 - BLANCO</v>
      </c>
    </row>
    <row r="938" spans="1:6">
      <c r="A938" s="4" t="s">
        <v>7</v>
      </c>
      <c r="B938" s="4" t="s">
        <v>15</v>
      </c>
      <c r="C938" s="4" t="s">
        <v>27</v>
      </c>
      <c r="D938" s="4" t="s">
        <v>17</v>
      </c>
      <c r="E938" s="4">
        <v>2.88</v>
      </c>
      <c r="F938" s="5" t="str">
        <f t="shared" si="14"/>
        <v>LAMINA ESPUMA D-12.0 - 100.0X200.0X000.8 - BLANCO</v>
      </c>
    </row>
    <row r="939" spans="1:6">
      <c r="A939" s="6" t="s">
        <v>7</v>
      </c>
      <c r="B939" s="6" t="s">
        <v>15</v>
      </c>
      <c r="C939" s="6" t="s">
        <v>27</v>
      </c>
      <c r="D939" s="6" t="s">
        <v>17</v>
      </c>
      <c r="E939" s="6">
        <v>0.96</v>
      </c>
      <c r="F939" s="5" t="str">
        <f t="shared" si="14"/>
        <v>LAMINA ESPUMA D-12.0 - 100.0X200.0X000.8 - BLANCO</v>
      </c>
    </row>
    <row r="940" spans="1:6">
      <c r="A940" s="4" t="s">
        <v>7</v>
      </c>
      <c r="B940" s="4" t="s">
        <v>15</v>
      </c>
      <c r="C940" s="4" t="s">
        <v>28</v>
      </c>
      <c r="D940" s="4" t="s">
        <v>17</v>
      </c>
      <c r="E940" s="4">
        <v>0.93599999999999994</v>
      </c>
      <c r="F940" s="5" t="str">
        <f t="shared" si="14"/>
        <v>LAMINA ESPUMA D-12.0 - 100.0X200.0X001.3 - BLANCO</v>
      </c>
    </row>
    <row r="941" spans="1:6">
      <c r="A941" s="6" t="s">
        <v>7</v>
      </c>
      <c r="B941" s="6" t="s">
        <v>15</v>
      </c>
      <c r="C941" s="6" t="s">
        <v>28</v>
      </c>
      <c r="D941" s="6" t="s">
        <v>17</v>
      </c>
      <c r="E941" s="6">
        <v>1.248</v>
      </c>
      <c r="F941" s="5" t="str">
        <f t="shared" si="14"/>
        <v>LAMINA ESPUMA D-12.0 - 100.0X200.0X001.3 - BLANCO</v>
      </c>
    </row>
    <row r="942" spans="1:6">
      <c r="A942" s="4" t="s">
        <v>7</v>
      </c>
      <c r="B942" s="4" t="s">
        <v>15</v>
      </c>
      <c r="C942" s="4" t="s">
        <v>36</v>
      </c>
      <c r="D942" s="4" t="s">
        <v>17</v>
      </c>
      <c r="E942" s="4">
        <v>0.6</v>
      </c>
      <c r="F942" s="5" t="str">
        <f t="shared" si="14"/>
        <v>LAMINA ESPUMA D-12.0 - 100.0X200.0X002.5 - BLANCO</v>
      </c>
    </row>
    <row r="943" spans="1:6">
      <c r="A943" s="6" t="s">
        <v>7</v>
      </c>
      <c r="B943" s="6" t="s">
        <v>15</v>
      </c>
      <c r="C943" s="6" t="s">
        <v>18</v>
      </c>
      <c r="D943" s="6" t="s">
        <v>17</v>
      </c>
      <c r="E943" s="6">
        <v>2.88</v>
      </c>
      <c r="F943" s="5" t="str">
        <f t="shared" si="14"/>
        <v>LAMINA ESPUMA D-12.0 - 100.0X200.0X004.0 - BLANCO</v>
      </c>
    </row>
    <row r="944" spans="1:6">
      <c r="A944" s="4" t="s">
        <v>7</v>
      </c>
      <c r="B944" s="4" t="s">
        <v>19</v>
      </c>
      <c r="C944" s="4" t="s">
        <v>18</v>
      </c>
      <c r="D944" s="4" t="s">
        <v>20</v>
      </c>
      <c r="E944" s="4">
        <v>1.2</v>
      </c>
      <c r="F944" s="5" t="str">
        <f t="shared" si="14"/>
        <v>LAMINA ESPUMA D-15.0 - 100.0X200.0X004.0 - ROSADO</v>
      </c>
    </row>
    <row r="945" spans="1:6">
      <c r="A945" s="6" t="s">
        <v>7</v>
      </c>
      <c r="B945" s="6" t="s">
        <v>19</v>
      </c>
      <c r="C945" s="6" t="s">
        <v>31</v>
      </c>
      <c r="D945" s="6" t="s">
        <v>20</v>
      </c>
      <c r="E945" s="6">
        <v>28.8</v>
      </c>
      <c r="F945" s="5" t="str">
        <f t="shared" si="14"/>
        <v>LAMINA ESPUMA D-15.0 - 100.0X200.0X006.0 - ROSADO</v>
      </c>
    </row>
    <row r="946" spans="1:6">
      <c r="A946" s="4" t="s">
        <v>7</v>
      </c>
      <c r="B946" s="4" t="s">
        <v>29</v>
      </c>
      <c r="C946" s="4" t="s">
        <v>38</v>
      </c>
      <c r="D946" s="4" t="s">
        <v>20</v>
      </c>
      <c r="E946" s="4">
        <v>36</v>
      </c>
      <c r="F946" s="5" t="str">
        <f t="shared" si="14"/>
        <v>LAMINA ESPUMA D-18.0 - 100.0X200.0X005.0 - ROSADO</v>
      </c>
    </row>
    <row r="947" spans="1:6">
      <c r="A947" s="6" t="s">
        <v>7</v>
      </c>
      <c r="B947" s="6" t="s">
        <v>29</v>
      </c>
      <c r="C947" s="6" t="s">
        <v>49</v>
      </c>
      <c r="D947" s="6" t="s">
        <v>20</v>
      </c>
      <c r="E947" s="6">
        <v>70.56</v>
      </c>
      <c r="F947" s="5" t="str">
        <f t="shared" si="14"/>
        <v>LAMINA ESPUMA D-18.0 - 100.0X200.0X007.0 - ROSADO</v>
      </c>
    </row>
    <row r="948" spans="1:6">
      <c r="A948" s="4" t="s">
        <v>7</v>
      </c>
      <c r="B948" s="4" t="s">
        <v>30</v>
      </c>
      <c r="C948" s="4" t="s">
        <v>38</v>
      </c>
      <c r="D948" s="4" t="s">
        <v>23</v>
      </c>
      <c r="E948" s="4">
        <v>20</v>
      </c>
      <c r="F948" s="5" t="str">
        <f t="shared" si="14"/>
        <v>LAMINA ESPUMA D-20.0 - 100.0X200.0X005.0 - NARANJA</v>
      </c>
    </row>
    <row r="949" spans="1:6">
      <c r="A949" s="6" t="s">
        <v>7</v>
      </c>
      <c r="B949" s="6" t="s">
        <v>30</v>
      </c>
      <c r="C949" s="6" t="s">
        <v>31</v>
      </c>
      <c r="D949" s="6" t="s">
        <v>23</v>
      </c>
      <c r="E949" s="6">
        <v>7.1999999999999993</v>
      </c>
      <c r="F949" s="5" t="str">
        <f t="shared" si="14"/>
        <v>LAMINA ESPUMA D-20.0 - 100.0X200.0X006.0 - NARANJA</v>
      </c>
    </row>
    <row r="950" spans="1:6">
      <c r="A950" s="4" t="s">
        <v>7</v>
      </c>
      <c r="B950" s="4" t="s">
        <v>30</v>
      </c>
      <c r="C950" s="4" t="s">
        <v>60</v>
      </c>
      <c r="D950" s="4" t="s">
        <v>23</v>
      </c>
      <c r="E950" s="4">
        <v>19.200000000000003</v>
      </c>
      <c r="F950" s="5" t="str">
        <f t="shared" si="14"/>
        <v>LAMINA ESPUMA D-20.0 - 100.0X200.0X008.0 - NARANJA</v>
      </c>
    </row>
    <row r="951" spans="1:6">
      <c r="A951" s="6" t="s">
        <v>7</v>
      </c>
      <c r="B951" s="6" t="s">
        <v>22</v>
      </c>
      <c r="C951" s="6" t="s">
        <v>33</v>
      </c>
      <c r="D951" s="6" t="s">
        <v>23</v>
      </c>
      <c r="E951" s="6">
        <v>5.9340000000000002</v>
      </c>
      <c r="F951" s="5" t="str">
        <f t="shared" si="14"/>
        <v>LAMINA ESPUMA D-23.0 - 100.0X200.0X004.3 - NARANJA</v>
      </c>
    </row>
    <row r="952" spans="1:6">
      <c r="A952" s="4" t="s">
        <v>7</v>
      </c>
      <c r="B952" s="4" t="s">
        <v>22</v>
      </c>
      <c r="C952" s="4" t="s">
        <v>33</v>
      </c>
      <c r="D952" s="4" t="s">
        <v>23</v>
      </c>
      <c r="E952" s="4">
        <v>3.956</v>
      </c>
      <c r="F952" s="5" t="str">
        <f t="shared" si="14"/>
        <v>LAMINA ESPUMA D-23.0 - 100.0X200.0X004.3 - NARANJA</v>
      </c>
    </row>
    <row r="953" spans="1:6">
      <c r="A953" s="6" t="s">
        <v>7</v>
      </c>
      <c r="B953" s="6" t="s">
        <v>22</v>
      </c>
      <c r="C953" s="6" t="s">
        <v>31</v>
      </c>
      <c r="D953" s="6" t="s">
        <v>23</v>
      </c>
      <c r="E953" s="6">
        <v>11.04</v>
      </c>
      <c r="F953" s="5" t="str">
        <f t="shared" si="14"/>
        <v>LAMINA ESPUMA D-23.0 - 100.0X200.0X006.0 - NARANJA</v>
      </c>
    </row>
    <row r="954" spans="1:6">
      <c r="A954" s="4" t="s">
        <v>7</v>
      </c>
      <c r="B954" s="4" t="s">
        <v>25</v>
      </c>
      <c r="C954" s="4" t="s">
        <v>73</v>
      </c>
      <c r="D954" s="4" t="s">
        <v>23</v>
      </c>
      <c r="E954" s="4">
        <v>104</v>
      </c>
      <c r="F954" s="5" t="str">
        <f t="shared" si="14"/>
        <v>LAMINA ESPUMA D-26.0 - 100.0X200.0X001.0 - NARANJA</v>
      </c>
    </row>
    <row r="955" spans="1:6">
      <c r="A955" s="6" t="s">
        <v>7</v>
      </c>
      <c r="B955" s="6" t="s">
        <v>25</v>
      </c>
      <c r="C955" s="6" t="s">
        <v>51</v>
      </c>
      <c r="D955" s="6" t="s">
        <v>23</v>
      </c>
      <c r="E955" s="6">
        <v>52.415999999999997</v>
      </c>
      <c r="F955" s="5" t="str">
        <f t="shared" si="14"/>
        <v>LAMINA ESPUMA D-26.0 - 100.0X200.0X004.8 - NARANJA</v>
      </c>
    </row>
    <row r="956" spans="1:6">
      <c r="A956" s="4" t="s">
        <v>7</v>
      </c>
      <c r="B956" s="4" t="s">
        <v>25</v>
      </c>
      <c r="C956" s="4" t="s">
        <v>38</v>
      </c>
      <c r="D956" s="4" t="s">
        <v>23</v>
      </c>
      <c r="E956" s="4">
        <v>260</v>
      </c>
      <c r="F956" s="5" t="str">
        <f t="shared" si="14"/>
        <v>LAMINA ESPUMA D-26.0 - 100.0X200.0X005.0 - NARANJA</v>
      </c>
    </row>
    <row r="957" spans="1:6">
      <c r="A957" s="6" t="s">
        <v>7</v>
      </c>
      <c r="B957" s="6" t="s">
        <v>25</v>
      </c>
      <c r="C957" s="6" t="s">
        <v>38</v>
      </c>
      <c r="D957" s="6" t="s">
        <v>23</v>
      </c>
      <c r="E957" s="6">
        <v>520</v>
      </c>
      <c r="F957" s="5" t="str">
        <f t="shared" si="14"/>
        <v>LAMINA ESPUMA D-26.0 - 100.0X200.0X005.0 - NARANJA</v>
      </c>
    </row>
    <row r="958" spans="1:6">
      <c r="A958" s="4" t="s">
        <v>7</v>
      </c>
      <c r="B958" s="4" t="s">
        <v>25</v>
      </c>
      <c r="C958" s="4" t="s">
        <v>41</v>
      </c>
      <c r="D958" s="4" t="s">
        <v>23</v>
      </c>
      <c r="E958" s="4">
        <v>10.14</v>
      </c>
      <c r="F958" s="5" t="str">
        <f t="shared" si="14"/>
        <v>LAMINA ESPUMA D-26.0 - 100.0X200.0X006.5 - NARANJA</v>
      </c>
    </row>
    <row r="959" spans="1:6">
      <c r="A959" s="6" t="s">
        <v>7</v>
      </c>
      <c r="B959" s="6" t="s">
        <v>25</v>
      </c>
      <c r="C959" s="6" t="s">
        <v>47</v>
      </c>
      <c r="D959" s="6" t="s">
        <v>23</v>
      </c>
      <c r="E959" s="6">
        <v>53.04</v>
      </c>
      <c r="F959" s="5" t="str">
        <f t="shared" si="14"/>
        <v>LAMINA ESPUMA D-26.0 - 100.0X200.0X006.8 - NARANJA</v>
      </c>
    </row>
    <row r="960" spans="1:6">
      <c r="A960" s="4" t="s">
        <v>7</v>
      </c>
      <c r="B960" s="4" t="s">
        <v>25</v>
      </c>
      <c r="C960" s="4" t="s">
        <v>49</v>
      </c>
      <c r="D960" s="4" t="s">
        <v>23</v>
      </c>
      <c r="E960" s="4">
        <v>50.96</v>
      </c>
      <c r="F960" s="5" t="str">
        <f t="shared" si="14"/>
        <v>LAMINA ESPUMA D-26.0 - 100.0X200.0X007.0 - NARANJA</v>
      </c>
    </row>
    <row r="961" spans="1:6">
      <c r="A961" s="6" t="s">
        <v>7</v>
      </c>
      <c r="B961" s="6" t="s">
        <v>25</v>
      </c>
      <c r="C961" s="6" t="s">
        <v>60</v>
      </c>
      <c r="D961" s="6" t="s">
        <v>23</v>
      </c>
      <c r="E961" s="6">
        <v>249.60000000000002</v>
      </c>
      <c r="F961" s="5" t="str">
        <f t="shared" si="14"/>
        <v>LAMINA ESPUMA D-26.0 - 100.0X200.0X008.0 - NARANJA</v>
      </c>
    </row>
    <row r="962" spans="1:6">
      <c r="A962" s="4" t="s">
        <v>7</v>
      </c>
      <c r="B962" s="4" t="s">
        <v>25</v>
      </c>
      <c r="C962" s="4" t="s">
        <v>60</v>
      </c>
      <c r="D962" s="4" t="s">
        <v>23</v>
      </c>
      <c r="E962" s="4">
        <v>249.60000000000002</v>
      </c>
      <c r="F962" s="5" t="str">
        <f t="shared" ref="F962:F1025" si="15">+IF(D962="",TRIM(CONCATENATE(RIGHT(B962,LEN(B962)-5)," - ",C962)),TRIM(CONCATENATE(RIGHT(B962,LEN(B962)-5)," - ",C962," - ",D962)))</f>
        <v>LAMINA ESPUMA D-26.0 - 100.0X200.0X008.0 - NARANJA</v>
      </c>
    </row>
    <row r="963" spans="1:6">
      <c r="A963" s="6" t="s">
        <v>7</v>
      </c>
      <c r="B963" s="6" t="s">
        <v>25</v>
      </c>
      <c r="C963" s="6" t="s">
        <v>24</v>
      </c>
      <c r="D963" s="6" t="s">
        <v>23</v>
      </c>
      <c r="E963" s="6">
        <v>102.96</v>
      </c>
      <c r="F963" s="5" t="str">
        <f t="shared" si="15"/>
        <v>LAMINA ESPUMA D-26.0 - 100.0X200.0X009.0 - NARANJA</v>
      </c>
    </row>
    <row r="964" spans="1:6">
      <c r="A964" s="4" t="s">
        <v>7</v>
      </c>
      <c r="B964" s="4" t="s">
        <v>25</v>
      </c>
      <c r="C964" s="4" t="s">
        <v>24</v>
      </c>
      <c r="D964" s="4" t="s">
        <v>23</v>
      </c>
      <c r="E964" s="4">
        <v>4.68</v>
      </c>
      <c r="F964" s="5" t="str">
        <f t="shared" si="15"/>
        <v>LAMINA ESPUMA D-26.0 - 100.0X200.0X009.0 - NARANJA</v>
      </c>
    </row>
    <row r="965" spans="1:6">
      <c r="A965" s="6" t="s">
        <v>7</v>
      </c>
      <c r="B965" s="6" t="s">
        <v>25</v>
      </c>
      <c r="C965" s="6" t="s">
        <v>82</v>
      </c>
      <c r="D965" s="6" t="s">
        <v>23</v>
      </c>
      <c r="E965" s="6">
        <v>156</v>
      </c>
      <c r="F965" s="5" t="str">
        <f t="shared" si="15"/>
        <v>LAMINA ESPUMA D-26.0 - 100.0X200.0X010.0 - NARANJA</v>
      </c>
    </row>
    <row r="966" spans="1:6">
      <c r="A966" s="4" t="s">
        <v>7</v>
      </c>
      <c r="B966" s="4" t="s">
        <v>48</v>
      </c>
      <c r="C966" s="4" t="s">
        <v>39</v>
      </c>
      <c r="D966" s="4" t="s">
        <v>40</v>
      </c>
      <c r="E966" s="4">
        <v>1.04</v>
      </c>
      <c r="F966" s="5" t="str">
        <f t="shared" si="15"/>
        <v>LAMINA ESPUMA D-26.0 PENTA - 100.0X200.0X002.0 - GRIS</v>
      </c>
    </row>
    <row r="967" spans="1:6">
      <c r="A967" s="6" t="s">
        <v>7</v>
      </c>
      <c r="B967" s="6" t="s">
        <v>48</v>
      </c>
      <c r="C967" s="6" t="s">
        <v>39</v>
      </c>
      <c r="D967" s="6" t="s">
        <v>40</v>
      </c>
      <c r="E967" s="6">
        <v>1.04</v>
      </c>
      <c r="F967" s="5" t="str">
        <f t="shared" si="15"/>
        <v>LAMINA ESPUMA D-26.0 PENTA - 100.0X200.0X002.0 - GRIS</v>
      </c>
    </row>
    <row r="968" spans="1:6">
      <c r="A968" s="4" t="s">
        <v>7</v>
      </c>
      <c r="B968" s="4" t="s">
        <v>30</v>
      </c>
      <c r="C968" s="4" t="s">
        <v>45</v>
      </c>
      <c r="D968" s="4" t="s">
        <v>23</v>
      </c>
      <c r="E968" s="4">
        <v>1.7999999999999998</v>
      </c>
      <c r="F968" s="5" t="str">
        <f t="shared" si="15"/>
        <v>LAMINA ESPUMA D-20.0 - 100.0X200.0X000.9 - NARANJA</v>
      </c>
    </row>
    <row r="969" spans="1:6">
      <c r="A969" s="6" t="s">
        <v>7</v>
      </c>
      <c r="B969" s="6" t="s">
        <v>15</v>
      </c>
      <c r="C969" s="6" t="s">
        <v>16</v>
      </c>
      <c r="D969" s="6" t="s">
        <v>17</v>
      </c>
      <c r="E969" s="6">
        <v>0.24</v>
      </c>
      <c r="F969" s="5" t="str">
        <f t="shared" si="15"/>
        <v>LAMINA ESPUMA D-12.0 - 100.0X200.0X000.5 - BLANCO</v>
      </c>
    </row>
    <row r="970" spans="1:6">
      <c r="A970" s="4" t="s">
        <v>7</v>
      </c>
      <c r="B970" s="4" t="s">
        <v>15</v>
      </c>
      <c r="C970" s="4" t="s">
        <v>27</v>
      </c>
      <c r="D970" s="4" t="s">
        <v>17</v>
      </c>
      <c r="E970" s="4">
        <v>0.38400000000000001</v>
      </c>
      <c r="F970" s="5" t="str">
        <f t="shared" si="15"/>
        <v>LAMINA ESPUMA D-12.0 - 100.0X200.0X000.8 - BLANCO</v>
      </c>
    </row>
    <row r="971" spans="1:6">
      <c r="A971" s="6" t="s">
        <v>7</v>
      </c>
      <c r="B971" s="6" t="s">
        <v>15</v>
      </c>
      <c r="C971" s="6" t="s">
        <v>28</v>
      </c>
      <c r="D971" s="6" t="s">
        <v>17</v>
      </c>
      <c r="E971" s="6">
        <v>0.624</v>
      </c>
      <c r="F971" s="5" t="str">
        <f t="shared" si="15"/>
        <v>LAMINA ESPUMA D-12.0 - 100.0X200.0X001.3 - BLANCO</v>
      </c>
    </row>
    <row r="972" spans="1:6">
      <c r="A972" s="4" t="s">
        <v>7</v>
      </c>
      <c r="B972" s="4" t="s">
        <v>15</v>
      </c>
      <c r="C972" s="4" t="s">
        <v>28</v>
      </c>
      <c r="D972" s="4" t="s">
        <v>17</v>
      </c>
      <c r="E972" s="4">
        <v>0.312</v>
      </c>
      <c r="F972" s="5" t="str">
        <f t="shared" si="15"/>
        <v>LAMINA ESPUMA D-12.0 - 100.0X200.0X001.3 - BLANCO</v>
      </c>
    </row>
    <row r="973" spans="1:6">
      <c r="A973" s="6" t="s">
        <v>7</v>
      </c>
      <c r="B973" s="6" t="s">
        <v>15</v>
      </c>
      <c r="C973" s="6" t="s">
        <v>36</v>
      </c>
      <c r="D973" s="6" t="s">
        <v>17</v>
      </c>
      <c r="E973" s="6">
        <v>0.6</v>
      </c>
      <c r="F973" s="5" t="str">
        <f t="shared" si="15"/>
        <v>LAMINA ESPUMA D-12.0 - 100.0X200.0X002.5 - BLANCO</v>
      </c>
    </row>
    <row r="974" spans="1:6">
      <c r="A974" s="4" t="s">
        <v>7</v>
      </c>
      <c r="B974" s="4" t="s">
        <v>15</v>
      </c>
      <c r="C974" s="4" t="s">
        <v>18</v>
      </c>
      <c r="D974" s="4" t="s">
        <v>17</v>
      </c>
      <c r="E974" s="4">
        <v>1.92</v>
      </c>
      <c r="F974" s="5" t="str">
        <f t="shared" si="15"/>
        <v>LAMINA ESPUMA D-12.0 - 100.0X200.0X004.0 - BLANCO</v>
      </c>
    </row>
    <row r="975" spans="1:6">
      <c r="A975" s="6" t="s">
        <v>7</v>
      </c>
      <c r="B975" s="6" t="s">
        <v>15</v>
      </c>
      <c r="C975" s="6" t="s">
        <v>18</v>
      </c>
      <c r="D975" s="6" t="s">
        <v>17</v>
      </c>
      <c r="E975" s="6">
        <v>0.96</v>
      </c>
      <c r="F975" s="5" t="str">
        <f t="shared" si="15"/>
        <v>LAMINA ESPUMA D-12.0 - 100.0X200.0X004.0 - BLANCO</v>
      </c>
    </row>
    <row r="976" spans="1:6">
      <c r="A976" s="4" t="s">
        <v>7</v>
      </c>
      <c r="B976" s="4" t="s">
        <v>19</v>
      </c>
      <c r="C976" s="4" t="s">
        <v>27</v>
      </c>
      <c r="D976" s="4" t="s">
        <v>20</v>
      </c>
      <c r="E976" s="4">
        <v>30</v>
      </c>
      <c r="F976" s="5" t="str">
        <f t="shared" si="15"/>
        <v>LAMINA ESPUMA D-15.0 - 100.0X200.0X000.8 - ROSADO</v>
      </c>
    </row>
    <row r="977" spans="1:6">
      <c r="A977" s="6" t="s">
        <v>7</v>
      </c>
      <c r="B977" s="6" t="s">
        <v>19</v>
      </c>
      <c r="C977" s="6" t="s">
        <v>46</v>
      </c>
      <c r="D977" s="6" t="s">
        <v>20</v>
      </c>
      <c r="E977" s="6">
        <v>59.400000000000006</v>
      </c>
      <c r="F977" s="5" t="str">
        <f t="shared" si="15"/>
        <v>LAMINA ESPUMA D-15.0 - 100.0X200.0X001.8 - ROSADO</v>
      </c>
    </row>
    <row r="978" spans="1:6">
      <c r="A978" s="4" t="s">
        <v>7</v>
      </c>
      <c r="B978" s="4" t="s">
        <v>19</v>
      </c>
      <c r="C978" s="4" t="s">
        <v>116</v>
      </c>
      <c r="D978" s="4" t="s">
        <v>20</v>
      </c>
      <c r="E978" s="4">
        <v>59.28</v>
      </c>
      <c r="F978" s="5" t="str">
        <f t="shared" si="15"/>
        <v>LAMINA ESPUMA D-15.0 - 100.0X200.0X002.6 - ROSADO</v>
      </c>
    </row>
    <row r="979" spans="1:6">
      <c r="A979" s="6" t="s">
        <v>7</v>
      </c>
      <c r="B979" s="6" t="s">
        <v>19</v>
      </c>
      <c r="C979" s="6" t="s">
        <v>18</v>
      </c>
      <c r="D979" s="6" t="s">
        <v>20</v>
      </c>
      <c r="E979" s="6">
        <v>3.5999999999999996</v>
      </c>
      <c r="F979" s="5" t="str">
        <f t="shared" si="15"/>
        <v>LAMINA ESPUMA D-15.0 - 100.0X200.0X004.0 - ROSADO</v>
      </c>
    </row>
    <row r="980" spans="1:6">
      <c r="A980" s="4" t="s">
        <v>7</v>
      </c>
      <c r="B980" s="4" t="s">
        <v>19</v>
      </c>
      <c r="C980" s="4" t="s">
        <v>33</v>
      </c>
      <c r="D980" s="4" t="s">
        <v>20</v>
      </c>
      <c r="E980" s="4">
        <v>59.34</v>
      </c>
      <c r="F980" s="5" t="str">
        <f t="shared" si="15"/>
        <v>LAMINA ESPUMA D-15.0 - 100.0X200.0X004.3 - ROSADO</v>
      </c>
    </row>
    <row r="981" spans="1:6">
      <c r="A981" s="6" t="s">
        <v>7</v>
      </c>
      <c r="B981" s="6" t="s">
        <v>19</v>
      </c>
      <c r="C981" s="6" t="s">
        <v>47</v>
      </c>
      <c r="D981" s="6" t="s">
        <v>20</v>
      </c>
      <c r="E981" s="6">
        <v>30.6</v>
      </c>
      <c r="F981" s="5" t="str">
        <f t="shared" si="15"/>
        <v>LAMINA ESPUMA D-15.0 - 100.0X200.0X006.8 - ROSADO</v>
      </c>
    </row>
    <row r="982" spans="1:6">
      <c r="A982" s="4" t="s">
        <v>7</v>
      </c>
      <c r="B982" s="4" t="s">
        <v>30</v>
      </c>
      <c r="C982" s="4" t="s">
        <v>46</v>
      </c>
      <c r="D982" s="4" t="s">
        <v>23</v>
      </c>
      <c r="E982" s="4">
        <v>118.8</v>
      </c>
      <c r="F982" s="5" t="str">
        <f t="shared" si="15"/>
        <v>LAMINA ESPUMA D-20.0 - 100.0X200.0X001.8 - NARANJA</v>
      </c>
    </row>
    <row r="983" spans="1:6">
      <c r="A983" s="6" t="s">
        <v>7</v>
      </c>
      <c r="B983" s="6" t="s">
        <v>30</v>
      </c>
      <c r="C983" s="6" t="s">
        <v>116</v>
      </c>
      <c r="D983" s="6" t="s">
        <v>23</v>
      </c>
      <c r="E983" s="6">
        <v>79.040000000000006</v>
      </c>
      <c r="F983" s="5" t="str">
        <f t="shared" si="15"/>
        <v>LAMINA ESPUMA D-20.0 - 100.0X200.0X002.6 - NARANJA</v>
      </c>
    </row>
    <row r="984" spans="1:6">
      <c r="A984" s="4" t="s">
        <v>7</v>
      </c>
      <c r="B984" s="4" t="s">
        <v>30</v>
      </c>
      <c r="C984" s="4" t="s">
        <v>18</v>
      </c>
      <c r="D984" s="4" t="s">
        <v>23</v>
      </c>
      <c r="E984" s="4">
        <v>80</v>
      </c>
      <c r="F984" s="5" t="str">
        <f t="shared" si="15"/>
        <v>LAMINA ESPUMA D-20.0 - 100.0X200.0X004.0 - NARANJA</v>
      </c>
    </row>
    <row r="985" spans="1:6">
      <c r="A985" s="6" t="s">
        <v>7</v>
      </c>
      <c r="B985" s="6" t="s">
        <v>30</v>
      </c>
      <c r="C985" s="6" t="s">
        <v>18</v>
      </c>
      <c r="D985" s="6" t="s">
        <v>23</v>
      </c>
      <c r="E985" s="6">
        <v>16</v>
      </c>
      <c r="F985" s="5" t="str">
        <f t="shared" si="15"/>
        <v>LAMINA ESPUMA D-20.0 - 100.0X200.0X004.0 - NARANJA</v>
      </c>
    </row>
    <row r="986" spans="1:6">
      <c r="A986" s="4" t="s">
        <v>7</v>
      </c>
      <c r="B986" s="4" t="s">
        <v>30</v>
      </c>
      <c r="C986" s="4" t="s">
        <v>33</v>
      </c>
      <c r="D986" s="4" t="s">
        <v>23</v>
      </c>
      <c r="E986" s="4">
        <v>39.56</v>
      </c>
      <c r="F986" s="5" t="str">
        <f t="shared" si="15"/>
        <v>LAMINA ESPUMA D-20.0 - 100.0X200.0X004.3 - NARANJA</v>
      </c>
    </row>
    <row r="987" spans="1:6">
      <c r="A987" s="6" t="s">
        <v>7</v>
      </c>
      <c r="B987" s="6" t="s">
        <v>30</v>
      </c>
      <c r="C987" s="6" t="s">
        <v>31</v>
      </c>
      <c r="D987" s="6" t="s">
        <v>23</v>
      </c>
      <c r="E987" s="6">
        <v>9.6</v>
      </c>
      <c r="F987" s="5" t="str">
        <f t="shared" si="15"/>
        <v>LAMINA ESPUMA D-20.0 - 100.0X200.0X006.0 - NARANJA</v>
      </c>
    </row>
    <row r="988" spans="1:6">
      <c r="A988" s="4" t="s">
        <v>7</v>
      </c>
      <c r="B988" s="4" t="s">
        <v>22</v>
      </c>
      <c r="C988" s="4" t="s">
        <v>116</v>
      </c>
      <c r="D988" s="4" t="s">
        <v>23</v>
      </c>
      <c r="E988" s="4">
        <v>90.896000000000001</v>
      </c>
      <c r="F988" s="5" t="str">
        <f t="shared" si="15"/>
        <v>LAMINA ESPUMA D-23.0 - 100.0X200.0X002.6 - NARANJA</v>
      </c>
    </row>
    <row r="989" spans="1:6">
      <c r="A989" s="6" t="s">
        <v>7</v>
      </c>
      <c r="B989" s="6" t="s">
        <v>22</v>
      </c>
      <c r="C989" s="6" t="s">
        <v>41</v>
      </c>
      <c r="D989" s="6" t="s">
        <v>23</v>
      </c>
      <c r="E989" s="6">
        <v>89.7</v>
      </c>
      <c r="F989" s="5" t="str">
        <f t="shared" si="15"/>
        <v>LAMINA ESPUMA D-23.0 - 100.0X200.0X006.5 - NARANJA</v>
      </c>
    </row>
    <row r="990" spans="1:6">
      <c r="A990" s="4" t="s">
        <v>7</v>
      </c>
      <c r="B990" s="4" t="s">
        <v>22</v>
      </c>
      <c r="C990" s="4" t="s">
        <v>24</v>
      </c>
      <c r="D990" s="4" t="s">
        <v>23</v>
      </c>
      <c r="E990" s="4">
        <v>53.819999999999993</v>
      </c>
      <c r="F990" s="5" t="str">
        <f t="shared" si="15"/>
        <v>LAMINA ESPUMA D-23.0 - 100.0X200.0X009.0 - NARANJA</v>
      </c>
    </row>
    <row r="991" spans="1:6">
      <c r="A991" s="6" t="s">
        <v>7</v>
      </c>
      <c r="B991" s="6" t="s">
        <v>25</v>
      </c>
      <c r="C991" s="6" t="s">
        <v>26</v>
      </c>
      <c r="D991" s="6" t="s">
        <v>23</v>
      </c>
      <c r="E991" s="6">
        <v>1.56</v>
      </c>
      <c r="F991" s="5" t="str">
        <f t="shared" si="15"/>
        <v>LAMINA ESPUMA D-26.0 - 100.0X200.0X003.0 - NARANJA</v>
      </c>
    </row>
    <row r="992" spans="1:6">
      <c r="A992" s="4" t="s">
        <v>7</v>
      </c>
      <c r="B992" s="4" t="s">
        <v>25</v>
      </c>
      <c r="C992" s="4" t="s">
        <v>52</v>
      </c>
      <c r="D992" s="4" t="s">
        <v>23</v>
      </c>
      <c r="E992" s="4">
        <v>6.24</v>
      </c>
      <c r="F992" s="5" t="str">
        <f t="shared" si="15"/>
        <v>LAMINA ESPUMA D-26.0 - 100.0X200.0X012.0 - NARANJA</v>
      </c>
    </row>
    <row r="993" spans="1:6">
      <c r="A993" s="6" t="s">
        <v>7</v>
      </c>
      <c r="B993" s="6" t="s">
        <v>25</v>
      </c>
      <c r="C993" s="6" t="s">
        <v>52</v>
      </c>
      <c r="D993" s="6" t="s">
        <v>23</v>
      </c>
      <c r="E993" s="6">
        <v>6.24</v>
      </c>
      <c r="F993" s="5" t="str">
        <f t="shared" si="15"/>
        <v>LAMINA ESPUMA D-26.0 - 100.0X200.0X012.0 - NARANJA</v>
      </c>
    </row>
    <row r="994" spans="1:6">
      <c r="A994" s="4" t="s">
        <v>7</v>
      </c>
      <c r="B994" s="4" t="s">
        <v>25</v>
      </c>
      <c r="C994" s="4" t="s">
        <v>43</v>
      </c>
      <c r="D994" s="4" t="s">
        <v>40</v>
      </c>
      <c r="E994" s="4">
        <v>384.54</v>
      </c>
      <c r="F994" s="5" t="str">
        <f t="shared" si="15"/>
        <v>LAMINA ESPUMA D-26.0 - 150.0X200.0X001.7 - GRIS</v>
      </c>
    </row>
    <row r="995" spans="1:6">
      <c r="A995" s="6" t="s">
        <v>7</v>
      </c>
      <c r="B995" s="6" t="s">
        <v>34</v>
      </c>
      <c r="C995" s="6" t="s">
        <v>94</v>
      </c>
      <c r="D995" s="6"/>
      <c r="E995" s="6">
        <v>108.9648</v>
      </c>
      <c r="F995" s="5" t="str">
        <f t="shared" si="15"/>
        <v>LAMINA CASATA D-70.0 - 138.0X188.0X015.0</v>
      </c>
    </row>
    <row r="996" spans="1:6">
      <c r="A996" s="4" t="s">
        <v>7</v>
      </c>
      <c r="B996" s="4" t="s">
        <v>34</v>
      </c>
      <c r="C996" s="4" t="s">
        <v>96</v>
      </c>
      <c r="D996" s="4"/>
      <c r="E996" s="4">
        <v>126.616</v>
      </c>
      <c r="F996" s="5" t="str">
        <f t="shared" si="15"/>
        <v>LAMINA CASATA D-70.0 - 140.0X190.0X017.0</v>
      </c>
    </row>
    <row r="997" spans="1:6">
      <c r="A997" s="6" t="s">
        <v>7</v>
      </c>
      <c r="B997" s="6" t="s">
        <v>15</v>
      </c>
      <c r="C997" s="6" t="s">
        <v>16</v>
      </c>
      <c r="D997" s="6" t="s">
        <v>17</v>
      </c>
      <c r="E997" s="6">
        <v>1.2</v>
      </c>
      <c r="F997" s="5" t="str">
        <f t="shared" si="15"/>
        <v>LAMINA ESPUMA D-12.0 - 100.0X200.0X000.5 - BLANCO</v>
      </c>
    </row>
    <row r="998" spans="1:6">
      <c r="A998" s="4" t="s">
        <v>7</v>
      </c>
      <c r="B998" s="4" t="s">
        <v>19</v>
      </c>
      <c r="C998" s="4" t="s">
        <v>18</v>
      </c>
      <c r="D998" s="4" t="s">
        <v>20</v>
      </c>
      <c r="E998" s="4">
        <v>2.4</v>
      </c>
      <c r="F998" s="5" t="str">
        <f t="shared" si="15"/>
        <v>LAMINA ESPUMA D-15.0 - 100.0X200.0X004.0 - ROSADO</v>
      </c>
    </row>
    <row r="999" spans="1:6">
      <c r="A999" s="6" t="s">
        <v>7</v>
      </c>
      <c r="B999" s="6" t="s">
        <v>19</v>
      </c>
      <c r="C999" s="6" t="s">
        <v>18</v>
      </c>
      <c r="D999" s="6" t="s">
        <v>20</v>
      </c>
      <c r="E999" s="6">
        <v>3.5999999999999996</v>
      </c>
      <c r="F999" s="5" t="str">
        <f t="shared" si="15"/>
        <v>LAMINA ESPUMA D-15.0 - 100.0X200.0X004.0 - ROSADO</v>
      </c>
    </row>
    <row r="1000" spans="1:6">
      <c r="A1000" s="4" t="s">
        <v>7</v>
      </c>
      <c r="B1000" s="4" t="s">
        <v>29</v>
      </c>
      <c r="C1000" s="4" t="s">
        <v>26</v>
      </c>
      <c r="D1000" s="4" t="s">
        <v>20</v>
      </c>
      <c r="E1000" s="4">
        <v>71.28</v>
      </c>
      <c r="F1000" s="5" t="str">
        <f t="shared" si="15"/>
        <v>LAMINA ESPUMA D-18.0 - 100.0X200.0X003.0 - ROSADO</v>
      </c>
    </row>
    <row r="1001" spans="1:6">
      <c r="A1001" s="6" t="s">
        <v>7</v>
      </c>
      <c r="B1001" s="6" t="s">
        <v>29</v>
      </c>
      <c r="C1001" s="6" t="s">
        <v>21</v>
      </c>
      <c r="D1001" s="6" t="s">
        <v>20</v>
      </c>
      <c r="E1001" s="6">
        <v>35.64</v>
      </c>
      <c r="F1001" s="5" t="str">
        <f t="shared" si="15"/>
        <v>LAMINA ESPUMA D-18.0 - 100.0X200.0X004.5 - ROSADO</v>
      </c>
    </row>
    <row r="1002" spans="1:6">
      <c r="A1002" s="4" t="s">
        <v>7</v>
      </c>
      <c r="B1002" s="4" t="s">
        <v>30</v>
      </c>
      <c r="C1002" s="4" t="s">
        <v>26</v>
      </c>
      <c r="D1002" s="4" t="s">
        <v>23</v>
      </c>
      <c r="E1002" s="4">
        <v>198</v>
      </c>
      <c r="F1002" s="5" t="str">
        <f t="shared" si="15"/>
        <v>LAMINA ESPUMA D-20.0 - 100.0X200.0X003.0 - NARANJA</v>
      </c>
    </row>
    <row r="1003" spans="1:6">
      <c r="A1003" s="6" t="s">
        <v>7</v>
      </c>
      <c r="B1003" s="6" t="s">
        <v>30</v>
      </c>
      <c r="C1003" s="6" t="s">
        <v>18</v>
      </c>
      <c r="D1003" s="6" t="s">
        <v>23</v>
      </c>
      <c r="E1003" s="6">
        <v>16</v>
      </c>
      <c r="F1003" s="5" t="str">
        <f t="shared" si="15"/>
        <v>LAMINA ESPUMA D-20.0 - 100.0X200.0X004.0 - NARANJA</v>
      </c>
    </row>
    <row r="1004" spans="1:6">
      <c r="A1004" s="4" t="s">
        <v>7</v>
      </c>
      <c r="B1004" s="4" t="s">
        <v>30</v>
      </c>
      <c r="C1004" s="4" t="s">
        <v>18</v>
      </c>
      <c r="D1004" s="4" t="s">
        <v>23</v>
      </c>
      <c r="E1004" s="4">
        <v>16</v>
      </c>
      <c r="F1004" s="5" t="str">
        <f t="shared" si="15"/>
        <v>LAMINA ESPUMA D-20.0 - 100.0X200.0X004.0 - NARANJA</v>
      </c>
    </row>
    <row r="1005" spans="1:6">
      <c r="A1005" s="6" t="s">
        <v>7</v>
      </c>
      <c r="B1005" s="6" t="s">
        <v>30</v>
      </c>
      <c r="C1005" s="6" t="s">
        <v>18</v>
      </c>
      <c r="D1005" s="6" t="s">
        <v>23</v>
      </c>
      <c r="E1005" s="6">
        <v>160</v>
      </c>
      <c r="F1005" s="5" t="str">
        <f t="shared" si="15"/>
        <v>LAMINA ESPUMA D-20.0 - 100.0X200.0X004.0 - NARANJA</v>
      </c>
    </row>
    <row r="1006" spans="1:6">
      <c r="A1006" s="4" t="s">
        <v>7</v>
      </c>
      <c r="B1006" s="4" t="s">
        <v>30</v>
      </c>
      <c r="C1006" s="4" t="s">
        <v>33</v>
      </c>
      <c r="D1006" s="4" t="s">
        <v>23</v>
      </c>
      <c r="E1006" s="4">
        <v>39.56</v>
      </c>
      <c r="F1006" s="5" t="str">
        <f t="shared" si="15"/>
        <v>LAMINA ESPUMA D-20.0 - 100.0X200.0X004.3 - NARANJA</v>
      </c>
    </row>
    <row r="1007" spans="1:6">
      <c r="A1007" s="6" t="s">
        <v>7</v>
      </c>
      <c r="B1007" s="6" t="s">
        <v>30</v>
      </c>
      <c r="C1007" s="6" t="s">
        <v>21</v>
      </c>
      <c r="D1007" s="6" t="s">
        <v>23</v>
      </c>
      <c r="E1007" s="6">
        <v>39.6</v>
      </c>
      <c r="F1007" s="5" t="str">
        <f t="shared" si="15"/>
        <v>LAMINA ESPUMA D-20.0 - 100.0X200.0X004.5 - NARANJA</v>
      </c>
    </row>
    <row r="1008" spans="1:6">
      <c r="A1008" s="4" t="s">
        <v>7</v>
      </c>
      <c r="B1008" s="4" t="s">
        <v>30</v>
      </c>
      <c r="C1008" s="4" t="s">
        <v>31</v>
      </c>
      <c r="D1008" s="4" t="s">
        <v>23</v>
      </c>
      <c r="E1008" s="4">
        <v>9.6</v>
      </c>
      <c r="F1008" s="5" t="str">
        <f t="shared" si="15"/>
        <v>LAMINA ESPUMA D-20.0 - 100.0X200.0X006.0 - NARANJA</v>
      </c>
    </row>
    <row r="1009" spans="1:6">
      <c r="A1009" s="6" t="s">
        <v>7</v>
      </c>
      <c r="B1009" s="6" t="s">
        <v>30</v>
      </c>
      <c r="C1009" s="6" t="s">
        <v>31</v>
      </c>
      <c r="D1009" s="6" t="s">
        <v>23</v>
      </c>
      <c r="E1009" s="6">
        <v>4.8</v>
      </c>
      <c r="F1009" s="5" t="str">
        <f t="shared" si="15"/>
        <v>LAMINA ESPUMA D-20.0 - 100.0X200.0X006.0 - NARANJA</v>
      </c>
    </row>
    <row r="1010" spans="1:6">
      <c r="A1010" s="4" t="s">
        <v>7</v>
      </c>
      <c r="B1010" s="4" t="s">
        <v>22</v>
      </c>
      <c r="C1010" s="4" t="s">
        <v>35</v>
      </c>
      <c r="D1010" s="4" t="s">
        <v>23</v>
      </c>
      <c r="E1010" s="4">
        <v>43.262999999999998</v>
      </c>
      <c r="F1010" s="5" t="str">
        <f t="shared" si="15"/>
        <v>LAMINA ESPUMA D-23.0 - 100.0X190.0X003.0 - NARANJA</v>
      </c>
    </row>
    <row r="1011" spans="1:6">
      <c r="A1011" s="6" t="s">
        <v>7</v>
      </c>
      <c r="B1011" s="6" t="s">
        <v>22</v>
      </c>
      <c r="C1011" s="6" t="s">
        <v>18</v>
      </c>
      <c r="D1011" s="6" t="s">
        <v>23</v>
      </c>
      <c r="E1011" s="6">
        <v>92</v>
      </c>
      <c r="F1011" s="5" t="str">
        <f t="shared" si="15"/>
        <v>LAMINA ESPUMA D-23.0 - 100.0X200.0X004.0 - NARANJA</v>
      </c>
    </row>
    <row r="1012" spans="1:6">
      <c r="A1012" s="4" t="s">
        <v>7</v>
      </c>
      <c r="B1012" s="4" t="s">
        <v>22</v>
      </c>
      <c r="C1012" s="4" t="s">
        <v>21</v>
      </c>
      <c r="D1012" s="4" t="s">
        <v>23</v>
      </c>
      <c r="E1012" s="4">
        <v>45.54</v>
      </c>
      <c r="F1012" s="5" t="str">
        <f t="shared" si="15"/>
        <v>LAMINA ESPUMA D-23.0 - 100.0X200.0X004.5 - NARANJA</v>
      </c>
    </row>
    <row r="1013" spans="1:6">
      <c r="A1013" s="6" t="s">
        <v>7</v>
      </c>
      <c r="B1013" s="6" t="s">
        <v>22</v>
      </c>
      <c r="C1013" s="6" t="s">
        <v>31</v>
      </c>
      <c r="D1013" s="6" t="s">
        <v>23</v>
      </c>
      <c r="E1013" s="6">
        <v>2.76</v>
      </c>
      <c r="F1013" s="5" t="str">
        <f t="shared" si="15"/>
        <v>LAMINA ESPUMA D-23.0 - 100.0X200.0X006.0 - NARANJA</v>
      </c>
    </row>
    <row r="1014" spans="1:6">
      <c r="A1014" s="4" t="s">
        <v>7</v>
      </c>
      <c r="B1014" s="4" t="s">
        <v>22</v>
      </c>
      <c r="C1014" s="4" t="s">
        <v>97</v>
      </c>
      <c r="D1014" s="4" t="s">
        <v>23</v>
      </c>
      <c r="E1014" s="4">
        <v>31.201799999999999</v>
      </c>
      <c r="F1014" s="5" t="str">
        <f t="shared" si="15"/>
        <v>LAMINA ESPUMA D-23.0 - 140.0X190.0X003.0 - NARANJA</v>
      </c>
    </row>
    <row r="1015" spans="1:6">
      <c r="A1015" s="6" t="s">
        <v>7</v>
      </c>
      <c r="B1015" s="6" t="s">
        <v>25</v>
      </c>
      <c r="C1015" s="6" t="s">
        <v>74</v>
      </c>
      <c r="D1015" s="6" t="s">
        <v>20</v>
      </c>
      <c r="E1015" s="6">
        <v>97.344000000000008</v>
      </c>
      <c r="F1015" s="5" t="str">
        <f t="shared" si="15"/>
        <v>LAMINA ESPUMA D-26.0 - 048.0X065.0X005.0 - ROSADO</v>
      </c>
    </row>
    <row r="1016" spans="1:6">
      <c r="A1016" s="4" t="s">
        <v>7</v>
      </c>
      <c r="B1016" s="4" t="s">
        <v>25</v>
      </c>
      <c r="C1016" s="4" t="s">
        <v>39</v>
      </c>
      <c r="D1016" s="4" t="s">
        <v>23</v>
      </c>
      <c r="E1016" s="4">
        <v>26</v>
      </c>
      <c r="F1016" s="5" t="str">
        <f t="shared" si="15"/>
        <v>LAMINA ESPUMA D-26.0 - 100.0X200.0X002.0 - NARANJA</v>
      </c>
    </row>
    <row r="1017" spans="1:6">
      <c r="A1017" s="6" t="s">
        <v>7</v>
      </c>
      <c r="B1017" s="6" t="s">
        <v>25</v>
      </c>
      <c r="C1017" s="6" t="s">
        <v>26</v>
      </c>
      <c r="D1017" s="6" t="s">
        <v>23</v>
      </c>
      <c r="E1017" s="6">
        <v>1.56</v>
      </c>
      <c r="F1017" s="5" t="str">
        <f t="shared" si="15"/>
        <v>LAMINA ESPUMA D-26.0 - 100.0X200.0X003.0 - NARANJA</v>
      </c>
    </row>
    <row r="1018" spans="1:6">
      <c r="A1018" s="4" t="s">
        <v>7</v>
      </c>
      <c r="B1018" s="4" t="s">
        <v>25</v>
      </c>
      <c r="C1018" s="4" t="s">
        <v>21</v>
      </c>
      <c r="D1018" s="4" t="s">
        <v>23</v>
      </c>
      <c r="E1018" s="4">
        <v>2.34</v>
      </c>
      <c r="F1018" s="5" t="str">
        <f t="shared" si="15"/>
        <v>LAMINA ESPUMA D-26.0 - 100.0X200.0X004.5 - NARANJA</v>
      </c>
    </row>
    <row r="1019" spans="1:6">
      <c r="A1019" s="6" t="s">
        <v>7</v>
      </c>
      <c r="B1019" s="6" t="s">
        <v>25</v>
      </c>
      <c r="C1019" s="6" t="s">
        <v>38</v>
      </c>
      <c r="D1019" s="6" t="s">
        <v>23</v>
      </c>
      <c r="E1019" s="6">
        <v>26</v>
      </c>
      <c r="F1019" s="5" t="str">
        <f t="shared" si="15"/>
        <v>LAMINA ESPUMA D-26.0 - 100.0X200.0X005.0 - NARANJA</v>
      </c>
    </row>
    <row r="1020" spans="1:6">
      <c r="A1020" s="4" t="s">
        <v>7</v>
      </c>
      <c r="B1020" s="4" t="s">
        <v>25</v>
      </c>
      <c r="C1020" s="4" t="s">
        <v>47</v>
      </c>
      <c r="D1020" s="4" t="s">
        <v>23</v>
      </c>
      <c r="E1020" s="4">
        <v>265.2</v>
      </c>
      <c r="F1020" s="5" t="str">
        <f t="shared" si="15"/>
        <v>LAMINA ESPUMA D-26.0 - 100.0X200.0X006.8 - NARANJA</v>
      </c>
    </row>
    <row r="1021" spans="1:6">
      <c r="A1021" s="6" t="s">
        <v>7</v>
      </c>
      <c r="B1021" s="6" t="s">
        <v>25</v>
      </c>
      <c r="C1021" s="6" t="s">
        <v>49</v>
      </c>
      <c r="D1021" s="6" t="s">
        <v>23</v>
      </c>
      <c r="E1021" s="6">
        <v>3.64</v>
      </c>
      <c r="F1021" s="5" t="str">
        <f t="shared" si="15"/>
        <v>LAMINA ESPUMA D-26.0 - 100.0X200.0X007.0 - NARANJA</v>
      </c>
    </row>
    <row r="1022" spans="1:6">
      <c r="A1022" s="4" t="s">
        <v>7</v>
      </c>
      <c r="B1022" s="4" t="s">
        <v>25</v>
      </c>
      <c r="C1022" s="4" t="s">
        <v>82</v>
      </c>
      <c r="D1022" s="4" t="s">
        <v>23</v>
      </c>
      <c r="E1022" s="4">
        <v>52</v>
      </c>
      <c r="F1022" s="5" t="str">
        <f t="shared" si="15"/>
        <v>LAMINA ESPUMA D-26.0 - 100.0X200.0X010.0 - NARANJA</v>
      </c>
    </row>
    <row r="1023" spans="1:6">
      <c r="A1023" s="6" t="s">
        <v>7</v>
      </c>
      <c r="B1023" s="6" t="s">
        <v>25</v>
      </c>
      <c r="C1023" s="6" t="s">
        <v>82</v>
      </c>
      <c r="D1023" s="6" t="s">
        <v>23</v>
      </c>
      <c r="E1023" s="6">
        <v>156</v>
      </c>
      <c r="F1023" s="5" t="str">
        <f t="shared" si="15"/>
        <v>LAMINA ESPUMA D-26.0 - 100.0X200.0X010.0 - NARANJA</v>
      </c>
    </row>
    <row r="1024" spans="1:6">
      <c r="A1024" s="4" t="s">
        <v>7</v>
      </c>
      <c r="B1024" s="4" t="s">
        <v>48</v>
      </c>
      <c r="C1024" s="4" t="s">
        <v>21</v>
      </c>
      <c r="D1024" s="4" t="s">
        <v>40</v>
      </c>
      <c r="E1024" s="4">
        <v>4.68</v>
      </c>
      <c r="F1024" s="5" t="str">
        <f t="shared" si="15"/>
        <v>LAMINA ESPUMA D-26.0 PENTA - 100.0X200.0X004.5 - GRIS</v>
      </c>
    </row>
    <row r="1025" spans="1:6">
      <c r="A1025" s="6" t="s">
        <v>7</v>
      </c>
      <c r="B1025" s="6" t="s">
        <v>48</v>
      </c>
      <c r="C1025" s="6" t="s">
        <v>38</v>
      </c>
      <c r="D1025" s="6" t="s">
        <v>40</v>
      </c>
      <c r="E1025" s="6">
        <v>52</v>
      </c>
      <c r="F1025" s="5" t="str">
        <f t="shared" si="15"/>
        <v>LAMINA ESPUMA D-26.0 PENTA - 100.0X200.0X005.0 - GRIS</v>
      </c>
    </row>
    <row r="1026" spans="1:6">
      <c r="A1026" s="4" t="s">
        <v>7</v>
      </c>
      <c r="B1026" s="4" t="s">
        <v>30</v>
      </c>
      <c r="C1026" s="4" t="s">
        <v>45</v>
      </c>
      <c r="D1026" s="4" t="s">
        <v>23</v>
      </c>
      <c r="E1026" s="4">
        <v>1.7999999999999998</v>
      </c>
      <c r="F1026" s="5" t="str">
        <f t="shared" ref="F1026:F1089" si="16">+IF(D1026="",TRIM(CONCATENATE(RIGHT(B1026,LEN(B1026)-5)," - ",C1026)),TRIM(CONCATENATE(RIGHT(B1026,LEN(B1026)-5)," - ",C1026," - ",D1026)))</f>
        <v>LAMINA ESPUMA D-20.0 - 100.0X200.0X000.9 - NARANJA</v>
      </c>
    </row>
    <row r="1027" spans="1:6">
      <c r="A1027" s="6" t="s">
        <v>7</v>
      </c>
      <c r="B1027" s="6" t="s">
        <v>42</v>
      </c>
      <c r="C1027" s="6" t="s">
        <v>60</v>
      </c>
      <c r="D1027" s="6" t="s">
        <v>23</v>
      </c>
      <c r="E1027" s="6">
        <v>172.79999999999998</v>
      </c>
      <c r="F1027" s="5" t="str">
        <f t="shared" si="16"/>
        <v>LAMINA ESPUMA D-30.0 - 100.0X200.0X008.0 - NARANJA</v>
      </c>
    </row>
    <row r="1028" spans="1:6">
      <c r="A1028" s="4" t="s">
        <v>7</v>
      </c>
      <c r="B1028" s="4" t="s">
        <v>34</v>
      </c>
      <c r="C1028" s="4" t="s">
        <v>104</v>
      </c>
      <c r="D1028" s="4"/>
      <c r="E1028" s="4">
        <v>93.172799999999995</v>
      </c>
      <c r="F1028" s="5" t="str">
        <f t="shared" si="16"/>
        <v>LAMINA CASATA D-70.0 - 118.0X188.0X015.0</v>
      </c>
    </row>
    <row r="1029" spans="1:6">
      <c r="A1029" s="6" t="s">
        <v>7</v>
      </c>
      <c r="B1029" s="6" t="s">
        <v>137</v>
      </c>
      <c r="C1029" s="6" t="s">
        <v>74</v>
      </c>
      <c r="D1029" s="6" t="s">
        <v>20</v>
      </c>
      <c r="E1029" s="6">
        <v>33.695999999999998</v>
      </c>
      <c r="F1029" s="5" t="str">
        <f t="shared" si="16"/>
        <v>LAMINA ESPUMA D-18.0 REBORDEADA - 048.0X065.0X005.0 - ROSADO</v>
      </c>
    </row>
    <row r="1030" spans="1:6">
      <c r="A1030" s="4" t="s">
        <v>7</v>
      </c>
      <c r="B1030" s="4" t="s">
        <v>15</v>
      </c>
      <c r="C1030" s="4" t="s">
        <v>134</v>
      </c>
      <c r="D1030" s="4" t="s">
        <v>17</v>
      </c>
      <c r="E1030" s="4">
        <v>48</v>
      </c>
      <c r="F1030" s="5" t="str">
        <f t="shared" si="16"/>
        <v>LAMINA ESPUMA D-12.0 - 100.0X200.0X000.4 - BLANCO</v>
      </c>
    </row>
    <row r="1031" spans="1:6">
      <c r="A1031" s="6" t="s">
        <v>7</v>
      </c>
      <c r="B1031" s="6" t="s">
        <v>15</v>
      </c>
      <c r="C1031" s="6" t="s">
        <v>134</v>
      </c>
      <c r="D1031" s="6" t="s">
        <v>17</v>
      </c>
      <c r="E1031" s="6">
        <v>36</v>
      </c>
      <c r="F1031" s="5" t="str">
        <f t="shared" si="16"/>
        <v>LAMINA ESPUMA D-12.0 - 100.0X200.0X000.4 - BLANCO</v>
      </c>
    </row>
    <row r="1032" spans="1:6">
      <c r="A1032" s="4" t="s">
        <v>7</v>
      </c>
      <c r="B1032" s="4" t="s">
        <v>15</v>
      </c>
      <c r="C1032" s="4" t="s">
        <v>28</v>
      </c>
      <c r="D1032" s="4" t="s">
        <v>17</v>
      </c>
      <c r="E1032" s="4">
        <v>0.93599999999999994</v>
      </c>
      <c r="F1032" s="5" t="str">
        <f t="shared" si="16"/>
        <v>LAMINA ESPUMA D-12.0 - 100.0X200.0X001.3 - BLANCO</v>
      </c>
    </row>
    <row r="1033" spans="1:6">
      <c r="A1033" s="6" t="s">
        <v>7</v>
      </c>
      <c r="B1033" s="6" t="s">
        <v>15</v>
      </c>
      <c r="C1033" s="6" t="s">
        <v>72</v>
      </c>
      <c r="D1033" s="6" t="s">
        <v>17</v>
      </c>
      <c r="E1033" s="6">
        <v>95.759999999999991</v>
      </c>
      <c r="F1033" s="5" t="str">
        <f t="shared" si="16"/>
        <v>LAMINA ESPUMA D-12.0 - 100.0X200.0X001.5 - BLANCO</v>
      </c>
    </row>
    <row r="1034" spans="1:6">
      <c r="A1034" s="4" t="s">
        <v>7</v>
      </c>
      <c r="B1034" s="4" t="s">
        <v>15</v>
      </c>
      <c r="C1034" s="4" t="s">
        <v>36</v>
      </c>
      <c r="D1034" s="4" t="s">
        <v>17</v>
      </c>
      <c r="E1034" s="4">
        <v>0.6</v>
      </c>
      <c r="F1034" s="5" t="str">
        <f t="shared" si="16"/>
        <v>LAMINA ESPUMA D-12.0 - 100.0X200.0X002.5 - BLANCO</v>
      </c>
    </row>
    <row r="1035" spans="1:6">
      <c r="A1035" s="6" t="s">
        <v>7</v>
      </c>
      <c r="B1035" s="6" t="s">
        <v>15</v>
      </c>
      <c r="C1035" s="6" t="s">
        <v>18</v>
      </c>
      <c r="D1035" s="6" t="s">
        <v>17</v>
      </c>
      <c r="E1035" s="6">
        <v>1.92</v>
      </c>
      <c r="F1035" s="5" t="str">
        <f t="shared" si="16"/>
        <v>LAMINA ESPUMA D-12.0 - 100.0X200.0X004.0 - BLANCO</v>
      </c>
    </row>
    <row r="1036" spans="1:6">
      <c r="A1036" s="4" t="s">
        <v>7</v>
      </c>
      <c r="B1036" s="4" t="s">
        <v>19</v>
      </c>
      <c r="C1036" s="4" t="s">
        <v>46</v>
      </c>
      <c r="D1036" s="4" t="s">
        <v>20</v>
      </c>
      <c r="E1036" s="4">
        <v>3.7800000000000002</v>
      </c>
      <c r="F1036" s="5" t="str">
        <f t="shared" si="16"/>
        <v>LAMINA ESPUMA D-15.0 - 100.0X200.0X001.8 - ROSADO</v>
      </c>
    </row>
    <row r="1037" spans="1:6">
      <c r="A1037" s="6" t="s">
        <v>7</v>
      </c>
      <c r="B1037" s="6" t="s">
        <v>19</v>
      </c>
      <c r="C1037" s="6" t="s">
        <v>46</v>
      </c>
      <c r="D1037" s="6" t="s">
        <v>20</v>
      </c>
      <c r="E1037" s="6">
        <v>0.54</v>
      </c>
      <c r="F1037" s="5" t="str">
        <f t="shared" si="16"/>
        <v>LAMINA ESPUMA D-15.0 - 100.0X200.0X001.8 - ROSADO</v>
      </c>
    </row>
    <row r="1038" spans="1:6">
      <c r="A1038" s="4" t="s">
        <v>7</v>
      </c>
      <c r="B1038" s="4" t="s">
        <v>19</v>
      </c>
      <c r="C1038" s="4" t="s">
        <v>37</v>
      </c>
      <c r="D1038" s="4" t="s">
        <v>20</v>
      </c>
      <c r="E1038" s="4">
        <v>1.68</v>
      </c>
      <c r="F1038" s="5" t="str">
        <f t="shared" si="16"/>
        <v>LAMINA ESPUMA D-15.0 - 100.0X200.0X002.8 - ROSADO</v>
      </c>
    </row>
    <row r="1039" spans="1:6">
      <c r="A1039" s="6" t="s">
        <v>7</v>
      </c>
      <c r="B1039" s="6" t="s">
        <v>19</v>
      </c>
      <c r="C1039" s="6" t="s">
        <v>26</v>
      </c>
      <c r="D1039" s="6" t="s">
        <v>20</v>
      </c>
      <c r="E1039" s="6">
        <v>59.4</v>
      </c>
      <c r="F1039" s="5" t="str">
        <f t="shared" si="16"/>
        <v>LAMINA ESPUMA D-15.0 - 100.0X200.0X003.0 - ROSADO</v>
      </c>
    </row>
    <row r="1040" spans="1:6">
      <c r="A1040" s="4" t="s">
        <v>7</v>
      </c>
      <c r="B1040" s="4" t="s">
        <v>19</v>
      </c>
      <c r="C1040" s="4" t="s">
        <v>18</v>
      </c>
      <c r="D1040" s="4" t="s">
        <v>20</v>
      </c>
      <c r="E1040" s="4">
        <v>2.4</v>
      </c>
      <c r="F1040" s="5" t="str">
        <f t="shared" si="16"/>
        <v>LAMINA ESPUMA D-15.0 - 100.0X200.0X004.0 - ROSADO</v>
      </c>
    </row>
    <row r="1041" spans="1:6">
      <c r="A1041" s="6" t="s">
        <v>7</v>
      </c>
      <c r="B1041" s="6" t="s">
        <v>19</v>
      </c>
      <c r="C1041" s="6" t="s">
        <v>21</v>
      </c>
      <c r="D1041" s="6" t="s">
        <v>20</v>
      </c>
      <c r="E1041" s="6">
        <v>59.400000000000006</v>
      </c>
      <c r="F1041" s="5" t="str">
        <f t="shared" si="16"/>
        <v>LAMINA ESPUMA D-15.0 - 100.0X200.0X004.5 - ROSADO</v>
      </c>
    </row>
    <row r="1042" spans="1:6">
      <c r="A1042" s="4" t="s">
        <v>7</v>
      </c>
      <c r="B1042" s="4" t="s">
        <v>29</v>
      </c>
      <c r="C1042" s="4" t="s">
        <v>46</v>
      </c>
      <c r="D1042" s="4" t="s">
        <v>20</v>
      </c>
      <c r="E1042" s="4">
        <v>35.64</v>
      </c>
      <c r="F1042" s="5" t="str">
        <f t="shared" si="16"/>
        <v>LAMINA ESPUMA D-18.0 - 100.0X200.0X001.8 - ROSADO</v>
      </c>
    </row>
    <row r="1043" spans="1:6">
      <c r="A1043" s="6" t="s">
        <v>7</v>
      </c>
      <c r="B1043" s="6" t="s">
        <v>29</v>
      </c>
      <c r="C1043" s="6" t="s">
        <v>37</v>
      </c>
      <c r="D1043" s="6" t="s">
        <v>20</v>
      </c>
      <c r="E1043" s="6">
        <v>72.575999999999993</v>
      </c>
      <c r="F1043" s="5" t="str">
        <f t="shared" si="16"/>
        <v>LAMINA ESPUMA D-18.0 - 100.0X200.0X002.8 - ROSADO</v>
      </c>
    </row>
    <row r="1044" spans="1:6">
      <c r="A1044" s="4" t="s">
        <v>7</v>
      </c>
      <c r="B1044" s="4" t="s">
        <v>30</v>
      </c>
      <c r="C1044" s="4" t="s">
        <v>38</v>
      </c>
      <c r="D1044" s="4" t="s">
        <v>23</v>
      </c>
      <c r="E1044" s="4">
        <v>20</v>
      </c>
      <c r="F1044" s="5" t="str">
        <f t="shared" si="16"/>
        <v>LAMINA ESPUMA D-20.0 - 100.0X200.0X005.0 - NARANJA</v>
      </c>
    </row>
    <row r="1045" spans="1:6">
      <c r="A1045" s="6" t="s">
        <v>7</v>
      </c>
      <c r="B1045" s="6" t="s">
        <v>30</v>
      </c>
      <c r="C1045" s="6" t="s">
        <v>31</v>
      </c>
      <c r="D1045" s="6" t="s">
        <v>23</v>
      </c>
      <c r="E1045" s="6">
        <v>4.8</v>
      </c>
      <c r="F1045" s="5" t="str">
        <f t="shared" si="16"/>
        <v>LAMINA ESPUMA D-20.0 - 100.0X200.0X006.0 - NARANJA</v>
      </c>
    </row>
    <row r="1046" spans="1:6">
      <c r="A1046" s="4" t="s">
        <v>7</v>
      </c>
      <c r="B1046" s="4" t="s">
        <v>30</v>
      </c>
      <c r="C1046" s="4" t="s">
        <v>60</v>
      </c>
      <c r="D1046" s="4" t="s">
        <v>23</v>
      </c>
      <c r="E1046" s="4">
        <v>57.6</v>
      </c>
      <c r="F1046" s="5" t="str">
        <f t="shared" si="16"/>
        <v>LAMINA ESPUMA D-20.0 - 100.0X200.0X008.0 - NARANJA</v>
      </c>
    </row>
    <row r="1047" spans="1:6">
      <c r="A1047" s="6" t="s">
        <v>7</v>
      </c>
      <c r="B1047" s="6" t="s">
        <v>22</v>
      </c>
      <c r="C1047" s="6" t="s">
        <v>33</v>
      </c>
      <c r="D1047" s="6" t="s">
        <v>23</v>
      </c>
      <c r="E1047" s="6">
        <v>3.956</v>
      </c>
      <c r="F1047" s="5" t="str">
        <f t="shared" si="16"/>
        <v>LAMINA ESPUMA D-23.0 - 100.0X200.0X004.3 - NARANJA</v>
      </c>
    </row>
    <row r="1048" spans="1:6">
      <c r="A1048" s="4" t="s">
        <v>7</v>
      </c>
      <c r="B1048" s="4" t="s">
        <v>22</v>
      </c>
      <c r="C1048" s="4" t="s">
        <v>33</v>
      </c>
      <c r="D1048" s="4" t="s">
        <v>23</v>
      </c>
      <c r="E1048" s="4">
        <v>11.868</v>
      </c>
      <c r="F1048" s="5" t="str">
        <f t="shared" si="16"/>
        <v>LAMINA ESPUMA D-23.0 - 100.0X200.0X004.3 - NARANJA</v>
      </c>
    </row>
    <row r="1049" spans="1:6">
      <c r="A1049" s="6" t="s">
        <v>7</v>
      </c>
      <c r="B1049" s="6" t="s">
        <v>22</v>
      </c>
      <c r="C1049" s="6" t="s">
        <v>38</v>
      </c>
      <c r="D1049" s="6" t="s">
        <v>23</v>
      </c>
      <c r="E1049" s="6">
        <v>46</v>
      </c>
      <c r="F1049" s="5" t="str">
        <f t="shared" si="16"/>
        <v>LAMINA ESPUMA D-23.0 - 100.0X200.0X005.0 - NARANJA</v>
      </c>
    </row>
    <row r="1050" spans="1:6">
      <c r="A1050" s="4" t="s">
        <v>7</v>
      </c>
      <c r="B1050" s="4" t="s">
        <v>22</v>
      </c>
      <c r="C1050" s="4" t="s">
        <v>31</v>
      </c>
      <c r="D1050" s="4" t="s">
        <v>23</v>
      </c>
      <c r="E1050" s="4">
        <v>5.52</v>
      </c>
      <c r="F1050" s="5" t="str">
        <f t="shared" si="16"/>
        <v>LAMINA ESPUMA D-23.0 - 100.0X200.0X006.0 - NARANJA</v>
      </c>
    </row>
    <row r="1051" spans="1:6">
      <c r="A1051" s="6" t="s">
        <v>7</v>
      </c>
      <c r="B1051" s="6" t="s">
        <v>22</v>
      </c>
      <c r="C1051" s="6" t="s">
        <v>41</v>
      </c>
      <c r="D1051" s="6" t="s">
        <v>23</v>
      </c>
      <c r="E1051" s="6">
        <v>44.85</v>
      </c>
      <c r="F1051" s="5" t="str">
        <f t="shared" si="16"/>
        <v>LAMINA ESPUMA D-23.0 - 100.0X200.0X006.5 - NARANJA</v>
      </c>
    </row>
    <row r="1052" spans="1:6">
      <c r="A1052" s="4" t="s">
        <v>7</v>
      </c>
      <c r="B1052" s="4" t="s">
        <v>22</v>
      </c>
      <c r="C1052" s="4" t="s">
        <v>60</v>
      </c>
      <c r="D1052" s="4" t="s">
        <v>23</v>
      </c>
      <c r="E1052" s="4">
        <v>44.160000000000004</v>
      </c>
      <c r="F1052" s="5" t="str">
        <f t="shared" si="16"/>
        <v>LAMINA ESPUMA D-23.0 - 100.0X200.0X008.0 - NARANJA</v>
      </c>
    </row>
    <row r="1053" spans="1:6">
      <c r="A1053" s="6" t="s">
        <v>7</v>
      </c>
      <c r="B1053" s="6" t="s">
        <v>22</v>
      </c>
      <c r="C1053" s="6" t="s">
        <v>24</v>
      </c>
      <c r="D1053" s="6" t="s">
        <v>23</v>
      </c>
      <c r="E1053" s="6">
        <v>45.54</v>
      </c>
      <c r="F1053" s="5" t="str">
        <f t="shared" si="16"/>
        <v>LAMINA ESPUMA D-23.0 - 100.0X200.0X009.0 - NARANJA</v>
      </c>
    </row>
    <row r="1054" spans="1:6">
      <c r="A1054" s="4" t="s">
        <v>7</v>
      </c>
      <c r="B1054" s="4" t="s">
        <v>25</v>
      </c>
      <c r="C1054" s="4" t="s">
        <v>26</v>
      </c>
      <c r="D1054" s="4" t="s">
        <v>23</v>
      </c>
      <c r="E1054" s="4">
        <v>51.480000000000004</v>
      </c>
      <c r="F1054" s="5" t="str">
        <f t="shared" si="16"/>
        <v>LAMINA ESPUMA D-26.0 - 100.0X200.0X003.0 - NARANJA</v>
      </c>
    </row>
    <row r="1055" spans="1:6">
      <c r="A1055" s="6" t="s">
        <v>7</v>
      </c>
      <c r="B1055" s="6" t="s">
        <v>25</v>
      </c>
      <c r="C1055" s="6" t="s">
        <v>26</v>
      </c>
      <c r="D1055" s="6" t="s">
        <v>23</v>
      </c>
      <c r="E1055" s="6">
        <v>6.24</v>
      </c>
      <c r="F1055" s="5" t="str">
        <f t="shared" si="16"/>
        <v>LAMINA ESPUMA D-26.0 - 100.0X200.0X003.0 - NARANJA</v>
      </c>
    </row>
    <row r="1056" spans="1:6">
      <c r="A1056" s="4" t="s">
        <v>7</v>
      </c>
      <c r="B1056" s="4" t="s">
        <v>25</v>
      </c>
      <c r="C1056" s="4" t="s">
        <v>26</v>
      </c>
      <c r="D1056" s="4" t="s">
        <v>23</v>
      </c>
      <c r="E1056" s="4">
        <v>1.56</v>
      </c>
      <c r="F1056" s="5" t="str">
        <f t="shared" si="16"/>
        <v>LAMINA ESPUMA D-26.0 - 100.0X200.0X003.0 - NARANJA</v>
      </c>
    </row>
    <row r="1057" spans="1:6">
      <c r="A1057" s="6" t="s">
        <v>7</v>
      </c>
      <c r="B1057" s="6" t="s">
        <v>25</v>
      </c>
      <c r="C1057" s="6" t="s">
        <v>21</v>
      </c>
      <c r="D1057" s="6" t="s">
        <v>23</v>
      </c>
      <c r="E1057" s="6">
        <v>154.44</v>
      </c>
      <c r="F1057" s="5" t="str">
        <f t="shared" si="16"/>
        <v>LAMINA ESPUMA D-26.0 - 100.0X200.0X004.5 - NARANJA</v>
      </c>
    </row>
    <row r="1058" spans="1:6">
      <c r="A1058" s="4" t="s">
        <v>7</v>
      </c>
      <c r="B1058" s="4" t="s">
        <v>25</v>
      </c>
      <c r="C1058" s="4" t="s">
        <v>21</v>
      </c>
      <c r="D1058" s="4" t="s">
        <v>23</v>
      </c>
      <c r="E1058" s="4">
        <v>14.04</v>
      </c>
      <c r="F1058" s="5" t="str">
        <f t="shared" si="16"/>
        <v>LAMINA ESPUMA D-26.0 - 100.0X200.0X004.5 - NARANJA</v>
      </c>
    </row>
    <row r="1059" spans="1:6">
      <c r="A1059" s="6" t="s">
        <v>7</v>
      </c>
      <c r="B1059" s="6" t="s">
        <v>25</v>
      </c>
      <c r="C1059" s="6" t="s">
        <v>41</v>
      </c>
      <c r="D1059" s="6" t="s">
        <v>23</v>
      </c>
      <c r="E1059" s="6">
        <v>16.899999999999999</v>
      </c>
      <c r="F1059" s="5" t="str">
        <f t="shared" si="16"/>
        <v>LAMINA ESPUMA D-26.0 - 100.0X200.0X006.5 - NARANJA</v>
      </c>
    </row>
    <row r="1060" spans="1:6">
      <c r="A1060" s="4" t="s">
        <v>7</v>
      </c>
      <c r="B1060" s="4" t="s">
        <v>25</v>
      </c>
      <c r="C1060" s="4" t="s">
        <v>49</v>
      </c>
      <c r="D1060" s="4" t="s">
        <v>23</v>
      </c>
      <c r="E1060" s="4">
        <v>101.92</v>
      </c>
      <c r="F1060" s="5" t="str">
        <f t="shared" si="16"/>
        <v>LAMINA ESPUMA D-26.0 - 100.0X200.0X007.0 - NARANJA</v>
      </c>
    </row>
    <row r="1061" spans="1:6">
      <c r="A1061" s="6" t="s">
        <v>7</v>
      </c>
      <c r="B1061" s="6" t="s">
        <v>25</v>
      </c>
      <c r="C1061" s="6" t="s">
        <v>49</v>
      </c>
      <c r="D1061" s="6" t="s">
        <v>23</v>
      </c>
      <c r="E1061" s="6">
        <v>203.84</v>
      </c>
      <c r="F1061" s="5" t="str">
        <f t="shared" si="16"/>
        <v>LAMINA ESPUMA D-26.0 - 100.0X200.0X007.0 - NARANJA</v>
      </c>
    </row>
    <row r="1062" spans="1:6">
      <c r="A1062" s="4" t="s">
        <v>7</v>
      </c>
      <c r="B1062" s="4" t="s">
        <v>25</v>
      </c>
      <c r="C1062" s="4" t="s">
        <v>49</v>
      </c>
      <c r="D1062" s="4" t="s">
        <v>23</v>
      </c>
      <c r="E1062" s="4">
        <v>7.28</v>
      </c>
      <c r="F1062" s="5" t="str">
        <f t="shared" si="16"/>
        <v>LAMINA ESPUMA D-26.0 - 100.0X200.0X007.0 - NARANJA</v>
      </c>
    </row>
    <row r="1063" spans="1:6">
      <c r="A1063" s="6" t="s">
        <v>7</v>
      </c>
      <c r="B1063" s="6" t="s">
        <v>48</v>
      </c>
      <c r="C1063" s="6" t="s">
        <v>26</v>
      </c>
      <c r="D1063" s="6" t="s">
        <v>40</v>
      </c>
      <c r="E1063" s="6">
        <v>102.96000000000001</v>
      </c>
      <c r="F1063" s="5" t="str">
        <f t="shared" si="16"/>
        <v>LAMINA ESPUMA D-26.0 PENTA - 100.0X200.0X003.0 - GRIS</v>
      </c>
    </row>
    <row r="1064" spans="1:6">
      <c r="A1064" s="4" t="s">
        <v>7</v>
      </c>
      <c r="B1064" s="4" t="s">
        <v>48</v>
      </c>
      <c r="C1064" s="4" t="s">
        <v>21</v>
      </c>
      <c r="D1064" s="4" t="s">
        <v>40</v>
      </c>
      <c r="E1064" s="4">
        <v>4.68</v>
      </c>
      <c r="F1064" s="5" t="str">
        <f t="shared" si="16"/>
        <v>LAMINA ESPUMA D-26.0 PENTA - 100.0X200.0X004.5 - GRIS</v>
      </c>
    </row>
    <row r="1065" spans="1:6">
      <c r="A1065" s="6" t="s">
        <v>7</v>
      </c>
      <c r="B1065" s="6" t="s">
        <v>42</v>
      </c>
      <c r="C1065" s="6" t="s">
        <v>24</v>
      </c>
      <c r="D1065" s="6" t="s">
        <v>23</v>
      </c>
      <c r="E1065" s="6">
        <v>178.20000000000002</v>
      </c>
      <c r="F1065" s="5" t="str">
        <f t="shared" si="16"/>
        <v>LAMINA ESPUMA D-30.0 - 100.0X200.0X009.0 - NARANJA</v>
      </c>
    </row>
    <row r="1066" spans="1:6">
      <c r="A1066" s="4" t="s">
        <v>7</v>
      </c>
      <c r="B1066" s="4" t="s">
        <v>108</v>
      </c>
      <c r="C1066" s="4" t="s">
        <v>115</v>
      </c>
      <c r="D1066" s="4"/>
      <c r="E1066" s="4">
        <v>140.0976</v>
      </c>
      <c r="F1066" s="5" t="str">
        <f t="shared" si="16"/>
        <v>LAMINA CASATA D-90.0 - 138.0X188.0X010.0</v>
      </c>
    </row>
    <row r="1067" spans="1:6">
      <c r="A1067" s="6" t="s">
        <v>7</v>
      </c>
      <c r="B1067" s="6" t="s">
        <v>15</v>
      </c>
      <c r="C1067" s="6" t="s">
        <v>18</v>
      </c>
      <c r="D1067" s="6" t="s">
        <v>17</v>
      </c>
      <c r="E1067" s="6">
        <v>1.92</v>
      </c>
      <c r="F1067" s="5" t="str">
        <f t="shared" si="16"/>
        <v>LAMINA ESPUMA D-12.0 - 100.0X200.0X004.0 - BLANCO</v>
      </c>
    </row>
    <row r="1068" spans="1:6">
      <c r="A1068" s="4" t="s">
        <v>7</v>
      </c>
      <c r="B1068" s="4" t="s">
        <v>19</v>
      </c>
      <c r="C1068" s="4" t="s">
        <v>18</v>
      </c>
      <c r="D1068" s="4" t="s">
        <v>20</v>
      </c>
      <c r="E1068" s="4">
        <v>3.5999999999999996</v>
      </c>
      <c r="F1068" s="5" t="str">
        <f t="shared" si="16"/>
        <v>LAMINA ESPUMA D-15.0 - 100.0X200.0X004.0 - ROSADO</v>
      </c>
    </row>
    <row r="1069" spans="1:6">
      <c r="A1069" s="6" t="s">
        <v>7</v>
      </c>
      <c r="B1069" s="6" t="s">
        <v>19</v>
      </c>
      <c r="C1069" s="6" t="s">
        <v>18</v>
      </c>
      <c r="D1069" s="6" t="s">
        <v>20</v>
      </c>
      <c r="E1069" s="6">
        <v>4.8</v>
      </c>
      <c r="F1069" s="5" t="str">
        <f t="shared" si="16"/>
        <v>LAMINA ESPUMA D-15.0 - 100.0X200.0X004.0 - ROSADO</v>
      </c>
    </row>
    <row r="1070" spans="1:6">
      <c r="A1070" s="4" t="s">
        <v>7</v>
      </c>
      <c r="B1070" s="4" t="s">
        <v>29</v>
      </c>
      <c r="C1070" s="4" t="s">
        <v>58</v>
      </c>
      <c r="D1070" s="4" t="s">
        <v>20</v>
      </c>
      <c r="E1070" s="4">
        <v>50.4</v>
      </c>
      <c r="F1070" s="5" t="str">
        <f t="shared" si="16"/>
        <v>LAMINA ESPUMA D-18.0 - 040.0X070.0X010.0 - ROSADO</v>
      </c>
    </row>
    <row r="1071" spans="1:6">
      <c r="A1071" s="6" t="s">
        <v>7</v>
      </c>
      <c r="B1071" s="6" t="s">
        <v>29</v>
      </c>
      <c r="C1071" s="6" t="s">
        <v>59</v>
      </c>
      <c r="D1071" s="6" t="s">
        <v>20</v>
      </c>
      <c r="E1071" s="6">
        <v>57.599999999999994</v>
      </c>
      <c r="F1071" s="5" t="str">
        <f t="shared" si="16"/>
        <v>LAMINA ESPUMA D-18.0 - 040.0X080.0X010.0 - ROSADO</v>
      </c>
    </row>
    <row r="1072" spans="1:6">
      <c r="A1072" s="4" t="s">
        <v>7</v>
      </c>
      <c r="B1072" s="4" t="s">
        <v>25</v>
      </c>
      <c r="C1072" s="4" t="s">
        <v>49</v>
      </c>
      <c r="D1072" s="4" t="s">
        <v>23</v>
      </c>
      <c r="E1072" s="4">
        <v>3.64</v>
      </c>
      <c r="F1072" s="5" t="str">
        <f t="shared" si="16"/>
        <v>LAMINA ESPUMA D-26.0 - 100.0X200.0X007.0 - NARANJA</v>
      </c>
    </row>
    <row r="1073" spans="1:6">
      <c r="A1073" s="6" t="s">
        <v>7</v>
      </c>
      <c r="B1073" s="6" t="s">
        <v>25</v>
      </c>
      <c r="C1073" s="6" t="s">
        <v>84</v>
      </c>
      <c r="D1073" s="6" t="s">
        <v>40</v>
      </c>
      <c r="E1073" s="6">
        <v>260.51319999999998</v>
      </c>
      <c r="F1073" s="5" t="str">
        <f t="shared" si="16"/>
        <v>LAMINA ESPUMA D-26.0 - 140.0X180.0X001.4 - GRIS</v>
      </c>
    </row>
    <row r="1074" spans="1:6">
      <c r="A1074" s="4" t="s">
        <v>7</v>
      </c>
      <c r="B1074" s="4" t="s">
        <v>15</v>
      </c>
      <c r="C1074" s="4" t="s">
        <v>16</v>
      </c>
      <c r="D1074" s="4" t="s">
        <v>17</v>
      </c>
      <c r="E1074" s="4">
        <v>0.12</v>
      </c>
      <c r="F1074" s="5" t="str">
        <f t="shared" si="16"/>
        <v>LAMINA ESPUMA D-12.0 - 100.0X200.0X000.5 - BLANCO</v>
      </c>
    </row>
    <row r="1075" spans="1:6">
      <c r="A1075" s="6" t="s">
        <v>7</v>
      </c>
      <c r="B1075" s="6" t="s">
        <v>15</v>
      </c>
      <c r="C1075" s="6" t="s">
        <v>16</v>
      </c>
      <c r="D1075" s="6" t="s">
        <v>17</v>
      </c>
      <c r="E1075" s="6">
        <v>1.2</v>
      </c>
      <c r="F1075" s="5" t="str">
        <f t="shared" si="16"/>
        <v>LAMINA ESPUMA D-12.0 - 100.0X200.0X000.5 - BLANCO</v>
      </c>
    </row>
    <row r="1076" spans="1:6">
      <c r="A1076" s="4" t="s">
        <v>7</v>
      </c>
      <c r="B1076" s="4" t="s">
        <v>15</v>
      </c>
      <c r="C1076" s="4" t="s">
        <v>27</v>
      </c>
      <c r="D1076" s="4" t="s">
        <v>17</v>
      </c>
      <c r="E1076" s="4">
        <v>0.38400000000000001</v>
      </c>
      <c r="F1076" s="5" t="str">
        <f t="shared" si="16"/>
        <v>LAMINA ESPUMA D-12.0 - 100.0X200.0X000.8 - BLANCO</v>
      </c>
    </row>
    <row r="1077" spans="1:6">
      <c r="A1077" s="6" t="s">
        <v>7</v>
      </c>
      <c r="B1077" s="6" t="s">
        <v>15</v>
      </c>
      <c r="C1077" s="6" t="s">
        <v>27</v>
      </c>
      <c r="D1077" s="6" t="s">
        <v>17</v>
      </c>
      <c r="E1077" s="6">
        <v>3.84</v>
      </c>
      <c r="F1077" s="5" t="str">
        <f t="shared" si="16"/>
        <v>LAMINA ESPUMA D-12.0 - 100.0X200.0X000.8 - BLANCO</v>
      </c>
    </row>
    <row r="1078" spans="1:6">
      <c r="A1078" s="4" t="s">
        <v>7</v>
      </c>
      <c r="B1078" s="4" t="s">
        <v>15</v>
      </c>
      <c r="C1078" s="4" t="s">
        <v>28</v>
      </c>
      <c r="D1078" s="4" t="s">
        <v>17</v>
      </c>
      <c r="E1078" s="4">
        <v>0.93599999999999994</v>
      </c>
      <c r="F1078" s="5" t="str">
        <f t="shared" si="16"/>
        <v>LAMINA ESPUMA D-12.0 - 100.0X200.0X001.3 - BLANCO</v>
      </c>
    </row>
    <row r="1079" spans="1:6">
      <c r="A1079" s="6" t="s">
        <v>7</v>
      </c>
      <c r="B1079" s="6" t="s">
        <v>15</v>
      </c>
      <c r="C1079" s="6" t="s">
        <v>28</v>
      </c>
      <c r="D1079" s="6" t="s">
        <v>17</v>
      </c>
      <c r="E1079" s="6">
        <v>3.12</v>
      </c>
      <c r="F1079" s="5" t="str">
        <f t="shared" si="16"/>
        <v>LAMINA ESPUMA D-12.0 - 100.0X200.0X001.3 - BLANCO</v>
      </c>
    </row>
    <row r="1080" spans="1:6">
      <c r="A1080" s="4" t="s">
        <v>7</v>
      </c>
      <c r="B1080" s="4" t="s">
        <v>15</v>
      </c>
      <c r="C1080" s="4" t="s">
        <v>36</v>
      </c>
      <c r="D1080" s="4" t="s">
        <v>17</v>
      </c>
      <c r="E1080" s="4">
        <v>1.7999999999999998</v>
      </c>
      <c r="F1080" s="5" t="str">
        <f t="shared" si="16"/>
        <v>LAMINA ESPUMA D-12.0 - 100.0X200.0X002.5 - BLANCO</v>
      </c>
    </row>
    <row r="1081" spans="1:6">
      <c r="A1081" s="6" t="s">
        <v>7</v>
      </c>
      <c r="B1081" s="6" t="s">
        <v>15</v>
      </c>
      <c r="C1081" s="6" t="s">
        <v>18</v>
      </c>
      <c r="D1081" s="6" t="s">
        <v>17</v>
      </c>
      <c r="E1081" s="6">
        <v>2.88</v>
      </c>
      <c r="F1081" s="5" t="str">
        <f t="shared" si="16"/>
        <v>LAMINA ESPUMA D-12.0 - 100.0X200.0X004.0 - BLANCO</v>
      </c>
    </row>
    <row r="1082" spans="1:6">
      <c r="A1082" s="4" t="s">
        <v>7</v>
      </c>
      <c r="B1082" s="4" t="s">
        <v>19</v>
      </c>
      <c r="C1082" s="4" t="s">
        <v>18</v>
      </c>
      <c r="D1082" s="4" t="s">
        <v>20</v>
      </c>
      <c r="E1082" s="4">
        <v>7.1999999999999993</v>
      </c>
      <c r="F1082" s="5" t="str">
        <f t="shared" si="16"/>
        <v>LAMINA ESPUMA D-15.0 - 100.0X200.0X004.0 - ROSADO</v>
      </c>
    </row>
    <row r="1083" spans="1:6">
      <c r="A1083" s="6" t="s">
        <v>7</v>
      </c>
      <c r="B1083" s="6" t="s">
        <v>19</v>
      </c>
      <c r="C1083" s="6" t="s">
        <v>31</v>
      </c>
      <c r="D1083" s="6" t="s">
        <v>20</v>
      </c>
      <c r="E1083" s="6">
        <v>9</v>
      </c>
      <c r="F1083" s="5" t="str">
        <f t="shared" si="16"/>
        <v>LAMINA ESPUMA D-15.0 - 100.0X200.0X006.0 - ROSADO</v>
      </c>
    </row>
    <row r="1084" spans="1:6">
      <c r="A1084" s="4" t="s">
        <v>7</v>
      </c>
      <c r="B1084" s="4" t="s">
        <v>29</v>
      </c>
      <c r="C1084" s="4" t="s">
        <v>24</v>
      </c>
      <c r="D1084" s="4" t="s">
        <v>20</v>
      </c>
      <c r="E1084" s="4">
        <v>6.48</v>
      </c>
      <c r="F1084" s="5" t="str">
        <f t="shared" si="16"/>
        <v>LAMINA ESPUMA D-18.0 - 100.0X200.0X009.0 - ROSADO</v>
      </c>
    </row>
    <row r="1085" spans="1:6">
      <c r="A1085" s="6" t="s">
        <v>7</v>
      </c>
      <c r="B1085" s="6" t="s">
        <v>30</v>
      </c>
      <c r="C1085" s="6" t="s">
        <v>18</v>
      </c>
      <c r="D1085" s="6" t="s">
        <v>23</v>
      </c>
      <c r="E1085" s="6">
        <v>1.6</v>
      </c>
      <c r="F1085" s="5" t="str">
        <f t="shared" si="16"/>
        <v>LAMINA ESPUMA D-20.0 - 100.0X200.0X004.0 - NARANJA</v>
      </c>
    </row>
    <row r="1086" spans="1:6">
      <c r="A1086" s="4" t="s">
        <v>7</v>
      </c>
      <c r="B1086" s="4" t="s">
        <v>30</v>
      </c>
      <c r="C1086" s="4" t="s">
        <v>31</v>
      </c>
      <c r="D1086" s="4" t="s">
        <v>23</v>
      </c>
      <c r="E1086" s="4">
        <v>4.8</v>
      </c>
      <c r="F1086" s="5" t="str">
        <f t="shared" si="16"/>
        <v>LAMINA ESPUMA D-20.0 - 100.0X200.0X006.0 - NARANJA</v>
      </c>
    </row>
    <row r="1087" spans="1:6">
      <c r="A1087" s="6" t="s">
        <v>7</v>
      </c>
      <c r="B1087" s="6" t="s">
        <v>32</v>
      </c>
      <c r="C1087" s="6" t="s">
        <v>18</v>
      </c>
      <c r="D1087" s="6" t="s">
        <v>23</v>
      </c>
      <c r="E1087" s="6">
        <v>1.6</v>
      </c>
      <c r="F1087" s="5" t="str">
        <f t="shared" si="16"/>
        <v>LAMINA ESPUMA D-20.0 ANTIESCARA - 100.0X200.0X004.0 - NARANJA</v>
      </c>
    </row>
    <row r="1088" spans="1:6">
      <c r="A1088" s="4" t="s">
        <v>7</v>
      </c>
      <c r="B1088" s="4" t="s">
        <v>22</v>
      </c>
      <c r="C1088" s="4" t="s">
        <v>33</v>
      </c>
      <c r="D1088" s="4" t="s">
        <v>23</v>
      </c>
      <c r="E1088" s="4">
        <v>7.9119999999999999</v>
      </c>
      <c r="F1088" s="5" t="str">
        <f t="shared" si="16"/>
        <v>LAMINA ESPUMA D-23.0 - 100.0X200.0X004.3 - NARANJA</v>
      </c>
    </row>
    <row r="1089" spans="1:6">
      <c r="A1089" s="6" t="s">
        <v>7</v>
      </c>
      <c r="B1089" s="6" t="s">
        <v>22</v>
      </c>
      <c r="C1089" s="6" t="s">
        <v>33</v>
      </c>
      <c r="D1089" s="6" t="s">
        <v>23</v>
      </c>
      <c r="E1089" s="6">
        <v>3.956</v>
      </c>
      <c r="F1089" s="5" t="str">
        <f t="shared" si="16"/>
        <v>LAMINA ESPUMA D-23.0 - 100.0X200.0X004.3 - NARANJA</v>
      </c>
    </row>
    <row r="1090" spans="1:6">
      <c r="A1090" s="4" t="s">
        <v>7</v>
      </c>
      <c r="B1090" s="4" t="s">
        <v>22</v>
      </c>
      <c r="C1090" s="4" t="s">
        <v>31</v>
      </c>
      <c r="D1090" s="4" t="s">
        <v>23</v>
      </c>
      <c r="E1090" s="4">
        <v>2.76</v>
      </c>
      <c r="F1090" s="5" t="str">
        <f t="shared" ref="F1090:F1153" si="17">+IF(D1090="",TRIM(CONCATENATE(RIGHT(B1090,LEN(B1090)-5)," - ",C1090)),TRIM(CONCATENATE(RIGHT(B1090,LEN(B1090)-5)," - ",C1090," - ",D1090)))</f>
        <v>LAMINA ESPUMA D-23.0 - 100.0X200.0X006.0 - NARANJA</v>
      </c>
    </row>
    <row r="1091" spans="1:6">
      <c r="A1091" s="6" t="s">
        <v>7</v>
      </c>
      <c r="B1091" s="6" t="s">
        <v>22</v>
      </c>
      <c r="C1091" s="6" t="s">
        <v>31</v>
      </c>
      <c r="D1091" s="6" t="s">
        <v>23</v>
      </c>
      <c r="E1091" s="6">
        <v>5.52</v>
      </c>
      <c r="F1091" s="5" t="str">
        <f t="shared" si="17"/>
        <v>LAMINA ESPUMA D-23.0 - 100.0X200.0X006.0 - NARANJA</v>
      </c>
    </row>
    <row r="1092" spans="1:6">
      <c r="A1092" s="4" t="s">
        <v>7</v>
      </c>
      <c r="B1092" s="4" t="s">
        <v>32</v>
      </c>
      <c r="C1092" s="4" t="s">
        <v>18</v>
      </c>
      <c r="D1092" s="4" t="s">
        <v>23</v>
      </c>
      <c r="E1092" s="4">
        <v>1.6</v>
      </c>
      <c r="F1092" s="5" t="str">
        <f t="shared" si="17"/>
        <v>LAMINA ESPUMA D-20.0 ANTIESCARA - 100.0X200.0X004.0 - NARANJA</v>
      </c>
    </row>
    <row r="1093" spans="1:6">
      <c r="A1093" s="6" t="s">
        <v>7</v>
      </c>
      <c r="B1093" s="6" t="s">
        <v>34</v>
      </c>
      <c r="C1093" s="6" t="s">
        <v>94</v>
      </c>
      <c r="D1093" s="6"/>
      <c r="E1093" s="6">
        <v>-108.9648</v>
      </c>
      <c r="F1093" s="5" t="str">
        <f t="shared" si="17"/>
        <v>LAMINA CASATA D-70.0 - 138.0X188.0X015.0</v>
      </c>
    </row>
    <row r="1094" spans="1:6">
      <c r="A1094" s="4" t="s">
        <v>7</v>
      </c>
      <c r="B1094" s="4" t="s">
        <v>15</v>
      </c>
      <c r="C1094" s="4" t="s">
        <v>16</v>
      </c>
      <c r="D1094" s="4" t="s">
        <v>17</v>
      </c>
      <c r="E1094" s="4">
        <v>0.12</v>
      </c>
      <c r="F1094" s="5" t="str">
        <f t="shared" si="17"/>
        <v>LAMINA ESPUMA D-12.0 - 100.0X200.0X000.5 - BLANCO</v>
      </c>
    </row>
    <row r="1095" spans="1:6">
      <c r="A1095" s="6" t="s">
        <v>7</v>
      </c>
      <c r="B1095" s="6" t="s">
        <v>15</v>
      </c>
      <c r="C1095" s="6" t="s">
        <v>16</v>
      </c>
      <c r="D1095" s="6" t="s">
        <v>17</v>
      </c>
      <c r="E1095" s="6">
        <v>0.72</v>
      </c>
      <c r="F1095" s="5" t="str">
        <f t="shared" si="17"/>
        <v>LAMINA ESPUMA D-12.0 - 100.0X200.0X000.5 - BLANCO</v>
      </c>
    </row>
    <row r="1096" spans="1:6">
      <c r="A1096" s="4" t="s">
        <v>7</v>
      </c>
      <c r="B1096" s="4" t="s">
        <v>15</v>
      </c>
      <c r="C1096" s="4" t="s">
        <v>27</v>
      </c>
      <c r="D1096" s="4" t="s">
        <v>17</v>
      </c>
      <c r="E1096" s="4">
        <v>0.57600000000000007</v>
      </c>
      <c r="F1096" s="5" t="str">
        <f t="shared" si="17"/>
        <v>LAMINA ESPUMA D-12.0 - 100.0X200.0X000.8 - BLANCO</v>
      </c>
    </row>
    <row r="1097" spans="1:6">
      <c r="A1097" s="6" t="s">
        <v>7</v>
      </c>
      <c r="B1097" s="6" t="s">
        <v>15</v>
      </c>
      <c r="C1097" s="6" t="s">
        <v>27</v>
      </c>
      <c r="D1097" s="6" t="s">
        <v>17</v>
      </c>
      <c r="E1097" s="6">
        <v>0.96</v>
      </c>
      <c r="F1097" s="5" t="str">
        <f t="shared" si="17"/>
        <v>LAMINA ESPUMA D-12.0 - 100.0X200.0X000.8 - BLANCO</v>
      </c>
    </row>
    <row r="1098" spans="1:6">
      <c r="A1098" s="4" t="s">
        <v>7</v>
      </c>
      <c r="B1098" s="4" t="s">
        <v>15</v>
      </c>
      <c r="C1098" s="4" t="s">
        <v>28</v>
      </c>
      <c r="D1098" s="4" t="s">
        <v>17</v>
      </c>
      <c r="E1098" s="4">
        <v>0.312</v>
      </c>
      <c r="F1098" s="5" t="str">
        <f t="shared" si="17"/>
        <v>LAMINA ESPUMA D-12.0 - 100.0X200.0X001.3 - BLANCO</v>
      </c>
    </row>
    <row r="1099" spans="1:6">
      <c r="A1099" s="6" t="s">
        <v>7</v>
      </c>
      <c r="B1099" s="6" t="s">
        <v>15</v>
      </c>
      <c r="C1099" s="6" t="s">
        <v>72</v>
      </c>
      <c r="D1099" s="6" t="s">
        <v>17</v>
      </c>
      <c r="E1099" s="6">
        <v>24.119999999999997</v>
      </c>
      <c r="F1099" s="5" t="str">
        <f t="shared" si="17"/>
        <v>LAMINA ESPUMA D-12.0 - 100.0X200.0X001.5 - BLANCO</v>
      </c>
    </row>
    <row r="1100" spans="1:6">
      <c r="A1100" s="4" t="s">
        <v>7</v>
      </c>
      <c r="B1100" s="4" t="s">
        <v>15</v>
      </c>
      <c r="C1100" s="4" t="s">
        <v>18</v>
      </c>
      <c r="D1100" s="4" t="s">
        <v>17</v>
      </c>
      <c r="E1100" s="4">
        <v>1.92</v>
      </c>
      <c r="F1100" s="5" t="str">
        <f t="shared" si="17"/>
        <v>LAMINA ESPUMA D-12.0 - 100.0X200.0X004.0 - BLANCO</v>
      </c>
    </row>
    <row r="1101" spans="1:6">
      <c r="A1101" s="6" t="s">
        <v>7</v>
      </c>
      <c r="B1101" s="6" t="s">
        <v>15</v>
      </c>
      <c r="C1101" s="6" t="s">
        <v>18</v>
      </c>
      <c r="D1101" s="6" t="s">
        <v>17</v>
      </c>
      <c r="E1101" s="6">
        <v>1.92</v>
      </c>
      <c r="F1101" s="5" t="str">
        <f t="shared" si="17"/>
        <v>LAMINA ESPUMA D-12.0 - 100.0X200.0X004.0 - BLANCO</v>
      </c>
    </row>
    <row r="1102" spans="1:6">
      <c r="A1102" s="4" t="s">
        <v>7</v>
      </c>
      <c r="B1102" s="4" t="s">
        <v>19</v>
      </c>
      <c r="C1102" s="4" t="s">
        <v>46</v>
      </c>
      <c r="D1102" s="4" t="s">
        <v>20</v>
      </c>
      <c r="E1102" s="4">
        <v>0.54</v>
      </c>
      <c r="F1102" s="5" t="str">
        <f t="shared" si="17"/>
        <v>LAMINA ESPUMA D-15.0 - 100.0X200.0X001.8 - ROSADO</v>
      </c>
    </row>
    <row r="1103" spans="1:6">
      <c r="A1103" s="6" t="s">
        <v>7</v>
      </c>
      <c r="B1103" s="6" t="s">
        <v>19</v>
      </c>
      <c r="C1103" s="6" t="s">
        <v>37</v>
      </c>
      <c r="D1103" s="6" t="s">
        <v>20</v>
      </c>
      <c r="E1103" s="6">
        <v>0.84</v>
      </c>
      <c r="F1103" s="5" t="str">
        <f t="shared" si="17"/>
        <v>LAMINA ESPUMA D-15.0 - 100.0X200.0X002.8 - ROSADO</v>
      </c>
    </row>
    <row r="1104" spans="1:6">
      <c r="A1104" s="4" t="s">
        <v>7</v>
      </c>
      <c r="B1104" s="4" t="s">
        <v>30</v>
      </c>
      <c r="C1104" s="4" t="s">
        <v>73</v>
      </c>
      <c r="D1104" s="4" t="s">
        <v>23</v>
      </c>
      <c r="E1104" s="4">
        <v>40</v>
      </c>
      <c r="F1104" s="5" t="str">
        <f t="shared" si="17"/>
        <v>LAMINA ESPUMA D-20.0 - 100.0X200.0X001.0 - NARANJA</v>
      </c>
    </row>
    <row r="1105" spans="1:6">
      <c r="A1105" s="6" t="s">
        <v>7</v>
      </c>
      <c r="B1105" s="6" t="s">
        <v>30</v>
      </c>
      <c r="C1105" s="6" t="s">
        <v>72</v>
      </c>
      <c r="D1105" s="6" t="s">
        <v>23</v>
      </c>
      <c r="E1105" s="6">
        <v>40.199999999999996</v>
      </c>
      <c r="F1105" s="5" t="str">
        <f t="shared" si="17"/>
        <v>LAMINA ESPUMA D-20.0 - 100.0X200.0X001.5 - NARANJA</v>
      </c>
    </row>
    <row r="1106" spans="1:6">
      <c r="A1106" s="4" t="s">
        <v>7</v>
      </c>
      <c r="B1106" s="4" t="s">
        <v>22</v>
      </c>
      <c r="C1106" s="4" t="s">
        <v>35</v>
      </c>
      <c r="D1106" s="4" t="s">
        <v>23</v>
      </c>
      <c r="E1106" s="4">
        <v>-43.262999999999998</v>
      </c>
      <c r="F1106" s="5" t="str">
        <f t="shared" si="17"/>
        <v>LAMINA ESPUMA D-23.0 - 100.0X190.0X003.0 - NARANJA</v>
      </c>
    </row>
    <row r="1107" spans="1:6">
      <c r="A1107" s="6" t="s">
        <v>7</v>
      </c>
      <c r="B1107" s="6" t="s">
        <v>22</v>
      </c>
      <c r="C1107" s="6" t="s">
        <v>138</v>
      </c>
      <c r="D1107" s="6" t="s">
        <v>23</v>
      </c>
      <c r="E1107" s="6">
        <v>43.262999999999998</v>
      </c>
      <c r="F1107" s="5" t="str">
        <f t="shared" si="17"/>
        <v>LAMINA ESPUMA D-23.0 - 100.0X190.0X004.5 - NARANJA</v>
      </c>
    </row>
    <row r="1108" spans="1:6">
      <c r="A1108" s="4" t="s">
        <v>7</v>
      </c>
      <c r="B1108" s="4" t="s">
        <v>22</v>
      </c>
      <c r="C1108" s="4" t="s">
        <v>61</v>
      </c>
      <c r="D1108" s="4" t="s">
        <v>23</v>
      </c>
      <c r="E1108" s="4">
        <v>81.282000000000011</v>
      </c>
      <c r="F1108" s="5" t="str">
        <f t="shared" si="17"/>
        <v>LAMINA ESPUMA D-23.0 - 100.0X190.0X015.5 - NARANJA</v>
      </c>
    </row>
    <row r="1109" spans="1:6">
      <c r="A1109" s="6" t="s">
        <v>7</v>
      </c>
      <c r="B1109" s="6" t="s">
        <v>22</v>
      </c>
      <c r="C1109" s="6" t="s">
        <v>33</v>
      </c>
      <c r="D1109" s="6" t="s">
        <v>23</v>
      </c>
      <c r="E1109" s="6">
        <v>45.494</v>
      </c>
      <c r="F1109" s="5" t="str">
        <f t="shared" si="17"/>
        <v>LAMINA ESPUMA D-23.0 - 100.0X200.0X004.3 - NARANJA</v>
      </c>
    </row>
    <row r="1110" spans="1:6">
      <c r="A1110" s="4" t="s">
        <v>7</v>
      </c>
      <c r="B1110" s="4" t="s">
        <v>22</v>
      </c>
      <c r="C1110" s="4" t="s">
        <v>31</v>
      </c>
      <c r="D1110" s="4" t="s">
        <v>23</v>
      </c>
      <c r="E1110" s="4">
        <v>44.16</v>
      </c>
      <c r="F1110" s="5" t="str">
        <f t="shared" si="17"/>
        <v>LAMINA ESPUMA D-23.0 - 100.0X200.0X006.0 - NARANJA</v>
      </c>
    </row>
    <row r="1111" spans="1:6">
      <c r="A1111" s="6" t="s">
        <v>7</v>
      </c>
      <c r="B1111" s="6" t="s">
        <v>22</v>
      </c>
      <c r="C1111" s="6" t="s">
        <v>60</v>
      </c>
      <c r="D1111" s="6" t="s">
        <v>23</v>
      </c>
      <c r="E1111" s="6">
        <v>88.320000000000007</v>
      </c>
      <c r="F1111" s="5" t="str">
        <f t="shared" si="17"/>
        <v>LAMINA ESPUMA D-23.0 - 100.0X200.0X008.0 - NARANJA</v>
      </c>
    </row>
    <row r="1112" spans="1:6">
      <c r="A1112" s="4" t="s">
        <v>7</v>
      </c>
      <c r="B1112" s="4" t="s">
        <v>22</v>
      </c>
      <c r="C1112" s="4" t="s">
        <v>24</v>
      </c>
      <c r="D1112" s="4" t="s">
        <v>23</v>
      </c>
      <c r="E1112" s="4">
        <v>62.099999999999994</v>
      </c>
      <c r="F1112" s="5" t="str">
        <f t="shared" si="17"/>
        <v>LAMINA ESPUMA D-23.0 - 100.0X200.0X009.0 - NARANJA</v>
      </c>
    </row>
    <row r="1113" spans="1:6">
      <c r="A1113" s="6" t="s">
        <v>7</v>
      </c>
      <c r="B1113" s="6" t="s">
        <v>22</v>
      </c>
      <c r="C1113" s="6" t="s">
        <v>97</v>
      </c>
      <c r="D1113" s="6" t="s">
        <v>23</v>
      </c>
      <c r="E1113" s="6">
        <v>-31.201799999999999</v>
      </c>
      <c r="F1113" s="5" t="str">
        <f t="shared" si="17"/>
        <v>LAMINA ESPUMA D-23.0 - 140.0X190.0X003.0 - NARANJA</v>
      </c>
    </row>
    <row r="1114" spans="1:6">
      <c r="A1114" s="4" t="s">
        <v>7</v>
      </c>
      <c r="B1114" s="4" t="s">
        <v>25</v>
      </c>
      <c r="C1114" s="4" t="s">
        <v>74</v>
      </c>
      <c r="D1114" s="4" t="s">
        <v>23</v>
      </c>
      <c r="E1114" s="4">
        <v>-48.672000000000004</v>
      </c>
      <c r="F1114" s="5" t="str">
        <f t="shared" si="17"/>
        <v>LAMINA ESPUMA D-26.0 - 048.0X065.0X005.0 - NARANJA</v>
      </c>
    </row>
    <row r="1115" spans="1:6">
      <c r="A1115" s="6" t="s">
        <v>7</v>
      </c>
      <c r="B1115" s="6" t="s">
        <v>25</v>
      </c>
      <c r="C1115" s="6" t="s">
        <v>73</v>
      </c>
      <c r="D1115" s="6" t="s">
        <v>23</v>
      </c>
      <c r="E1115" s="6">
        <v>104</v>
      </c>
      <c r="F1115" s="5" t="str">
        <f t="shared" si="17"/>
        <v>LAMINA ESPUMA D-26.0 - 100.0X200.0X001.0 - NARANJA</v>
      </c>
    </row>
    <row r="1116" spans="1:6">
      <c r="A1116" s="4" t="s">
        <v>7</v>
      </c>
      <c r="B1116" s="4" t="s">
        <v>25</v>
      </c>
      <c r="C1116" s="4" t="s">
        <v>33</v>
      </c>
      <c r="D1116" s="4" t="s">
        <v>23</v>
      </c>
      <c r="E1116" s="4">
        <v>51.428000000000004</v>
      </c>
      <c r="F1116" s="5" t="str">
        <f t="shared" si="17"/>
        <v>LAMINA ESPUMA D-26.0 - 100.0X200.0X004.3 - NARANJA</v>
      </c>
    </row>
    <row r="1117" spans="1:6">
      <c r="A1117" s="6" t="s">
        <v>7</v>
      </c>
      <c r="B1117" s="6" t="s">
        <v>25</v>
      </c>
      <c r="C1117" s="6" t="s">
        <v>31</v>
      </c>
      <c r="D1117" s="6" t="s">
        <v>23</v>
      </c>
      <c r="E1117" s="6">
        <v>106.08</v>
      </c>
      <c r="F1117" s="5" t="str">
        <f t="shared" si="17"/>
        <v>LAMINA ESPUMA D-26.0 - 100.0X200.0X006.0 - NARANJA</v>
      </c>
    </row>
    <row r="1118" spans="1:6">
      <c r="A1118" s="4" t="s">
        <v>7</v>
      </c>
      <c r="B1118" s="4" t="s">
        <v>25</v>
      </c>
      <c r="C1118" s="4" t="s">
        <v>49</v>
      </c>
      <c r="D1118" s="4" t="s">
        <v>23</v>
      </c>
      <c r="E1118" s="4">
        <v>50.96</v>
      </c>
      <c r="F1118" s="5" t="str">
        <f t="shared" si="17"/>
        <v>LAMINA ESPUMA D-26.0 - 100.0X200.0X007.0 - NARANJA</v>
      </c>
    </row>
    <row r="1119" spans="1:6">
      <c r="A1119" s="6" t="s">
        <v>7</v>
      </c>
      <c r="B1119" s="6" t="s">
        <v>25</v>
      </c>
      <c r="C1119" s="6" t="s">
        <v>139</v>
      </c>
      <c r="D1119" s="6" t="s">
        <v>23</v>
      </c>
      <c r="E1119" s="6">
        <v>67.454999999999998</v>
      </c>
      <c r="F1119" s="5" t="str">
        <f t="shared" si="17"/>
        <v>LAMINA ESPUMA D-26.0 - 138.0X188.0X004.0 - NARANJA</v>
      </c>
    </row>
    <row r="1120" spans="1:6">
      <c r="A1120" s="4" t="s">
        <v>7</v>
      </c>
      <c r="B1120" s="4" t="s">
        <v>25</v>
      </c>
      <c r="C1120" s="4" t="s">
        <v>140</v>
      </c>
      <c r="D1120" s="4" t="s">
        <v>40</v>
      </c>
      <c r="E1120" s="4">
        <v>72.363200000000006</v>
      </c>
      <c r="F1120" s="5" t="str">
        <f t="shared" si="17"/>
        <v>LAMINA ESPUMA D-26.0 - 140.0X200.0X001.4 - GRIS</v>
      </c>
    </row>
    <row r="1121" spans="1:6">
      <c r="A1121" s="6" t="s">
        <v>7</v>
      </c>
      <c r="B1121" s="6" t="s">
        <v>25</v>
      </c>
      <c r="C1121" s="6" t="s">
        <v>43</v>
      </c>
      <c r="D1121" s="6" t="s">
        <v>40</v>
      </c>
      <c r="E1121" s="6">
        <v>156.46800000000002</v>
      </c>
      <c r="F1121" s="5" t="str">
        <f t="shared" si="17"/>
        <v>LAMINA ESPUMA D-26.0 - 150.0X200.0X001.7 - GRIS</v>
      </c>
    </row>
    <row r="1122" spans="1:6">
      <c r="A1122" s="4" t="s">
        <v>7</v>
      </c>
      <c r="B1122" s="4" t="s">
        <v>25</v>
      </c>
      <c r="C1122" s="4" t="s">
        <v>43</v>
      </c>
      <c r="D1122" s="4" t="s">
        <v>40</v>
      </c>
      <c r="E1122" s="4">
        <v>384.54</v>
      </c>
      <c r="F1122" s="5" t="str">
        <f t="shared" si="17"/>
        <v>LAMINA ESPUMA D-26.0 - 150.0X200.0X001.7 - GRIS</v>
      </c>
    </row>
    <row r="1123" spans="1:6">
      <c r="A1123" s="6" t="s">
        <v>7</v>
      </c>
      <c r="B1123" s="6" t="s">
        <v>30</v>
      </c>
      <c r="C1123" s="6" t="s">
        <v>45</v>
      </c>
      <c r="D1123" s="6" t="s">
        <v>23</v>
      </c>
      <c r="E1123" s="6">
        <v>1.44</v>
      </c>
      <c r="F1123" s="5" t="str">
        <f t="shared" si="17"/>
        <v>LAMINA ESPUMA D-20.0 - 100.0X200.0X000.9 - NARANJA</v>
      </c>
    </row>
    <row r="1124" spans="1:6">
      <c r="A1124" s="4" t="s">
        <v>7</v>
      </c>
      <c r="B1124" s="4" t="s">
        <v>42</v>
      </c>
      <c r="C1124" s="4" t="s">
        <v>98</v>
      </c>
      <c r="D1124" s="4" t="s">
        <v>23</v>
      </c>
      <c r="E1124" s="4">
        <v>79.00200000000001</v>
      </c>
      <c r="F1124" s="5" t="str">
        <f t="shared" si="17"/>
        <v>LAMINA ESPUMA D-30.0 - 140.0X190.0X004.5 - NARANJA</v>
      </c>
    </row>
    <row r="1125" spans="1:6">
      <c r="A1125" s="6" t="s">
        <v>7</v>
      </c>
      <c r="B1125" s="6" t="s">
        <v>34</v>
      </c>
      <c r="C1125" s="6" t="s">
        <v>104</v>
      </c>
      <c r="D1125" s="6"/>
      <c r="E1125" s="6">
        <v>-93.172799999999995</v>
      </c>
      <c r="F1125" s="5" t="str">
        <f t="shared" si="17"/>
        <v>LAMINA CASATA D-70.0 - 118.0X188.0X015.0</v>
      </c>
    </row>
    <row r="1126" spans="1:6">
      <c r="A1126" s="4" t="s">
        <v>7</v>
      </c>
      <c r="B1126" s="4" t="s">
        <v>30</v>
      </c>
      <c r="C1126" s="4" t="s">
        <v>141</v>
      </c>
      <c r="D1126" s="4" t="s">
        <v>23</v>
      </c>
      <c r="E1126" s="4">
        <v>43.32</v>
      </c>
      <c r="F1126" s="5" t="str">
        <f t="shared" si="17"/>
        <v>LAMINA ESPUMA D-20.0 - 120.0X190.0X009.5 - NARANJA</v>
      </c>
    </row>
    <row r="1127" spans="1:6">
      <c r="A1127" s="6" t="s">
        <v>7</v>
      </c>
      <c r="B1127" s="6" t="s">
        <v>108</v>
      </c>
      <c r="C1127" s="6" t="s">
        <v>142</v>
      </c>
      <c r="D1127" s="6"/>
      <c r="E1127" s="6">
        <v>121.41800000000001</v>
      </c>
      <c r="F1127" s="5" t="str">
        <f t="shared" si="17"/>
        <v>LAMINA CASATA D-90.0 - 138.0X188.0X013.0</v>
      </c>
    </row>
    <row r="1128" spans="1:6">
      <c r="A1128" s="4" t="s">
        <v>7</v>
      </c>
      <c r="B1128" s="4" t="s">
        <v>34</v>
      </c>
      <c r="C1128" s="4" t="s">
        <v>143</v>
      </c>
      <c r="D1128" s="4"/>
      <c r="E1128" s="4">
        <v>18.055599999999998</v>
      </c>
      <c r="F1128" s="5" t="str">
        <f t="shared" si="17"/>
        <v>LAMINA CASATA D-70.0 - 098.0X188.0X007.0</v>
      </c>
    </row>
    <row r="1129" spans="1:6">
      <c r="A1129" s="6" t="s">
        <v>7</v>
      </c>
      <c r="B1129" s="6" t="s">
        <v>15</v>
      </c>
      <c r="C1129" s="6" t="s">
        <v>16</v>
      </c>
      <c r="D1129" s="6" t="s">
        <v>17</v>
      </c>
      <c r="E1129" s="6">
        <v>0.36</v>
      </c>
      <c r="F1129" s="5" t="str">
        <f t="shared" si="17"/>
        <v>LAMINA ESPUMA D-12.0 - 100.0X200.0X000.5 - BLANCO</v>
      </c>
    </row>
    <row r="1130" spans="1:6">
      <c r="A1130" s="4" t="s">
        <v>7</v>
      </c>
      <c r="B1130" s="4" t="s">
        <v>15</v>
      </c>
      <c r="C1130" s="4" t="s">
        <v>16</v>
      </c>
      <c r="D1130" s="4" t="s">
        <v>17</v>
      </c>
      <c r="E1130" s="4">
        <v>0.12</v>
      </c>
      <c r="F1130" s="5" t="str">
        <f t="shared" si="17"/>
        <v>LAMINA ESPUMA D-12.0 - 100.0X200.0X000.5 - BLANCO</v>
      </c>
    </row>
    <row r="1131" spans="1:6">
      <c r="A1131" s="6" t="s">
        <v>7</v>
      </c>
      <c r="B1131" s="6" t="s">
        <v>15</v>
      </c>
      <c r="C1131" s="6" t="s">
        <v>28</v>
      </c>
      <c r="D1131" s="6" t="s">
        <v>17</v>
      </c>
      <c r="E1131" s="6">
        <v>0.312</v>
      </c>
      <c r="F1131" s="5" t="str">
        <f t="shared" si="17"/>
        <v>LAMINA ESPUMA D-12.0 - 100.0X200.0X001.3 - BLANCO</v>
      </c>
    </row>
    <row r="1132" spans="1:6">
      <c r="A1132" s="4" t="s">
        <v>7</v>
      </c>
      <c r="B1132" s="4" t="s">
        <v>19</v>
      </c>
      <c r="C1132" s="4" t="s">
        <v>46</v>
      </c>
      <c r="D1132" s="4" t="s">
        <v>20</v>
      </c>
      <c r="E1132" s="4">
        <v>10.8</v>
      </c>
      <c r="F1132" s="5" t="str">
        <f t="shared" si="17"/>
        <v>LAMINA ESPUMA D-15.0 - 100.0X200.0X001.8 - ROSADO</v>
      </c>
    </row>
    <row r="1133" spans="1:6">
      <c r="A1133" s="6" t="s">
        <v>7</v>
      </c>
      <c r="B1133" s="6" t="s">
        <v>19</v>
      </c>
      <c r="C1133" s="6" t="s">
        <v>37</v>
      </c>
      <c r="D1133" s="6" t="s">
        <v>20</v>
      </c>
      <c r="E1133" s="6">
        <v>2.52</v>
      </c>
      <c r="F1133" s="5" t="str">
        <f t="shared" si="17"/>
        <v>LAMINA ESPUMA D-15.0 - 100.0X200.0X002.8 - ROSADO</v>
      </c>
    </row>
    <row r="1134" spans="1:6">
      <c r="A1134" s="4" t="s">
        <v>7</v>
      </c>
      <c r="B1134" s="4" t="s">
        <v>19</v>
      </c>
      <c r="C1134" s="4" t="s">
        <v>18</v>
      </c>
      <c r="D1134" s="4" t="s">
        <v>20</v>
      </c>
      <c r="E1134" s="4">
        <v>4.8</v>
      </c>
      <c r="F1134" s="5" t="str">
        <f t="shared" si="17"/>
        <v>LAMINA ESPUMA D-15.0 - 100.0X200.0X004.0 - ROSADO</v>
      </c>
    </row>
    <row r="1135" spans="1:6">
      <c r="A1135" s="6" t="s">
        <v>7</v>
      </c>
      <c r="B1135" s="6" t="s">
        <v>19</v>
      </c>
      <c r="C1135" s="6" t="s">
        <v>18</v>
      </c>
      <c r="D1135" s="6" t="s">
        <v>20</v>
      </c>
      <c r="E1135" s="6">
        <v>1.2</v>
      </c>
      <c r="F1135" s="5" t="str">
        <f t="shared" si="17"/>
        <v>LAMINA ESPUMA D-15.0 - 100.0X200.0X004.0 - ROSADO</v>
      </c>
    </row>
    <row r="1136" spans="1:6">
      <c r="A1136" s="4" t="s">
        <v>7</v>
      </c>
      <c r="B1136" s="4" t="s">
        <v>19</v>
      </c>
      <c r="C1136" s="4" t="s">
        <v>18</v>
      </c>
      <c r="D1136" s="4" t="s">
        <v>20</v>
      </c>
      <c r="E1136" s="4">
        <v>3.5999999999999996</v>
      </c>
      <c r="F1136" s="5" t="str">
        <f t="shared" si="17"/>
        <v>LAMINA ESPUMA D-15.0 - 100.0X200.0X004.0 - ROSADO</v>
      </c>
    </row>
    <row r="1137" spans="1:6">
      <c r="A1137" s="6" t="s">
        <v>7</v>
      </c>
      <c r="B1137" s="6" t="s">
        <v>29</v>
      </c>
      <c r="C1137" s="6" t="s">
        <v>18</v>
      </c>
      <c r="D1137" s="6" t="s">
        <v>20</v>
      </c>
      <c r="E1137" s="6">
        <v>72</v>
      </c>
      <c r="F1137" s="5" t="str">
        <f t="shared" si="17"/>
        <v>LAMINA ESPUMA D-18.0 - 100.0X200.0X004.0 - ROSADO</v>
      </c>
    </row>
    <row r="1138" spans="1:6">
      <c r="A1138" s="4" t="s">
        <v>7</v>
      </c>
      <c r="B1138" s="4" t="s">
        <v>30</v>
      </c>
      <c r="C1138" s="4" t="s">
        <v>18</v>
      </c>
      <c r="D1138" s="4" t="s">
        <v>23</v>
      </c>
      <c r="E1138" s="4">
        <v>11.200000000000001</v>
      </c>
      <c r="F1138" s="5" t="str">
        <f t="shared" si="17"/>
        <v>LAMINA ESPUMA D-20.0 - 100.0X200.0X004.0 - NARANJA</v>
      </c>
    </row>
    <row r="1139" spans="1:6">
      <c r="A1139" s="6" t="s">
        <v>7</v>
      </c>
      <c r="B1139" s="6" t="s">
        <v>30</v>
      </c>
      <c r="C1139" s="6" t="s">
        <v>31</v>
      </c>
      <c r="D1139" s="6" t="s">
        <v>23</v>
      </c>
      <c r="E1139" s="6">
        <v>9.6</v>
      </c>
      <c r="F1139" s="5" t="str">
        <f t="shared" si="17"/>
        <v>LAMINA ESPUMA D-20.0 - 100.0X200.0X006.0 - NARANJA</v>
      </c>
    </row>
    <row r="1140" spans="1:6">
      <c r="A1140" s="4" t="s">
        <v>7</v>
      </c>
      <c r="B1140" s="4" t="s">
        <v>32</v>
      </c>
      <c r="C1140" s="4" t="s">
        <v>18</v>
      </c>
      <c r="D1140" s="4" t="s">
        <v>23</v>
      </c>
      <c r="E1140" s="4">
        <v>1.6</v>
      </c>
      <c r="F1140" s="5" t="str">
        <f t="shared" si="17"/>
        <v>LAMINA ESPUMA D-20.0 ANTIESCARA - 100.0X200.0X004.0 - NARANJA</v>
      </c>
    </row>
    <row r="1141" spans="1:6">
      <c r="A1141" s="6" t="s">
        <v>7</v>
      </c>
      <c r="B1141" s="6" t="s">
        <v>32</v>
      </c>
      <c r="C1141" s="6" t="s">
        <v>18</v>
      </c>
      <c r="D1141" s="6" t="s">
        <v>23</v>
      </c>
      <c r="E1141" s="6">
        <v>1.6</v>
      </c>
      <c r="F1141" s="5" t="str">
        <f t="shared" si="17"/>
        <v>LAMINA ESPUMA D-20.0 ANTIESCARA - 100.0X200.0X004.0 - NARANJA</v>
      </c>
    </row>
    <row r="1142" spans="1:6">
      <c r="A1142" s="4" t="s">
        <v>7</v>
      </c>
      <c r="B1142" s="4" t="s">
        <v>32</v>
      </c>
      <c r="C1142" s="4" t="s">
        <v>18</v>
      </c>
      <c r="D1142" s="4" t="s">
        <v>23</v>
      </c>
      <c r="E1142" s="4">
        <v>1.6</v>
      </c>
      <c r="F1142" s="5" t="str">
        <f t="shared" si="17"/>
        <v>LAMINA ESPUMA D-20.0 ANTIESCARA - 100.0X200.0X004.0 - NARANJA</v>
      </c>
    </row>
    <row r="1143" spans="1:6">
      <c r="A1143" s="6" t="s">
        <v>7</v>
      </c>
      <c r="B1143" s="6" t="s">
        <v>22</v>
      </c>
      <c r="C1143" s="6" t="s">
        <v>33</v>
      </c>
      <c r="D1143" s="6" t="s">
        <v>23</v>
      </c>
      <c r="E1143" s="6">
        <v>1.978</v>
      </c>
      <c r="F1143" s="5" t="str">
        <f t="shared" si="17"/>
        <v>LAMINA ESPUMA D-23.0 - 100.0X200.0X004.3 - NARANJA</v>
      </c>
    </row>
    <row r="1144" spans="1:6">
      <c r="A1144" s="4" t="s">
        <v>7</v>
      </c>
      <c r="B1144" s="4" t="s">
        <v>22</v>
      </c>
      <c r="C1144" s="4" t="s">
        <v>33</v>
      </c>
      <c r="D1144" s="4" t="s">
        <v>23</v>
      </c>
      <c r="E1144" s="4">
        <v>3.956</v>
      </c>
      <c r="F1144" s="5" t="str">
        <f t="shared" si="17"/>
        <v>LAMINA ESPUMA D-23.0 - 100.0X200.0X004.3 - NARANJA</v>
      </c>
    </row>
    <row r="1145" spans="1:6">
      <c r="A1145" s="6" t="s">
        <v>7</v>
      </c>
      <c r="B1145" s="6" t="s">
        <v>22</v>
      </c>
      <c r="C1145" s="6" t="s">
        <v>33</v>
      </c>
      <c r="D1145" s="6" t="s">
        <v>23</v>
      </c>
      <c r="E1145" s="6">
        <v>5.9340000000000002</v>
      </c>
      <c r="F1145" s="5" t="str">
        <f t="shared" si="17"/>
        <v>LAMINA ESPUMA D-23.0 - 100.0X200.0X004.3 - NARANJA</v>
      </c>
    </row>
    <row r="1146" spans="1:6">
      <c r="A1146" s="4" t="s">
        <v>7</v>
      </c>
      <c r="B1146" s="4" t="s">
        <v>22</v>
      </c>
      <c r="C1146" s="4" t="s">
        <v>21</v>
      </c>
      <c r="D1146" s="4" t="s">
        <v>23</v>
      </c>
      <c r="E1146" s="4">
        <v>45.54</v>
      </c>
      <c r="F1146" s="5" t="str">
        <f t="shared" si="17"/>
        <v>LAMINA ESPUMA D-23.0 - 100.0X200.0X004.5 - NARANJA</v>
      </c>
    </row>
    <row r="1147" spans="1:6">
      <c r="A1147" s="6" t="s">
        <v>7</v>
      </c>
      <c r="B1147" s="6" t="s">
        <v>22</v>
      </c>
      <c r="C1147" s="6" t="s">
        <v>31</v>
      </c>
      <c r="D1147" s="6" t="s">
        <v>23</v>
      </c>
      <c r="E1147" s="6">
        <v>5.52</v>
      </c>
      <c r="F1147" s="5" t="str">
        <f t="shared" si="17"/>
        <v>LAMINA ESPUMA D-23.0 - 100.0X200.0X006.0 - NARANJA</v>
      </c>
    </row>
    <row r="1148" spans="1:6">
      <c r="A1148" s="4" t="s">
        <v>7</v>
      </c>
      <c r="B1148" s="4" t="s">
        <v>22</v>
      </c>
      <c r="C1148" s="4" t="s">
        <v>41</v>
      </c>
      <c r="D1148" s="4" t="s">
        <v>23</v>
      </c>
      <c r="E1148" s="4">
        <v>5.98</v>
      </c>
      <c r="F1148" s="5" t="str">
        <f t="shared" si="17"/>
        <v>LAMINA ESPUMA D-23.0 - 100.0X200.0X006.5 - NARANJA</v>
      </c>
    </row>
    <row r="1149" spans="1:6">
      <c r="A1149" s="6" t="s">
        <v>7</v>
      </c>
      <c r="B1149" s="6" t="s">
        <v>22</v>
      </c>
      <c r="C1149" s="6" t="s">
        <v>41</v>
      </c>
      <c r="D1149" s="6" t="s">
        <v>23</v>
      </c>
      <c r="E1149" s="6">
        <v>5.98</v>
      </c>
      <c r="F1149" s="5" t="str">
        <f t="shared" si="17"/>
        <v>LAMINA ESPUMA D-23.0 - 100.0X200.0X006.5 - NARANJA</v>
      </c>
    </row>
    <row r="1150" spans="1:6">
      <c r="A1150" s="4" t="s">
        <v>7</v>
      </c>
      <c r="B1150" s="4" t="s">
        <v>22</v>
      </c>
      <c r="C1150" s="4" t="s">
        <v>49</v>
      </c>
      <c r="D1150" s="4" t="s">
        <v>23</v>
      </c>
      <c r="E1150" s="4">
        <v>45.080000000000005</v>
      </c>
      <c r="F1150" s="5" t="str">
        <f t="shared" si="17"/>
        <v>LAMINA ESPUMA D-23.0 - 100.0X200.0X007.0 - NARANJA</v>
      </c>
    </row>
    <row r="1151" spans="1:6">
      <c r="A1151" s="6" t="s">
        <v>7</v>
      </c>
      <c r="B1151" s="6" t="s">
        <v>25</v>
      </c>
      <c r="C1151" s="6" t="s">
        <v>26</v>
      </c>
      <c r="D1151" s="6" t="s">
        <v>23</v>
      </c>
      <c r="E1151" s="6">
        <v>7.8000000000000007</v>
      </c>
      <c r="F1151" s="5" t="str">
        <f t="shared" si="17"/>
        <v>LAMINA ESPUMA D-26.0 - 100.0X200.0X003.0 - NARANJA</v>
      </c>
    </row>
    <row r="1152" spans="1:6">
      <c r="A1152" s="4" t="s">
        <v>7</v>
      </c>
      <c r="B1152" s="4" t="s">
        <v>25</v>
      </c>
      <c r="C1152" s="4" t="s">
        <v>21</v>
      </c>
      <c r="D1152" s="4" t="s">
        <v>23</v>
      </c>
      <c r="E1152" s="4">
        <v>2.34</v>
      </c>
      <c r="F1152" s="5" t="str">
        <f t="shared" si="17"/>
        <v>LAMINA ESPUMA D-26.0 - 100.0X200.0X004.5 - NARANJA</v>
      </c>
    </row>
    <row r="1153" spans="1:6">
      <c r="A1153" s="6" t="s">
        <v>7</v>
      </c>
      <c r="B1153" s="6" t="s">
        <v>25</v>
      </c>
      <c r="C1153" s="6" t="s">
        <v>31</v>
      </c>
      <c r="D1153" s="6" t="s">
        <v>23</v>
      </c>
      <c r="E1153" s="6">
        <v>106.08</v>
      </c>
      <c r="F1153" s="5" t="str">
        <f t="shared" si="17"/>
        <v>LAMINA ESPUMA D-26.0 - 100.0X200.0X006.0 - NARANJA</v>
      </c>
    </row>
    <row r="1154" spans="1:6">
      <c r="A1154" s="4" t="s">
        <v>7</v>
      </c>
      <c r="B1154" s="4" t="s">
        <v>25</v>
      </c>
      <c r="C1154" s="4" t="s">
        <v>49</v>
      </c>
      <c r="D1154" s="4" t="s">
        <v>23</v>
      </c>
      <c r="E1154" s="4">
        <v>10.92</v>
      </c>
      <c r="F1154" s="5" t="str">
        <f t="shared" ref="F1154:F1217" si="18">+IF(D1154="",TRIM(CONCATENATE(RIGHT(B1154,LEN(B1154)-5)," - ",C1154)),TRIM(CONCATENATE(RIGHT(B1154,LEN(B1154)-5)," - ",C1154," - ",D1154)))</f>
        <v>LAMINA ESPUMA D-26.0 - 100.0X200.0X007.0 - NARANJA</v>
      </c>
    </row>
    <row r="1155" spans="1:6">
      <c r="A1155" s="6" t="s">
        <v>7</v>
      </c>
      <c r="B1155" s="6" t="s">
        <v>25</v>
      </c>
      <c r="C1155" s="6" t="s">
        <v>24</v>
      </c>
      <c r="D1155" s="6" t="s">
        <v>23</v>
      </c>
      <c r="E1155" s="6">
        <v>51.48</v>
      </c>
      <c r="F1155" s="5" t="str">
        <f t="shared" si="18"/>
        <v>LAMINA ESPUMA D-26.0 - 100.0X200.0X009.0 - NARANJA</v>
      </c>
    </row>
    <row r="1156" spans="1:6">
      <c r="A1156" s="4" t="s">
        <v>7</v>
      </c>
      <c r="B1156" s="4" t="s">
        <v>48</v>
      </c>
      <c r="C1156" s="4" t="s">
        <v>21</v>
      </c>
      <c r="D1156" s="4" t="s">
        <v>40</v>
      </c>
      <c r="E1156" s="4">
        <v>9.36</v>
      </c>
      <c r="F1156" s="5" t="str">
        <f t="shared" si="18"/>
        <v>LAMINA ESPUMA D-26.0 PENTA - 100.0X200.0X004.5 - GRIS</v>
      </c>
    </row>
    <row r="1157" spans="1:6">
      <c r="A1157" s="6" t="s">
        <v>7</v>
      </c>
      <c r="B1157" s="6" t="s">
        <v>48</v>
      </c>
      <c r="C1157" s="6" t="s">
        <v>21</v>
      </c>
      <c r="D1157" s="6" t="s">
        <v>40</v>
      </c>
      <c r="E1157" s="6">
        <v>7.02</v>
      </c>
      <c r="F1157" s="5" t="str">
        <f t="shared" si="18"/>
        <v>LAMINA ESPUMA D-26.0 PENTA - 100.0X200.0X004.5 - GRIS</v>
      </c>
    </row>
    <row r="1158" spans="1:6">
      <c r="A1158" s="4" t="s">
        <v>7</v>
      </c>
      <c r="B1158" s="4" t="s">
        <v>42</v>
      </c>
      <c r="C1158" s="4" t="s">
        <v>43</v>
      </c>
      <c r="D1158" s="4" t="s">
        <v>44</v>
      </c>
      <c r="E1158" s="4">
        <v>446.76</v>
      </c>
      <c r="F1158" s="5" t="str">
        <f t="shared" si="18"/>
        <v>LAMINA ESPUMA D-30.0 - 150.0X200.0X001.7 - LILA</v>
      </c>
    </row>
    <row r="1159" spans="1:6">
      <c r="A1159" s="6" t="s">
        <v>7</v>
      </c>
      <c r="B1159" s="6" t="s">
        <v>30</v>
      </c>
      <c r="C1159" s="6" t="s">
        <v>45</v>
      </c>
      <c r="D1159" s="6" t="s">
        <v>23</v>
      </c>
      <c r="E1159" s="6">
        <v>0.36</v>
      </c>
      <c r="F1159" s="5" t="str">
        <f t="shared" si="18"/>
        <v>LAMINA ESPUMA D-20.0 - 100.0X200.0X000.9 - NARANJA</v>
      </c>
    </row>
    <row r="1160" spans="1:6">
      <c r="A1160" s="4" t="s">
        <v>7</v>
      </c>
      <c r="B1160" s="4" t="s">
        <v>30</v>
      </c>
      <c r="C1160" s="4" t="s">
        <v>45</v>
      </c>
      <c r="D1160" s="4" t="s">
        <v>23</v>
      </c>
      <c r="E1160" s="4">
        <v>3.5999999999999996</v>
      </c>
      <c r="F1160" s="5" t="str">
        <f t="shared" si="18"/>
        <v>LAMINA ESPUMA D-20.0 - 100.0X200.0X000.9 - NARANJA</v>
      </c>
    </row>
    <row r="1161" spans="1:6">
      <c r="A1161" s="6" t="s">
        <v>7</v>
      </c>
      <c r="B1161" s="6" t="s">
        <v>108</v>
      </c>
      <c r="C1161" s="6" t="s">
        <v>144</v>
      </c>
      <c r="D1161" s="6"/>
      <c r="E1161" s="6">
        <v>129.3366</v>
      </c>
      <c r="F1161" s="5" t="str">
        <f t="shared" si="18"/>
        <v>LAMINA CASATA D-90.0 - 098.0X188.0X013.0</v>
      </c>
    </row>
    <row r="1162" spans="1:6">
      <c r="A1162" s="4" t="s">
        <v>7</v>
      </c>
      <c r="B1162" s="4" t="s">
        <v>15</v>
      </c>
      <c r="C1162" s="4" t="s">
        <v>16</v>
      </c>
      <c r="D1162" s="4" t="s">
        <v>17</v>
      </c>
      <c r="E1162" s="4">
        <v>0.24</v>
      </c>
      <c r="F1162" s="5" t="str">
        <f t="shared" si="18"/>
        <v>LAMINA ESPUMA D-12.0 - 100.0X200.0X000.5 - BLANCO</v>
      </c>
    </row>
    <row r="1163" spans="1:6">
      <c r="A1163" s="6" t="s">
        <v>7</v>
      </c>
      <c r="B1163" s="6" t="s">
        <v>15</v>
      </c>
      <c r="C1163" s="6" t="s">
        <v>27</v>
      </c>
      <c r="D1163" s="6" t="s">
        <v>17</v>
      </c>
      <c r="E1163" s="6">
        <v>0.96</v>
      </c>
      <c r="F1163" s="5" t="str">
        <f t="shared" si="18"/>
        <v>LAMINA ESPUMA D-12.0 - 100.0X200.0X000.8 - BLANCO</v>
      </c>
    </row>
    <row r="1164" spans="1:6">
      <c r="A1164" s="4" t="s">
        <v>7</v>
      </c>
      <c r="B1164" s="4" t="s">
        <v>15</v>
      </c>
      <c r="C1164" s="4" t="s">
        <v>73</v>
      </c>
      <c r="D1164" s="4" t="s">
        <v>17</v>
      </c>
      <c r="E1164" s="4">
        <v>24</v>
      </c>
      <c r="F1164" s="5" t="str">
        <f t="shared" si="18"/>
        <v>LAMINA ESPUMA D-12.0 - 100.0X200.0X001.0 - BLANCO</v>
      </c>
    </row>
    <row r="1165" spans="1:6">
      <c r="A1165" s="6" t="s">
        <v>7</v>
      </c>
      <c r="B1165" s="6" t="s">
        <v>15</v>
      </c>
      <c r="C1165" s="6" t="s">
        <v>28</v>
      </c>
      <c r="D1165" s="6" t="s">
        <v>17</v>
      </c>
      <c r="E1165" s="6">
        <v>0.93599999999999994</v>
      </c>
      <c r="F1165" s="5" t="str">
        <f t="shared" si="18"/>
        <v>LAMINA ESPUMA D-12.0 - 100.0X200.0X001.3 - BLANCO</v>
      </c>
    </row>
    <row r="1166" spans="1:6">
      <c r="A1166" s="4" t="s">
        <v>7</v>
      </c>
      <c r="B1166" s="4" t="s">
        <v>15</v>
      </c>
      <c r="C1166" s="4" t="s">
        <v>18</v>
      </c>
      <c r="D1166" s="4" t="s">
        <v>17</v>
      </c>
      <c r="E1166" s="4">
        <v>1.92</v>
      </c>
      <c r="F1166" s="5" t="str">
        <f t="shared" si="18"/>
        <v>LAMINA ESPUMA D-12.0 - 100.0X200.0X004.0 - BLANCO</v>
      </c>
    </row>
    <row r="1167" spans="1:6">
      <c r="A1167" s="6" t="s">
        <v>7</v>
      </c>
      <c r="B1167" s="6" t="s">
        <v>19</v>
      </c>
      <c r="C1167" s="6" t="s">
        <v>18</v>
      </c>
      <c r="D1167" s="6" t="s">
        <v>20</v>
      </c>
      <c r="E1167" s="6">
        <v>6</v>
      </c>
      <c r="F1167" s="5" t="str">
        <f t="shared" si="18"/>
        <v>LAMINA ESPUMA D-15.0 - 100.0X200.0X004.0 - ROSADO</v>
      </c>
    </row>
    <row r="1168" spans="1:6">
      <c r="A1168" s="4" t="s">
        <v>7</v>
      </c>
      <c r="B1168" s="4" t="s">
        <v>19</v>
      </c>
      <c r="C1168" s="4" t="s">
        <v>18</v>
      </c>
      <c r="D1168" s="4" t="s">
        <v>20</v>
      </c>
      <c r="E1168" s="4">
        <v>18</v>
      </c>
      <c r="F1168" s="5" t="str">
        <f t="shared" si="18"/>
        <v>LAMINA ESPUMA D-15.0 - 100.0X200.0X004.0 - ROSADO</v>
      </c>
    </row>
    <row r="1169" spans="1:6">
      <c r="A1169" s="6" t="s">
        <v>7</v>
      </c>
      <c r="B1169" s="6" t="s">
        <v>19</v>
      </c>
      <c r="C1169" s="6" t="s">
        <v>31</v>
      </c>
      <c r="D1169" s="6" t="s">
        <v>20</v>
      </c>
      <c r="E1169" s="6">
        <v>1.8</v>
      </c>
      <c r="F1169" s="5" t="str">
        <f t="shared" si="18"/>
        <v>LAMINA ESPUMA D-15.0 - 100.0X200.0X006.0 - ROSADO</v>
      </c>
    </row>
    <row r="1170" spans="1:6">
      <c r="A1170" s="4" t="s">
        <v>7</v>
      </c>
      <c r="B1170" s="4" t="s">
        <v>29</v>
      </c>
      <c r="C1170" s="4" t="s">
        <v>26</v>
      </c>
      <c r="D1170" s="4" t="s">
        <v>20</v>
      </c>
      <c r="E1170" s="4">
        <v>35.64</v>
      </c>
      <c r="F1170" s="5" t="str">
        <f t="shared" si="18"/>
        <v>LAMINA ESPUMA D-18.0 - 100.0X200.0X003.0 - ROSADO</v>
      </c>
    </row>
    <row r="1171" spans="1:6">
      <c r="A1171" s="6" t="s">
        <v>7</v>
      </c>
      <c r="B1171" s="6" t="s">
        <v>29</v>
      </c>
      <c r="C1171" s="6" t="s">
        <v>21</v>
      </c>
      <c r="D1171" s="6" t="s">
        <v>20</v>
      </c>
      <c r="E1171" s="6">
        <v>35.64</v>
      </c>
      <c r="F1171" s="5" t="str">
        <f t="shared" si="18"/>
        <v>LAMINA ESPUMA D-18.0 - 100.0X200.0X004.5 - ROSADO</v>
      </c>
    </row>
    <row r="1172" spans="1:6">
      <c r="A1172" s="4" t="s">
        <v>7</v>
      </c>
      <c r="B1172" s="4" t="s">
        <v>30</v>
      </c>
      <c r="C1172" s="4" t="s">
        <v>18</v>
      </c>
      <c r="D1172" s="4" t="s">
        <v>23</v>
      </c>
      <c r="E1172" s="4">
        <v>16</v>
      </c>
      <c r="F1172" s="5" t="str">
        <f t="shared" si="18"/>
        <v>LAMINA ESPUMA D-20.0 - 100.0X200.0X004.0 - NARANJA</v>
      </c>
    </row>
    <row r="1173" spans="1:6">
      <c r="A1173" s="6" t="s">
        <v>7</v>
      </c>
      <c r="B1173" s="6" t="s">
        <v>30</v>
      </c>
      <c r="C1173" s="6" t="s">
        <v>18</v>
      </c>
      <c r="D1173" s="6" t="s">
        <v>23</v>
      </c>
      <c r="E1173" s="6">
        <v>9.6000000000000014</v>
      </c>
      <c r="F1173" s="5" t="str">
        <f t="shared" si="18"/>
        <v>LAMINA ESPUMA D-20.0 - 100.0X200.0X004.0 - NARANJA</v>
      </c>
    </row>
    <row r="1174" spans="1:6">
      <c r="A1174" s="4" t="s">
        <v>7</v>
      </c>
      <c r="B1174" s="4" t="s">
        <v>30</v>
      </c>
      <c r="C1174" s="4" t="s">
        <v>31</v>
      </c>
      <c r="D1174" s="4" t="s">
        <v>23</v>
      </c>
      <c r="E1174" s="4">
        <v>9.6</v>
      </c>
      <c r="F1174" s="5" t="str">
        <f t="shared" si="18"/>
        <v>LAMINA ESPUMA D-20.0 - 100.0X200.0X006.0 - NARANJA</v>
      </c>
    </row>
    <row r="1175" spans="1:6">
      <c r="A1175" s="6" t="s">
        <v>7</v>
      </c>
      <c r="B1175" s="6" t="s">
        <v>30</v>
      </c>
      <c r="C1175" s="6" t="s">
        <v>31</v>
      </c>
      <c r="D1175" s="6" t="s">
        <v>23</v>
      </c>
      <c r="E1175" s="6">
        <v>4.8</v>
      </c>
      <c r="F1175" s="5" t="str">
        <f t="shared" si="18"/>
        <v>LAMINA ESPUMA D-20.0 - 100.0X200.0X006.0 - NARANJA</v>
      </c>
    </row>
    <row r="1176" spans="1:6">
      <c r="A1176" s="4" t="s">
        <v>7</v>
      </c>
      <c r="B1176" s="4" t="s">
        <v>30</v>
      </c>
      <c r="C1176" s="4" t="s">
        <v>31</v>
      </c>
      <c r="D1176" s="4" t="s">
        <v>23</v>
      </c>
      <c r="E1176" s="4">
        <v>7.1999999999999993</v>
      </c>
      <c r="F1176" s="5" t="str">
        <f t="shared" si="18"/>
        <v>LAMINA ESPUMA D-20.0 - 100.0X200.0X006.0 - NARANJA</v>
      </c>
    </row>
    <row r="1177" spans="1:6">
      <c r="A1177" s="6" t="s">
        <v>7</v>
      </c>
      <c r="B1177" s="6" t="s">
        <v>22</v>
      </c>
      <c r="C1177" s="6" t="s">
        <v>33</v>
      </c>
      <c r="D1177" s="6" t="s">
        <v>23</v>
      </c>
      <c r="E1177" s="6">
        <v>7.9119999999999999</v>
      </c>
      <c r="F1177" s="5" t="str">
        <f t="shared" si="18"/>
        <v>LAMINA ESPUMA D-23.0 - 100.0X200.0X004.3 - NARANJA</v>
      </c>
    </row>
    <row r="1178" spans="1:6">
      <c r="A1178" s="4" t="s">
        <v>7</v>
      </c>
      <c r="B1178" s="4" t="s">
        <v>22</v>
      </c>
      <c r="C1178" s="4" t="s">
        <v>33</v>
      </c>
      <c r="D1178" s="4" t="s">
        <v>23</v>
      </c>
      <c r="E1178" s="4">
        <v>45.494</v>
      </c>
      <c r="F1178" s="5" t="str">
        <f t="shared" si="18"/>
        <v>LAMINA ESPUMA D-23.0 - 100.0X200.0X004.3 - NARANJA</v>
      </c>
    </row>
    <row r="1179" spans="1:6">
      <c r="A1179" s="6" t="s">
        <v>7</v>
      </c>
      <c r="B1179" s="6" t="s">
        <v>22</v>
      </c>
      <c r="C1179" s="6" t="s">
        <v>33</v>
      </c>
      <c r="D1179" s="6" t="s">
        <v>23</v>
      </c>
      <c r="E1179" s="6">
        <v>1.978</v>
      </c>
      <c r="F1179" s="5" t="str">
        <f t="shared" si="18"/>
        <v>LAMINA ESPUMA D-23.0 - 100.0X200.0X004.3 - NARANJA</v>
      </c>
    </row>
    <row r="1180" spans="1:6">
      <c r="A1180" s="4" t="s">
        <v>7</v>
      </c>
      <c r="B1180" s="4" t="s">
        <v>22</v>
      </c>
      <c r="C1180" s="4" t="s">
        <v>31</v>
      </c>
      <c r="D1180" s="4" t="s">
        <v>23</v>
      </c>
      <c r="E1180" s="4">
        <v>5.52</v>
      </c>
      <c r="F1180" s="5" t="str">
        <f t="shared" si="18"/>
        <v>LAMINA ESPUMA D-23.0 - 100.0X200.0X006.0 - NARANJA</v>
      </c>
    </row>
    <row r="1181" spans="1:6">
      <c r="A1181" s="6" t="s">
        <v>7</v>
      </c>
      <c r="B1181" s="6" t="s">
        <v>25</v>
      </c>
      <c r="C1181" s="6" t="s">
        <v>41</v>
      </c>
      <c r="D1181" s="6" t="s">
        <v>23</v>
      </c>
      <c r="E1181" s="6">
        <v>50.699999999999996</v>
      </c>
      <c r="F1181" s="5" t="str">
        <f t="shared" si="18"/>
        <v>LAMINA ESPUMA D-26.0 - 100.0X200.0X006.5 - NARANJA</v>
      </c>
    </row>
    <row r="1182" spans="1:6">
      <c r="A1182" s="4" t="s">
        <v>7</v>
      </c>
      <c r="B1182" s="4" t="s">
        <v>25</v>
      </c>
      <c r="C1182" s="4" t="s">
        <v>49</v>
      </c>
      <c r="D1182" s="4" t="s">
        <v>23</v>
      </c>
      <c r="E1182" s="4">
        <v>3.64</v>
      </c>
      <c r="F1182" s="5" t="str">
        <f t="shared" si="18"/>
        <v>LAMINA ESPUMA D-26.0 - 100.0X200.0X007.0 - NARANJA</v>
      </c>
    </row>
    <row r="1183" spans="1:6">
      <c r="A1183" s="6" t="s">
        <v>7</v>
      </c>
      <c r="B1183" s="6" t="s">
        <v>48</v>
      </c>
      <c r="C1183" s="6" t="s">
        <v>21</v>
      </c>
      <c r="D1183" s="6" t="s">
        <v>40</v>
      </c>
      <c r="E1183" s="6">
        <v>7.02</v>
      </c>
      <c r="F1183" s="5" t="str">
        <f t="shared" si="18"/>
        <v>LAMINA ESPUMA D-26.0 PENTA - 100.0X200.0X004.5 - GRIS</v>
      </c>
    </row>
    <row r="1184" spans="1:6">
      <c r="A1184" s="4" t="s">
        <v>7</v>
      </c>
      <c r="B1184" s="4" t="s">
        <v>48</v>
      </c>
      <c r="C1184" s="4" t="s">
        <v>21</v>
      </c>
      <c r="D1184" s="4" t="s">
        <v>40</v>
      </c>
      <c r="E1184" s="4">
        <v>51.48</v>
      </c>
      <c r="F1184" s="5" t="str">
        <f t="shared" si="18"/>
        <v>LAMINA ESPUMA D-26.0 PENTA - 100.0X200.0X004.5 - GRIS</v>
      </c>
    </row>
    <row r="1185" spans="1:6">
      <c r="A1185" s="6" t="s">
        <v>7</v>
      </c>
      <c r="B1185" s="6" t="s">
        <v>145</v>
      </c>
      <c r="C1185" s="6"/>
      <c r="D1185" s="6"/>
      <c r="E1185" s="6">
        <v>2.1</v>
      </c>
      <c r="F1185" s="5" t="str">
        <f t="shared" si="18"/>
        <v>ESPUMA SEGUNDAS -</v>
      </c>
    </row>
    <row r="1186" spans="1:6">
      <c r="A1186" s="4" t="s">
        <v>7</v>
      </c>
      <c r="B1186" s="4" t="s">
        <v>15</v>
      </c>
      <c r="C1186" s="4" t="s">
        <v>16</v>
      </c>
      <c r="D1186" s="4" t="s">
        <v>17</v>
      </c>
      <c r="E1186" s="4">
        <v>0.12</v>
      </c>
      <c r="F1186" s="5" t="str">
        <f t="shared" si="18"/>
        <v>LAMINA ESPUMA D-12.0 - 100.0X200.0X000.5 - BLANCO</v>
      </c>
    </row>
    <row r="1187" spans="1:6">
      <c r="A1187" s="6" t="s">
        <v>7</v>
      </c>
      <c r="B1187" s="6" t="s">
        <v>15</v>
      </c>
      <c r="C1187" s="6" t="s">
        <v>28</v>
      </c>
      <c r="D1187" s="6" t="s">
        <v>17</v>
      </c>
      <c r="E1187" s="6">
        <v>0.312</v>
      </c>
      <c r="F1187" s="5" t="str">
        <f t="shared" si="18"/>
        <v>LAMINA ESPUMA D-12.0 - 100.0X200.0X001.3 - BLANCO</v>
      </c>
    </row>
    <row r="1188" spans="1:6">
      <c r="A1188" s="4" t="s">
        <v>7</v>
      </c>
      <c r="B1188" s="4" t="s">
        <v>19</v>
      </c>
      <c r="C1188" s="4" t="s">
        <v>18</v>
      </c>
      <c r="D1188" s="4" t="s">
        <v>20</v>
      </c>
      <c r="E1188" s="4">
        <v>1.2</v>
      </c>
      <c r="F1188" s="5" t="str">
        <f t="shared" si="18"/>
        <v>LAMINA ESPUMA D-15.0 - 100.0X200.0X004.0 - ROSADO</v>
      </c>
    </row>
    <row r="1189" spans="1:6">
      <c r="A1189" s="6" t="s">
        <v>7</v>
      </c>
      <c r="B1189" s="6" t="s">
        <v>30</v>
      </c>
      <c r="C1189" s="6" t="s">
        <v>73</v>
      </c>
      <c r="D1189" s="6" t="s">
        <v>23</v>
      </c>
      <c r="E1189" s="6">
        <v>40</v>
      </c>
      <c r="F1189" s="5" t="str">
        <f t="shared" si="18"/>
        <v>LAMINA ESPUMA D-20.0 - 100.0X200.0X001.0 - NARANJA</v>
      </c>
    </row>
    <row r="1190" spans="1:6">
      <c r="A1190" s="4" t="s">
        <v>7</v>
      </c>
      <c r="B1190" s="4" t="s">
        <v>32</v>
      </c>
      <c r="C1190" s="4" t="s">
        <v>18</v>
      </c>
      <c r="D1190" s="4" t="s">
        <v>23</v>
      </c>
      <c r="E1190" s="4">
        <v>1.6</v>
      </c>
      <c r="F1190" s="5" t="str">
        <f t="shared" si="18"/>
        <v>LAMINA ESPUMA D-20.0 ANTIESCARA - 100.0X200.0X004.0 - NARANJA</v>
      </c>
    </row>
    <row r="1191" spans="1:6">
      <c r="A1191" s="6" t="s">
        <v>7</v>
      </c>
      <c r="B1191" s="6" t="s">
        <v>32</v>
      </c>
      <c r="C1191" s="6" t="s">
        <v>18</v>
      </c>
      <c r="D1191" s="6" t="s">
        <v>23</v>
      </c>
      <c r="E1191" s="6">
        <v>-1.6</v>
      </c>
      <c r="F1191" s="5" t="str">
        <f t="shared" si="18"/>
        <v>LAMINA ESPUMA D-20.0 ANTIESCARA - 100.0X200.0X004.0 - NARANJA</v>
      </c>
    </row>
    <row r="1192" spans="1:6">
      <c r="A1192" s="4" t="s">
        <v>7</v>
      </c>
      <c r="B1192" s="4" t="s">
        <v>22</v>
      </c>
      <c r="C1192" s="4" t="s">
        <v>33</v>
      </c>
      <c r="D1192" s="4" t="s">
        <v>23</v>
      </c>
      <c r="E1192" s="4">
        <v>1.978</v>
      </c>
      <c r="F1192" s="5" t="str">
        <f t="shared" si="18"/>
        <v>LAMINA ESPUMA D-23.0 - 100.0X200.0X004.3 - NARANJA</v>
      </c>
    </row>
    <row r="1193" spans="1:6">
      <c r="A1193" s="6" t="s">
        <v>7</v>
      </c>
      <c r="B1193" s="6" t="s">
        <v>22</v>
      </c>
      <c r="C1193" s="6" t="s">
        <v>33</v>
      </c>
      <c r="D1193" s="6" t="s">
        <v>23</v>
      </c>
      <c r="E1193" s="6">
        <v>1.978</v>
      </c>
      <c r="F1193" s="5" t="str">
        <f t="shared" si="18"/>
        <v>LAMINA ESPUMA D-23.0 - 100.0X200.0X004.3 - NARANJA</v>
      </c>
    </row>
    <row r="1194" spans="1:6">
      <c r="A1194" s="4" t="s">
        <v>7</v>
      </c>
      <c r="B1194" s="4" t="s">
        <v>48</v>
      </c>
      <c r="C1194" s="4" t="s">
        <v>39</v>
      </c>
      <c r="D1194" s="4" t="s">
        <v>40</v>
      </c>
      <c r="E1194" s="4">
        <v>1.04</v>
      </c>
      <c r="F1194" s="5" t="str">
        <f t="shared" si="18"/>
        <v>LAMINA ESPUMA D-26.0 PENTA - 100.0X200.0X002.0 - GRIS</v>
      </c>
    </row>
    <row r="1195" spans="1:6">
      <c r="A1195" s="6" t="s">
        <v>7</v>
      </c>
      <c r="B1195" s="6" t="s">
        <v>25</v>
      </c>
      <c r="C1195" s="6" t="s">
        <v>84</v>
      </c>
      <c r="D1195" s="6" t="s">
        <v>40</v>
      </c>
      <c r="E1195" s="6">
        <v>390.76979999999998</v>
      </c>
      <c r="F1195" s="5" t="str">
        <f t="shared" si="18"/>
        <v>LAMINA ESPUMA D-26.0 - 140.0X180.0X001.4 - GRIS</v>
      </c>
    </row>
    <row r="1196" spans="1:6">
      <c r="A1196" s="4" t="s">
        <v>7</v>
      </c>
      <c r="B1196" s="4" t="s">
        <v>15</v>
      </c>
      <c r="C1196" s="4" t="s">
        <v>16</v>
      </c>
      <c r="D1196" s="4" t="s">
        <v>17</v>
      </c>
      <c r="E1196" s="4">
        <v>1.2</v>
      </c>
      <c r="F1196" s="5" t="str">
        <f t="shared" si="18"/>
        <v>LAMINA ESPUMA D-12.0 - 100.0X200.0X000.5 - BLANCO</v>
      </c>
    </row>
    <row r="1197" spans="1:6">
      <c r="A1197" s="6" t="s">
        <v>7</v>
      </c>
      <c r="B1197" s="6" t="s">
        <v>15</v>
      </c>
      <c r="C1197" s="6" t="s">
        <v>16</v>
      </c>
      <c r="D1197" s="6" t="s">
        <v>17</v>
      </c>
      <c r="E1197" s="6">
        <v>0.72</v>
      </c>
      <c r="F1197" s="5" t="str">
        <f t="shared" si="18"/>
        <v>LAMINA ESPUMA D-12.0 - 100.0X200.0X000.5 - BLANCO</v>
      </c>
    </row>
    <row r="1198" spans="1:6">
      <c r="A1198" s="4" t="s">
        <v>7</v>
      </c>
      <c r="B1198" s="4" t="s">
        <v>15</v>
      </c>
      <c r="C1198" s="4" t="s">
        <v>27</v>
      </c>
      <c r="D1198" s="4" t="s">
        <v>17</v>
      </c>
      <c r="E1198" s="4">
        <v>3.0720000000000001</v>
      </c>
      <c r="F1198" s="5" t="str">
        <f t="shared" si="18"/>
        <v>LAMINA ESPUMA D-12.0 - 100.0X200.0X000.8 - BLANCO</v>
      </c>
    </row>
    <row r="1199" spans="1:6">
      <c r="A1199" s="6" t="s">
        <v>7</v>
      </c>
      <c r="B1199" s="6" t="s">
        <v>15</v>
      </c>
      <c r="C1199" s="6" t="s">
        <v>27</v>
      </c>
      <c r="D1199" s="6" t="s">
        <v>17</v>
      </c>
      <c r="E1199" s="6">
        <v>1.1520000000000001</v>
      </c>
      <c r="F1199" s="5" t="str">
        <f t="shared" si="18"/>
        <v>LAMINA ESPUMA D-12.0 - 100.0X200.0X000.8 - BLANCO</v>
      </c>
    </row>
    <row r="1200" spans="1:6">
      <c r="A1200" s="4" t="s">
        <v>7</v>
      </c>
      <c r="B1200" s="4" t="s">
        <v>15</v>
      </c>
      <c r="C1200" s="4" t="s">
        <v>28</v>
      </c>
      <c r="D1200" s="4" t="s">
        <v>17</v>
      </c>
      <c r="E1200" s="4">
        <v>0.624</v>
      </c>
      <c r="F1200" s="5" t="str">
        <f t="shared" si="18"/>
        <v>LAMINA ESPUMA D-12.0 - 100.0X200.0X001.3 - BLANCO</v>
      </c>
    </row>
    <row r="1201" spans="1:6">
      <c r="A1201" s="6" t="s">
        <v>7</v>
      </c>
      <c r="B1201" s="6" t="s">
        <v>15</v>
      </c>
      <c r="C1201" s="6" t="s">
        <v>28</v>
      </c>
      <c r="D1201" s="6" t="s">
        <v>17</v>
      </c>
      <c r="E1201" s="6">
        <v>0.93599999999999994</v>
      </c>
      <c r="F1201" s="5" t="str">
        <f t="shared" si="18"/>
        <v>LAMINA ESPUMA D-12.0 - 100.0X200.0X001.3 - BLANCO</v>
      </c>
    </row>
    <row r="1202" spans="1:6">
      <c r="A1202" s="4" t="s">
        <v>7</v>
      </c>
      <c r="B1202" s="4" t="s">
        <v>15</v>
      </c>
      <c r="C1202" s="4" t="s">
        <v>28</v>
      </c>
      <c r="D1202" s="4" t="s">
        <v>17</v>
      </c>
      <c r="E1202" s="4">
        <v>1.248</v>
      </c>
      <c r="F1202" s="5" t="str">
        <f t="shared" si="18"/>
        <v>LAMINA ESPUMA D-12.0 - 100.0X200.0X001.3 - BLANCO</v>
      </c>
    </row>
    <row r="1203" spans="1:6">
      <c r="A1203" s="6" t="s">
        <v>7</v>
      </c>
      <c r="B1203" s="6" t="s">
        <v>15</v>
      </c>
      <c r="C1203" s="6" t="s">
        <v>28</v>
      </c>
      <c r="D1203" s="6" t="s">
        <v>17</v>
      </c>
      <c r="E1203" s="6">
        <v>0.624</v>
      </c>
      <c r="F1203" s="5" t="str">
        <f t="shared" si="18"/>
        <v>LAMINA ESPUMA D-12.0 - 100.0X200.0X001.3 - BLANCO</v>
      </c>
    </row>
    <row r="1204" spans="1:6">
      <c r="A1204" s="4" t="s">
        <v>7</v>
      </c>
      <c r="B1204" s="4" t="s">
        <v>15</v>
      </c>
      <c r="C1204" s="4" t="s">
        <v>28</v>
      </c>
      <c r="D1204" s="4" t="s">
        <v>17</v>
      </c>
      <c r="E1204" s="4">
        <v>0.624</v>
      </c>
      <c r="F1204" s="5" t="str">
        <f t="shared" si="18"/>
        <v>LAMINA ESPUMA D-12.0 - 100.0X200.0X001.3 - BLANCO</v>
      </c>
    </row>
    <row r="1205" spans="1:6">
      <c r="A1205" s="6" t="s">
        <v>7</v>
      </c>
      <c r="B1205" s="6" t="s">
        <v>15</v>
      </c>
      <c r="C1205" s="6" t="s">
        <v>72</v>
      </c>
      <c r="D1205" s="6" t="s">
        <v>17</v>
      </c>
      <c r="E1205" s="6">
        <v>19.8</v>
      </c>
      <c r="F1205" s="5" t="str">
        <f t="shared" si="18"/>
        <v>LAMINA ESPUMA D-12.0 - 100.0X200.0X001.5 - BLANCO</v>
      </c>
    </row>
    <row r="1206" spans="1:6">
      <c r="A1206" s="4" t="s">
        <v>7</v>
      </c>
      <c r="B1206" s="4" t="s">
        <v>15</v>
      </c>
      <c r="C1206" s="4" t="s">
        <v>72</v>
      </c>
      <c r="D1206" s="4" t="s">
        <v>17</v>
      </c>
      <c r="E1206" s="4">
        <v>19.8</v>
      </c>
      <c r="F1206" s="5" t="str">
        <f t="shared" si="18"/>
        <v>LAMINA ESPUMA D-12.0 - 100.0X200.0X001.5 - BLANCO</v>
      </c>
    </row>
    <row r="1207" spans="1:6">
      <c r="A1207" s="6" t="s">
        <v>7</v>
      </c>
      <c r="B1207" s="6" t="s">
        <v>15</v>
      </c>
      <c r="C1207" s="6" t="s">
        <v>72</v>
      </c>
      <c r="D1207" s="6" t="s">
        <v>17</v>
      </c>
      <c r="E1207" s="6">
        <v>3.96</v>
      </c>
      <c r="F1207" s="5" t="str">
        <f t="shared" si="18"/>
        <v>LAMINA ESPUMA D-12.0 - 100.0X200.0X001.5 - BLANCO</v>
      </c>
    </row>
    <row r="1208" spans="1:6">
      <c r="A1208" s="4" t="s">
        <v>7</v>
      </c>
      <c r="B1208" s="4" t="s">
        <v>15</v>
      </c>
      <c r="C1208" s="4" t="s">
        <v>39</v>
      </c>
      <c r="D1208" s="4" t="s">
        <v>17</v>
      </c>
      <c r="E1208" s="4">
        <v>24</v>
      </c>
      <c r="F1208" s="5" t="str">
        <f t="shared" si="18"/>
        <v>LAMINA ESPUMA D-12.0 - 100.0X200.0X002.0 - BLANCO</v>
      </c>
    </row>
    <row r="1209" spans="1:6">
      <c r="A1209" s="6" t="s">
        <v>7</v>
      </c>
      <c r="B1209" s="6" t="s">
        <v>15</v>
      </c>
      <c r="C1209" s="6" t="s">
        <v>36</v>
      </c>
      <c r="D1209" s="6" t="s">
        <v>17</v>
      </c>
      <c r="E1209" s="6">
        <v>15</v>
      </c>
      <c r="F1209" s="5" t="str">
        <f t="shared" si="18"/>
        <v>LAMINA ESPUMA D-12.0 - 100.0X200.0X002.5 - BLANCO</v>
      </c>
    </row>
    <row r="1210" spans="1:6">
      <c r="A1210" s="4" t="s">
        <v>7</v>
      </c>
      <c r="B1210" s="4" t="s">
        <v>15</v>
      </c>
      <c r="C1210" s="4" t="s">
        <v>18</v>
      </c>
      <c r="D1210" s="4" t="s">
        <v>17</v>
      </c>
      <c r="E1210" s="4">
        <v>0.96</v>
      </c>
      <c r="F1210" s="5" t="str">
        <f t="shared" si="18"/>
        <v>LAMINA ESPUMA D-12.0 - 100.0X200.0X004.0 - BLANCO</v>
      </c>
    </row>
    <row r="1211" spans="1:6">
      <c r="A1211" s="6" t="s">
        <v>7</v>
      </c>
      <c r="B1211" s="6" t="s">
        <v>15</v>
      </c>
      <c r="C1211" s="6" t="s">
        <v>18</v>
      </c>
      <c r="D1211" s="6" t="s">
        <v>17</v>
      </c>
      <c r="E1211" s="6">
        <v>0.96</v>
      </c>
      <c r="F1211" s="5" t="str">
        <f t="shared" si="18"/>
        <v>LAMINA ESPUMA D-12.0 - 100.0X200.0X004.0 - BLANCO</v>
      </c>
    </row>
    <row r="1212" spans="1:6">
      <c r="A1212" s="4" t="s">
        <v>7</v>
      </c>
      <c r="B1212" s="4" t="s">
        <v>19</v>
      </c>
      <c r="C1212" s="4" t="s">
        <v>73</v>
      </c>
      <c r="D1212" s="4" t="s">
        <v>20</v>
      </c>
      <c r="E1212" s="4">
        <v>30</v>
      </c>
      <c r="F1212" s="5" t="str">
        <f t="shared" si="18"/>
        <v>LAMINA ESPUMA D-15.0 - 100.0X200.0X001.0 - ROSADO</v>
      </c>
    </row>
    <row r="1213" spans="1:6">
      <c r="A1213" s="6" t="s">
        <v>7</v>
      </c>
      <c r="B1213" s="6" t="s">
        <v>19</v>
      </c>
      <c r="C1213" s="6" t="s">
        <v>36</v>
      </c>
      <c r="D1213" s="6" t="s">
        <v>20</v>
      </c>
      <c r="E1213" s="6">
        <v>30</v>
      </c>
      <c r="F1213" s="5" t="str">
        <f t="shared" si="18"/>
        <v>LAMINA ESPUMA D-15.0 - 100.0X200.0X002.5 - ROSADO</v>
      </c>
    </row>
    <row r="1214" spans="1:6">
      <c r="A1214" s="4" t="s">
        <v>7</v>
      </c>
      <c r="B1214" s="4" t="s">
        <v>19</v>
      </c>
      <c r="C1214" s="4" t="s">
        <v>37</v>
      </c>
      <c r="D1214" s="4" t="s">
        <v>20</v>
      </c>
      <c r="E1214" s="4">
        <v>1.68</v>
      </c>
      <c r="F1214" s="5" t="str">
        <f t="shared" si="18"/>
        <v>LAMINA ESPUMA D-15.0 - 100.0X200.0X002.8 - ROSADO</v>
      </c>
    </row>
    <row r="1215" spans="1:6">
      <c r="A1215" s="6" t="s">
        <v>7</v>
      </c>
      <c r="B1215" s="6" t="s">
        <v>19</v>
      </c>
      <c r="C1215" s="6" t="s">
        <v>37</v>
      </c>
      <c r="D1215" s="6" t="s">
        <v>20</v>
      </c>
      <c r="E1215" s="6">
        <v>0.84</v>
      </c>
      <c r="F1215" s="5" t="str">
        <f t="shared" si="18"/>
        <v>LAMINA ESPUMA D-15.0 - 100.0X200.0X002.8 - ROSADO</v>
      </c>
    </row>
    <row r="1216" spans="1:6">
      <c r="A1216" s="4" t="s">
        <v>7</v>
      </c>
      <c r="B1216" s="4" t="s">
        <v>19</v>
      </c>
      <c r="C1216" s="4" t="s">
        <v>37</v>
      </c>
      <c r="D1216" s="4" t="s">
        <v>20</v>
      </c>
      <c r="E1216" s="4">
        <v>14.28</v>
      </c>
      <c r="F1216" s="5" t="str">
        <f t="shared" si="18"/>
        <v>LAMINA ESPUMA D-15.0 - 100.0X200.0X002.8 - ROSADO</v>
      </c>
    </row>
    <row r="1217" spans="1:6">
      <c r="A1217" s="6" t="s">
        <v>7</v>
      </c>
      <c r="B1217" s="6" t="s">
        <v>19</v>
      </c>
      <c r="C1217" s="6" t="s">
        <v>18</v>
      </c>
      <c r="D1217" s="6" t="s">
        <v>20</v>
      </c>
      <c r="E1217" s="6">
        <v>3.5999999999999996</v>
      </c>
      <c r="F1217" s="5" t="str">
        <f t="shared" si="18"/>
        <v>LAMINA ESPUMA D-15.0 - 100.0X200.0X004.0 - ROSADO</v>
      </c>
    </row>
    <row r="1218" spans="1:6">
      <c r="A1218" s="4" t="s">
        <v>7</v>
      </c>
      <c r="B1218" s="4" t="s">
        <v>19</v>
      </c>
      <c r="C1218" s="4" t="s">
        <v>18</v>
      </c>
      <c r="D1218" s="4" t="s">
        <v>20</v>
      </c>
      <c r="E1218" s="4">
        <v>7.1999999999999993</v>
      </c>
      <c r="F1218" s="5" t="str">
        <f t="shared" ref="F1218:F1281" si="19">+IF(D1218="",TRIM(CONCATENATE(RIGHT(B1218,LEN(B1218)-5)," - ",C1218)),TRIM(CONCATENATE(RIGHT(B1218,LEN(B1218)-5)," - ",C1218," - ",D1218)))</f>
        <v>LAMINA ESPUMA D-15.0 - 100.0X200.0X004.0 - ROSADO</v>
      </c>
    </row>
    <row r="1219" spans="1:6">
      <c r="A1219" s="6" t="s">
        <v>7</v>
      </c>
      <c r="B1219" s="6" t="s">
        <v>19</v>
      </c>
      <c r="C1219" s="6" t="s">
        <v>18</v>
      </c>
      <c r="D1219" s="6" t="s">
        <v>20</v>
      </c>
      <c r="E1219" s="6">
        <v>9.6</v>
      </c>
      <c r="F1219" s="5" t="str">
        <f t="shared" si="19"/>
        <v>LAMINA ESPUMA D-15.0 - 100.0X200.0X004.0 - ROSADO</v>
      </c>
    </row>
    <row r="1220" spans="1:6">
      <c r="A1220" s="4" t="s">
        <v>7</v>
      </c>
      <c r="B1220" s="4" t="s">
        <v>19</v>
      </c>
      <c r="C1220" s="4" t="s">
        <v>18</v>
      </c>
      <c r="D1220" s="4" t="s">
        <v>20</v>
      </c>
      <c r="E1220" s="4">
        <v>30</v>
      </c>
      <c r="F1220" s="5" t="str">
        <f t="shared" si="19"/>
        <v>LAMINA ESPUMA D-15.0 - 100.0X200.0X004.0 - ROSADO</v>
      </c>
    </row>
    <row r="1221" spans="1:6">
      <c r="A1221" s="6" t="s">
        <v>7</v>
      </c>
      <c r="B1221" s="6" t="s">
        <v>19</v>
      </c>
      <c r="C1221" s="6" t="s">
        <v>31</v>
      </c>
      <c r="D1221" s="6" t="s">
        <v>20</v>
      </c>
      <c r="E1221" s="6">
        <v>1.8</v>
      </c>
      <c r="F1221" s="5" t="str">
        <f t="shared" si="19"/>
        <v>LAMINA ESPUMA D-15.0 - 100.0X200.0X006.0 - ROSADO</v>
      </c>
    </row>
    <row r="1222" spans="1:6">
      <c r="A1222" s="4" t="s">
        <v>7</v>
      </c>
      <c r="B1222" s="4" t="s">
        <v>29</v>
      </c>
      <c r="C1222" s="4" t="s">
        <v>26</v>
      </c>
      <c r="D1222" s="4" t="s">
        <v>20</v>
      </c>
      <c r="E1222" s="4">
        <v>35.64</v>
      </c>
      <c r="F1222" s="5" t="str">
        <f t="shared" si="19"/>
        <v>LAMINA ESPUMA D-18.0 - 100.0X200.0X003.0 - ROSADO</v>
      </c>
    </row>
    <row r="1223" spans="1:6">
      <c r="A1223" s="6" t="s">
        <v>7</v>
      </c>
      <c r="B1223" s="6" t="s">
        <v>29</v>
      </c>
      <c r="C1223" s="6" t="s">
        <v>82</v>
      </c>
      <c r="D1223" s="6" t="s">
        <v>20</v>
      </c>
      <c r="E1223" s="6">
        <v>36</v>
      </c>
      <c r="F1223" s="5" t="str">
        <f t="shared" si="19"/>
        <v>LAMINA ESPUMA D-18.0 - 100.0X200.0X010.0 - ROSADO</v>
      </c>
    </row>
    <row r="1224" spans="1:6">
      <c r="A1224" s="4" t="s">
        <v>7</v>
      </c>
      <c r="B1224" s="4" t="s">
        <v>30</v>
      </c>
      <c r="C1224" s="4" t="s">
        <v>18</v>
      </c>
      <c r="D1224" s="4" t="s">
        <v>23</v>
      </c>
      <c r="E1224" s="4">
        <v>3.2</v>
      </c>
      <c r="F1224" s="5" t="str">
        <f t="shared" si="19"/>
        <v>LAMINA ESPUMA D-20.0 - 100.0X200.0X004.0 - NARANJA</v>
      </c>
    </row>
    <row r="1225" spans="1:6">
      <c r="A1225" s="6" t="s">
        <v>7</v>
      </c>
      <c r="B1225" s="6" t="s">
        <v>30</v>
      </c>
      <c r="C1225" s="6" t="s">
        <v>18</v>
      </c>
      <c r="D1225" s="6" t="s">
        <v>23</v>
      </c>
      <c r="E1225" s="6">
        <v>1.6</v>
      </c>
      <c r="F1225" s="5" t="str">
        <f t="shared" si="19"/>
        <v>LAMINA ESPUMA D-20.0 - 100.0X200.0X004.0 - NARANJA</v>
      </c>
    </row>
    <row r="1226" spans="1:6">
      <c r="A1226" s="4" t="s">
        <v>7</v>
      </c>
      <c r="B1226" s="4" t="s">
        <v>30</v>
      </c>
      <c r="C1226" s="4" t="s">
        <v>18</v>
      </c>
      <c r="D1226" s="4" t="s">
        <v>23</v>
      </c>
      <c r="E1226" s="4">
        <v>3.2</v>
      </c>
      <c r="F1226" s="5" t="str">
        <f t="shared" si="19"/>
        <v>LAMINA ESPUMA D-20.0 - 100.0X200.0X004.0 - NARANJA</v>
      </c>
    </row>
    <row r="1227" spans="1:6">
      <c r="A1227" s="6" t="s">
        <v>7</v>
      </c>
      <c r="B1227" s="6" t="s">
        <v>30</v>
      </c>
      <c r="C1227" s="6" t="s">
        <v>18</v>
      </c>
      <c r="D1227" s="6" t="s">
        <v>23</v>
      </c>
      <c r="E1227" s="6">
        <v>1.6</v>
      </c>
      <c r="F1227" s="5" t="str">
        <f t="shared" si="19"/>
        <v>LAMINA ESPUMA D-20.0 - 100.0X200.0X004.0 - NARANJA</v>
      </c>
    </row>
    <row r="1228" spans="1:6">
      <c r="A1228" s="4" t="s">
        <v>7</v>
      </c>
      <c r="B1228" s="4" t="s">
        <v>30</v>
      </c>
      <c r="C1228" s="4" t="s">
        <v>38</v>
      </c>
      <c r="D1228" s="4" t="s">
        <v>23</v>
      </c>
      <c r="E1228" s="4">
        <v>80</v>
      </c>
      <c r="F1228" s="5" t="str">
        <f t="shared" si="19"/>
        <v>LAMINA ESPUMA D-20.0 - 100.0X200.0X005.0 - NARANJA</v>
      </c>
    </row>
    <row r="1229" spans="1:6">
      <c r="A1229" s="6" t="s">
        <v>7</v>
      </c>
      <c r="B1229" s="6" t="s">
        <v>30</v>
      </c>
      <c r="C1229" s="6" t="s">
        <v>31</v>
      </c>
      <c r="D1229" s="6" t="s">
        <v>23</v>
      </c>
      <c r="E1229" s="6">
        <v>33.6</v>
      </c>
      <c r="F1229" s="5" t="str">
        <f t="shared" si="19"/>
        <v>LAMINA ESPUMA D-20.0 - 100.0X200.0X006.0 - NARANJA</v>
      </c>
    </row>
    <row r="1230" spans="1:6">
      <c r="A1230" s="4" t="s">
        <v>7</v>
      </c>
      <c r="B1230" s="4" t="s">
        <v>30</v>
      </c>
      <c r="C1230" s="4" t="s">
        <v>31</v>
      </c>
      <c r="D1230" s="4" t="s">
        <v>23</v>
      </c>
      <c r="E1230" s="4">
        <v>2.4</v>
      </c>
      <c r="F1230" s="5" t="str">
        <f t="shared" si="19"/>
        <v>LAMINA ESPUMA D-20.0 - 100.0X200.0X006.0 - NARANJA</v>
      </c>
    </row>
    <row r="1231" spans="1:6">
      <c r="A1231" s="6" t="s">
        <v>7</v>
      </c>
      <c r="B1231" s="6" t="s">
        <v>30</v>
      </c>
      <c r="C1231" s="6" t="s">
        <v>60</v>
      </c>
      <c r="D1231" s="6" t="s">
        <v>23</v>
      </c>
      <c r="E1231" s="6">
        <v>38.400000000000006</v>
      </c>
      <c r="F1231" s="5" t="str">
        <f t="shared" si="19"/>
        <v>LAMINA ESPUMA D-20.0 - 100.0X200.0X008.0 - NARANJA</v>
      </c>
    </row>
    <row r="1232" spans="1:6">
      <c r="A1232" s="4" t="s">
        <v>7</v>
      </c>
      <c r="B1232" s="4" t="s">
        <v>22</v>
      </c>
      <c r="C1232" s="4" t="s">
        <v>18</v>
      </c>
      <c r="D1232" s="4" t="s">
        <v>23</v>
      </c>
      <c r="E1232" s="4">
        <v>46</v>
      </c>
      <c r="F1232" s="5" t="str">
        <f t="shared" si="19"/>
        <v>LAMINA ESPUMA D-23.0 - 100.0X200.0X004.0 - NARANJA</v>
      </c>
    </row>
    <row r="1233" spans="1:6">
      <c r="A1233" s="6" t="s">
        <v>7</v>
      </c>
      <c r="B1233" s="6" t="s">
        <v>22</v>
      </c>
      <c r="C1233" s="6" t="s">
        <v>33</v>
      </c>
      <c r="D1233" s="6" t="s">
        <v>23</v>
      </c>
      <c r="E1233" s="6">
        <v>25.713999999999999</v>
      </c>
      <c r="F1233" s="5" t="str">
        <f t="shared" si="19"/>
        <v>LAMINA ESPUMA D-23.0 - 100.0X200.0X004.3 - NARANJA</v>
      </c>
    </row>
    <row r="1234" spans="1:6">
      <c r="A1234" s="4" t="s">
        <v>7</v>
      </c>
      <c r="B1234" s="4" t="s">
        <v>22</v>
      </c>
      <c r="C1234" s="4" t="s">
        <v>33</v>
      </c>
      <c r="D1234" s="4" t="s">
        <v>23</v>
      </c>
      <c r="E1234" s="4">
        <v>1.978</v>
      </c>
      <c r="F1234" s="5" t="str">
        <f t="shared" si="19"/>
        <v>LAMINA ESPUMA D-23.0 - 100.0X200.0X004.3 - NARANJA</v>
      </c>
    </row>
    <row r="1235" spans="1:6">
      <c r="A1235" s="6" t="s">
        <v>7</v>
      </c>
      <c r="B1235" s="6" t="s">
        <v>22</v>
      </c>
      <c r="C1235" s="6" t="s">
        <v>21</v>
      </c>
      <c r="D1235" s="6" t="s">
        <v>23</v>
      </c>
      <c r="E1235" s="6">
        <v>45.54</v>
      </c>
      <c r="F1235" s="5" t="str">
        <f t="shared" si="19"/>
        <v>LAMINA ESPUMA D-23.0 - 100.0X200.0X004.5 - NARANJA</v>
      </c>
    </row>
    <row r="1236" spans="1:6">
      <c r="A1236" s="4" t="s">
        <v>7</v>
      </c>
      <c r="B1236" s="4" t="s">
        <v>22</v>
      </c>
      <c r="C1236" s="4" t="s">
        <v>21</v>
      </c>
      <c r="D1236" s="4" t="s">
        <v>23</v>
      </c>
      <c r="E1236" s="4">
        <v>113.85</v>
      </c>
      <c r="F1236" s="5" t="str">
        <f t="shared" si="19"/>
        <v>LAMINA ESPUMA D-23.0 - 100.0X200.0X004.5 - NARANJA</v>
      </c>
    </row>
    <row r="1237" spans="1:6">
      <c r="A1237" s="6" t="s">
        <v>7</v>
      </c>
      <c r="B1237" s="6" t="s">
        <v>22</v>
      </c>
      <c r="C1237" s="6" t="s">
        <v>21</v>
      </c>
      <c r="D1237" s="6" t="s">
        <v>23</v>
      </c>
      <c r="E1237" s="6">
        <v>22.77</v>
      </c>
      <c r="F1237" s="5" t="str">
        <f t="shared" si="19"/>
        <v>LAMINA ESPUMA D-23.0 - 100.0X200.0X004.5 - NARANJA</v>
      </c>
    </row>
    <row r="1238" spans="1:6">
      <c r="A1238" s="4" t="s">
        <v>7</v>
      </c>
      <c r="B1238" s="4" t="s">
        <v>22</v>
      </c>
      <c r="C1238" s="4" t="s">
        <v>38</v>
      </c>
      <c r="D1238" s="4" t="s">
        <v>23</v>
      </c>
      <c r="E1238" s="4">
        <v>46</v>
      </c>
      <c r="F1238" s="5" t="str">
        <f t="shared" si="19"/>
        <v>LAMINA ESPUMA D-23.0 - 100.0X200.0X005.0 - NARANJA</v>
      </c>
    </row>
    <row r="1239" spans="1:6">
      <c r="A1239" s="6" t="s">
        <v>7</v>
      </c>
      <c r="B1239" s="6" t="s">
        <v>22</v>
      </c>
      <c r="C1239" s="6" t="s">
        <v>49</v>
      </c>
      <c r="D1239" s="6" t="s">
        <v>23</v>
      </c>
      <c r="E1239" s="6">
        <v>45.080000000000005</v>
      </c>
      <c r="F1239" s="5" t="str">
        <f t="shared" si="19"/>
        <v>LAMINA ESPUMA D-23.0 - 100.0X200.0X007.0 - NARANJA</v>
      </c>
    </row>
    <row r="1240" spans="1:6">
      <c r="A1240" s="4" t="s">
        <v>7</v>
      </c>
      <c r="B1240" s="4" t="s">
        <v>22</v>
      </c>
      <c r="C1240" s="4" t="s">
        <v>60</v>
      </c>
      <c r="D1240" s="4" t="s">
        <v>23</v>
      </c>
      <c r="E1240" s="4">
        <v>132.48000000000002</v>
      </c>
      <c r="F1240" s="5" t="str">
        <f t="shared" si="19"/>
        <v>LAMINA ESPUMA D-23.0 - 100.0X200.0X008.0 - NARANJA</v>
      </c>
    </row>
    <row r="1241" spans="1:6">
      <c r="A1241" s="6" t="s">
        <v>7</v>
      </c>
      <c r="B1241" s="6" t="s">
        <v>22</v>
      </c>
      <c r="C1241" s="6" t="s">
        <v>146</v>
      </c>
      <c r="D1241" s="6" t="s">
        <v>23</v>
      </c>
      <c r="E1241" s="6">
        <v>59.67</v>
      </c>
      <c r="F1241" s="5" t="str">
        <f t="shared" si="19"/>
        <v>LAMINA ESPUMA D-23.0 - 138.0X188.0X002.0 - NARANJA</v>
      </c>
    </row>
    <row r="1242" spans="1:6">
      <c r="A1242" s="4" t="s">
        <v>7</v>
      </c>
      <c r="B1242" s="4" t="s">
        <v>22</v>
      </c>
      <c r="C1242" s="4" t="s">
        <v>97</v>
      </c>
      <c r="D1242" s="4" t="s">
        <v>23</v>
      </c>
      <c r="E1242" s="4">
        <v>60.568199999999997</v>
      </c>
      <c r="F1242" s="5" t="str">
        <f t="shared" si="19"/>
        <v>LAMINA ESPUMA D-23.0 - 140.0X190.0X003.0 - NARANJA</v>
      </c>
    </row>
    <row r="1243" spans="1:6">
      <c r="A1243" s="6" t="s">
        <v>7</v>
      </c>
      <c r="B1243" s="6" t="s">
        <v>25</v>
      </c>
      <c r="C1243" s="6" t="s">
        <v>73</v>
      </c>
      <c r="D1243" s="6" t="s">
        <v>23</v>
      </c>
      <c r="E1243" s="6">
        <v>52</v>
      </c>
      <c r="F1243" s="5" t="str">
        <f t="shared" si="19"/>
        <v>LAMINA ESPUMA D-26.0 - 100.0X200.0X001.0 - NARANJA</v>
      </c>
    </row>
    <row r="1244" spans="1:6">
      <c r="A1244" s="4" t="s">
        <v>7</v>
      </c>
      <c r="B1244" s="4" t="s">
        <v>25</v>
      </c>
      <c r="C1244" s="4" t="s">
        <v>26</v>
      </c>
      <c r="D1244" s="4" t="s">
        <v>23</v>
      </c>
      <c r="E1244" s="4">
        <v>51.480000000000004</v>
      </c>
      <c r="F1244" s="5" t="str">
        <f t="shared" si="19"/>
        <v>LAMINA ESPUMA D-26.0 - 100.0X200.0X003.0 - NARANJA</v>
      </c>
    </row>
    <row r="1245" spans="1:6">
      <c r="A1245" s="6" t="s">
        <v>7</v>
      </c>
      <c r="B1245" s="6" t="s">
        <v>25</v>
      </c>
      <c r="C1245" s="6" t="s">
        <v>38</v>
      </c>
      <c r="D1245" s="6" t="s">
        <v>23</v>
      </c>
      <c r="E1245" s="6">
        <v>260</v>
      </c>
      <c r="F1245" s="5" t="str">
        <f t="shared" si="19"/>
        <v>LAMINA ESPUMA D-26.0 - 100.0X200.0X005.0 - NARANJA</v>
      </c>
    </row>
    <row r="1246" spans="1:6">
      <c r="A1246" s="4" t="s">
        <v>7</v>
      </c>
      <c r="B1246" s="4" t="s">
        <v>25</v>
      </c>
      <c r="C1246" s="4" t="s">
        <v>31</v>
      </c>
      <c r="D1246" s="4" t="s">
        <v>23</v>
      </c>
      <c r="E1246" s="4">
        <v>106.08</v>
      </c>
      <c r="F1246" s="5" t="str">
        <f t="shared" si="19"/>
        <v>LAMINA ESPUMA D-26.0 - 100.0X200.0X006.0 - NARANJA</v>
      </c>
    </row>
    <row r="1247" spans="1:6">
      <c r="A1247" s="6" t="s">
        <v>7</v>
      </c>
      <c r="B1247" s="6" t="s">
        <v>25</v>
      </c>
      <c r="C1247" s="6" t="s">
        <v>31</v>
      </c>
      <c r="D1247" s="6" t="s">
        <v>23</v>
      </c>
      <c r="E1247" s="6">
        <v>28.080000000000002</v>
      </c>
      <c r="F1247" s="5" t="str">
        <f t="shared" si="19"/>
        <v>LAMINA ESPUMA D-26.0 - 100.0X200.0X006.0 - NARANJA</v>
      </c>
    </row>
    <row r="1248" spans="1:6">
      <c r="A1248" s="4" t="s">
        <v>7</v>
      </c>
      <c r="B1248" s="4" t="s">
        <v>25</v>
      </c>
      <c r="C1248" s="4" t="s">
        <v>31</v>
      </c>
      <c r="D1248" s="4" t="s">
        <v>23</v>
      </c>
      <c r="E1248" s="4">
        <v>24.96</v>
      </c>
      <c r="F1248" s="5" t="str">
        <f t="shared" si="19"/>
        <v>LAMINA ESPUMA D-26.0 - 100.0X200.0X006.0 - NARANJA</v>
      </c>
    </row>
    <row r="1249" spans="1:6">
      <c r="A1249" s="6" t="s">
        <v>7</v>
      </c>
      <c r="B1249" s="6" t="s">
        <v>25</v>
      </c>
      <c r="C1249" s="6" t="s">
        <v>31</v>
      </c>
      <c r="D1249" s="6" t="s">
        <v>23</v>
      </c>
      <c r="E1249" s="6">
        <v>3.12</v>
      </c>
      <c r="F1249" s="5" t="str">
        <f t="shared" si="19"/>
        <v>LAMINA ESPUMA D-26.0 - 100.0X200.0X006.0 - NARANJA</v>
      </c>
    </row>
    <row r="1250" spans="1:6">
      <c r="A1250" s="4" t="s">
        <v>7</v>
      </c>
      <c r="B1250" s="4" t="s">
        <v>25</v>
      </c>
      <c r="C1250" s="4" t="s">
        <v>31</v>
      </c>
      <c r="D1250" s="4" t="s">
        <v>23</v>
      </c>
      <c r="E1250" s="4">
        <v>24.96</v>
      </c>
      <c r="F1250" s="5" t="str">
        <f t="shared" si="19"/>
        <v>LAMINA ESPUMA D-26.0 - 100.0X200.0X006.0 - NARANJA</v>
      </c>
    </row>
    <row r="1251" spans="1:6">
      <c r="A1251" s="6" t="s">
        <v>7</v>
      </c>
      <c r="B1251" s="6" t="s">
        <v>25</v>
      </c>
      <c r="C1251" s="6" t="s">
        <v>41</v>
      </c>
      <c r="D1251" s="6" t="s">
        <v>23</v>
      </c>
      <c r="E1251" s="6">
        <v>23.66</v>
      </c>
      <c r="F1251" s="5" t="str">
        <f t="shared" si="19"/>
        <v>LAMINA ESPUMA D-26.0 - 100.0X200.0X006.5 - NARANJA</v>
      </c>
    </row>
    <row r="1252" spans="1:6">
      <c r="A1252" s="4" t="s">
        <v>7</v>
      </c>
      <c r="B1252" s="4" t="s">
        <v>25</v>
      </c>
      <c r="C1252" s="4" t="s">
        <v>41</v>
      </c>
      <c r="D1252" s="4" t="s">
        <v>23</v>
      </c>
      <c r="E1252" s="4">
        <v>6.76</v>
      </c>
      <c r="F1252" s="5" t="str">
        <f t="shared" si="19"/>
        <v>LAMINA ESPUMA D-26.0 - 100.0X200.0X006.5 - NARANJA</v>
      </c>
    </row>
    <row r="1253" spans="1:6">
      <c r="A1253" s="6" t="s">
        <v>7</v>
      </c>
      <c r="B1253" s="6" t="s">
        <v>25</v>
      </c>
      <c r="C1253" s="6" t="s">
        <v>47</v>
      </c>
      <c r="D1253" s="6" t="s">
        <v>23</v>
      </c>
      <c r="E1253" s="6">
        <v>265.2</v>
      </c>
      <c r="F1253" s="5" t="str">
        <f t="shared" si="19"/>
        <v>LAMINA ESPUMA D-26.0 - 100.0X200.0X006.8 - NARANJA</v>
      </c>
    </row>
    <row r="1254" spans="1:6">
      <c r="A1254" s="4" t="s">
        <v>7</v>
      </c>
      <c r="B1254" s="4" t="s">
        <v>25</v>
      </c>
      <c r="C1254" s="4" t="s">
        <v>60</v>
      </c>
      <c r="D1254" s="4" t="s">
        <v>23</v>
      </c>
      <c r="E1254" s="4">
        <v>99.84</v>
      </c>
      <c r="F1254" s="5" t="str">
        <f t="shared" si="19"/>
        <v>LAMINA ESPUMA D-26.0 - 100.0X200.0X008.0 - NARANJA</v>
      </c>
    </row>
    <row r="1255" spans="1:6">
      <c r="A1255" s="6" t="s">
        <v>7</v>
      </c>
      <c r="B1255" s="6" t="s">
        <v>25</v>
      </c>
      <c r="C1255" s="6" t="s">
        <v>24</v>
      </c>
      <c r="D1255" s="6" t="s">
        <v>23</v>
      </c>
      <c r="E1255" s="6">
        <v>4.68</v>
      </c>
      <c r="F1255" s="5" t="str">
        <f t="shared" si="19"/>
        <v>LAMINA ESPUMA D-26.0 - 100.0X200.0X009.0 - NARANJA</v>
      </c>
    </row>
    <row r="1256" spans="1:6">
      <c r="A1256" s="4" t="s">
        <v>7</v>
      </c>
      <c r="B1256" s="4" t="s">
        <v>25</v>
      </c>
      <c r="C1256" s="4" t="s">
        <v>24</v>
      </c>
      <c r="D1256" s="4" t="s">
        <v>23</v>
      </c>
      <c r="E1256" s="4">
        <v>4.68</v>
      </c>
      <c r="F1256" s="5" t="str">
        <f t="shared" si="19"/>
        <v>LAMINA ESPUMA D-26.0 - 100.0X200.0X009.0 - NARANJA</v>
      </c>
    </row>
    <row r="1257" spans="1:6">
      <c r="A1257" s="6" t="s">
        <v>7</v>
      </c>
      <c r="B1257" s="6" t="s">
        <v>48</v>
      </c>
      <c r="C1257" s="6" t="s">
        <v>39</v>
      </c>
      <c r="D1257" s="6" t="s">
        <v>40</v>
      </c>
      <c r="E1257" s="6">
        <v>5.2</v>
      </c>
      <c r="F1257" s="5" t="str">
        <f t="shared" si="19"/>
        <v>LAMINA ESPUMA D-26.0 PENTA - 100.0X200.0X002.0 - GRIS</v>
      </c>
    </row>
    <row r="1258" spans="1:6">
      <c r="A1258" s="4" t="s">
        <v>7</v>
      </c>
      <c r="B1258" s="4" t="s">
        <v>48</v>
      </c>
      <c r="C1258" s="4" t="s">
        <v>82</v>
      </c>
      <c r="D1258" s="4" t="s">
        <v>40</v>
      </c>
      <c r="E1258" s="4">
        <v>52</v>
      </c>
      <c r="F1258" s="5" t="str">
        <f t="shared" si="19"/>
        <v>LAMINA ESPUMA D-26.0 PENTA - 100.0X200.0X010.0 - GRIS</v>
      </c>
    </row>
    <row r="1259" spans="1:6">
      <c r="A1259" s="6" t="s">
        <v>7</v>
      </c>
      <c r="B1259" s="6" t="s">
        <v>30</v>
      </c>
      <c r="C1259" s="6" t="s">
        <v>45</v>
      </c>
      <c r="D1259" s="6" t="s">
        <v>23</v>
      </c>
      <c r="E1259" s="6">
        <v>3.5999999999999996</v>
      </c>
      <c r="F1259" s="5" t="str">
        <f t="shared" si="19"/>
        <v>LAMINA ESPUMA D-20.0 - 100.0X200.0X000.9 - NARANJA</v>
      </c>
    </row>
    <row r="1260" spans="1:6">
      <c r="A1260" s="4" t="s">
        <v>7</v>
      </c>
      <c r="B1260" s="4" t="s">
        <v>15</v>
      </c>
      <c r="C1260" s="4" t="s">
        <v>16</v>
      </c>
      <c r="D1260" s="4" t="s">
        <v>17</v>
      </c>
      <c r="E1260" s="4">
        <v>2.2799999999999998</v>
      </c>
      <c r="F1260" s="5" t="str">
        <f t="shared" si="19"/>
        <v>LAMINA ESPUMA D-12.0 - 100.0X200.0X000.5 - BLANCO</v>
      </c>
    </row>
    <row r="1261" spans="1:6">
      <c r="A1261" s="6" t="s">
        <v>7</v>
      </c>
      <c r="B1261" s="6" t="s">
        <v>15</v>
      </c>
      <c r="C1261" s="6" t="s">
        <v>16</v>
      </c>
      <c r="D1261" s="6" t="s">
        <v>17</v>
      </c>
      <c r="E1261" s="6">
        <v>1.2</v>
      </c>
      <c r="F1261" s="5" t="str">
        <f t="shared" si="19"/>
        <v>LAMINA ESPUMA D-12.0 - 100.0X200.0X000.5 - BLANCO</v>
      </c>
    </row>
    <row r="1262" spans="1:6">
      <c r="A1262" s="4" t="s">
        <v>7</v>
      </c>
      <c r="B1262" s="4" t="s">
        <v>15</v>
      </c>
      <c r="C1262" s="4" t="s">
        <v>16</v>
      </c>
      <c r="D1262" s="4" t="s">
        <v>17</v>
      </c>
      <c r="E1262" s="4">
        <v>0.36</v>
      </c>
      <c r="F1262" s="5" t="str">
        <f t="shared" si="19"/>
        <v>LAMINA ESPUMA D-12.0 - 100.0X200.0X000.5 - BLANCO</v>
      </c>
    </row>
    <row r="1263" spans="1:6">
      <c r="A1263" s="6" t="s">
        <v>7</v>
      </c>
      <c r="B1263" s="6" t="s">
        <v>15</v>
      </c>
      <c r="C1263" s="6" t="s">
        <v>27</v>
      </c>
      <c r="D1263" s="6" t="s">
        <v>17</v>
      </c>
      <c r="E1263" s="6">
        <v>3.84</v>
      </c>
      <c r="F1263" s="5" t="str">
        <f t="shared" si="19"/>
        <v>LAMINA ESPUMA D-12.0 - 100.0X200.0X000.8 - BLANCO</v>
      </c>
    </row>
    <row r="1264" spans="1:6">
      <c r="A1264" s="4" t="s">
        <v>7</v>
      </c>
      <c r="B1264" s="4" t="s">
        <v>15</v>
      </c>
      <c r="C1264" s="4" t="s">
        <v>27</v>
      </c>
      <c r="D1264" s="4" t="s">
        <v>17</v>
      </c>
      <c r="E1264" s="4">
        <v>0.57600000000000007</v>
      </c>
      <c r="F1264" s="5" t="str">
        <f t="shared" si="19"/>
        <v>LAMINA ESPUMA D-12.0 - 100.0X200.0X000.8 - BLANCO</v>
      </c>
    </row>
    <row r="1265" spans="1:6">
      <c r="A1265" s="6" t="s">
        <v>7</v>
      </c>
      <c r="B1265" s="6" t="s">
        <v>15</v>
      </c>
      <c r="C1265" s="6" t="s">
        <v>28</v>
      </c>
      <c r="D1265" s="6" t="s">
        <v>17</v>
      </c>
      <c r="E1265" s="6">
        <v>1.56</v>
      </c>
      <c r="F1265" s="5" t="str">
        <f t="shared" si="19"/>
        <v>LAMINA ESPUMA D-12.0 - 100.0X200.0X001.3 - BLANCO</v>
      </c>
    </row>
    <row r="1266" spans="1:6">
      <c r="A1266" s="4" t="s">
        <v>7</v>
      </c>
      <c r="B1266" s="4" t="s">
        <v>15</v>
      </c>
      <c r="C1266" s="4" t="s">
        <v>28</v>
      </c>
      <c r="D1266" s="4" t="s">
        <v>17</v>
      </c>
      <c r="E1266" s="4">
        <v>0.312</v>
      </c>
      <c r="F1266" s="5" t="str">
        <f t="shared" si="19"/>
        <v>LAMINA ESPUMA D-12.0 - 100.0X200.0X001.3 - BLANCO</v>
      </c>
    </row>
    <row r="1267" spans="1:6">
      <c r="A1267" s="6" t="s">
        <v>7</v>
      </c>
      <c r="B1267" s="6" t="s">
        <v>15</v>
      </c>
      <c r="C1267" s="6" t="s">
        <v>36</v>
      </c>
      <c r="D1267" s="6" t="s">
        <v>17</v>
      </c>
      <c r="E1267" s="6">
        <v>0.6</v>
      </c>
      <c r="F1267" s="5" t="str">
        <f t="shared" si="19"/>
        <v>LAMINA ESPUMA D-12.0 - 100.0X200.0X002.5 - BLANCO</v>
      </c>
    </row>
    <row r="1268" spans="1:6">
      <c r="A1268" s="4" t="s">
        <v>7</v>
      </c>
      <c r="B1268" s="4" t="s">
        <v>15</v>
      </c>
      <c r="C1268" s="4" t="s">
        <v>18</v>
      </c>
      <c r="D1268" s="4" t="s">
        <v>17</v>
      </c>
      <c r="E1268" s="4">
        <v>0.96</v>
      </c>
      <c r="F1268" s="5" t="str">
        <f t="shared" si="19"/>
        <v>LAMINA ESPUMA D-12.0 - 100.0X200.0X004.0 - BLANCO</v>
      </c>
    </row>
    <row r="1269" spans="1:6">
      <c r="A1269" s="6" t="s">
        <v>7</v>
      </c>
      <c r="B1269" s="6" t="s">
        <v>19</v>
      </c>
      <c r="C1269" s="6" t="s">
        <v>37</v>
      </c>
      <c r="D1269" s="6" t="s">
        <v>20</v>
      </c>
      <c r="E1269" s="6">
        <v>3.36</v>
      </c>
      <c r="F1269" s="5" t="str">
        <f t="shared" si="19"/>
        <v>LAMINA ESPUMA D-15.0 - 100.0X200.0X002.8 - ROSADO</v>
      </c>
    </row>
    <row r="1270" spans="1:6">
      <c r="A1270" s="4" t="s">
        <v>7</v>
      </c>
      <c r="B1270" s="4" t="s">
        <v>19</v>
      </c>
      <c r="C1270" s="4" t="s">
        <v>18</v>
      </c>
      <c r="D1270" s="4" t="s">
        <v>20</v>
      </c>
      <c r="E1270" s="4">
        <v>6</v>
      </c>
      <c r="F1270" s="5" t="str">
        <f t="shared" si="19"/>
        <v>LAMINA ESPUMA D-15.0 - 100.0X200.0X004.0 - ROSADO</v>
      </c>
    </row>
    <row r="1271" spans="1:6">
      <c r="A1271" s="6" t="s">
        <v>7</v>
      </c>
      <c r="B1271" s="6" t="s">
        <v>19</v>
      </c>
      <c r="C1271" s="6" t="s">
        <v>18</v>
      </c>
      <c r="D1271" s="6" t="s">
        <v>20</v>
      </c>
      <c r="E1271" s="6">
        <v>4.8</v>
      </c>
      <c r="F1271" s="5" t="str">
        <f t="shared" si="19"/>
        <v>LAMINA ESPUMA D-15.0 - 100.0X200.0X004.0 - ROSADO</v>
      </c>
    </row>
    <row r="1272" spans="1:6">
      <c r="A1272" s="4" t="s">
        <v>7</v>
      </c>
      <c r="B1272" s="4" t="s">
        <v>19</v>
      </c>
      <c r="C1272" s="4" t="s">
        <v>31</v>
      </c>
      <c r="D1272" s="4" t="s">
        <v>20</v>
      </c>
      <c r="E1272" s="4">
        <v>9</v>
      </c>
      <c r="F1272" s="5" t="str">
        <f t="shared" si="19"/>
        <v>LAMINA ESPUMA D-15.0 - 100.0X200.0X006.0 - ROSADO</v>
      </c>
    </row>
    <row r="1273" spans="1:6">
      <c r="A1273" s="6" t="s">
        <v>7</v>
      </c>
      <c r="B1273" s="6" t="s">
        <v>29</v>
      </c>
      <c r="C1273" s="6" t="s">
        <v>24</v>
      </c>
      <c r="D1273" s="6" t="s">
        <v>20</v>
      </c>
      <c r="E1273" s="6">
        <v>3.24</v>
      </c>
      <c r="F1273" s="5" t="str">
        <f t="shared" si="19"/>
        <v>LAMINA ESPUMA D-18.0 - 100.0X200.0X009.0 - ROSADO</v>
      </c>
    </row>
    <row r="1274" spans="1:6">
      <c r="A1274" s="4" t="s">
        <v>7</v>
      </c>
      <c r="B1274" s="4" t="s">
        <v>30</v>
      </c>
      <c r="C1274" s="4" t="s">
        <v>18</v>
      </c>
      <c r="D1274" s="4" t="s">
        <v>23</v>
      </c>
      <c r="E1274" s="4">
        <v>3.2</v>
      </c>
      <c r="F1274" s="5" t="str">
        <f t="shared" si="19"/>
        <v>LAMINA ESPUMA D-20.0 - 100.0X200.0X004.0 - NARANJA</v>
      </c>
    </row>
    <row r="1275" spans="1:6">
      <c r="A1275" s="6" t="s">
        <v>7</v>
      </c>
      <c r="B1275" s="6" t="s">
        <v>30</v>
      </c>
      <c r="C1275" s="6" t="s">
        <v>18</v>
      </c>
      <c r="D1275" s="6" t="s">
        <v>23</v>
      </c>
      <c r="E1275" s="6">
        <v>1.6</v>
      </c>
      <c r="F1275" s="5" t="str">
        <f t="shared" si="19"/>
        <v>LAMINA ESPUMA D-20.0 - 100.0X200.0X004.0 - NARANJA</v>
      </c>
    </row>
    <row r="1276" spans="1:6">
      <c r="A1276" s="4" t="s">
        <v>7</v>
      </c>
      <c r="B1276" s="4" t="s">
        <v>32</v>
      </c>
      <c r="C1276" s="4" t="s">
        <v>18</v>
      </c>
      <c r="D1276" s="4" t="s">
        <v>23</v>
      </c>
      <c r="E1276" s="4">
        <v>1.6</v>
      </c>
      <c r="F1276" s="5" t="str">
        <f t="shared" si="19"/>
        <v>LAMINA ESPUMA D-20.0 ANTIESCARA - 100.0X200.0X004.0 - NARANJA</v>
      </c>
    </row>
    <row r="1277" spans="1:6">
      <c r="A1277" s="6" t="s">
        <v>7</v>
      </c>
      <c r="B1277" s="6" t="s">
        <v>32</v>
      </c>
      <c r="C1277" s="6" t="s">
        <v>18</v>
      </c>
      <c r="D1277" s="6" t="s">
        <v>23</v>
      </c>
      <c r="E1277" s="6">
        <v>1.6</v>
      </c>
      <c r="F1277" s="5" t="str">
        <f t="shared" si="19"/>
        <v>LAMINA ESPUMA D-20.0 ANTIESCARA - 100.0X200.0X004.0 - NARANJA</v>
      </c>
    </row>
    <row r="1278" spans="1:6">
      <c r="A1278" s="4" t="s">
        <v>7</v>
      </c>
      <c r="B1278" s="4" t="s">
        <v>22</v>
      </c>
      <c r="C1278" s="4" t="s">
        <v>33</v>
      </c>
      <c r="D1278" s="4" t="s">
        <v>23</v>
      </c>
      <c r="E1278" s="4">
        <v>3.956</v>
      </c>
      <c r="F1278" s="5" t="str">
        <f t="shared" si="19"/>
        <v>LAMINA ESPUMA D-23.0 - 100.0X200.0X004.3 - NARANJA</v>
      </c>
    </row>
    <row r="1279" spans="1:6">
      <c r="A1279" s="6" t="s">
        <v>7</v>
      </c>
      <c r="B1279" s="6" t="s">
        <v>22</v>
      </c>
      <c r="C1279" s="6" t="s">
        <v>31</v>
      </c>
      <c r="D1279" s="6" t="s">
        <v>23</v>
      </c>
      <c r="E1279" s="6">
        <v>5.52</v>
      </c>
      <c r="F1279" s="5" t="str">
        <f t="shared" si="19"/>
        <v>LAMINA ESPUMA D-23.0 - 100.0X200.0X006.0 - NARANJA</v>
      </c>
    </row>
    <row r="1280" spans="1:6">
      <c r="A1280" s="4" t="s">
        <v>7</v>
      </c>
      <c r="B1280" s="4" t="s">
        <v>22</v>
      </c>
      <c r="C1280" s="4" t="s">
        <v>31</v>
      </c>
      <c r="D1280" s="4" t="s">
        <v>23</v>
      </c>
      <c r="E1280" s="4">
        <v>2.76</v>
      </c>
      <c r="F1280" s="5" t="str">
        <f t="shared" si="19"/>
        <v>LAMINA ESPUMA D-23.0 - 100.0X200.0X006.0 - NARANJA</v>
      </c>
    </row>
    <row r="1281" spans="1:6">
      <c r="A1281" s="6" t="s">
        <v>7</v>
      </c>
      <c r="B1281" s="6" t="s">
        <v>22</v>
      </c>
      <c r="C1281" s="6" t="s">
        <v>24</v>
      </c>
      <c r="D1281" s="6" t="s">
        <v>23</v>
      </c>
      <c r="E1281" s="6">
        <v>4.1399999999999997</v>
      </c>
      <c r="F1281" s="5" t="str">
        <f t="shared" si="19"/>
        <v>LAMINA ESPUMA D-23.0 - 100.0X200.0X009.0 - NARANJA</v>
      </c>
    </row>
    <row r="1282" spans="1:6">
      <c r="A1282" s="4" t="s">
        <v>7</v>
      </c>
      <c r="B1282" s="4" t="s">
        <v>25</v>
      </c>
      <c r="C1282" s="4" t="s">
        <v>49</v>
      </c>
      <c r="D1282" s="4" t="s">
        <v>23</v>
      </c>
      <c r="E1282" s="4">
        <v>3.64</v>
      </c>
      <c r="F1282" s="5" t="str">
        <f t="shared" ref="F1282:F1345" si="20">+IF(D1282="",TRIM(CONCATENATE(RIGHT(B1282,LEN(B1282)-5)," - ",C1282)),TRIM(CONCATENATE(RIGHT(B1282,LEN(B1282)-5)," - ",C1282," - ",D1282)))</f>
        <v>LAMINA ESPUMA D-26.0 - 100.0X200.0X007.0 - NARANJA</v>
      </c>
    </row>
    <row r="1283" spans="1:6">
      <c r="A1283" s="6" t="s">
        <v>7</v>
      </c>
      <c r="B1283" s="6" t="s">
        <v>48</v>
      </c>
      <c r="C1283" s="6" t="s">
        <v>49</v>
      </c>
      <c r="D1283" s="6" t="s">
        <v>40</v>
      </c>
      <c r="E1283" s="6">
        <v>3.64</v>
      </c>
      <c r="F1283" s="5" t="str">
        <f t="shared" si="20"/>
        <v>LAMINA ESPUMA D-26.0 PENTA - 100.0X200.0X007.0 - GRIS</v>
      </c>
    </row>
    <row r="1284" spans="1:6">
      <c r="A1284" s="4" t="s">
        <v>7</v>
      </c>
      <c r="B1284" s="4" t="s">
        <v>30</v>
      </c>
      <c r="C1284" s="4" t="s">
        <v>45</v>
      </c>
      <c r="D1284" s="4" t="s">
        <v>23</v>
      </c>
      <c r="E1284" s="4">
        <v>0.36</v>
      </c>
      <c r="F1284" s="5" t="str">
        <f t="shared" si="20"/>
        <v>LAMINA ESPUMA D-20.0 - 100.0X200.0X000.9 - NARANJA</v>
      </c>
    </row>
    <row r="1285" spans="1:6">
      <c r="A1285" s="6" t="s">
        <v>7</v>
      </c>
      <c r="B1285" s="6" t="s">
        <v>34</v>
      </c>
      <c r="C1285" s="6" t="s">
        <v>94</v>
      </c>
      <c r="D1285" s="6"/>
      <c r="E1285" s="6">
        <v>108.9648</v>
      </c>
      <c r="F1285" s="5" t="str">
        <f t="shared" si="20"/>
        <v>LAMINA CASATA D-70.0 - 138.0X188.0X015.0</v>
      </c>
    </row>
    <row r="1286" spans="1:6">
      <c r="A1286" s="4" t="s">
        <v>7</v>
      </c>
      <c r="B1286" s="4" t="s">
        <v>34</v>
      </c>
      <c r="C1286" s="4" t="s">
        <v>147</v>
      </c>
      <c r="D1286" s="4"/>
      <c r="E1286" s="4">
        <v>29.792000000000002</v>
      </c>
      <c r="F1286" s="5" t="str">
        <f t="shared" si="20"/>
        <v>LAMINA CASATA D-70.0 - 140.0X190.0X004.0</v>
      </c>
    </row>
    <row r="1287" spans="1:6">
      <c r="A1287" s="6" t="s">
        <v>7</v>
      </c>
      <c r="B1287" s="6" t="s">
        <v>34</v>
      </c>
      <c r="C1287" s="6" t="s">
        <v>148</v>
      </c>
      <c r="D1287" s="6"/>
      <c r="E1287" s="6">
        <v>37.24</v>
      </c>
      <c r="F1287" s="5" t="str">
        <f t="shared" si="20"/>
        <v>LAMINA CASATA D-70.0 - 140.0X190.0X005.0</v>
      </c>
    </row>
    <row r="1288" spans="1:6">
      <c r="A1288" s="4" t="s">
        <v>7</v>
      </c>
      <c r="B1288" s="4" t="s">
        <v>34</v>
      </c>
      <c r="C1288" s="4" t="s">
        <v>149</v>
      </c>
      <c r="D1288" s="4"/>
      <c r="E1288" s="4">
        <v>167.57999999999998</v>
      </c>
      <c r="F1288" s="5" t="str">
        <f t="shared" si="20"/>
        <v>LAMINA CASATA D-70.0 - 140.0X190.0X009.0</v>
      </c>
    </row>
    <row r="1289" spans="1:6">
      <c r="A1289" s="6" t="s">
        <v>7</v>
      </c>
      <c r="B1289" s="6" t="s">
        <v>34</v>
      </c>
      <c r="C1289" s="6" t="s">
        <v>150</v>
      </c>
      <c r="D1289" s="6"/>
      <c r="E1289" s="6">
        <v>260.68</v>
      </c>
      <c r="F1289" s="5" t="str">
        <f t="shared" si="20"/>
        <v>LAMINA CASATA D-70.0 - 140.0X190.0X014.0</v>
      </c>
    </row>
    <row r="1290" spans="1:6">
      <c r="A1290" s="4" t="s">
        <v>7</v>
      </c>
      <c r="B1290" s="4" t="s">
        <v>108</v>
      </c>
      <c r="C1290" s="4" t="s">
        <v>35</v>
      </c>
      <c r="D1290" s="4"/>
      <c r="E1290" s="4">
        <v>61.56</v>
      </c>
      <c r="F1290" s="5" t="str">
        <f t="shared" si="20"/>
        <v>LAMINA CASATA D-90.0 - 100.0X190.0X003.0</v>
      </c>
    </row>
    <row r="1291" spans="1:6">
      <c r="A1291" s="6" t="s">
        <v>7</v>
      </c>
      <c r="B1291" s="6" t="s">
        <v>15</v>
      </c>
      <c r="C1291" s="6" t="s">
        <v>16</v>
      </c>
      <c r="D1291" s="6" t="s">
        <v>17</v>
      </c>
      <c r="E1291" s="6">
        <v>1.2</v>
      </c>
      <c r="F1291" s="5" t="str">
        <f t="shared" si="20"/>
        <v>LAMINA ESPUMA D-12.0 - 100.0X200.0X000.5 - BLANCO</v>
      </c>
    </row>
    <row r="1292" spans="1:6">
      <c r="A1292" s="4" t="s">
        <v>7</v>
      </c>
      <c r="B1292" s="4" t="s">
        <v>15</v>
      </c>
      <c r="C1292" s="4" t="s">
        <v>27</v>
      </c>
      <c r="D1292" s="4" t="s">
        <v>17</v>
      </c>
      <c r="E1292" s="4">
        <v>2.1120000000000001</v>
      </c>
      <c r="F1292" s="5" t="str">
        <f t="shared" si="20"/>
        <v>LAMINA ESPUMA D-12.0 - 100.0X200.0X000.8 - BLANCO</v>
      </c>
    </row>
    <row r="1293" spans="1:6">
      <c r="A1293" s="6" t="s">
        <v>7</v>
      </c>
      <c r="B1293" s="6" t="s">
        <v>15</v>
      </c>
      <c r="C1293" s="6" t="s">
        <v>27</v>
      </c>
      <c r="D1293" s="6" t="s">
        <v>17</v>
      </c>
      <c r="E1293" s="6">
        <v>0.38400000000000001</v>
      </c>
      <c r="F1293" s="5" t="str">
        <f t="shared" si="20"/>
        <v>LAMINA ESPUMA D-12.0 - 100.0X200.0X000.8 - BLANCO</v>
      </c>
    </row>
    <row r="1294" spans="1:6">
      <c r="A1294" s="4" t="s">
        <v>7</v>
      </c>
      <c r="B1294" s="4" t="s">
        <v>15</v>
      </c>
      <c r="C1294" s="4" t="s">
        <v>27</v>
      </c>
      <c r="D1294" s="4" t="s">
        <v>17</v>
      </c>
      <c r="E1294" s="4">
        <v>1.728</v>
      </c>
      <c r="F1294" s="5" t="str">
        <f t="shared" si="20"/>
        <v>LAMINA ESPUMA D-12.0 - 100.0X200.0X000.8 - BLANCO</v>
      </c>
    </row>
    <row r="1295" spans="1:6">
      <c r="A1295" s="6" t="s">
        <v>7</v>
      </c>
      <c r="B1295" s="6" t="s">
        <v>15</v>
      </c>
      <c r="C1295" s="6" t="s">
        <v>27</v>
      </c>
      <c r="D1295" s="6" t="s">
        <v>17</v>
      </c>
      <c r="E1295" s="6">
        <v>0.38400000000000001</v>
      </c>
      <c r="F1295" s="5" t="str">
        <f t="shared" si="20"/>
        <v>LAMINA ESPUMA D-12.0 - 100.0X200.0X000.8 - BLANCO</v>
      </c>
    </row>
    <row r="1296" spans="1:6">
      <c r="A1296" s="4" t="s">
        <v>7</v>
      </c>
      <c r="B1296" s="4" t="s">
        <v>15</v>
      </c>
      <c r="C1296" s="4" t="s">
        <v>73</v>
      </c>
      <c r="D1296" s="4" t="s">
        <v>17</v>
      </c>
      <c r="E1296" s="4">
        <v>24</v>
      </c>
      <c r="F1296" s="5" t="str">
        <f t="shared" si="20"/>
        <v>LAMINA ESPUMA D-12.0 - 100.0X200.0X001.0 - BLANCO</v>
      </c>
    </row>
    <row r="1297" spans="1:6">
      <c r="A1297" s="6" t="s">
        <v>7</v>
      </c>
      <c r="B1297" s="6" t="s">
        <v>15</v>
      </c>
      <c r="C1297" s="6" t="s">
        <v>28</v>
      </c>
      <c r="D1297" s="6" t="s">
        <v>17</v>
      </c>
      <c r="E1297" s="6">
        <v>0.312</v>
      </c>
      <c r="F1297" s="5" t="str">
        <f t="shared" si="20"/>
        <v>LAMINA ESPUMA D-12.0 - 100.0X200.0X001.3 - BLANCO</v>
      </c>
    </row>
    <row r="1298" spans="1:6">
      <c r="A1298" s="4" t="s">
        <v>7</v>
      </c>
      <c r="B1298" s="4" t="s">
        <v>15</v>
      </c>
      <c r="C1298" s="4" t="s">
        <v>28</v>
      </c>
      <c r="D1298" s="4" t="s">
        <v>17</v>
      </c>
      <c r="E1298" s="4">
        <v>2.496</v>
      </c>
      <c r="F1298" s="5" t="str">
        <f t="shared" si="20"/>
        <v>LAMINA ESPUMA D-12.0 - 100.0X200.0X001.3 - BLANCO</v>
      </c>
    </row>
    <row r="1299" spans="1:6">
      <c r="A1299" s="6" t="s">
        <v>7</v>
      </c>
      <c r="B1299" s="6" t="s">
        <v>15</v>
      </c>
      <c r="C1299" s="6" t="s">
        <v>28</v>
      </c>
      <c r="D1299" s="6" t="s">
        <v>17</v>
      </c>
      <c r="E1299" s="6">
        <v>1.248</v>
      </c>
      <c r="F1299" s="5" t="str">
        <f t="shared" si="20"/>
        <v>LAMINA ESPUMA D-12.0 - 100.0X200.0X001.3 - BLANCO</v>
      </c>
    </row>
    <row r="1300" spans="1:6">
      <c r="A1300" s="4" t="s">
        <v>7</v>
      </c>
      <c r="B1300" s="4" t="s">
        <v>15</v>
      </c>
      <c r="C1300" s="4" t="s">
        <v>18</v>
      </c>
      <c r="D1300" s="4" t="s">
        <v>17</v>
      </c>
      <c r="E1300" s="4">
        <v>10.559999999999999</v>
      </c>
      <c r="F1300" s="5" t="str">
        <f t="shared" si="20"/>
        <v>LAMINA ESPUMA D-12.0 - 100.0X200.0X004.0 - BLANCO</v>
      </c>
    </row>
    <row r="1301" spans="1:6">
      <c r="A1301" s="6" t="s">
        <v>7</v>
      </c>
      <c r="B1301" s="6" t="s">
        <v>19</v>
      </c>
      <c r="C1301" s="6" t="s">
        <v>46</v>
      </c>
      <c r="D1301" s="6" t="s">
        <v>20</v>
      </c>
      <c r="E1301" s="6">
        <v>7.5600000000000005</v>
      </c>
      <c r="F1301" s="5" t="str">
        <f t="shared" si="20"/>
        <v>LAMINA ESPUMA D-15.0 - 100.0X200.0X001.8 - ROSADO</v>
      </c>
    </row>
    <row r="1302" spans="1:6">
      <c r="A1302" s="4" t="s">
        <v>7</v>
      </c>
      <c r="B1302" s="4" t="s">
        <v>19</v>
      </c>
      <c r="C1302" s="4" t="s">
        <v>37</v>
      </c>
      <c r="D1302" s="4" t="s">
        <v>20</v>
      </c>
      <c r="E1302" s="4">
        <v>0.84</v>
      </c>
      <c r="F1302" s="5" t="str">
        <f t="shared" si="20"/>
        <v>LAMINA ESPUMA D-15.0 - 100.0X200.0X002.8 - ROSADO</v>
      </c>
    </row>
    <row r="1303" spans="1:6">
      <c r="A1303" s="6" t="s">
        <v>7</v>
      </c>
      <c r="B1303" s="6" t="s">
        <v>19</v>
      </c>
      <c r="C1303" s="6" t="s">
        <v>37</v>
      </c>
      <c r="D1303" s="6" t="s">
        <v>20</v>
      </c>
      <c r="E1303" s="6">
        <v>4.2</v>
      </c>
      <c r="F1303" s="5" t="str">
        <f t="shared" si="20"/>
        <v>LAMINA ESPUMA D-15.0 - 100.0X200.0X002.8 - ROSADO</v>
      </c>
    </row>
    <row r="1304" spans="1:6">
      <c r="A1304" s="4" t="s">
        <v>7</v>
      </c>
      <c r="B1304" s="4" t="s">
        <v>19</v>
      </c>
      <c r="C1304" s="4" t="s">
        <v>37</v>
      </c>
      <c r="D1304" s="4" t="s">
        <v>20</v>
      </c>
      <c r="E1304" s="4">
        <v>1.68</v>
      </c>
      <c r="F1304" s="5" t="str">
        <f t="shared" si="20"/>
        <v>LAMINA ESPUMA D-15.0 - 100.0X200.0X002.8 - ROSADO</v>
      </c>
    </row>
    <row r="1305" spans="1:6">
      <c r="A1305" s="6" t="s">
        <v>7</v>
      </c>
      <c r="B1305" s="6" t="s">
        <v>19</v>
      </c>
      <c r="C1305" s="6" t="s">
        <v>37</v>
      </c>
      <c r="D1305" s="6" t="s">
        <v>20</v>
      </c>
      <c r="E1305" s="6">
        <v>0.84</v>
      </c>
      <c r="F1305" s="5" t="str">
        <f t="shared" si="20"/>
        <v>LAMINA ESPUMA D-15.0 - 100.0X200.0X002.8 - ROSADO</v>
      </c>
    </row>
    <row r="1306" spans="1:6">
      <c r="A1306" s="4" t="s">
        <v>7</v>
      </c>
      <c r="B1306" s="4" t="s">
        <v>19</v>
      </c>
      <c r="C1306" s="4" t="s">
        <v>18</v>
      </c>
      <c r="D1306" s="4" t="s">
        <v>20</v>
      </c>
      <c r="E1306" s="4">
        <v>1.2</v>
      </c>
      <c r="F1306" s="5" t="str">
        <f t="shared" si="20"/>
        <v>LAMINA ESPUMA D-15.0 - 100.0X200.0X004.0 - ROSADO</v>
      </c>
    </row>
    <row r="1307" spans="1:6">
      <c r="A1307" s="6" t="s">
        <v>7</v>
      </c>
      <c r="B1307" s="6" t="s">
        <v>19</v>
      </c>
      <c r="C1307" s="6" t="s">
        <v>18</v>
      </c>
      <c r="D1307" s="6" t="s">
        <v>20</v>
      </c>
      <c r="E1307" s="6">
        <v>1.2</v>
      </c>
      <c r="F1307" s="5" t="str">
        <f t="shared" si="20"/>
        <v>LAMINA ESPUMA D-15.0 - 100.0X200.0X004.0 - ROSADO</v>
      </c>
    </row>
    <row r="1308" spans="1:6">
      <c r="A1308" s="4" t="s">
        <v>7</v>
      </c>
      <c r="B1308" s="4" t="s">
        <v>19</v>
      </c>
      <c r="C1308" s="4" t="s">
        <v>18</v>
      </c>
      <c r="D1308" s="4" t="s">
        <v>20</v>
      </c>
      <c r="E1308" s="4">
        <v>2.4</v>
      </c>
      <c r="F1308" s="5" t="str">
        <f t="shared" si="20"/>
        <v>LAMINA ESPUMA D-15.0 - 100.0X200.0X004.0 - ROSADO</v>
      </c>
    </row>
    <row r="1309" spans="1:6">
      <c r="A1309" s="6" t="s">
        <v>7</v>
      </c>
      <c r="B1309" s="6" t="s">
        <v>19</v>
      </c>
      <c r="C1309" s="6" t="s">
        <v>18</v>
      </c>
      <c r="D1309" s="6" t="s">
        <v>20</v>
      </c>
      <c r="E1309" s="6">
        <v>3.5999999999999996</v>
      </c>
      <c r="F1309" s="5" t="str">
        <f t="shared" si="20"/>
        <v>LAMINA ESPUMA D-15.0 - 100.0X200.0X004.0 - ROSADO</v>
      </c>
    </row>
    <row r="1310" spans="1:6">
      <c r="A1310" s="4" t="s">
        <v>7</v>
      </c>
      <c r="B1310" s="4" t="s">
        <v>29</v>
      </c>
      <c r="C1310" s="4" t="s">
        <v>38</v>
      </c>
      <c r="D1310" s="4" t="s">
        <v>20</v>
      </c>
      <c r="E1310" s="4">
        <v>36</v>
      </c>
      <c r="F1310" s="5" t="str">
        <f t="shared" si="20"/>
        <v>LAMINA ESPUMA D-18.0 - 100.0X200.0X005.0 - ROSADO</v>
      </c>
    </row>
    <row r="1311" spans="1:6">
      <c r="A1311" s="6" t="s">
        <v>7</v>
      </c>
      <c r="B1311" s="6" t="s">
        <v>29</v>
      </c>
      <c r="C1311" s="6" t="s">
        <v>24</v>
      </c>
      <c r="D1311" s="6" t="s">
        <v>20</v>
      </c>
      <c r="E1311" s="6">
        <v>3.24</v>
      </c>
      <c r="F1311" s="5" t="str">
        <f t="shared" si="20"/>
        <v>LAMINA ESPUMA D-18.0 - 100.0X200.0X009.0 - ROSADO</v>
      </c>
    </row>
    <row r="1312" spans="1:6">
      <c r="A1312" s="4" t="s">
        <v>7</v>
      </c>
      <c r="B1312" s="4" t="s">
        <v>30</v>
      </c>
      <c r="C1312" s="4" t="s">
        <v>18</v>
      </c>
      <c r="D1312" s="4" t="s">
        <v>23</v>
      </c>
      <c r="E1312" s="4">
        <v>22.400000000000002</v>
      </c>
      <c r="F1312" s="5" t="str">
        <f t="shared" si="20"/>
        <v>LAMINA ESPUMA D-20.0 - 100.0X200.0X004.0 - NARANJA</v>
      </c>
    </row>
    <row r="1313" spans="1:6">
      <c r="A1313" s="6" t="s">
        <v>7</v>
      </c>
      <c r="B1313" s="6" t="s">
        <v>30</v>
      </c>
      <c r="C1313" s="6" t="s">
        <v>18</v>
      </c>
      <c r="D1313" s="6" t="s">
        <v>23</v>
      </c>
      <c r="E1313" s="6">
        <v>1.6</v>
      </c>
      <c r="F1313" s="5" t="str">
        <f t="shared" si="20"/>
        <v>LAMINA ESPUMA D-20.0 - 100.0X200.0X004.0 - NARANJA</v>
      </c>
    </row>
    <row r="1314" spans="1:6">
      <c r="A1314" s="4" t="s">
        <v>7</v>
      </c>
      <c r="B1314" s="4" t="s">
        <v>30</v>
      </c>
      <c r="C1314" s="4" t="s">
        <v>38</v>
      </c>
      <c r="D1314" s="4" t="s">
        <v>23</v>
      </c>
      <c r="E1314" s="4">
        <v>40</v>
      </c>
      <c r="F1314" s="5" t="str">
        <f t="shared" si="20"/>
        <v>LAMINA ESPUMA D-20.0 - 100.0X200.0X005.0 - NARANJA</v>
      </c>
    </row>
    <row r="1315" spans="1:6">
      <c r="A1315" s="6" t="s">
        <v>7</v>
      </c>
      <c r="B1315" s="6" t="s">
        <v>30</v>
      </c>
      <c r="C1315" s="6" t="s">
        <v>31</v>
      </c>
      <c r="D1315" s="6" t="s">
        <v>23</v>
      </c>
      <c r="E1315" s="6">
        <v>12</v>
      </c>
      <c r="F1315" s="5" t="str">
        <f t="shared" si="20"/>
        <v>LAMINA ESPUMA D-20.0 - 100.0X200.0X006.0 - NARANJA</v>
      </c>
    </row>
    <row r="1316" spans="1:6">
      <c r="A1316" s="4" t="s">
        <v>7</v>
      </c>
      <c r="B1316" s="4" t="s">
        <v>30</v>
      </c>
      <c r="C1316" s="4" t="s">
        <v>31</v>
      </c>
      <c r="D1316" s="4" t="s">
        <v>23</v>
      </c>
      <c r="E1316" s="4">
        <v>2.4</v>
      </c>
      <c r="F1316" s="5" t="str">
        <f t="shared" si="20"/>
        <v>LAMINA ESPUMA D-20.0 - 100.0X200.0X006.0 - NARANJA</v>
      </c>
    </row>
    <row r="1317" spans="1:6">
      <c r="A1317" s="6" t="s">
        <v>7</v>
      </c>
      <c r="B1317" s="6" t="s">
        <v>30</v>
      </c>
      <c r="C1317" s="6" t="s">
        <v>31</v>
      </c>
      <c r="D1317" s="6" t="s">
        <v>23</v>
      </c>
      <c r="E1317" s="6">
        <v>21.599999999999998</v>
      </c>
      <c r="F1317" s="5" t="str">
        <f t="shared" si="20"/>
        <v>LAMINA ESPUMA D-20.0 - 100.0X200.0X006.0 - NARANJA</v>
      </c>
    </row>
    <row r="1318" spans="1:6">
      <c r="A1318" s="4" t="s">
        <v>7</v>
      </c>
      <c r="B1318" s="4" t="s">
        <v>22</v>
      </c>
      <c r="C1318" s="4" t="s">
        <v>33</v>
      </c>
      <c r="D1318" s="4" t="s">
        <v>23</v>
      </c>
      <c r="E1318" s="4">
        <v>3.956</v>
      </c>
      <c r="F1318" s="5" t="str">
        <f t="shared" si="20"/>
        <v>LAMINA ESPUMA D-23.0 - 100.0X200.0X004.3 - NARANJA</v>
      </c>
    </row>
    <row r="1319" spans="1:6">
      <c r="A1319" s="6" t="s">
        <v>7</v>
      </c>
      <c r="B1319" s="6" t="s">
        <v>22</v>
      </c>
      <c r="C1319" s="6" t="s">
        <v>33</v>
      </c>
      <c r="D1319" s="6" t="s">
        <v>23</v>
      </c>
      <c r="E1319" s="6">
        <v>25.713999999999999</v>
      </c>
      <c r="F1319" s="5" t="str">
        <f t="shared" si="20"/>
        <v>LAMINA ESPUMA D-23.0 - 100.0X200.0X004.3 - NARANJA</v>
      </c>
    </row>
    <row r="1320" spans="1:6">
      <c r="A1320" s="4" t="s">
        <v>7</v>
      </c>
      <c r="B1320" s="4" t="s">
        <v>22</v>
      </c>
      <c r="C1320" s="4" t="s">
        <v>33</v>
      </c>
      <c r="D1320" s="4" t="s">
        <v>23</v>
      </c>
      <c r="E1320" s="4">
        <v>3.956</v>
      </c>
      <c r="F1320" s="5" t="str">
        <f t="shared" si="20"/>
        <v>LAMINA ESPUMA D-23.0 - 100.0X200.0X004.3 - NARANJA</v>
      </c>
    </row>
    <row r="1321" spans="1:6">
      <c r="A1321" s="6" t="s">
        <v>7</v>
      </c>
      <c r="B1321" s="6" t="s">
        <v>22</v>
      </c>
      <c r="C1321" s="6" t="s">
        <v>31</v>
      </c>
      <c r="D1321" s="6" t="s">
        <v>23</v>
      </c>
      <c r="E1321" s="6">
        <v>8.2799999999999994</v>
      </c>
      <c r="F1321" s="5" t="str">
        <f t="shared" si="20"/>
        <v>LAMINA ESPUMA D-23.0 - 100.0X200.0X006.0 - NARANJA</v>
      </c>
    </row>
    <row r="1322" spans="1:6">
      <c r="A1322" s="4" t="s">
        <v>7</v>
      </c>
      <c r="B1322" s="4" t="s">
        <v>22</v>
      </c>
      <c r="C1322" s="4" t="s">
        <v>24</v>
      </c>
      <c r="D1322" s="4" t="s">
        <v>23</v>
      </c>
      <c r="E1322" s="4">
        <v>4.1399999999999997</v>
      </c>
      <c r="F1322" s="5" t="str">
        <f t="shared" si="20"/>
        <v>LAMINA ESPUMA D-23.0 - 100.0X200.0X009.0 - NARANJA</v>
      </c>
    </row>
    <row r="1323" spans="1:6">
      <c r="A1323" s="6" t="s">
        <v>7</v>
      </c>
      <c r="B1323" s="6" t="s">
        <v>22</v>
      </c>
      <c r="C1323" s="6" t="s">
        <v>24</v>
      </c>
      <c r="D1323" s="6" t="s">
        <v>23</v>
      </c>
      <c r="E1323" s="6">
        <v>70.38</v>
      </c>
      <c r="F1323" s="5" t="str">
        <f t="shared" si="20"/>
        <v>LAMINA ESPUMA D-23.0 - 100.0X200.0X009.0 - NARANJA</v>
      </c>
    </row>
    <row r="1324" spans="1:6">
      <c r="A1324" s="4" t="s">
        <v>7</v>
      </c>
      <c r="B1324" s="4" t="s">
        <v>22</v>
      </c>
      <c r="C1324" s="4" t="s">
        <v>113</v>
      </c>
      <c r="D1324" s="4" t="s">
        <v>23</v>
      </c>
      <c r="E1324" s="4">
        <v>48.769199999999998</v>
      </c>
      <c r="F1324" s="5" t="str">
        <f t="shared" si="20"/>
        <v>LAMINA ESPUMA D-23.0 - 120.0X190.0X015.5 - NARANJA</v>
      </c>
    </row>
    <row r="1325" spans="1:6">
      <c r="A1325" s="6" t="s">
        <v>7</v>
      </c>
      <c r="B1325" s="6" t="s">
        <v>25</v>
      </c>
      <c r="C1325" s="6" t="s">
        <v>31</v>
      </c>
      <c r="D1325" s="6" t="s">
        <v>23</v>
      </c>
      <c r="E1325" s="6">
        <v>53.04</v>
      </c>
      <c r="F1325" s="5" t="str">
        <f t="shared" si="20"/>
        <v>LAMINA ESPUMA D-26.0 - 100.0X200.0X006.0 - NARANJA</v>
      </c>
    </row>
    <row r="1326" spans="1:6">
      <c r="A1326" s="4" t="s">
        <v>7</v>
      </c>
      <c r="B1326" s="4" t="s">
        <v>25</v>
      </c>
      <c r="C1326" s="4" t="s">
        <v>41</v>
      </c>
      <c r="D1326" s="4" t="s">
        <v>23</v>
      </c>
      <c r="E1326" s="4">
        <v>10.14</v>
      </c>
      <c r="F1326" s="5" t="str">
        <f t="shared" si="20"/>
        <v>LAMINA ESPUMA D-26.0 - 100.0X200.0X006.5 - NARANJA</v>
      </c>
    </row>
    <row r="1327" spans="1:6">
      <c r="A1327" s="6" t="s">
        <v>7</v>
      </c>
      <c r="B1327" s="6" t="s">
        <v>25</v>
      </c>
      <c r="C1327" s="6" t="s">
        <v>41</v>
      </c>
      <c r="D1327" s="6" t="s">
        <v>23</v>
      </c>
      <c r="E1327" s="6">
        <v>6.76</v>
      </c>
      <c r="F1327" s="5" t="str">
        <f t="shared" si="20"/>
        <v>LAMINA ESPUMA D-26.0 - 100.0X200.0X006.5 - NARANJA</v>
      </c>
    </row>
    <row r="1328" spans="1:6">
      <c r="A1328" s="4" t="s">
        <v>7</v>
      </c>
      <c r="B1328" s="4" t="s">
        <v>25</v>
      </c>
      <c r="C1328" s="4" t="s">
        <v>41</v>
      </c>
      <c r="D1328" s="4" t="s">
        <v>23</v>
      </c>
      <c r="E1328" s="4">
        <v>10.14</v>
      </c>
      <c r="F1328" s="5" t="str">
        <f t="shared" si="20"/>
        <v>LAMINA ESPUMA D-26.0 - 100.0X200.0X006.5 - NARANJA</v>
      </c>
    </row>
    <row r="1329" spans="1:6">
      <c r="A1329" s="6" t="s">
        <v>7</v>
      </c>
      <c r="B1329" s="6" t="s">
        <v>25</v>
      </c>
      <c r="C1329" s="6" t="s">
        <v>24</v>
      </c>
      <c r="D1329" s="6" t="s">
        <v>23</v>
      </c>
      <c r="E1329" s="6">
        <v>51.48</v>
      </c>
      <c r="F1329" s="5" t="str">
        <f t="shared" si="20"/>
        <v>LAMINA ESPUMA D-26.0 - 100.0X200.0X009.0 - NARANJA</v>
      </c>
    </row>
    <row r="1330" spans="1:6">
      <c r="A1330" s="4" t="s">
        <v>7</v>
      </c>
      <c r="B1330" s="4" t="s">
        <v>25</v>
      </c>
      <c r="C1330" s="4" t="s">
        <v>24</v>
      </c>
      <c r="D1330" s="4" t="s">
        <v>23</v>
      </c>
      <c r="E1330" s="4">
        <v>4.68</v>
      </c>
      <c r="F1330" s="5" t="str">
        <f t="shared" si="20"/>
        <v>LAMINA ESPUMA D-26.0 - 100.0X200.0X009.0 - NARANJA</v>
      </c>
    </row>
    <row r="1331" spans="1:6">
      <c r="A1331" s="6" t="s">
        <v>7</v>
      </c>
      <c r="B1331" s="6" t="s">
        <v>48</v>
      </c>
      <c r="C1331" s="6" t="s">
        <v>49</v>
      </c>
      <c r="D1331" s="6" t="s">
        <v>40</v>
      </c>
      <c r="E1331" s="6">
        <v>101.92</v>
      </c>
      <c r="F1331" s="5" t="str">
        <f t="shared" si="20"/>
        <v>LAMINA ESPUMA D-26.0 PENTA - 100.0X200.0X007.0 - GRIS</v>
      </c>
    </row>
    <row r="1332" spans="1:6">
      <c r="A1332" s="4" t="s">
        <v>7</v>
      </c>
      <c r="B1332" s="4" t="s">
        <v>48</v>
      </c>
      <c r="C1332" s="4" t="s">
        <v>49</v>
      </c>
      <c r="D1332" s="4" t="s">
        <v>40</v>
      </c>
      <c r="E1332" s="4">
        <v>25.48</v>
      </c>
      <c r="F1332" s="5" t="str">
        <f t="shared" si="20"/>
        <v>LAMINA ESPUMA D-26.0 PENTA - 100.0X200.0X007.0 - GRIS</v>
      </c>
    </row>
    <row r="1333" spans="1:6">
      <c r="A1333" s="6" t="s">
        <v>7</v>
      </c>
      <c r="B1333" s="6" t="s">
        <v>34</v>
      </c>
      <c r="C1333" s="6" t="s">
        <v>104</v>
      </c>
      <c r="D1333" s="6"/>
      <c r="E1333" s="6">
        <v>93.172799999999995</v>
      </c>
      <c r="F1333" s="5" t="str">
        <f t="shared" si="20"/>
        <v>LAMINA CASATA D-70.0 - 118.0X188.0X015.0</v>
      </c>
    </row>
    <row r="1334" spans="1:6">
      <c r="A1334" s="4" t="s">
        <v>7</v>
      </c>
      <c r="B1334" s="4" t="s">
        <v>48</v>
      </c>
      <c r="C1334" s="4" t="s">
        <v>96</v>
      </c>
      <c r="D1334" s="4" t="s">
        <v>40</v>
      </c>
      <c r="E1334" s="4">
        <v>23.514399999999998</v>
      </c>
      <c r="F1334" s="5" t="str">
        <f t="shared" si="20"/>
        <v>LAMINA ESPUMA D-26.0 PENTA - 140.0X190.0X017.0 - GRIS</v>
      </c>
    </row>
    <row r="1335" spans="1:6">
      <c r="A1335" s="6" t="s">
        <v>7</v>
      </c>
      <c r="B1335" s="6" t="s">
        <v>34</v>
      </c>
      <c r="C1335" s="6" t="s">
        <v>127</v>
      </c>
      <c r="D1335" s="6"/>
      <c r="E1335" s="6">
        <v>111.72</v>
      </c>
      <c r="F1335" s="5" t="str">
        <f t="shared" si="20"/>
        <v>LAMINA CASATA D-70.0 - 140.0X190.0X010.0</v>
      </c>
    </row>
    <row r="1336" spans="1:6">
      <c r="A1336" s="4" t="s">
        <v>7</v>
      </c>
      <c r="B1336" s="4" t="s">
        <v>15</v>
      </c>
      <c r="C1336" s="4" t="s">
        <v>134</v>
      </c>
      <c r="D1336" s="4" t="s">
        <v>17</v>
      </c>
      <c r="E1336" s="4">
        <v>72</v>
      </c>
      <c r="F1336" s="5" t="str">
        <f t="shared" si="20"/>
        <v>LAMINA ESPUMA D-12.0 - 100.0X200.0X000.4 - BLANCO</v>
      </c>
    </row>
    <row r="1337" spans="1:6">
      <c r="A1337" s="6" t="s">
        <v>7</v>
      </c>
      <c r="B1337" s="6" t="s">
        <v>15</v>
      </c>
      <c r="C1337" s="6" t="s">
        <v>28</v>
      </c>
      <c r="D1337" s="6" t="s">
        <v>17</v>
      </c>
      <c r="E1337" s="6">
        <v>0.624</v>
      </c>
      <c r="F1337" s="5" t="str">
        <f t="shared" si="20"/>
        <v>LAMINA ESPUMA D-12.0 - 100.0X200.0X001.3 - BLANCO</v>
      </c>
    </row>
    <row r="1338" spans="1:6">
      <c r="A1338" s="4" t="s">
        <v>7</v>
      </c>
      <c r="B1338" s="4" t="s">
        <v>15</v>
      </c>
      <c r="C1338" s="4" t="s">
        <v>72</v>
      </c>
      <c r="D1338" s="4" t="s">
        <v>17</v>
      </c>
      <c r="E1338" s="4">
        <v>-19.8</v>
      </c>
      <c r="F1338" s="5" t="str">
        <f t="shared" si="20"/>
        <v>LAMINA ESPUMA D-12.0 - 100.0X200.0X001.5 - BLANCO</v>
      </c>
    </row>
    <row r="1339" spans="1:6">
      <c r="A1339" s="6" t="s">
        <v>7</v>
      </c>
      <c r="B1339" s="6" t="s">
        <v>15</v>
      </c>
      <c r="C1339" s="6" t="s">
        <v>33</v>
      </c>
      <c r="D1339" s="6" t="s">
        <v>17</v>
      </c>
      <c r="E1339" s="6">
        <v>23.736000000000001</v>
      </c>
      <c r="F1339" s="5" t="str">
        <f t="shared" si="20"/>
        <v>LAMINA ESPUMA D-12.0 - 100.0X200.0X004.3 - BLANCO</v>
      </c>
    </row>
    <row r="1340" spans="1:6">
      <c r="A1340" s="4" t="s">
        <v>7</v>
      </c>
      <c r="B1340" s="4" t="s">
        <v>19</v>
      </c>
      <c r="C1340" s="4" t="s">
        <v>33</v>
      </c>
      <c r="D1340" s="4" t="s">
        <v>20</v>
      </c>
      <c r="E1340" s="4">
        <v>29.67</v>
      </c>
      <c r="F1340" s="5" t="str">
        <f t="shared" si="20"/>
        <v>LAMINA ESPUMA D-15.0 - 100.0X200.0X004.3 - ROSADO</v>
      </c>
    </row>
    <row r="1341" spans="1:6">
      <c r="A1341" s="6" t="s">
        <v>7</v>
      </c>
      <c r="B1341" s="6" t="s">
        <v>29</v>
      </c>
      <c r="C1341" s="6" t="s">
        <v>151</v>
      </c>
      <c r="D1341" s="6" t="s">
        <v>20</v>
      </c>
      <c r="E1341" s="6">
        <v>17.784000000000002</v>
      </c>
      <c r="F1341" s="5" t="str">
        <f t="shared" si="20"/>
        <v>LAMINA ESPUMA D-18.0 - 100.0X200.0X001.9 - ROSADO</v>
      </c>
    </row>
    <row r="1342" spans="1:6">
      <c r="A1342" s="4" t="s">
        <v>7</v>
      </c>
      <c r="B1342" s="4" t="s">
        <v>29</v>
      </c>
      <c r="C1342" s="4" t="s">
        <v>37</v>
      </c>
      <c r="D1342" s="4" t="s">
        <v>20</v>
      </c>
      <c r="E1342" s="4">
        <v>18.143999999999998</v>
      </c>
      <c r="F1342" s="5" t="str">
        <f t="shared" si="20"/>
        <v>LAMINA ESPUMA D-18.0 - 100.0X200.0X002.8 - ROSADO</v>
      </c>
    </row>
    <row r="1343" spans="1:6">
      <c r="A1343" s="6" t="s">
        <v>7</v>
      </c>
      <c r="B1343" s="6" t="s">
        <v>29</v>
      </c>
      <c r="C1343" s="6" t="s">
        <v>26</v>
      </c>
      <c r="D1343" s="6" t="s">
        <v>20</v>
      </c>
      <c r="E1343" s="6">
        <v>250.56</v>
      </c>
      <c r="F1343" s="5" t="str">
        <f t="shared" si="20"/>
        <v>LAMINA ESPUMA D-18.0 - 100.0X200.0X003.0 - ROSADO</v>
      </c>
    </row>
    <row r="1344" spans="1:6">
      <c r="A1344" s="4" t="s">
        <v>7</v>
      </c>
      <c r="B1344" s="4" t="s">
        <v>29</v>
      </c>
      <c r="C1344" s="4" t="s">
        <v>21</v>
      </c>
      <c r="D1344" s="4" t="s">
        <v>20</v>
      </c>
      <c r="E1344" s="4">
        <v>35.64</v>
      </c>
      <c r="F1344" s="5" t="str">
        <f t="shared" si="20"/>
        <v>LAMINA ESPUMA D-18.0 - 100.0X200.0X004.5 - ROSADO</v>
      </c>
    </row>
    <row r="1345" spans="1:6">
      <c r="A1345" s="6" t="s">
        <v>7</v>
      </c>
      <c r="B1345" s="6" t="s">
        <v>29</v>
      </c>
      <c r="C1345" s="6" t="s">
        <v>38</v>
      </c>
      <c r="D1345" s="6" t="s">
        <v>20</v>
      </c>
      <c r="E1345" s="6">
        <v>36</v>
      </c>
      <c r="F1345" s="5" t="str">
        <f t="shared" si="20"/>
        <v>LAMINA ESPUMA D-18.0 - 100.0X200.0X005.0 - ROSADO</v>
      </c>
    </row>
    <row r="1346" spans="1:6">
      <c r="A1346" s="4" t="s">
        <v>7</v>
      </c>
      <c r="B1346" s="4" t="s">
        <v>29</v>
      </c>
      <c r="C1346" s="4" t="s">
        <v>152</v>
      </c>
      <c r="D1346" s="4" t="s">
        <v>20</v>
      </c>
      <c r="E1346" s="4">
        <v>16.847999999999999</v>
      </c>
      <c r="F1346" s="5" t="str">
        <f t="shared" ref="F1346:F1409" si="21">+IF(D1346="",TRIM(CONCATENATE(RIGHT(B1346,LEN(B1346)-5)," - ",C1346)),TRIM(CONCATENATE(RIGHT(B1346,LEN(B1346)-5)," - ",C1346," - ",D1346)))</f>
        <v>LAMINA ESPUMA D-18.0 - 100.0X200.0X007.8 - ROSADO</v>
      </c>
    </row>
    <row r="1347" spans="1:6">
      <c r="A1347" s="6" t="s">
        <v>7</v>
      </c>
      <c r="B1347" s="6" t="s">
        <v>29</v>
      </c>
      <c r="C1347" s="6" t="s">
        <v>153</v>
      </c>
      <c r="D1347" s="6" t="s">
        <v>20</v>
      </c>
      <c r="E1347" s="6">
        <v>17.64</v>
      </c>
      <c r="F1347" s="5" t="str">
        <f t="shared" si="21"/>
        <v>LAMINA ESPUMA D-18.0 - 100.0X200.0X009.8 - ROSADO</v>
      </c>
    </row>
    <row r="1348" spans="1:6">
      <c r="A1348" s="4" t="s">
        <v>7</v>
      </c>
      <c r="B1348" s="4" t="s">
        <v>30</v>
      </c>
      <c r="C1348" s="4" t="s">
        <v>73</v>
      </c>
      <c r="D1348" s="4" t="s">
        <v>23</v>
      </c>
      <c r="E1348" s="4">
        <v>80</v>
      </c>
      <c r="F1348" s="5" t="str">
        <f t="shared" si="21"/>
        <v>LAMINA ESPUMA D-20.0 - 100.0X200.0X001.0 - NARANJA</v>
      </c>
    </row>
    <row r="1349" spans="1:6">
      <c r="A1349" s="6" t="s">
        <v>7</v>
      </c>
      <c r="B1349" s="6" t="s">
        <v>30</v>
      </c>
      <c r="C1349" s="6" t="s">
        <v>18</v>
      </c>
      <c r="D1349" s="6" t="s">
        <v>23</v>
      </c>
      <c r="E1349" s="6">
        <v>38.400000000000006</v>
      </c>
      <c r="F1349" s="5" t="str">
        <f t="shared" si="21"/>
        <v>LAMINA ESPUMA D-20.0 - 100.0X200.0X004.0 - NARANJA</v>
      </c>
    </row>
    <row r="1350" spans="1:6">
      <c r="A1350" s="4" t="s">
        <v>7</v>
      </c>
      <c r="B1350" s="4" t="s">
        <v>30</v>
      </c>
      <c r="C1350" s="4" t="s">
        <v>31</v>
      </c>
      <c r="D1350" s="4" t="s">
        <v>23</v>
      </c>
      <c r="E1350" s="4">
        <v>2.4</v>
      </c>
      <c r="F1350" s="5" t="str">
        <f t="shared" si="21"/>
        <v>LAMINA ESPUMA D-20.0 - 100.0X200.0X006.0 - NARANJA</v>
      </c>
    </row>
    <row r="1351" spans="1:6">
      <c r="A1351" s="6" t="s">
        <v>7</v>
      </c>
      <c r="B1351" s="6" t="s">
        <v>30</v>
      </c>
      <c r="C1351" s="6" t="s">
        <v>60</v>
      </c>
      <c r="D1351" s="6" t="s">
        <v>23</v>
      </c>
      <c r="E1351" s="6">
        <v>38.400000000000006</v>
      </c>
      <c r="F1351" s="5" t="str">
        <f t="shared" si="21"/>
        <v>LAMINA ESPUMA D-20.0 - 100.0X200.0X008.0 - NARANJA</v>
      </c>
    </row>
    <row r="1352" spans="1:6">
      <c r="A1352" s="4" t="s">
        <v>7</v>
      </c>
      <c r="B1352" s="4" t="s">
        <v>22</v>
      </c>
      <c r="C1352" s="4" t="s">
        <v>35</v>
      </c>
      <c r="D1352" s="4" t="s">
        <v>23</v>
      </c>
      <c r="E1352" s="4">
        <v>43.262999999999998</v>
      </c>
      <c r="F1352" s="5" t="str">
        <f t="shared" si="21"/>
        <v>LAMINA ESPUMA D-23.0 - 100.0X190.0X003.0 - NARANJA</v>
      </c>
    </row>
    <row r="1353" spans="1:6">
      <c r="A1353" s="6" t="s">
        <v>7</v>
      </c>
      <c r="B1353" s="6" t="s">
        <v>22</v>
      </c>
      <c r="C1353" s="6" t="s">
        <v>33</v>
      </c>
      <c r="D1353" s="6" t="s">
        <v>23</v>
      </c>
      <c r="E1353" s="6">
        <v>1.978</v>
      </c>
      <c r="F1353" s="5" t="str">
        <f t="shared" si="21"/>
        <v>LAMINA ESPUMA D-23.0 - 100.0X200.0X004.3 - NARANJA</v>
      </c>
    </row>
    <row r="1354" spans="1:6">
      <c r="A1354" s="4" t="s">
        <v>7</v>
      </c>
      <c r="B1354" s="4" t="s">
        <v>22</v>
      </c>
      <c r="C1354" s="4" t="s">
        <v>41</v>
      </c>
      <c r="D1354" s="4" t="s">
        <v>23</v>
      </c>
      <c r="E1354" s="4">
        <v>26.910000000000004</v>
      </c>
      <c r="F1354" s="5" t="str">
        <f t="shared" si="21"/>
        <v>LAMINA ESPUMA D-23.0 - 100.0X200.0X006.5 - NARANJA</v>
      </c>
    </row>
    <row r="1355" spans="1:6">
      <c r="A1355" s="6" t="s">
        <v>7</v>
      </c>
      <c r="B1355" s="6" t="s">
        <v>22</v>
      </c>
      <c r="C1355" s="6" t="s">
        <v>97</v>
      </c>
      <c r="D1355" s="6" t="s">
        <v>23</v>
      </c>
      <c r="E1355" s="6">
        <v>29.366399999999999</v>
      </c>
      <c r="F1355" s="5" t="str">
        <f t="shared" si="21"/>
        <v>LAMINA ESPUMA D-23.0 - 140.0X190.0X003.0 - NARANJA</v>
      </c>
    </row>
    <row r="1356" spans="1:6">
      <c r="A1356" s="4" t="s">
        <v>7</v>
      </c>
      <c r="B1356" s="4" t="s">
        <v>22</v>
      </c>
      <c r="C1356" s="4" t="s">
        <v>97</v>
      </c>
      <c r="D1356" s="4" t="s">
        <v>23</v>
      </c>
      <c r="E1356" s="4">
        <v>31.201799999999999</v>
      </c>
      <c r="F1356" s="5" t="str">
        <f t="shared" si="21"/>
        <v>LAMINA ESPUMA D-23.0 - 140.0X190.0X003.0 - NARANJA</v>
      </c>
    </row>
    <row r="1357" spans="1:6">
      <c r="A1357" s="6" t="s">
        <v>7</v>
      </c>
      <c r="B1357" s="6" t="s">
        <v>25</v>
      </c>
      <c r="C1357" s="6" t="s">
        <v>151</v>
      </c>
      <c r="D1357" s="6" t="s">
        <v>20</v>
      </c>
      <c r="E1357" s="6">
        <v>25.687999999999999</v>
      </c>
      <c r="F1357" s="5" t="str">
        <f t="shared" si="21"/>
        <v>LAMINA ESPUMA D-26.0 - 100.0X200.0X001.9 - ROSADO</v>
      </c>
    </row>
    <row r="1358" spans="1:6">
      <c r="A1358" s="4" t="s">
        <v>7</v>
      </c>
      <c r="B1358" s="4" t="s">
        <v>25</v>
      </c>
      <c r="C1358" s="4" t="s">
        <v>37</v>
      </c>
      <c r="D1358" s="4" t="s">
        <v>20</v>
      </c>
      <c r="E1358" s="4">
        <v>26.207999999999998</v>
      </c>
      <c r="F1358" s="5" t="str">
        <f t="shared" si="21"/>
        <v>LAMINA ESPUMA D-26.0 - 100.0X200.0X002.8 - ROSADO</v>
      </c>
    </row>
    <row r="1359" spans="1:6">
      <c r="A1359" s="6" t="s">
        <v>7</v>
      </c>
      <c r="B1359" s="6" t="s">
        <v>25</v>
      </c>
      <c r="C1359" s="6" t="s">
        <v>21</v>
      </c>
      <c r="D1359" s="6" t="s">
        <v>23</v>
      </c>
      <c r="E1359" s="6">
        <v>4.68</v>
      </c>
      <c r="F1359" s="5" t="str">
        <f t="shared" si="21"/>
        <v>LAMINA ESPUMA D-26.0 - 100.0X200.0X004.5 - NARANJA</v>
      </c>
    </row>
    <row r="1360" spans="1:6">
      <c r="A1360" s="4" t="s">
        <v>7</v>
      </c>
      <c r="B1360" s="4" t="s">
        <v>25</v>
      </c>
      <c r="C1360" s="4" t="s">
        <v>51</v>
      </c>
      <c r="D1360" s="4" t="s">
        <v>118</v>
      </c>
      <c r="E1360" s="4">
        <v>49.92</v>
      </c>
      <c r="F1360" s="5" t="str">
        <f t="shared" si="21"/>
        <v>LAMINA ESPUMA D-26.0 - 100.0X200.0X004.8 - ROSADO CLARO</v>
      </c>
    </row>
    <row r="1361" spans="1:6">
      <c r="A1361" s="6" t="s">
        <v>7</v>
      </c>
      <c r="B1361" s="6" t="s">
        <v>25</v>
      </c>
      <c r="C1361" s="6" t="s">
        <v>31</v>
      </c>
      <c r="D1361" s="6" t="s">
        <v>23</v>
      </c>
      <c r="E1361" s="6">
        <v>-28.080000000000002</v>
      </c>
      <c r="F1361" s="5" t="str">
        <f t="shared" si="21"/>
        <v>LAMINA ESPUMA D-26.0 - 100.0X200.0X006.0 - NARANJA</v>
      </c>
    </row>
    <row r="1362" spans="1:6">
      <c r="A1362" s="4" t="s">
        <v>7</v>
      </c>
      <c r="B1362" s="4" t="s">
        <v>25</v>
      </c>
      <c r="C1362" s="4" t="s">
        <v>152</v>
      </c>
      <c r="D1362" s="4" t="s">
        <v>20</v>
      </c>
      <c r="E1362" s="4">
        <v>48.671999999999997</v>
      </c>
      <c r="F1362" s="5" t="str">
        <f t="shared" si="21"/>
        <v>LAMINA ESPUMA D-26.0 - 100.0X200.0X007.8 - ROSADO</v>
      </c>
    </row>
    <row r="1363" spans="1:6">
      <c r="A1363" s="6" t="s">
        <v>7</v>
      </c>
      <c r="B1363" s="6" t="s">
        <v>25</v>
      </c>
      <c r="C1363" s="6" t="s">
        <v>98</v>
      </c>
      <c r="D1363" s="6" t="s">
        <v>118</v>
      </c>
      <c r="E1363" s="6">
        <v>136.93680000000001</v>
      </c>
      <c r="F1363" s="5" t="str">
        <f t="shared" si="21"/>
        <v>LAMINA ESPUMA D-26.0 - 140.0X190.0X004.5 - ROSADO CLARO</v>
      </c>
    </row>
    <row r="1364" spans="1:6">
      <c r="A1364" s="4" t="s">
        <v>7</v>
      </c>
      <c r="B1364" s="4" t="s">
        <v>42</v>
      </c>
      <c r="C1364" s="4" t="s">
        <v>51</v>
      </c>
      <c r="D1364" s="4" t="s">
        <v>23</v>
      </c>
      <c r="E1364" s="4">
        <v>60.48</v>
      </c>
      <c r="F1364" s="5" t="str">
        <f t="shared" si="21"/>
        <v>LAMINA ESPUMA D-30.0 - 100.0X200.0X004.8 - NARANJA</v>
      </c>
    </row>
    <row r="1365" spans="1:6">
      <c r="A1365" s="6" t="s">
        <v>7</v>
      </c>
      <c r="B1365" s="6" t="s">
        <v>42</v>
      </c>
      <c r="C1365" s="6" t="s">
        <v>152</v>
      </c>
      <c r="D1365" s="6" t="s">
        <v>23</v>
      </c>
      <c r="E1365" s="6">
        <v>56.16</v>
      </c>
      <c r="F1365" s="5" t="str">
        <f t="shared" si="21"/>
        <v>LAMINA ESPUMA D-30.0 - 100.0X200.0X007.8 - NARANJA</v>
      </c>
    </row>
    <row r="1366" spans="1:6">
      <c r="A1366" s="4" t="s">
        <v>7</v>
      </c>
      <c r="B1366" s="4" t="s">
        <v>25</v>
      </c>
      <c r="C1366" s="4" t="s">
        <v>125</v>
      </c>
      <c r="D1366" s="4" t="s">
        <v>118</v>
      </c>
      <c r="E1366" s="4">
        <v>234.74879999999999</v>
      </c>
      <c r="F1366" s="5" t="str">
        <f t="shared" si="21"/>
        <v>LAMINA ESPUMA D-26.0 - 160.0X190.0X004.5 - ROSADO CLARO</v>
      </c>
    </row>
    <row r="1367" spans="1:6">
      <c r="A1367" s="6" t="s">
        <v>7</v>
      </c>
      <c r="B1367" s="6" t="s">
        <v>34</v>
      </c>
      <c r="C1367" s="6" t="s">
        <v>154</v>
      </c>
      <c r="D1367" s="6"/>
      <c r="E1367" s="6">
        <v>31.92</v>
      </c>
      <c r="F1367" s="5" t="str">
        <f t="shared" si="21"/>
        <v>LAMINA CASATA D-70.0 - 160.0X190.0X015.0</v>
      </c>
    </row>
    <row r="1368" spans="1:6">
      <c r="A1368" s="4" t="s">
        <v>8</v>
      </c>
      <c r="B1368" s="4" t="s">
        <v>30</v>
      </c>
      <c r="C1368" s="4" t="s">
        <v>31</v>
      </c>
      <c r="D1368" s="4" t="s">
        <v>23</v>
      </c>
      <c r="E1368" s="4">
        <v>12</v>
      </c>
      <c r="F1368" s="5" t="str">
        <f t="shared" si="21"/>
        <v>LAMINA ESPUMA D-20.0 - 100.0X200.0X006.0 - NARANJA</v>
      </c>
    </row>
    <row r="1369" spans="1:6">
      <c r="A1369" s="6" t="s">
        <v>8</v>
      </c>
      <c r="B1369" s="6" t="s">
        <v>29</v>
      </c>
      <c r="C1369" s="6" t="s">
        <v>24</v>
      </c>
      <c r="D1369" s="6" t="s">
        <v>155</v>
      </c>
      <c r="E1369" s="6">
        <v>6.48</v>
      </c>
      <c r="F1369" s="5" t="str">
        <f t="shared" si="21"/>
        <v>LAMINA ESPUMA D-18.0 - 100.0X200.0X009.0 - ROSADO</v>
      </c>
    </row>
    <row r="1370" spans="1:6">
      <c r="A1370" s="4" t="s">
        <v>8</v>
      </c>
      <c r="B1370" s="4" t="s">
        <v>30</v>
      </c>
      <c r="C1370" s="4" t="s">
        <v>18</v>
      </c>
      <c r="D1370" s="4" t="s">
        <v>23</v>
      </c>
      <c r="E1370" s="4">
        <v>6.4</v>
      </c>
      <c r="F1370" s="5" t="str">
        <f t="shared" si="21"/>
        <v>LAMINA ESPUMA D-20.0 - 100.0X200.0X004.0 - NARANJA</v>
      </c>
    </row>
    <row r="1371" spans="1:6">
      <c r="A1371" s="6" t="s">
        <v>8</v>
      </c>
      <c r="B1371" s="6" t="s">
        <v>48</v>
      </c>
      <c r="C1371" s="6" t="s">
        <v>49</v>
      </c>
      <c r="D1371" s="6" t="s">
        <v>40</v>
      </c>
      <c r="E1371" s="6">
        <v>3.64</v>
      </c>
      <c r="F1371" s="5" t="str">
        <f t="shared" si="21"/>
        <v>LAMINA ESPUMA D-26.0 PENTA - 100.0X200.0X007.0 - GRIS</v>
      </c>
    </row>
    <row r="1372" spans="1:6">
      <c r="A1372" s="4" t="s">
        <v>8</v>
      </c>
      <c r="B1372" s="4" t="s">
        <v>19</v>
      </c>
      <c r="C1372" s="4" t="s">
        <v>46</v>
      </c>
      <c r="D1372" s="4" t="s">
        <v>155</v>
      </c>
      <c r="E1372" s="4">
        <v>1.08</v>
      </c>
      <c r="F1372" s="5" t="str">
        <f t="shared" si="21"/>
        <v>LAMINA ESPUMA D-15.0 - 100.0X200.0X001.8 - ROSADO</v>
      </c>
    </row>
    <row r="1373" spans="1:6">
      <c r="A1373" s="6" t="s">
        <v>8</v>
      </c>
      <c r="B1373" s="6" t="s">
        <v>15</v>
      </c>
      <c r="C1373" s="6" t="s">
        <v>27</v>
      </c>
      <c r="D1373" s="6" t="s">
        <v>156</v>
      </c>
      <c r="E1373" s="6">
        <v>0.38400000000000001</v>
      </c>
      <c r="F1373" s="5" t="str">
        <f t="shared" si="21"/>
        <v>LAMINA ESPUMA D-12.0 - 100.0X200.0X000.8 - BLANCO</v>
      </c>
    </row>
    <row r="1374" spans="1:6">
      <c r="A1374" s="4" t="s">
        <v>8</v>
      </c>
      <c r="B1374" s="4" t="s">
        <v>25</v>
      </c>
      <c r="C1374" s="4" t="s">
        <v>41</v>
      </c>
      <c r="D1374" s="4" t="s">
        <v>23</v>
      </c>
      <c r="E1374" s="4">
        <v>10.14</v>
      </c>
      <c r="F1374" s="5" t="str">
        <f t="shared" si="21"/>
        <v>LAMINA ESPUMA D-26.0 - 100.0X200.0X006.5 - NARANJA</v>
      </c>
    </row>
    <row r="1375" spans="1:6">
      <c r="A1375" s="6" t="s">
        <v>8</v>
      </c>
      <c r="B1375" s="6" t="s">
        <v>30</v>
      </c>
      <c r="C1375" s="6" t="s">
        <v>45</v>
      </c>
      <c r="D1375" s="6" t="s">
        <v>23</v>
      </c>
      <c r="E1375" s="6">
        <v>0.72</v>
      </c>
      <c r="F1375" s="5" t="str">
        <f t="shared" si="21"/>
        <v>LAMINA ESPUMA D-20.0 - 100.0X200.0X000.9 - NARANJA</v>
      </c>
    </row>
    <row r="1376" spans="1:6">
      <c r="A1376" s="4" t="s">
        <v>8</v>
      </c>
      <c r="B1376" s="4" t="s">
        <v>15</v>
      </c>
      <c r="C1376" s="4" t="s">
        <v>18</v>
      </c>
      <c r="D1376" s="4" t="s">
        <v>156</v>
      </c>
      <c r="E1376" s="4">
        <v>0.96</v>
      </c>
      <c r="F1376" s="5" t="str">
        <f t="shared" si="21"/>
        <v>LAMINA ESPUMA D-12.0 - 100.0X200.0X004.0 - BLANCO</v>
      </c>
    </row>
    <row r="1377" spans="1:6">
      <c r="A1377" s="6" t="s">
        <v>8</v>
      </c>
      <c r="B1377" s="6" t="s">
        <v>19</v>
      </c>
      <c r="C1377" s="6" t="s">
        <v>46</v>
      </c>
      <c r="D1377" s="6" t="s">
        <v>155</v>
      </c>
      <c r="E1377" s="6">
        <v>0.54</v>
      </c>
      <c r="F1377" s="5" t="str">
        <f t="shared" si="21"/>
        <v>LAMINA ESPUMA D-15.0 - 100.0X200.0X001.8 - ROSADO</v>
      </c>
    </row>
    <row r="1378" spans="1:6">
      <c r="A1378" s="4" t="s">
        <v>8</v>
      </c>
      <c r="B1378" s="4" t="s">
        <v>30</v>
      </c>
      <c r="C1378" s="4" t="s">
        <v>18</v>
      </c>
      <c r="D1378" s="4" t="s">
        <v>23</v>
      </c>
      <c r="E1378" s="4">
        <v>9.6000000000000014</v>
      </c>
      <c r="F1378" s="5" t="str">
        <f t="shared" si="21"/>
        <v>LAMINA ESPUMA D-20.0 - 100.0X200.0X004.0 - NARANJA</v>
      </c>
    </row>
    <row r="1379" spans="1:6">
      <c r="A1379" s="6" t="s">
        <v>8</v>
      </c>
      <c r="B1379" s="6" t="s">
        <v>30</v>
      </c>
      <c r="C1379" s="6" t="s">
        <v>31</v>
      </c>
      <c r="D1379" s="6" t="s">
        <v>23</v>
      </c>
      <c r="E1379" s="6">
        <v>9.6</v>
      </c>
      <c r="F1379" s="5" t="str">
        <f t="shared" si="21"/>
        <v>LAMINA ESPUMA D-20.0 - 100.0X200.0X006.0 - NARANJA</v>
      </c>
    </row>
    <row r="1380" spans="1:6">
      <c r="A1380" s="4" t="s">
        <v>8</v>
      </c>
      <c r="B1380" s="4" t="s">
        <v>157</v>
      </c>
      <c r="C1380" s="4" t="s">
        <v>18</v>
      </c>
      <c r="D1380" s="4" t="s">
        <v>23</v>
      </c>
      <c r="E1380" s="4">
        <v>1.6</v>
      </c>
      <c r="F1380" s="5" t="str">
        <f t="shared" si="21"/>
        <v>LAMINA ESPUMA D-20.0 ANTIESCARA - 100.0X200.0X004.0 - NARANJA</v>
      </c>
    </row>
    <row r="1381" spans="1:6">
      <c r="A1381" s="6" t="s">
        <v>8</v>
      </c>
      <c r="B1381" s="6" t="s">
        <v>15</v>
      </c>
      <c r="C1381" s="6" t="s">
        <v>18</v>
      </c>
      <c r="D1381" s="6" t="s">
        <v>156</v>
      </c>
      <c r="E1381" s="6">
        <v>0.96</v>
      </c>
      <c r="F1381" s="5" t="str">
        <f t="shared" si="21"/>
        <v>LAMINA ESPUMA D-12.0 - 100.0X200.0X004.0 - BLANCO</v>
      </c>
    </row>
    <row r="1382" spans="1:6">
      <c r="A1382" s="4" t="s">
        <v>8</v>
      </c>
      <c r="B1382" s="4" t="s">
        <v>157</v>
      </c>
      <c r="C1382" s="4" t="s">
        <v>18</v>
      </c>
      <c r="D1382" s="4" t="s">
        <v>23</v>
      </c>
      <c r="E1382" s="4">
        <v>1.6</v>
      </c>
      <c r="F1382" s="5" t="str">
        <f t="shared" si="21"/>
        <v>LAMINA ESPUMA D-20.0 ANTIESCARA - 100.0X200.0X004.0 - NARANJA</v>
      </c>
    </row>
    <row r="1383" spans="1:6">
      <c r="A1383" s="6" t="s">
        <v>8</v>
      </c>
      <c r="B1383" s="6" t="s">
        <v>30</v>
      </c>
      <c r="C1383" s="6" t="s">
        <v>18</v>
      </c>
      <c r="D1383" s="6" t="s">
        <v>23</v>
      </c>
      <c r="E1383" s="6">
        <v>8</v>
      </c>
      <c r="F1383" s="5" t="str">
        <f t="shared" si="21"/>
        <v>LAMINA ESPUMA D-20.0 - 100.0X200.0X004.0 - NARANJA</v>
      </c>
    </row>
    <row r="1384" spans="1:6">
      <c r="A1384" s="4" t="s">
        <v>8</v>
      </c>
      <c r="B1384" s="4" t="s">
        <v>22</v>
      </c>
      <c r="C1384" s="4" t="s">
        <v>36</v>
      </c>
      <c r="D1384" s="4" t="s">
        <v>23</v>
      </c>
      <c r="E1384" s="4">
        <v>92</v>
      </c>
      <c r="F1384" s="5" t="str">
        <f t="shared" si="21"/>
        <v>LAMINA ESPUMA D-23.0 - 100.0X200.0X002.5 - NARANJA</v>
      </c>
    </row>
    <row r="1385" spans="1:6">
      <c r="A1385" s="6" t="s">
        <v>8</v>
      </c>
      <c r="B1385" s="6" t="s">
        <v>34</v>
      </c>
      <c r="C1385" s="6" t="s">
        <v>127</v>
      </c>
      <c r="D1385" s="6"/>
      <c r="E1385" s="6">
        <v>74.48</v>
      </c>
      <c r="F1385" s="5" t="str">
        <f t="shared" si="21"/>
        <v>LAMINA CASATA D-70.0 - 140.0X190.0X010.0</v>
      </c>
    </row>
    <row r="1386" spans="1:6">
      <c r="A1386" s="4" t="s">
        <v>8</v>
      </c>
      <c r="B1386" s="4" t="s">
        <v>15</v>
      </c>
      <c r="C1386" s="4" t="s">
        <v>55</v>
      </c>
      <c r="D1386" s="4" t="s">
        <v>156</v>
      </c>
      <c r="E1386" s="4">
        <v>236.64</v>
      </c>
      <c r="F1386" s="5" t="str">
        <f t="shared" si="21"/>
        <v>LAMINA ESPUMA D-12.0 - 100.0X200.0X005.8 - BLANCO</v>
      </c>
    </row>
    <row r="1387" spans="1:6">
      <c r="A1387" s="6" t="s">
        <v>8</v>
      </c>
      <c r="B1387" s="6" t="s">
        <v>29</v>
      </c>
      <c r="C1387" s="6" t="s">
        <v>158</v>
      </c>
      <c r="D1387" s="6" t="s">
        <v>155</v>
      </c>
      <c r="E1387" s="6">
        <v>35.783999999999999</v>
      </c>
      <c r="F1387" s="5" t="str">
        <f t="shared" si="21"/>
        <v>LAMINA ESPUMA D-18.0 - 100.0X200.0X001.4 - ROSADO</v>
      </c>
    </row>
    <row r="1388" spans="1:6">
      <c r="A1388" s="4" t="s">
        <v>8</v>
      </c>
      <c r="B1388" s="4" t="s">
        <v>22</v>
      </c>
      <c r="C1388" s="4" t="s">
        <v>41</v>
      </c>
      <c r="D1388" s="4" t="s">
        <v>23</v>
      </c>
      <c r="E1388" s="4">
        <v>2.99</v>
      </c>
      <c r="F1388" s="5" t="str">
        <f t="shared" si="21"/>
        <v>LAMINA ESPUMA D-23.0 - 100.0X200.0X006.5 - NARANJA</v>
      </c>
    </row>
    <row r="1389" spans="1:6">
      <c r="A1389" s="6" t="s">
        <v>8</v>
      </c>
      <c r="B1389" s="6" t="s">
        <v>157</v>
      </c>
      <c r="C1389" s="6" t="s">
        <v>18</v>
      </c>
      <c r="D1389" s="6" t="s">
        <v>23</v>
      </c>
      <c r="E1389" s="6">
        <v>1.6</v>
      </c>
      <c r="F1389" s="5" t="str">
        <f t="shared" si="21"/>
        <v>LAMINA ESPUMA D-20.0 ANTIESCARA - 100.0X200.0X004.0 - NARANJA</v>
      </c>
    </row>
    <row r="1390" spans="1:6">
      <c r="A1390" s="4" t="s">
        <v>8</v>
      </c>
      <c r="B1390" s="4" t="s">
        <v>19</v>
      </c>
      <c r="C1390" s="4" t="s">
        <v>46</v>
      </c>
      <c r="D1390" s="4" t="s">
        <v>155</v>
      </c>
      <c r="E1390" s="4">
        <v>11.88</v>
      </c>
      <c r="F1390" s="5" t="str">
        <f t="shared" si="21"/>
        <v>LAMINA ESPUMA D-15.0 - 100.0X200.0X001.8 - ROSADO</v>
      </c>
    </row>
    <row r="1391" spans="1:6">
      <c r="A1391" s="6" t="s">
        <v>8</v>
      </c>
      <c r="B1391" s="6" t="s">
        <v>19</v>
      </c>
      <c r="C1391" s="6" t="s">
        <v>37</v>
      </c>
      <c r="D1391" s="6" t="s">
        <v>155</v>
      </c>
      <c r="E1391" s="6">
        <v>2.52</v>
      </c>
      <c r="F1391" s="5" t="str">
        <f t="shared" si="21"/>
        <v>LAMINA ESPUMA D-15.0 - 100.0X200.0X002.8 - ROSADO</v>
      </c>
    </row>
    <row r="1392" spans="1:6">
      <c r="A1392" s="4" t="s">
        <v>8</v>
      </c>
      <c r="B1392" s="4" t="s">
        <v>25</v>
      </c>
      <c r="C1392" s="4" t="s">
        <v>26</v>
      </c>
      <c r="D1392" s="4" t="s">
        <v>23</v>
      </c>
      <c r="E1392" s="4">
        <v>7.8000000000000007</v>
      </c>
      <c r="F1392" s="5" t="str">
        <f t="shared" si="21"/>
        <v>LAMINA ESPUMA D-26.0 - 100.0X200.0X003.0 - NARANJA</v>
      </c>
    </row>
    <row r="1393" spans="1:6">
      <c r="A1393" s="6" t="s">
        <v>8</v>
      </c>
      <c r="B1393" s="6" t="s">
        <v>25</v>
      </c>
      <c r="C1393" s="6" t="s">
        <v>21</v>
      </c>
      <c r="D1393" s="6" t="s">
        <v>23</v>
      </c>
      <c r="E1393" s="6">
        <v>9.36</v>
      </c>
      <c r="F1393" s="5" t="str">
        <f t="shared" si="21"/>
        <v>LAMINA ESPUMA D-26.0 - 100.0X200.0X004.5 - NARANJA</v>
      </c>
    </row>
    <row r="1394" spans="1:6">
      <c r="A1394" s="4" t="s">
        <v>8</v>
      </c>
      <c r="B1394" s="4" t="s">
        <v>25</v>
      </c>
      <c r="C1394" s="4" t="s">
        <v>49</v>
      </c>
      <c r="D1394" s="4" t="s">
        <v>23</v>
      </c>
      <c r="E1394" s="4">
        <v>14.56</v>
      </c>
      <c r="F1394" s="5" t="str">
        <f t="shared" si="21"/>
        <v>LAMINA ESPUMA D-26.0 - 100.0X200.0X007.0 - NARANJA</v>
      </c>
    </row>
    <row r="1395" spans="1:6">
      <c r="A1395" s="6" t="s">
        <v>8</v>
      </c>
      <c r="B1395" s="6" t="s">
        <v>48</v>
      </c>
      <c r="C1395" s="6" t="s">
        <v>21</v>
      </c>
      <c r="D1395" s="6" t="s">
        <v>40</v>
      </c>
      <c r="E1395" s="6">
        <v>9.36</v>
      </c>
      <c r="F1395" s="5" t="str">
        <f t="shared" si="21"/>
        <v>LAMINA ESPUMA D-26.0 PENTA - 100.0X200.0X004.5 - GRIS</v>
      </c>
    </row>
    <row r="1396" spans="1:6">
      <c r="A1396" s="4" t="s">
        <v>8</v>
      </c>
      <c r="B1396" s="4" t="s">
        <v>48</v>
      </c>
      <c r="C1396" s="4" t="s">
        <v>49</v>
      </c>
      <c r="D1396" s="4" t="s">
        <v>40</v>
      </c>
      <c r="E1396" s="4">
        <v>10.92</v>
      </c>
      <c r="F1396" s="5" t="str">
        <f t="shared" si="21"/>
        <v>LAMINA ESPUMA D-26.0 PENTA - 100.0X200.0X007.0 - GRIS</v>
      </c>
    </row>
    <row r="1397" spans="1:6">
      <c r="A1397" s="6" t="s">
        <v>8</v>
      </c>
      <c r="B1397" s="6" t="s">
        <v>15</v>
      </c>
      <c r="C1397" s="6" t="s">
        <v>27</v>
      </c>
      <c r="D1397" s="6" t="s">
        <v>156</v>
      </c>
      <c r="E1397" s="6">
        <v>0.96</v>
      </c>
      <c r="F1397" s="5" t="str">
        <f t="shared" si="21"/>
        <v>LAMINA ESPUMA D-12.0 - 100.0X200.0X000.8 - BLANCO</v>
      </c>
    </row>
    <row r="1398" spans="1:6">
      <c r="A1398" s="4" t="s">
        <v>8</v>
      </c>
      <c r="B1398" s="4" t="s">
        <v>19</v>
      </c>
      <c r="C1398" s="4" t="s">
        <v>18</v>
      </c>
      <c r="D1398" s="4" t="s">
        <v>155</v>
      </c>
      <c r="E1398" s="4">
        <v>4.8</v>
      </c>
      <c r="F1398" s="5" t="str">
        <f t="shared" si="21"/>
        <v>LAMINA ESPUMA D-15.0 - 100.0X200.0X004.0 - ROSADO</v>
      </c>
    </row>
    <row r="1399" spans="1:6">
      <c r="A1399" s="6" t="s">
        <v>8</v>
      </c>
      <c r="B1399" s="6" t="s">
        <v>25</v>
      </c>
      <c r="C1399" s="6" t="s">
        <v>21</v>
      </c>
      <c r="D1399" s="6" t="s">
        <v>23</v>
      </c>
      <c r="E1399" s="6">
        <v>102.96</v>
      </c>
      <c r="F1399" s="5" t="str">
        <f t="shared" si="21"/>
        <v>LAMINA ESPUMA D-26.0 - 100.0X200.0X004.5 - NARANJA</v>
      </c>
    </row>
    <row r="1400" spans="1:6">
      <c r="A1400" s="4" t="s">
        <v>8</v>
      </c>
      <c r="B1400" s="4" t="s">
        <v>25</v>
      </c>
      <c r="C1400" s="4" t="s">
        <v>49</v>
      </c>
      <c r="D1400" s="4" t="s">
        <v>23</v>
      </c>
      <c r="E1400" s="4">
        <v>50.96</v>
      </c>
      <c r="F1400" s="5" t="str">
        <f t="shared" si="21"/>
        <v>LAMINA ESPUMA D-26.0 - 100.0X200.0X007.0 - NARANJA</v>
      </c>
    </row>
    <row r="1401" spans="1:6">
      <c r="A1401" s="6" t="s">
        <v>8</v>
      </c>
      <c r="B1401" s="6" t="s">
        <v>48</v>
      </c>
      <c r="C1401" s="6" t="s">
        <v>24</v>
      </c>
      <c r="D1401" s="6" t="s">
        <v>40</v>
      </c>
      <c r="E1401" s="6">
        <v>308.88</v>
      </c>
      <c r="F1401" s="5" t="str">
        <f t="shared" si="21"/>
        <v>LAMINA ESPUMA D-26.0 PENTA - 100.0X200.0X009.0 - GRIS</v>
      </c>
    </row>
    <row r="1402" spans="1:6">
      <c r="A1402" s="4" t="s">
        <v>8</v>
      </c>
      <c r="B1402" s="4" t="s">
        <v>22</v>
      </c>
      <c r="C1402" s="4" t="s">
        <v>159</v>
      </c>
      <c r="D1402" s="4" t="s">
        <v>71</v>
      </c>
      <c r="E1402" s="4">
        <v>232.07799999999997</v>
      </c>
      <c r="F1402" s="5" t="str">
        <f t="shared" si="21"/>
        <v>LAMINA ESPUMA D-23.0 - 140.0X180.0X001.3 - GRIS CLARO</v>
      </c>
    </row>
    <row r="1403" spans="1:6">
      <c r="A1403" s="6" t="s">
        <v>8</v>
      </c>
      <c r="B1403" s="6" t="s">
        <v>160</v>
      </c>
      <c r="C1403" s="6" t="s">
        <v>161</v>
      </c>
      <c r="D1403" s="6" t="s">
        <v>40</v>
      </c>
      <c r="E1403" s="6">
        <v>1.4896</v>
      </c>
      <c r="F1403" s="5" t="str">
        <f t="shared" si="21"/>
        <v>LAMINA ESPUMA D-40.0 - 140.0X190.0X001.4 - GRIS</v>
      </c>
    </row>
    <row r="1404" spans="1:6">
      <c r="A1404" s="4" t="s">
        <v>8</v>
      </c>
      <c r="B1404" s="4" t="s">
        <v>42</v>
      </c>
      <c r="C1404" s="4" t="s">
        <v>88</v>
      </c>
      <c r="D1404" s="4" t="s">
        <v>44</v>
      </c>
      <c r="E1404" s="4">
        <v>271.35000000000002</v>
      </c>
      <c r="F1404" s="5" t="str">
        <f t="shared" si="21"/>
        <v>LAMINA ESPUMA D-30.0 - 150.0X200.0X001.5 - LILA</v>
      </c>
    </row>
    <row r="1405" spans="1:6">
      <c r="A1405" s="6" t="s">
        <v>8</v>
      </c>
      <c r="B1405" s="6" t="s">
        <v>25</v>
      </c>
      <c r="C1405" s="6" t="s">
        <v>21</v>
      </c>
      <c r="D1405" s="6" t="s">
        <v>23</v>
      </c>
      <c r="E1405" s="6">
        <v>154.44</v>
      </c>
      <c r="F1405" s="5" t="str">
        <f t="shared" si="21"/>
        <v>LAMINA ESPUMA D-26.0 - 100.0X200.0X004.5 - NARANJA</v>
      </c>
    </row>
    <row r="1406" spans="1:6">
      <c r="A1406" s="4" t="s">
        <v>8</v>
      </c>
      <c r="B1406" s="4" t="s">
        <v>25</v>
      </c>
      <c r="C1406" s="4" t="s">
        <v>49</v>
      </c>
      <c r="D1406" s="4" t="s">
        <v>23</v>
      </c>
      <c r="E1406" s="4">
        <v>101.92</v>
      </c>
      <c r="F1406" s="5" t="str">
        <f t="shared" si="21"/>
        <v>LAMINA ESPUMA D-26.0 - 100.0X200.0X007.0 - NARANJA</v>
      </c>
    </row>
    <row r="1407" spans="1:6">
      <c r="A1407" s="6" t="s">
        <v>8</v>
      </c>
      <c r="B1407" s="6" t="s">
        <v>29</v>
      </c>
      <c r="C1407" s="6" t="s">
        <v>38</v>
      </c>
      <c r="D1407" s="6" t="s">
        <v>155</v>
      </c>
      <c r="E1407" s="6">
        <v>36</v>
      </c>
      <c r="F1407" s="5" t="str">
        <f t="shared" si="21"/>
        <v>LAMINA ESPUMA D-18.0 - 100.0X200.0X005.0 - ROSADO</v>
      </c>
    </row>
    <row r="1408" spans="1:6">
      <c r="A1408" s="4" t="s">
        <v>8</v>
      </c>
      <c r="B1408" s="4" t="s">
        <v>30</v>
      </c>
      <c r="C1408" s="4" t="s">
        <v>18</v>
      </c>
      <c r="D1408" s="4" t="s">
        <v>23</v>
      </c>
      <c r="E1408" s="4">
        <v>80</v>
      </c>
      <c r="F1408" s="5" t="str">
        <f t="shared" si="21"/>
        <v>LAMINA ESPUMA D-20.0 - 100.0X200.0X004.0 - NARANJA</v>
      </c>
    </row>
    <row r="1409" spans="1:6">
      <c r="A1409" s="6" t="s">
        <v>8</v>
      </c>
      <c r="B1409" s="6" t="s">
        <v>22</v>
      </c>
      <c r="C1409" s="6" t="s">
        <v>41</v>
      </c>
      <c r="D1409" s="6" t="s">
        <v>23</v>
      </c>
      <c r="E1409" s="6">
        <v>89.7</v>
      </c>
      <c r="F1409" s="5" t="str">
        <f t="shared" si="21"/>
        <v>LAMINA ESPUMA D-23.0 - 100.0X200.0X006.5 - NARANJA</v>
      </c>
    </row>
    <row r="1410" spans="1:6">
      <c r="A1410" s="4" t="s">
        <v>8</v>
      </c>
      <c r="B1410" s="4" t="s">
        <v>25</v>
      </c>
      <c r="C1410" s="4" t="s">
        <v>49</v>
      </c>
      <c r="D1410" s="4" t="s">
        <v>23</v>
      </c>
      <c r="E1410" s="4">
        <v>50.96</v>
      </c>
      <c r="F1410" s="5" t="str">
        <f t="shared" ref="F1410:F1473" si="22">+IF(D1410="",TRIM(CONCATENATE(RIGHT(B1410,LEN(B1410)-5)," - ",C1410)),TRIM(CONCATENATE(RIGHT(B1410,LEN(B1410)-5)," - ",C1410," - ",D1410)))</f>
        <v>LAMINA ESPUMA D-26.0 - 100.0X200.0X007.0 - NARANJA</v>
      </c>
    </row>
    <row r="1411" spans="1:6">
      <c r="A1411" s="6" t="s">
        <v>8</v>
      </c>
      <c r="B1411" s="6" t="s">
        <v>22</v>
      </c>
      <c r="C1411" s="6" t="s">
        <v>31</v>
      </c>
      <c r="D1411" s="6" t="s">
        <v>23</v>
      </c>
      <c r="E1411" s="6">
        <v>8.2799999999999994</v>
      </c>
      <c r="F1411" s="5" t="str">
        <f t="shared" si="22"/>
        <v>LAMINA ESPUMA D-23.0 - 100.0X200.0X006.0 - NARANJA</v>
      </c>
    </row>
    <row r="1412" spans="1:6">
      <c r="A1412" s="4" t="s">
        <v>8</v>
      </c>
      <c r="B1412" s="4" t="s">
        <v>25</v>
      </c>
      <c r="C1412" s="4" t="s">
        <v>24</v>
      </c>
      <c r="D1412" s="4" t="s">
        <v>23</v>
      </c>
      <c r="E1412" s="4">
        <v>14.04</v>
      </c>
      <c r="F1412" s="5" t="str">
        <f t="shared" si="22"/>
        <v>LAMINA ESPUMA D-26.0 - 100.0X200.0X009.0 - NARANJA</v>
      </c>
    </row>
    <row r="1413" spans="1:6">
      <c r="A1413" s="6" t="s">
        <v>8</v>
      </c>
      <c r="B1413" s="6" t="s">
        <v>30</v>
      </c>
      <c r="C1413" s="6" t="s">
        <v>45</v>
      </c>
      <c r="D1413" s="6" t="s">
        <v>23</v>
      </c>
      <c r="E1413" s="6">
        <v>2.88</v>
      </c>
      <c r="F1413" s="5" t="str">
        <f t="shared" si="22"/>
        <v>LAMINA ESPUMA D-20.0 - 100.0X200.0X000.9 - NARANJA</v>
      </c>
    </row>
    <row r="1414" spans="1:6">
      <c r="A1414" s="4" t="s">
        <v>8</v>
      </c>
      <c r="B1414" s="4" t="s">
        <v>19</v>
      </c>
      <c r="C1414" s="4" t="s">
        <v>37</v>
      </c>
      <c r="D1414" s="4" t="s">
        <v>155</v>
      </c>
      <c r="E1414" s="4">
        <v>5.04</v>
      </c>
      <c r="F1414" s="5" t="str">
        <f t="shared" si="22"/>
        <v>LAMINA ESPUMA D-15.0 - 100.0X200.0X002.8 - ROSADO</v>
      </c>
    </row>
    <row r="1415" spans="1:6">
      <c r="A1415" s="6" t="s">
        <v>8</v>
      </c>
      <c r="B1415" s="6" t="s">
        <v>29</v>
      </c>
      <c r="C1415" s="6" t="s">
        <v>38</v>
      </c>
      <c r="D1415" s="6" t="s">
        <v>155</v>
      </c>
      <c r="E1415" s="6">
        <v>18</v>
      </c>
      <c r="F1415" s="5" t="str">
        <f t="shared" si="22"/>
        <v>LAMINA ESPUMA D-18.0 - 100.0X200.0X005.0 - ROSADO</v>
      </c>
    </row>
    <row r="1416" spans="1:6">
      <c r="A1416" s="4" t="s">
        <v>8</v>
      </c>
      <c r="B1416" s="4" t="s">
        <v>25</v>
      </c>
      <c r="C1416" s="4" t="s">
        <v>38</v>
      </c>
      <c r="D1416" s="4" t="s">
        <v>23</v>
      </c>
      <c r="E1416" s="4">
        <v>26</v>
      </c>
      <c r="F1416" s="5" t="str">
        <f t="shared" si="22"/>
        <v>LAMINA ESPUMA D-26.0 - 100.0X200.0X005.0 - NARANJA</v>
      </c>
    </row>
    <row r="1417" spans="1:6">
      <c r="A1417" s="6" t="s">
        <v>8</v>
      </c>
      <c r="B1417" s="6" t="s">
        <v>29</v>
      </c>
      <c r="C1417" s="6" t="s">
        <v>72</v>
      </c>
      <c r="D1417" s="6" t="s">
        <v>155</v>
      </c>
      <c r="E1417" s="6">
        <v>35.64</v>
      </c>
      <c r="F1417" s="5" t="str">
        <f t="shared" si="22"/>
        <v>LAMINA ESPUMA D-18.0 - 100.0X200.0X001.5 - ROSADO</v>
      </c>
    </row>
    <row r="1418" spans="1:6">
      <c r="A1418" s="4" t="s">
        <v>8</v>
      </c>
      <c r="B1418" s="4" t="s">
        <v>48</v>
      </c>
      <c r="C1418" s="4" t="s">
        <v>26</v>
      </c>
      <c r="D1418" s="4" t="s">
        <v>40</v>
      </c>
      <c r="E1418" s="4">
        <v>24.96</v>
      </c>
      <c r="F1418" s="5" t="str">
        <f t="shared" si="22"/>
        <v>LAMINA ESPUMA D-26.0 PENTA - 100.0X200.0X003.0 - GRIS</v>
      </c>
    </row>
    <row r="1419" spans="1:6">
      <c r="A1419" s="6" t="s">
        <v>8</v>
      </c>
      <c r="B1419" s="6" t="s">
        <v>48</v>
      </c>
      <c r="C1419" s="6" t="s">
        <v>38</v>
      </c>
      <c r="D1419" s="6" t="s">
        <v>40</v>
      </c>
      <c r="E1419" s="6">
        <v>26</v>
      </c>
      <c r="F1419" s="5" t="str">
        <f t="shared" si="22"/>
        <v>LAMINA ESPUMA D-26.0 PENTA - 100.0X200.0X005.0 - GRIS</v>
      </c>
    </row>
    <row r="1420" spans="1:6">
      <c r="A1420" s="4" t="s">
        <v>8</v>
      </c>
      <c r="B1420" s="4" t="s">
        <v>29</v>
      </c>
      <c r="C1420" s="4" t="s">
        <v>24</v>
      </c>
      <c r="D1420" s="4" t="s">
        <v>155</v>
      </c>
      <c r="E1420" s="4">
        <v>3.24</v>
      </c>
      <c r="F1420" s="5" t="str">
        <f t="shared" si="22"/>
        <v>LAMINA ESPUMA D-18.0 - 100.0X200.0X009.0 - ROSADO</v>
      </c>
    </row>
    <row r="1421" spans="1:6">
      <c r="A1421" s="6" t="s">
        <v>8</v>
      </c>
      <c r="B1421" s="6" t="s">
        <v>30</v>
      </c>
      <c r="C1421" s="6" t="s">
        <v>18</v>
      </c>
      <c r="D1421" s="6" t="s">
        <v>23</v>
      </c>
      <c r="E1421" s="6">
        <v>6.4</v>
      </c>
      <c r="F1421" s="5" t="str">
        <f t="shared" si="22"/>
        <v>LAMINA ESPUMA D-20.0 - 100.0X200.0X004.0 - NARANJA</v>
      </c>
    </row>
    <row r="1422" spans="1:6">
      <c r="A1422" s="4" t="s">
        <v>8</v>
      </c>
      <c r="B1422" s="4" t="s">
        <v>30</v>
      </c>
      <c r="C1422" s="4" t="s">
        <v>31</v>
      </c>
      <c r="D1422" s="4" t="s">
        <v>23</v>
      </c>
      <c r="E1422" s="4">
        <v>7.1999999999999993</v>
      </c>
      <c r="F1422" s="5" t="str">
        <f t="shared" si="22"/>
        <v>LAMINA ESPUMA D-20.0 - 100.0X200.0X006.0 - NARANJA</v>
      </c>
    </row>
    <row r="1423" spans="1:6">
      <c r="A1423" s="6" t="s">
        <v>8</v>
      </c>
      <c r="B1423" s="6" t="s">
        <v>15</v>
      </c>
      <c r="C1423" s="6" t="s">
        <v>16</v>
      </c>
      <c r="D1423" s="6" t="s">
        <v>156</v>
      </c>
      <c r="E1423" s="6">
        <v>0.24</v>
      </c>
      <c r="F1423" s="5" t="str">
        <f t="shared" si="22"/>
        <v>LAMINA ESPUMA D-12.0 - 100.0X200.0X000.5 - BLANCO</v>
      </c>
    </row>
    <row r="1424" spans="1:6">
      <c r="A1424" s="4" t="s">
        <v>8</v>
      </c>
      <c r="B1424" s="4" t="s">
        <v>15</v>
      </c>
      <c r="C1424" s="4" t="s">
        <v>28</v>
      </c>
      <c r="D1424" s="4" t="s">
        <v>156</v>
      </c>
      <c r="E1424" s="4">
        <v>0.312</v>
      </c>
      <c r="F1424" s="5" t="str">
        <f t="shared" si="22"/>
        <v>LAMINA ESPUMA D-12.0 - 100.0X200.0X001.3 - BLANCO</v>
      </c>
    </row>
    <row r="1425" spans="1:6">
      <c r="A1425" s="6" t="s">
        <v>8</v>
      </c>
      <c r="B1425" s="6" t="s">
        <v>19</v>
      </c>
      <c r="C1425" s="6" t="s">
        <v>18</v>
      </c>
      <c r="D1425" s="6" t="s">
        <v>155</v>
      </c>
      <c r="E1425" s="6">
        <v>4.8</v>
      </c>
      <c r="F1425" s="5" t="str">
        <f t="shared" si="22"/>
        <v>LAMINA ESPUMA D-15.0 - 100.0X200.0X004.0 - ROSADO</v>
      </c>
    </row>
    <row r="1426" spans="1:6">
      <c r="A1426" s="4" t="s">
        <v>8</v>
      </c>
      <c r="B1426" s="4" t="s">
        <v>19</v>
      </c>
      <c r="C1426" s="4" t="s">
        <v>46</v>
      </c>
      <c r="D1426" s="4" t="s">
        <v>155</v>
      </c>
      <c r="E1426" s="4">
        <v>0.54</v>
      </c>
      <c r="F1426" s="5" t="str">
        <f t="shared" si="22"/>
        <v>LAMINA ESPUMA D-15.0 - 100.0X200.0X001.8 - ROSADO</v>
      </c>
    </row>
    <row r="1427" spans="1:6">
      <c r="A1427" s="6" t="s">
        <v>8</v>
      </c>
      <c r="B1427" s="6" t="s">
        <v>19</v>
      </c>
      <c r="C1427" s="6" t="s">
        <v>37</v>
      </c>
      <c r="D1427" s="6" t="s">
        <v>155</v>
      </c>
      <c r="E1427" s="6">
        <v>1.68</v>
      </c>
      <c r="F1427" s="5" t="str">
        <f t="shared" si="22"/>
        <v>LAMINA ESPUMA D-15.0 - 100.0X200.0X002.8 - ROSADO</v>
      </c>
    </row>
    <row r="1428" spans="1:6">
      <c r="A1428" s="4" t="s">
        <v>8</v>
      </c>
      <c r="B1428" s="4" t="s">
        <v>48</v>
      </c>
      <c r="C1428" s="4" t="s">
        <v>21</v>
      </c>
      <c r="D1428" s="4" t="s">
        <v>40</v>
      </c>
      <c r="E1428" s="4">
        <v>7.02</v>
      </c>
      <c r="F1428" s="5" t="str">
        <f t="shared" si="22"/>
        <v>LAMINA ESPUMA D-26.0 PENTA - 100.0X200.0X004.5 - GRIS</v>
      </c>
    </row>
    <row r="1429" spans="1:6">
      <c r="A1429" s="6" t="s">
        <v>8</v>
      </c>
      <c r="B1429" s="6" t="s">
        <v>15</v>
      </c>
      <c r="C1429" s="6" t="s">
        <v>16</v>
      </c>
      <c r="D1429" s="6" t="s">
        <v>156</v>
      </c>
      <c r="E1429" s="6">
        <v>0.12</v>
      </c>
      <c r="F1429" s="5" t="str">
        <f t="shared" si="22"/>
        <v>LAMINA ESPUMA D-12.0 - 100.0X200.0X000.5 - BLANCO</v>
      </c>
    </row>
    <row r="1430" spans="1:6">
      <c r="A1430" s="4" t="s">
        <v>8</v>
      </c>
      <c r="B1430" s="4" t="s">
        <v>15</v>
      </c>
      <c r="C1430" s="4" t="s">
        <v>27</v>
      </c>
      <c r="D1430" s="4" t="s">
        <v>156</v>
      </c>
      <c r="E1430" s="4">
        <v>1.92</v>
      </c>
      <c r="F1430" s="5" t="str">
        <f t="shared" si="22"/>
        <v>LAMINA ESPUMA D-12.0 - 100.0X200.0X000.8 - BLANCO</v>
      </c>
    </row>
    <row r="1431" spans="1:6">
      <c r="A1431" s="6" t="s">
        <v>8</v>
      </c>
      <c r="B1431" s="6" t="s">
        <v>15</v>
      </c>
      <c r="C1431" s="6" t="s">
        <v>28</v>
      </c>
      <c r="D1431" s="6" t="s">
        <v>156</v>
      </c>
      <c r="E1431" s="6">
        <v>6.24</v>
      </c>
      <c r="F1431" s="5" t="str">
        <f t="shared" si="22"/>
        <v>LAMINA ESPUMA D-12.0 - 100.0X200.0X001.3 - BLANCO</v>
      </c>
    </row>
    <row r="1432" spans="1:6">
      <c r="A1432" s="4" t="s">
        <v>8</v>
      </c>
      <c r="B1432" s="4" t="s">
        <v>22</v>
      </c>
      <c r="C1432" s="4" t="s">
        <v>31</v>
      </c>
      <c r="D1432" s="4" t="s">
        <v>23</v>
      </c>
      <c r="E1432" s="4">
        <v>5.52</v>
      </c>
      <c r="F1432" s="5" t="str">
        <f t="shared" si="22"/>
        <v>LAMINA ESPUMA D-23.0 - 100.0X200.0X006.0 - NARANJA</v>
      </c>
    </row>
    <row r="1433" spans="1:6">
      <c r="A1433" s="6" t="s">
        <v>8</v>
      </c>
      <c r="B1433" s="6" t="s">
        <v>22</v>
      </c>
      <c r="C1433" s="6" t="s">
        <v>24</v>
      </c>
      <c r="D1433" s="6" t="s">
        <v>23</v>
      </c>
      <c r="E1433" s="6">
        <v>4.1399999999999997</v>
      </c>
      <c r="F1433" s="5" t="str">
        <f t="shared" si="22"/>
        <v>LAMINA ESPUMA D-23.0 - 100.0X200.0X009.0 - NARANJA</v>
      </c>
    </row>
    <row r="1434" spans="1:6">
      <c r="A1434" s="4" t="s">
        <v>8</v>
      </c>
      <c r="B1434" s="4" t="s">
        <v>15</v>
      </c>
      <c r="C1434" s="4" t="s">
        <v>18</v>
      </c>
      <c r="D1434" s="4" t="s">
        <v>156</v>
      </c>
      <c r="E1434" s="4">
        <v>0.96</v>
      </c>
      <c r="F1434" s="5" t="str">
        <f t="shared" si="22"/>
        <v>LAMINA ESPUMA D-12.0 - 100.0X200.0X004.0 - BLANCO</v>
      </c>
    </row>
    <row r="1435" spans="1:6">
      <c r="A1435" s="6" t="s">
        <v>8</v>
      </c>
      <c r="B1435" s="6" t="s">
        <v>19</v>
      </c>
      <c r="C1435" s="6" t="s">
        <v>18</v>
      </c>
      <c r="D1435" s="6" t="s">
        <v>155</v>
      </c>
      <c r="E1435" s="6">
        <v>4.8</v>
      </c>
      <c r="F1435" s="5" t="str">
        <f t="shared" si="22"/>
        <v>LAMINA ESPUMA D-15.0 - 100.0X200.0X004.0 - ROSADO</v>
      </c>
    </row>
    <row r="1436" spans="1:6">
      <c r="A1436" s="4" t="s">
        <v>8</v>
      </c>
      <c r="B1436" s="4" t="s">
        <v>19</v>
      </c>
      <c r="C1436" s="4" t="s">
        <v>31</v>
      </c>
      <c r="D1436" s="4" t="s">
        <v>155</v>
      </c>
      <c r="E1436" s="4">
        <v>3.6</v>
      </c>
      <c r="F1436" s="5" t="str">
        <f t="shared" si="22"/>
        <v>LAMINA ESPUMA D-15.0 - 100.0X200.0X006.0 - ROSADO</v>
      </c>
    </row>
    <row r="1437" spans="1:6">
      <c r="A1437" s="6" t="s">
        <v>8</v>
      </c>
      <c r="B1437" s="6" t="s">
        <v>29</v>
      </c>
      <c r="C1437" s="6" t="s">
        <v>24</v>
      </c>
      <c r="D1437" s="6" t="s">
        <v>155</v>
      </c>
      <c r="E1437" s="6">
        <v>3.24</v>
      </c>
      <c r="F1437" s="5" t="str">
        <f t="shared" si="22"/>
        <v>LAMINA ESPUMA D-18.0 - 100.0X200.0X009.0 - ROSADO</v>
      </c>
    </row>
    <row r="1438" spans="1:6">
      <c r="A1438" s="4" t="s">
        <v>8</v>
      </c>
      <c r="B1438" s="4" t="s">
        <v>30</v>
      </c>
      <c r="C1438" s="4" t="s">
        <v>18</v>
      </c>
      <c r="D1438" s="4" t="s">
        <v>23</v>
      </c>
      <c r="E1438" s="4">
        <v>3.2</v>
      </c>
      <c r="F1438" s="5" t="str">
        <f t="shared" si="22"/>
        <v>LAMINA ESPUMA D-20.0 - 100.0X200.0X004.0 - NARANJA</v>
      </c>
    </row>
    <row r="1439" spans="1:6">
      <c r="A1439" s="6" t="s">
        <v>8</v>
      </c>
      <c r="B1439" s="6" t="s">
        <v>22</v>
      </c>
      <c r="C1439" s="6" t="s">
        <v>33</v>
      </c>
      <c r="D1439" s="6" t="s">
        <v>23</v>
      </c>
      <c r="E1439" s="6">
        <v>7.9119999999999999</v>
      </c>
      <c r="F1439" s="5" t="str">
        <f t="shared" si="22"/>
        <v>LAMINA ESPUMA D-23.0 - 100.0X200.0X004.3 - NARANJA</v>
      </c>
    </row>
    <row r="1440" spans="1:6">
      <c r="A1440" s="4" t="s">
        <v>8</v>
      </c>
      <c r="B1440" s="4" t="s">
        <v>19</v>
      </c>
      <c r="C1440" s="4" t="s">
        <v>46</v>
      </c>
      <c r="D1440" s="4" t="s">
        <v>155</v>
      </c>
      <c r="E1440" s="4">
        <v>1.08</v>
      </c>
      <c r="F1440" s="5" t="str">
        <f t="shared" si="22"/>
        <v>LAMINA ESPUMA D-15.0 - 100.0X200.0X001.8 - ROSADO</v>
      </c>
    </row>
    <row r="1441" spans="1:6">
      <c r="A1441" s="6" t="s">
        <v>8</v>
      </c>
      <c r="B1441" s="6" t="s">
        <v>19</v>
      </c>
      <c r="C1441" s="6" t="s">
        <v>37</v>
      </c>
      <c r="D1441" s="6" t="s">
        <v>155</v>
      </c>
      <c r="E1441" s="6">
        <v>0.84</v>
      </c>
      <c r="F1441" s="5" t="str">
        <f t="shared" si="22"/>
        <v>LAMINA ESPUMA D-15.0 - 100.0X200.0X002.8 - ROSADO</v>
      </c>
    </row>
    <row r="1442" spans="1:6">
      <c r="A1442" s="4" t="s">
        <v>8</v>
      </c>
      <c r="B1442" s="4" t="s">
        <v>30</v>
      </c>
      <c r="C1442" s="4" t="s">
        <v>31</v>
      </c>
      <c r="D1442" s="4" t="s">
        <v>23</v>
      </c>
      <c r="E1442" s="4">
        <v>2.4</v>
      </c>
      <c r="F1442" s="5" t="str">
        <f t="shared" si="22"/>
        <v>LAMINA ESPUMA D-20.0 - 100.0X200.0X006.0 - NARANJA</v>
      </c>
    </row>
    <row r="1443" spans="1:6">
      <c r="A1443" s="6" t="s">
        <v>8</v>
      </c>
      <c r="B1443" s="6" t="s">
        <v>30</v>
      </c>
      <c r="C1443" s="6" t="s">
        <v>45</v>
      </c>
      <c r="D1443" s="6" t="s">
        <v>23</v>
      </c>
      <c r="E1443" s="6">
        <v>0.36</v>
      </c>
      <c r="F1443" s="5" t="str">
        <f t="shared" si="22"/>
        <v>LAMINA ESPUMA D-20.0 - 100.0X200.0X000.9 - NARANJA</v>
      </c>
    </row>
    <row r="1444" spans="1:6">
      <c r="A1444" s="4" t="s">
        <v>8</v>
      </c>
      <c r="B1444" s="4" t="s">
        <v>15</v>
      </c>
      <c r="C1444" s="4" t="s">
        <v>18</v>
      </c>
      <c r="D1444" s="4" t="s">
        <v>156</v>
      </c>
      <c r="E1444" s="4">
        <v>3.84</v>
      </c>
      <c r="F1444" s="5" t="str">
        <f t="shared" si="22"/>
        <v>LAMINA ESPUMA D-12.0 - 100.0X200.0X004.0 - BLANCO</v>
      </c>
    </row>
    <row r="1445" spans="1:6">
      <c r="A1445" s="6" t="s">
        <v>8</v>
      </c>
      <c r="B1445" s="6" t="s">
        <v>30</v>
      </c>
      <c r="C1445" s="6" t="s">
        <v>31</v>
      </c>
      <c r="D1445" s="6" t="s">
        <v>23</v>
      </c>
      <c r="E1445" s="6">
        <v>2.4</v>
      </c>
      <c r="F1445" s="5" t="str">
        <f t="shared" si="22"/>
        <v>LAMINA ESPUMA D-20.0 - 100.0X200.0X006.0 - NARANJA</v>
      </c>
    </row>
    <row r="1446" spans="1:6">
      <c r="A1446" s="4" t="s">
        <v>8</v>
      </c>
      <c r="B1446" s="4" t="s">
        <v>15</v>
      </c>
      <c r="C1446" s="4" t="s">
        <v>28</v>
      </c>
      <c r="D1446" s="4" t="s">
        <v>156</v>
      </c>
      <c r="E1446" s="4">
        <v>0.624</v>
      </c>
      <c r="F1446" s="5" t="str">
        <f t="shared" si="22"/>
        <v>LAMINA ESPUMA D-12.0 - 100.0X200.0X001.3 - BLANCO</v>
      </c>
    </row>
    <row r="1447" spans="1:6">
      <c r="A1447" s="6" t="s">
        <v>8</v>
      </c>
      <c r="B1447" s="6" t="s">
        <v>15</v>
      </c>
      <c r="C1447" s="6" t="s">
        <v>18</v>
      </c>
      <c r="D1447" s="6" t="s">
        <v>156</v>
      </c>
      <c r="E1447" s="6">
        <v>0.96</v>
      </c>
      <c r="F1447" s="5" t="str">
        <f t="shared" si="22"/>
        <v>LAMINA ESPUMA D-12.0 - 100.0X200.0X004.0 - BLANCO</v>
      </c>
    </row>
    <row r="1448" spans="1:6">
      <c r="A1448" s="4" t="s">
        <v>8</v>
      </c>
      <c r="B1448" s="4" t="s">
        <v>30</v>
      </c>
      <c r="C1448" s="4" t="s">
        <v>38</v>
      </c>
      <c r="D1448" s="4" t="s">
        <v>23</v>
      </c>
      <c r="E1448" s="4">
        <v>40</v>
      </c>
      <c r="F1448" s="5" t="str">
        <f t="shared" si="22"/>
        <v>LAMINA ESPUMA D-20.0 - 100.0X200.0X005.0 - NARANJA</v>
      </c>
    </row>
    <row r="1449" spans="1:6">
      <c r="A1449" s="6" t="s">
        <v>8</v>
      </c>
      <c r="B1449" s="6" t="s">
        <v>22</v>
      </c>
      <c r="C1449" s="6" t="s">
        <v>21</v>
      </c>
      <c r="D1449" s="6" t="s">
        <v>23</v>
      </c>
      <c r="E1449" s="6">
        <v>45.54</v>
      </c>
      <c r="F1449" s="5" t="str">
        <f t="shared" si="22"/>
        <v>LAMINA ESPUMA D-23.0 - 100.0X200.0X004.5 - NARANJA</v>
      </c>
    </row>
    <row r="1450" spans="1:6">
      <c r="A1450" s="4" t="s">
        <v>8</v>
      </c>
      <c r="B1450" s="4" t="s">
        <v>22</v>
      </c>
      <c r="C1450" s="4" t="s">
        <v>33</v>
      </c>
      <c r="D1450" s="4" t="s">
        <v>23</v>
      </c>
      <c r="E1450" s="4">
        <v>45.494</v>
      </c>
      <c r="F1450" s="5" t="str">
        <f t="shared" si="22"/>
        <v>LAMINA ESPUMA D-23.0 - 100.0X200.0X004.3 - NARANJA</v>
      </c>
    </row>
    <row r="1451" spans="1:6">
      <c r="A1451" s="6" t="s">
        <v>8</v>
      </c>
      <c r="B1451" s="6" t="s">
        <v>22</v>
      </c>
      <c r="C1451" s="6" t="s">
        <v>47</v>
      </c>
      <c r="D1451" s="6" t="s">
        <v>23</v>
      </c>
      <c r="E1451" s="6">
        <v>93.84</v>
      </c>
      <c r="F1451" s="5" t="str">
        <f t="shared" si="22"/>
        <v>LAMINA ESPUMA D-23.0 - 100.0X200.0X006.8 - NARANJA</v>
      </c>
    </row>
    <row r="1452" spans="1:6">
      <c r="A1452" s="4" t="s">
        <v>8</v>
      </c>
      <c r="B1452" s="4" t="s">
        <v>48</v>
      </c>
      <c r="C1452" s="4" t="s">
        <v>33</v>
      </c>
      <c r="D1452" s="4" t="s">
        <v>40</v>
      </c>
      <c r="E1452" s="4">
        <v>102.85600000000001</v>
      </c>
      <c r="F1452" s="5" t="str">
        <f t="shared" si="22"/>
        <v>LAMINA ESPUMA D-26.0 PENTA - 100.0X200.0X004.3 - GRIS</v>
      </c>
    </row>
    <row r="1453" spans="1:6">
      <c r="A1453" s="6" t="s">
        <v>8</v>
      </c>
      <c r="B1453" s="6" t="s">
        <v>19</v>
      </c>
      <c r="C1453" s="6" t="s">
        <v>46</v>
      </c>
      <c r="D1453" s="6" t="s">
        <v>155</v>
      </c>
      <c r="E1453" s="6">
        <v>89.100000000000009</v>
      </c>
      <c r="F1453" s="5" t="str">
        <f t="shared" si="22"/>
        <v>LAMINA ESPUMA D-15.0 - 100.0X200.0X001.8 - ROSADO</v>
      </c>
    </row>
    <row r="1454" spans="1:6">
      <c r="A1454" s="4" t="s">
        <v>8</v>
      </c>
      <c r="B1454" s="4" t="s">
        <v>19</v>
      </c>
      <c r="C1454" s="4" t="s">
        <v>116</v>
      </c>
      <c r="D1454" s="4" t="s">
        <v>155</v>
      </c>
      <c r="E1454" s="4">
        <v>29.64</v>
      </c>
      <c r="F1454" s="5" t="str">
        <f t="shared" si="22"/>
        <v>LAMINA ESPUMA D-15.0 - 100.0X200.0X002.6 - ROSADO</v>
      </c>
    </row>
    <row r="1455" spans="1:6">
      <c r="A1455" s="6" t="s">
        <v>8</v>
      </c>
      <c r="B1455" s="6" t="s">
        <v>19</v>
      </c>
      <c r="C1455" s="6" t="s">
        <v>33</v>
      </c>
      <c r="D1455" s="6" t="s">
        <v>155</v>
      </c>
      <c r="E1455" s="6">
        <v>29.67</v>
      </c>
      <c r="F1455" s="5" t="str">
        <f t="shared" si="22"/>
        <v>LAMINA ESPUMA D-15.0 - 100.0X200.0X004.3 - ROSADO</v>
      </c>
    </row>
    <row r="1456" spans="1:6">
      <c r="A1456" s="4" t="s">
        <v>8</v>
      </c>
      <c r="B1456" s="4" t="s">
        <v>25</v>
      </c>
      <c r="C1456" s="4" t="s">
        <v>33</v>
      </c>
      <c r="D1456" s="4" t="s">
        <v>23</v>
      </c>
      <c r="E1456" s="4">
        <v>154.28400000000002</v>
      </c>
      <c r="F1456" s="5" t="str">
        <f t="shared" si="22"/>
        <v>LAMINA ESPUMA D-26.0 - 100.0X200.0X004.3 - NARANJA</v>
      </c>
    </row>
    <row r="1457" spans="1:6">
      <c r="A1457" s="6" t="s">
        <v>8</v>
      </c>
      <c r="B1457" s="6" t="s">
        <v>25</v>
      </c>
      <c r="C1457" s="6" t="s">
        <v>99</v>
      </c>
      <c r="D1457" s="6" t="s">
        <v>23</v>
      </c>
      <c r="E1457" s="6">
        <v>159.43199999999999</v>
      </c>
      <c r="F1457" s="5" t="str">
        <f t="shared" si="22"/>
        <v>LAMINA ESPUMA D-26.0 - 100.0X200.0X007.3 - NARANJA</v>
      </c>
    </row>
    <row r="1458" spans="1:6">
      <c r="A1458" s="4" t="s">
        <v>8</v>
      </c>
      <c r="B1458" s="4" t="s">
        <v>19</v>
      </c>
      <c r="C1458" s="4" t="s">
        <v>31</v>
      </c>
      <c r="D1458" s="4" t="s">
        <v>155</v>
      </c>
      <c r="E1458" s="4">
        <v>28.8</v>
      </c>
      <c r="F1458" s="5" t="str">
        <f t="shared" si="22"/>
        <v>LAMINA ESPUMA D-15.0 - 100.0X200.0X006.0 - ROSADO</v>
      </c>
    </row>
    <row r="1459" spans="1:6">
      <c r="A1459" s="6" t="s">
        <v>8</v>
      </c>
      <c r="B1459" s="6" t="s">
        <v>48</v>
      </c>
      <c r="C1459" s="6" t="s">
        <v>99</v>
      </c>
      <c r="D1459" s="6" t="s">
        <v>40</v>
      </c>
      <c r="E1459" s="6">
        <v>106.288</v>
      </c>
      <c r="F1459" s="5" t="str">
        <f t="shared" si="22"/>
        <v>LAMINA ESPUMA D-26.0 PENTA - 100.0X200.0X007.3 - GRIS</v>
      </c>
    </row>
    <row r="1460" spans="1:6">
      <c r="A1460" s="4" t="s">
        <v>8</v>
      </c>
      <c r="B1460" s="4" t="s">
        <v>15</v>
      </c>
      <c r="C1460" s="4" t="s">
        <v>16</v>
      </c>
      <c r="D1460" s="4" t="s">
        <v>156</v>
      </c>
      <c r="E1460" s="4">
        <v>48</v>
      </c>
      <c r="F1460" s="5" t="str">
        <f t="shared" si="22"/>
        <v>LAMINA ESPUMA D-12.0 - 100.0X200.0X000.5 - BLANCO</v>
      </c>
    </row>
    <row r="1461" spans="1:6">
      <c r="A1461" s="6" t="s">
        <v>8</v>
      </c>
      <c r="B1461" s="6" t="s">
        <v>48</v>
      </c>
      <c r="C1461" s="6" t="s">
        <v>18</v>
      </c>
      <c r="D1461" s="6" t="s">
        <v>40</v>
      </c>
      <c r="E1461" s="6">
        <v>52</v>
      </c>
      <c r="F1461" s="5" t="str">
        <f t="shared" si="22"/>
        <v>LAMINA ESPUMA D-26.0 PENTA - 100.0X200.0X004.0 - GRIS</v>
      </c>
    </row>
    <row r="1462" spans="1:6">
      <c r="A1462" s="4" t="s">
        <v>8</v>
      </c>
      <c r="B1462" s="4" t="s">
        <v>29</v>
      </c>
      <c r="C1462" s="4" t="s">
        <v>26</v>
      </c>
      <c r="D1462" s="4" t="s">
        <v>155</v>
      </c>
      <c r="E1462" s="4">
        <v>38.880000000000003</v>
      </c>
      <c r="F1462" s="5" t="str">
        <f t="shared" si="22"/>
        <v>LAMINA ESPUMA D-18.0 - 100.0X200.0X003.0 - ROSADO</v>
      </c>
    </row>
    <row r="1463" spans="1:6">
      <c r="A1463" s="6" t="s">
        <v>8</v>
      </c>
      <c r="B1463" s="6" t="s">
        <v>29</v>
      </c>
      <c r="C1463" s="6" t="s">
        <v>21</v>
      </c>
      <c r="D1463" s="6" t="s">
        <v>155</v>
      </c>
      <c r="E1463" s="6">
        <v>71.28</v>
      </c>
      <c r="F1463" s="5" t="str">
        <f t="shared" si="22"/>
        <v>LAMINA ESPUMA D-18.0 - 100.0X200.0X004.5 - ROSADO</v>
      </c>
    </row>
    <row r="1464" spans="1:6">
      <c r="A1464" s="4" t="s">
        <v>8</v>
      </c>
      <c r="B1464" s="4" t="s">
        <v>29</v>
      </c>
      <c r="C1464" s="4" t="s">
        <v>49</v>
      </c>
      <c r="D1464" s="4" t="s">
        <v>155</v>
      </c>
      <c r="E1464" s="4">
        <v>70.56</v>
      </c>
      <c r="F1464" s="5" t="str">
        <f t="shared" si="22"/>
        <v>LAMINA ESPUMA D-18.0 - 100.0X200.0X007.0 - ROSADO</v>
      </c>
    </row>
    <row r="1465" spans="1:6">
      <c r="A1465" s="6" t="s">
        <v>8</v>
      </c>
      <c r="B1465" s="6" t="s">
        <v>22</v>
      </c>
      <c r="C1465" s="6" t="s">
        <v>62</v>
      </c>
      <c r="D1465" s="6" t="s">
        <v>23</v>
      </c>
      <c r="E1465" s="6">
        <v>56.897400000000005</v>
      </c>
      <c r="F1465" s="5" t="str">
        <f t="shared" si="22"/>
        <v>LAMINA ESPUMA D-23.0 - 140.0X190.0X015.5 - NARANJA</v>
      </c>
    </row>
    <row r="1466" spans="1:6">
      <c r="A1466" s="4" t="s">
        <v>8</v>
      </c>
      <c r="B1466" s="4" t="s">
        <v>22</v>
      </c>
      <c r="C1466" s="4" t="s">
        <v>98</v>
      </c>
      <c r="D1466" s="4" t="s">
        <v>23</v>
      </c>
      <c r="E1466" s="4">
        <v>60.568199999999997</v>
      </c>
      <c r="F1466" s="5" t="str">
        <f t="shared" si="22"/>
        <v>LAMINA ESPUMA D-23.0 - 140.0X190.0X004.5 - NARANJA</v>
      </c>
    </row>
    <row r="1467" spans="1:6">
      <c r="A1467" s="6" t="s">
        <v>8</v>
      </c>
      <c r="B1467" s="6" t="s">
        <v>29</v>
      </c>
      <c r="C1467" s="6" t="s">
        <v>24</v>
      </c>
      <c r="D1467" s="6" t="s">
        <v>155</v>
      </c>
      <c r="E1467" s="6">
        <v>9.7200000000000006</v>
      </c>
      <c r="F1467" s="5" t="str">
        <f t="shared" si="22"/>
        <v>LAMINA ESPUMA D-18.0 - 100.0X200.0X009.0 - ROSADO</v>
      </c>
    </row>
    <row r="1468" spans="1:6">
      <c r="A1468" s="4" t="s">
        <v>8</v>
      </c>
      <c r="B1468" s="4" t="s">
        <v>30</v>
      </c>
      <c r="C1468" s="4" t="s">
        <v>18</v>
      </c>
      <c r="D1468" s="4" t="s">
        <v>23</v>
      </c>
      <c r="E1468" s="4">
        <v>8</v>
      </c>
      <c r="F1468" s="5" t="str">
        <f t="shared" si="22"/>
        <v>LAMINA ESPUMA D-20.0 - 100.0X200.0X004.0 - NARANJA</v>
      </c>
    </row>
    <row r="1469" spans="1:6">
      <c r="A1469" s="6" t="s">
        <v>8</v>
      </c>
      <c r="B1469" s="6" t="s">
        <v>30</v>
      </c>
      <c r="C1469" s="6" t="s">
        <v>31</v>
      </c>
      <c r="D1469" s="6" t="s">
        <v>23</v>
      </c>
      <c r="E1469" s="6">
        <v>4.8</v>
      </c>
      <c r="F1469" s="5" t="str">
        <f t="shared" si="22"/>
        <v>LAMINA ESPUMA D-20.0 - 100.0X200.0X006.0 - NARANJA</v>
      </c>
    </row>
    <row r="1470" spans="1:6">
      <c r="A1470" s="4" t="s">
        <v>8</v>
      </c>
      <c r="B1470" s="4" t="s">
        <v>22</v>
      </c>
      <c r="C1470" s="4" t="s">
        <v>24</v>
      </c>
      <c r="D1470" s="4" t="s">
        <v>23</v>
      </c>
      <c r="E1470" s="4">
        <v>4.1399999999999997</v>
      </c>
      <c r="F1470" s="5" t="str">
        <f t="shared" si="22"/>
        <v>LAMINA ESPUMA D-23.0 - 100.0X200.0X009.0 - NARANJA</v>
      </c>
    </row>
    <row r="1471" spans="1:6">
      <c r="A1471" s="6" t="s">
        <v>8</v>
      </c>
      <c r="B1471" s="6" t="s">
        <v>25</v>
      </c>
      <c r="C1471" s="6" t="s">
        <v>90</v>
      </c>
      <c r="D1471" s="6" t="s">
        <v>40</v>
      </c>
      <c r="E1471" s="6">
        <v>388.44</v>
      </c>
      <c r="F1471" s="5" t="str">
        <f t="shared" si="22"/>
        <v>LAMINA ESPUMA D-26.0 - 150.0X200.0X001.2 - GRIS</v>
      </c>
    </row>
    <row r="1472" spans="1:6">
      <c r="A1472" s="4" t="s">
        <v>8</v>
      </c>
      <c r="B1472" s="4" t="s">
        <v>15</v>
      </c>
      <c r="C1472" s="4" t="s">
        <v>27</v>
      </c>
      <c r="D1472" s="4" t="s">
        <v>156</v>
      </c>
      <c r="E1472" s="4">
        <v>0.57600000000000007</v>
      </c>
      <c r="F1472" s="5" t="str">
        <f t="shared" si="22"/>
        <v>LAMINA ESPUMA D-12.0 - 100.0X200.0X000.8 - BLANCO</v>
      </c>
    </row>
    <row r="1473" spans="1:6">
      <c r="A1473" s="6" t="s">
        <v>8</v>
      </c>
      <c r="B1473" s="6" t="s">
        <v>15</v>
      </c>
      <c r="C1473" s="6" t="s">
        <v>18</v>
      </c>
      <c r="D1473" s="6" t="s">
        <v>156</v>
      </c>
      <c r="E1473" s="6">
        <v>0.96</v>
      </c>
      <c r="F1473" s="5" t="str">
        <f t="shared" si="22"/>
        <v>LAMINA ESPUMA D-12.0 - 100.0X200.0X004.0 - BLANCO</v>
      </c>
    </row>
    <row r="1474" spans="1:6">
      <c r="A1474" s="4" t="s">
        <v>8</v>
      </c>
      <c r="B1474" s="4" t="s">
        <v>19</v>
      </c>
      <c r="C1474" s="4" t="s">
        <v>37</v>
      </c>
      <c r="D1474" s="4" t="s">
        <v>155</v>
      </c>
      <c r="E1474" s="4">
        <v>0.84</v>
      </c>
      <c r="F1474" s="5" t="str">
        <f t="shared" ref="F1474:F1537" si="23">+IF(D1474="",TRIM(CONCATENATE(RIGHT(B1474,LEN(B1474)-5)," - ",C1474)),TRIM(CONCATENATE(RIGHT(B1474,LEN(B1474)-5)," - ",C1474," - ",D1474)))</f>
        <v>LAMINA ESPUMA D-15.0 - 100.0X200.0X002.8 - ROSADO</v>
      </c>
    </row>
    <row r="1475" spans="1:6">
      <c r="A1475" s="6" t="s">
        <v>8</v>
      </c>
      <c r="B1475" s="6" t="s">
        <v>157</v>
      </c>
      <c r="C1475" s="6" t="s">
        <v>18</v>
      </c>
      <c r="D1475" s="6" t="s">
        <v>23</v>
      </c>
      <c r="E1475" s="6">
        <v>1.6</v>
      </c>
      <c r="F1475" s="5" t="str">
        <f t="shared" si="23"/>
        <v>LAMINA ESPUMA D-20.0 ANTIESCARA - 100.0X200.0X004.0 - NARANJA</v>
      </c>
    </row>
    <row r="1476" spans="1:6">
      <c r="A1476" s="4" t="s">
        <v>8</v>
      </c>
      <c r="B1476" s="4" t="s">
        <v>15</v>
      </c>
      <c r="C1476" s="4" t="s">
        <v>28</v>
      </c>
      <c r="D1476" s="4" t="s">
        <v>156</v>
      </c>
      <c r="E1476" s="4">
        <v>0.93599999999999994</v>
      </c>
      <c r="F1476" s="5" t="str">
        <f t="shared" si="23"/>
        <v>LAMINA ESPUMA D-12.0 - 100.0X200.0X001.3 - BLANCO</v>
      </c>
    </row>
    <row r="1477" spans="1:6">
      <c r="A1477" s="6" t="s">
        <v>8</v>
      </c>
      <c r="B1477" s="6" t="s">
        <v>15</v>
      </c>
      <c r="C1477" s="6" t="s">
        <v>18</v>
      </c>
      <c r="D1477" s="6" t="s">
        <v>156</v>
      </c>
      <c r="E1477" s="6">
        <v>0.96</v>
      </c>
      <c r="F1477" s="5" t="str">
        <f t="shared" si="23"/>
        <v>LAMINA ESPUMA D-12.0 - 100.0X200.0X004.0 - BLANCO</v>
      </c>
    </row>
    <row r="1478" spans="1:6">
      <c r="A1478" s="4" t="s">
        <v>8</v>
      </c>
      <c r="B1478" s="4" t="s">
        <v>25</v>
      </c>
      <c r="C1478" s="4" t="s">
        <v>24</v>
      </c>
      <c r="D1478" s="4" t="s">
        <v>23</v>
      </c>
      <c r="E1478" s="4">
        <v>9.36</v>
      </c>
      <c r="F1478" s="5" t="str">
        <f t="shared" si="23"/>
        <v>LAMINA ESPUMA D-26.0 - 100.0X200.0X009.0 - NARANJA</v>
      </c>
    </row>
    <row r="1479" spans="1:6">
      <c r="A1479" s="6" t="s">
        <v>8</v>
      </c>
      <c r="B1479" s="6" t="s">
        <v>162</v>
      </c>
      <c r="C1479" s="6" t="s">
        <v>163</v>
      </c>
      <c r="D1479" s="6" t="s">
        <v>40</v>
      </c>
      <c r="E1479" s="6">
        <v>351</v>
      </c>
      <c r="F1479" s="5" t="str">
        <f t="shared" si="23"/>
        <v>LAMINA ESPUMA D-26.0 CONTINUA - 150.0X000.8 - GRIS</v>
      </c>
    </row>
    <row r="1480" spans="1:6">
      <c r="A1480" s="4" t="s">
        <v>8</v>
      </c>
      <c r="B1480" s="4" t="s">
        <v>162</v>
      </c>
      <c r="C1480" s="4" t="s">
        <v>164</v>
      </c>
      <c r="D1480" s="4" t="s">
        <v>40</v>
      </c>
      <c r="E1480" s="4">
        <v>259.76600000000002</v>
      </c>
      <c r="F1480" s="5" t="str">
        <f t="shared" si="23"/>
        <v>LAMINA ESPUMA D-26.0 CONTINUA - 150.0X000.5 - GRIS</v>
      </c>
    </row>
    <row r="1481" spans="1:6">
      <c r="A1481" s="6" t="s">
        <v>8</v>
      </c>
      <c r="B1481" s="6" t="s">
        <v>162</v>
      </c>
      <c r="C1481" s="6" t="s">
        <v>165</v>
      </c>
      <c r="D1481" s="6" t="s">
        <v>40</v>
      </c>
      <c r="E1481" s="6">
        <v>457.86</v>
      </c>
      <c r="F1481" s="5" t="str">
        <f t="shared" si="23"/>
        <v>LAMINA ESPUMA D-26.0 CONTINUA - 150.0X001.2 - GRIS</v>
      </c>
    </row>
    <row r="1482" spans="1:6">
      <c r="A1482" s="4" t="s">
        <v>8</v>
      </c>
      <c r="B1482" s="4" t="s">
        <v>162</v>
      </c>
      <c r="C1482" s="4" t="s">
        <v>163</v>
      </c>
      <c r="D1482" s="4" t="s">
        <v>40</v>
      </c>
      <c r="E1482" s="4">
        <v>13.975</v>
      </c>
      <c r="F1482" s="5" t="str">
        <f t="shared" si="23"/>
        <v>LAMINA ESPUMA D-26.0 CONTINUA - 150.0X000.8 - GRIS</v>
      </c>
    </row>
    <row r="1483" spans="1:6">
      <c r="A1483" s="6" t="s">
        <v>8</v>
      </c>
      <c r="B1483" s="6" t="s">
        <v>15</v>
      </c>
      <c r="C1483" s="6" t="s">
        <v>28</v>
      </c>
      <c r="D1483" s="6" t="s">
        <v>156</v>
      </c>
      <c r="E1483" s="6">
        <v>0.312</v>
      </c>
      <c r="F1483" s="5" t="str">
        <f t="shared" si="23"/>
        <v>LAMINA ESPUMA D-12.0 - 100.0X200.0X001.3 - BLANCO</v>
      </c>
    </row>
    <row r="1484" spans="1:6">
      <c r="A1484" s="4" t="s">
        <v>8</v>
      </c>
      <c r="B1484" s="4" t="s">
        <v>15</v>
      </c>
      <c r="C1484" s="4" t="s">
        <v>18</v>
      </c>
      <c r="D1484" s="4" t="s">
        <v>156</v>
      </c>
      <c r="E1484" s="4">
        <v>8.64</v>
      </c>
      <c r="F1484" s="5" t="str">
        <f t="shared" si="23"/>
        <v>LAMINA ESPUMA D-12.0 - 100.0X200.0X004.0 - BLANCO</v>
      </c>
    </row>
    <row r="1485" spans="1:6">
      <c r="A1485" s="6" t="s">
        <v>8</v>
      </c>
      <c r="B1485" s="6" t="s">
        <v>19</v>
      </c>
      <c r="C1485" s="6" t="s">
        <v>18</v>
      </c>
      <c r="D1485" s="6" t="s">
        <v>155</v>
      </c>
      <c r="E1485" s="6">
        <v>3.5999999999999996</v>
      </c>
      <c r="F1485" s="5" t="str">
        <f t="shared" si="23"/>
        <v>LAMINA ESPUMA D-15.0 - 100.0X200.0X004.0 - ROSADO</v>
      </c>
    </row>
    <row r="1486" spans="1:6">
      <c r="A1486" s="4" t="s">
        <v>8</v>
      </c>
      <c r="B1486" s="4" t="s">
        <v>15</v>
      </c>
      <c r="C1486" s="4" t="s">
        <v>18</v>
      </c>
      <c r="D1486" s="4" t="s">
        <v>156</v>
      </c>
      <c r="E1486" s="4">
        <v>0.96</v>
      </c>
      <c r="F1486" s="5" t="str">
        <f t="shared" si="23"/>
        <v>LAMINA ESPUMA D-12.0 - 100.0X200.0X004.0 - BLANCO</v>
      </c>
    </row>
    <row r="1487" spans="1:6">
      <c r="A1487" s="6" t="s">
        <v>8</v>
      </c>
      <c r="B1487" s="6" t="s">
        <v>25</v>
      </c>
      <c r="C1487" s="6" t="s">
        <v>26</v>
      </c>
      <c r="D1487" s="6" t="s">
        <v>23</v>
      </c>
      <c r="E1487" s="6">
        <v>1.56</v>
      </c>
      <c r="F1487" s="5" t="str">
        <f t="shared" si="23"/>
        <v>LAMINA ESPUMA D-26.0 - 100.0X200.0X003.0 - NARANJA</v>
      </c>
    </row>
    <row r="1488" spans="1:6">
      <c r="A1488" s="4" t="s">
        <v>8</v>
      </c>
      <c r="B1488" s="4" t="s">
        <v>25</v>
      </c>
      <c r="C1488" s="4" t="s">
        <v>41</v>
      </c>
      <c r="D1488" s="4" t="s">
        <v>23</v>
      </c>
      <c r="E1488" s="4">
        <v>3.38</v>
      </c>
      <c r="F1488" s="5" t="str">
        <f t="shared" si="23"/>
        <v>LAMINA ESPUMA D-26.0 - 100.0X200.0X006.5 - NARANJA</v>
      </c>
    </row>
    <row r="1489" spans="1:6">
      <c r="A1489" s="6" t="s">
        <v>8</v>
      </c>
      <c r="B1489" s="6" t="s">
        <v>30</v>
      </c>
      <c r="C1489" s="6" t="s">
        <v>45</v>
      </c>
      <c r="D1489" s="6" t="s">
        <v>23</v>
      </c>
      <c r="E1489" s="6">
        <v>1.08</v>
      </c>
      <c r="F1489" s="5" t="str">
        <f t="shared" si="23"/>
        <v>LAMINA ESPUMA D-20.0 - 100.0X200.0X000.9 - NARANJA</v>
      </c>
    </row>
    <row r="1490" spans="1:6">
      <c r="A1490" s="4" t="s">
        <v>8</v>
      </c>
      <c r="B1490" s="4" t="s">
        <v>157</v>
      </c>
      <c r="C1490" s="4" t="s">
        <v>18</v>
      </c>
      <c r="D1490" s="4" t="s">
        <v>23</v>
      </c>
      <c r="E1490" s="4">
        <v>1.6</v>
      </c>
      <c r="F1490" s="5" t="str">
        <f t="shared" si="23"/>
        <v>LAMINA ESPUMA D-20.0 ANTIESCARA - 100.0X200.0X004.0 - NARANJA</v>
      </c>
    </row>
    <row r="1491" spans="1:6">
      <c r="A1491" s="6" t="s">
        <v>8</v>
      </c>
      <c r="B1491" s="6" t="s">
        <v>30</v>
      </c>
      <c r="C1491" s="6" t="s">
        <v>21</v>
      </c>
      <c r="D1491" s="6" t="s">
        <v>23</v>
      </c>
      <c r="E1491" s="6">
        <v>39.6</v>
      </c>
      <c r="F1491" s="5" t="str">
        <f t="shared" si="23"/>
        <v>LAMINA ESPUMA D-20.0 - 100.0X200.0X004.5 - NARANJA</v>
      </c>
    </row>
    <row r="1492" spans="1:6">
      <c r="A1492" s="4" t="s">
        <v>8</v>
      </c>
      <c r="B1492" s="4" t="s">
        <v>22</v>
      </c>
      <c r="C1492" s="4" t="s">
        <v>41</v>
      </c>
      <c r="D1492" s="4" t="s">
        <v>23</v>
      </c>
      <c r="E1492" s="4">
        <v>44.85</v>
      </c>
      <c r="F1492" s="5" t="str">
        <f t="shared" si="23"/>
        <v>LAMINA ESPUMA D-23.0 - 100.0X200.0X006.5 - NARANJA</v>
      </c>
    </row>
    <row r="1493" spans="1:6">
      <c r="A1493" s="6" t="s">
        <v>8</v>
      </c>
      <c r="B1493" s="6" t="s">
        <v>22</v>
      </c>
      <c r="C1493" s="6" t="s">
        <v>24</v>
      </c>
      <c r="D1493" s="6" t="s">
        <v>23</v>
      </c>
      <c r="E1493" s="6">
        <v>45.54</v>
      </c>
      <c r="F1493" s="5" t="str">
        <f t="shared" si="23"/>
        <v>LAMINA ESPUMA D-23.0 - 100.0X200.0X009.0 - NARANJA</v>
      </c>
    </row>
    <row r="1494" spans="1:6">
      <c r="A1494" s="4" t="s">
        <v>8</v>
      </c>
      <c r="B1494" s="4" t="s">
        <v>22</v>
      </c>
      <c r="C1494" s="4" t="s">
        <v>64</v>
      </c>
      <c r="D1494" s="4" t="s">
        <v>71</v>
      </c>
      <c r="E1494" s="4">
        <v>138.13800000000001</v>
      </c>
      <c r="F1494" s="5" t="str">
        <f t="shared" si="23"/>
        <v>LAMINA ESPUMA D-23.0 - 150.0X200.0X001.3 - GRIS CLARO</v>
      </c>
    </row>
    <row r="1495" spans="1:6">
      <c r="A1495" s="6" t="s">
        <v>8</v>
      </c>
      <c r="B1495" s="6" t="s">
        <v>22</v>
      </c>
      <c r="C1495" s="6" t="s">
        <v>24</v>
      </c>
      <c r="D1495" s="6" t="s">
        <v>23</v>
      </c>
      <c r="E1495" s="6">
        <v>62.099999999999994</v>
      </c>
      <c r="F1495" s="5" t="str">
        <f t="shared" si="23"/>
        <v>LAMINA ESPUMA D-23.0 - 100.0X200.0X009.0 - NARANJA</v>
      </c>
    </row>
    <row r="1496" spans="1:6">
      <c r="A1496" s="4" t="s">
        <v>8</v>
      </c>
      <c r="B1496" s="4" t="s">
        <v>25</v>
      </c>
      <c r="C1496" s="4" t="s">
        <v>26</v>
      </c>
      <c r="D1496" s="4" t="s">
        <v>23</v>
      </c>
      <c r="E1496" s="4">
        <v>4.68</v>
      </c>
      <c r="F1496" s="5" t="str">
        <f t="shared" si="23"/>
        <v>LAMINA ESPUMA D-26.0 - 100.0X200.0X003.0 - NARANJA</v>
      </c>
    </row>
    <row r="1497" spans="1:6">
      <c r="A1497" s="6" t="s">
        <v>8</v>
      </c>
      <c r="B1497" s="6" t="s">
        <v>30</v>
      </c>
      <c r="C1497" s="6" t="s">
        <v>31</v>
      </c>
      <c r="D1497" s="6" t="s">
        <v>23</v>
      </c>
      <c r="E1497" s="6">
        <v>4.8</v>
      </c>
      <c r="F1497" s="5" t="str">
        <f t="shared" si="23"/>
        <v>LAMINA ESPUMA D-20.0 - 100.0X200.0X006.0 - NARANJA</v>
      </c>
    </row>
    <row r="1498" spans="1:6">
      <c r="A1498" s="4" t="s">
        <v>8</v>
      </c>
      <c r="B1498" s="4" t="s">
        <v>19</v>
      </c>
      <c r="C1498" s="4" t="s">
        <v>18</v>
      </c>
      <c r="D1498" s="4" t="s">
        <v>155</v>
      </c>
      <c r="E1498" s="4">
        <v>3.5999999999999996</v>
      </c>
      <c r="F1498" s="5" t="str">
        <f t="shared" si="23"/>
        <v>LAMINA ESPUMA D-15.0 - 100.0X200.0X004.0 - ROSADO</v>
      </c>
    </row>
    <row r="1499" spans="1:6">
      <c r="A1499" s="6" t="s">
        <v>8</v>
      </c>
      <c r="B1499" s="6" t="s">
        <v>30</v>
      </c>
      <c r="C1499" s="6" t="s">
        <v>18</v>
      </c>
      <c r="D1499" s="6" t="s">
        <v>23</v>
      </c>
      <c r="E1499" s="6">
        <v>8</v>
      </c>
      <c r="F1499" s="5" t="str">
        <f t="shared" si="23"/>
        <v>LAMINA ESPUMA D-20.0 - 100.0X200.0X004.0 - NARANJA</v>
      </c>
    </row>
    <row r="1500" spans="1:6">
      <c r="A1500" s="4" t="s">
        <v>8</v>
      </c>
      <c r="B1500" s="4" t="s">
        <v>30</v>
      </c>
      <c r="C1500" s="4" t="s">
        <v>31</v>
      </c>
      <c r="D1500" s="4" t="s">
        <v>23</v>
      </c>
      <c r="E1500" s="4">
        <v>9.6</v>
      </c>
      <c r="F1500" s="5" t="str">
        <f t="shared" si="23"/>
        <v>LAMINA ESPUMA D-20.0 - 100.0X200.0X006.0 - NARANJA</v>
      </c>
    </row>
    <row r="1501" spans="1:6">
      <c r="A1501" s="6" t="s">
        <v>8</v>
      </c>
      <c r="B1501" s="6" t="s">
        <v>25</v>
      </c>
      <c r="C1501" s="6" t="s">
        <v>26</v>
      </c>
      <c r="D1501" s="6" t="s">
        <v>23</v>
      </c>
      <c r="E1501" s="6">
        <v>1.56</v>
      </c>
      <c r="F1501" s="5" t="str">
        <f t="shared" si="23"/>
        <v>LAMINA ESPUMA D-26.0 - 100.0X200.0X003.0 - NARANJA</v>
      </c>
    </row>
    <row r="1502" spans="1:6">
      <c r="A1502" s="4" t="s">
        <v>8</v>
      </c>
      <c r="B1502" s="4" t="s">
        <v>15</v>
      </c>
      <c r="C1502" s="4" t="s">
        <v>33</v>
      </c>
      <c r="D1502" s="4" t="s">
        <v>156</v>
      </c>
      <c r="E1502" s="4">
        <v>47.472000000000001</v>
      </c>
      <c r="F1502" s="5" t="str">
        <f t="shared" si="23"/>
        <v>LAMINA ESPUMA D-12.0 - 100.0X200.0X004.3 - BLANCO</v>
      </c>
    </row>
    <row r="1503" spans="1:6">
      <c r="A1503" s="6" t="s">
        <v>8</v>
      </c>
      <c r="B1503" s="6" t="s">
        <v>19</v>
      </c>
      <c r="C1503" s="6" t="s">
        <v>18</v>
      </c>
      <c r="D1503" s="6" t="s">
        <v>155</v>
      </c>
      <c r="E1503" s="6">
        <v>3.5999999999999996</v>
      </c>
      <c r="F1503" s="5" t="str">
        <f t="shared" si="23"/>
        <v>LAMINA ESPUMA D-15.0 - 100.0X200.0X004.0 - ROSADO</v>
      </c>
    </row>
    <row r="1504" spans="1:6">
      <c r="A1504" s="4" t="s">
        <v>8</v>
      </c>
      <c r="B1504" s="4" t="s">
        <v>25</v>
      </c>
      <c r="C1504" s="4" t="s">
        <v>41</v>
      </c>
      <c r="D1504" s="4" t="s">
        <v>23</v>
      </c>
      <c r="E1504" s="4">
        <v>3.38</v>
      </c>
      <c r="F1504" s="5" t="str">
        <f t="shared" si="23"/>
        <v>LAMINA ESPUMA D-26.0 - 100.0X200.0X006.5 - NARANJA</v>
      </c>
    </row>
    <row r="1505" spans="1:6">
      <c r="A1505" s="6" t="s">
        <v>8</v>
      </c>
      <c r="B1505" s="6" t="s">
        <v>19</v>
      </c>
      <c r="C1505" s="6" t="s">
        <v>18</v>
      </c>
      <c r="D1505" s="6" t="s">
        <v>155</v>
      </c>
      <c r="E1505" s="6">
        <v>1.2</v>
      </c>
      <c r="F1505" s="5" t="str">
        <f t="shared" si="23"/>
        <v>LAMINA ESPUMA D-15.0 - 100.0X200.0X004.0 - ROSADO</v>
      </c>
    </row>
    <row r="1506" spans="1:6">
      <c r="A1506" s="4" t="s">
        <v>8</v>
      </c>
      <c r="B1506" s="4" t="s">
        <v>25</v>
      </c>
      <c r="C1506" s="4" t="s">
        <v>26</v>
      </c>
      <c r="D1506" s="4" t="s">
        <v>23</v>
      </c>
      <c r="E1506" s="4">
        <v>4.68</v>
      </c>
      <c r="F1506" s="5" t="str">
        <f t="shared" si="23"/>
        <v>LAMINA ESPUMA D-26.0 - 100.0X200.0X003.0 - NARANJA</v>
      </c>
    </row>
    <row r="1507" spans="1:6">
      <c r="A1507" s="6" t="s">
        <v>8</v>
      </c>
      <c r="B1507" s="6" t="s">
        <v>30</v>
      </c>
      <c r="C1507" s="6" t="s">
        <v>45</v>
      </c>
      <c r="D1507" s="6" t="s">
        <v>23</v>
      </c>
      <c r="E1507" s="6">
        <v>3.5999999999999996</v>
      </c>
      <c r="F1507" s="5" t="str">
        <f t="shared" si="23"/>
        <v>LAMINA ESPUMA D-20.0 - 100.0X200.0X000.9 - NARANJA</v>
      </c>
    </row>
    <row r="1508" spans="1:6">
      <c r="A1508" s="4" t="s">
        <v>8</v>
      </c>
      <c r="B1508" s="4" t="s">
        <v>30</v>
      </c>
      <c r="C1508" s="4" t="s">
        <v>45</v>
      </c>
      <c r="D1508" s="4" t="s">
        <v>23</v>
      </c>
      <c r="E1508" s="4">
        <v>18</v>
      </c>
      <c r="F1508" s="5" t="str">
        <f t="shared" si="23"/>
        <v>LAMINA ESPUMA D-20.0 - 100.0X200.0X000.9 - NARANJA</v>
      </c>
    </row>
    <row r="1509" spans="1:6">
      <c r="A1509" s="6" t="s">
        <v>8</v>
      </c>
      <c r="B1509" s="6" t="s">
        <v>15</v>
      </c>
      <c r="C1509" s="6" t="s">
        <v>28</v>
      </c>
      <c r="D1509" s="6" t="s">
        <v>156</v>
      </c>
      <c r="E1509" s="6">
        <v>0.312</v>
      </c>
      <c r="F1509" s="5" t="str">
        <f t="shared" si="23"/>
        <v>LAMINA ESPUMA D-12.0 - 100.0X200.0X001.3 - BLANCO</v>
      </c>
    </row>
    <row r="1510" spans="1:6">
      <c r="A1510" s="4" t="s">
        <v>8</v>
      </c>
      <c r="B1510" s="4" t="s">
        <v>19</v>
      </c>
      <c r="C1510" s="4" t="s">
        <v>46</v>
      </c>
      <c r="D1510" s="4" t="s">
        <v>155</v>
      </c>
      <c r="E1510" s="4">
        <v>0.54</v>
      </c>
      <c r="F1510" s="5" t="str">
        <f t="shared" si="23"/>
        <v>LAMINA ESPUMA D-15.0 - 100.0X200.0X001.8 - ROSADO</v>
      </c>
    </row>
    <row r="1511" spans="1:6">
      <c r="A1511" s="6" t="s">
        <v>8</v>
      </c>
      <c r="B1511" s="6" t="s">
        <v>25</v>
      </c>
      <c r="C1511" s="6" t="s">
        <v>26</v>
      </c>
      <c r="D1511" s="6" t="s">
        <v>23</v>
      </c>
      <c r="E1511" s="6">
        <v>3.12</v>
      </c>
      <c r="F1511" s="5" t="str">
        <f t="shared" si="23"/>
        <v>LAMINA ESPUMA D-26.0 - 100.0X200.0X003.0 - NARANJA</v>
      </c>
    </row>
    <row r="1512" spans="1:6">
      <c r="A1512" s="4" t="s">
        <v>8</v>
      </c>
      <c r="B1512" s="4" t="s">
        <v>25</v>
      </c>
      <c r="C1512" s="4" t="s">
        <v>41</v>
      </c>
      <c r="D1512" s="4" t="s">
        <v>23</v>
      </c>
      <c r="E1512" s="4">
        <v>3.38</v>
      </c>
      <c r="F1512" s="5" t="str">
        <f t="shared" si="23"/>
        <v>LAMINA ESPUMA D-26.0 - 100.0X200.0X006.5 - NARANJA</v>
      </c>
    </row>
    <row r="1513" spans="1:6">
      <c r="A1513" s="6" t="s">
        <v>8</v>
      </c>
      <c r="B1513" s="6" t="s">
        <v>30</v>
      </c>
      <c r="C1513" s="6" t="s">
        <v>45</v>
      </c>
      <c r="D1513" s="6" t="s">
        <v>23</v>
      </c>
      <c r="E1513" s="6">
        <v>3.5999999999999996</v>
      </c>
      <c r="F1513" s="5" t="str">
        <f t="shared" si="23"/>
        <v>LAMINA ESPUMA D-20.0 - 100.0X200.0X000.9 - NARANJA</v>
      </c>
    </row>
    <row r="1514" spans="1:6">
      <c r="A1514" s="4" t="s">
        <v>8</v>
      </c>
      <c r="B1514" s="4" t="s">
        <v>25</v>
      </c>
      <c r="C1514" s="4" t="s">
        <v>43</v>
      </c>
      <c r="D1514" s="4" t="s">
        <v>40</v>
      </c>
      <c r="E1514" s="4">
        <v>269.178</v>
      </c>
      <c r="F1514" s="5" t="str">
        <f t="shared" si="23"/>
        <v>LAMINA ESPUMA D-26.0 - 150.0X200.0X001.7 - GRIS</v>
      </c>
    </row>
    <row r="1515" spans="1:6">
      <c r="A1515" s="6" t="s">
        <v>8</v>
      </c>
      <c r="B1515" s="6" t="s">
        <v>22</v>
      </c>
      <c r="C1515" s="6" t="s">
        <v>64</v>
      </c>
      <c r="D1515" s="6" t="s">
        <v>71</v>
      </c>
      <c r="E1515" s="6">
        <v>138.13800000000001</v>
      </c>
      <c r="F1515" s="5" t="str">
        <f t="shared" si="23"/>
        <v>LAMINA ESPUMA D-23.0 - 150.0X200.0X001.3 - GRIS CLARO</v>
      </c>
    </row>
    <row r="1516" spans="1:6">
      <c r="A1516" s="4" t="s">
        <v>8</v>
      </c>
      <c r="B1516" s="4" t="s">
        <v>29</v>
      </c>
      <c r="C1516" s="4" t="s">
        <v>117</v>
      </c>
      <c r="D1516" s="4" t="s">
        <v>118</v>
      </c>
      <c r="E1516" s="4">
        <v>35.099999999999994</v>
      </c>
      <c r="F1516" s="5" t="str">
        <f t="shared" si="23"/>
        <v>LAMINA ESPUMA D-18.0 - 050.0X065.0X005.0 - ROSADO CLARO</v>
      </c>
    </row>
    <row r="1517" spans="1:6">
      <c r="A1517" s="6" t="s">
        <v>8</v>
      </c>
      <c r="B1517" s="6" t="s">
        <v>29</v>
      </c>
      <c r="C1517" s="6" t="s">
        <v>117</v>
      </c>
      <c r="D1517" s="6" t="s">
        <v>118</v>
      </c>
      <c r="E1517" s="6">
        <v>35.099999999999994</v>
      </c>
      <c r="F1517" s="5" t="str">
        <f t="shared" si="23"/>
        <v>LAMINA ESPUMA D-18.0 - 050.0X065.0X005.0 - ROSADO CLARO</v>
      </c>
    </row>
    <row r="1518" spans="1:6">
      <c r="A1518" s="4" t="s">
        <v>8</v>
      </c>
      <c r="B1518" s="4" t="s">
        <v>30</v>
      </c>
      <c r="C1518" s="4" t="s">
        <v>18</v>
      </c>
      <c r="D1518" s="4" t="s">
        <v>23</v>
      </c>
      <c r="E1518" s="4">
        <v>9.6000000000000014</v>
      </c>
      <c r="F1518" s="5" t="str">
        <f t="shared" si="23"/>
        <v>LAMINA ESPUMA D-20.0 - 100.0X200.0X004.0 - NARANJA</v>
      </c>
    </row>
    <row r="1519" spans="1:6">
      <c r="A1519" s="6" t="s">
        <v>8</v>
      </c>
      <c r="B1519" s="6" t="s">
        <v>30</v>
      </c>
      <c r="C1519" s="6" t="s">
        <v>31</v>
      </c>
      <c r="D1519" s="6" t="s">
        <v>23</v>
      </c>
      <c r="E1519" s="6">
        <v>7.1999999999999993</v>
      </c>
      <c r="F1519" s="5" t="str">
        <f t="shared" si="23"/>
        <v>LAMINA ESPUMA D-20.0 - 100.0X200.0X006.0 - NARANJA</v>
      </c>
    </row>
    <row r="1520" spans="1:6">
      <c r="A1520" s="4" t="s">
        <v>8</v>
      </c>
      <c r="B1520" s="4" t="s">
        <v>15</v>
      </c>
      <c r="C1520" s="4" t="s">
        <v>18</v>
      </c>
      <c r="D1520" s="4" t="s">
        <v>156</v>
      </c>
      <c r="E1520" s="4">
        <v>1.92</v>
      </c>
      <c r="F1520" s="5" t="str">
        <f t="shared" si="23"/>
        <v>LAMINA ESPUMA D-12.0 - 100.0X200.0X004.0 - BLANCO</v>
      </c>
    </row>
    <row r="1521" spans="1:6">
      <c r="A1521" s="6" t="s">
        <v>8</v>
      </c>
      <c r="B1521" s="6" t="s">
        <v>19</v>
      </c>
      <c r="C1521" s="6" t="s">
        <v>18</v>
      </c>
      <c r="D1521" s="6" t="s">
        <v>155</v>
      </c>
      <c r="E1521" s="6">
        <v>4.8</v>
      </c>
      <c r="F1521" s="5" t="str">
        <f t="shared" si="23"/>
        <v>LAMINA ESPUMA D-15.0 - 100.0X200.0X004.0 - ROSADO</v>
      </c>
    </row>
    <row r="1522" spans="1:6">
      <c r="A1522" s="4" t="s">
        <v>8</v>
      </c>
      <c r="B1522" s="4" t="s">
        <v>30</v>
      </c>
      <c r="C1522" s="4" t="s">
        <v>18</v>
      </c>
      <c r="D1522" s="4" t="s">
        <v>23</v>
      </c>
      <c r="E1522" s="4">
        <v>12.8</v>
      </c>
      <c r="F1522" s="5" t="str">
        <f t="shared" si="23"/>
        <v>LAMINA ESPUMA D-20.0 - 100.0X200.0X004.0 - NARANJA</v>
      </c>
    </row>
    <row r="1523" spans="1:6">
      <c r="A1523" s="6" t="s">
        <v>8</v>
      </c>
      <c r="B1523" s="6" t="s">
        <v>22</v>
      </c>
      <c r="C1523" s="6" t="s">
        <v>31</v>
      </c>
      <c r="D1523" s="6" t="s">
        <v>23</v>
      </c>
      <c r="E1523" s="6">
        <v>46.919999999999995</v>
      </c>
      <c r="F1523" s="5" t="str">
        <f t="shared" si="23"/>
        <v>LAMINA ESPUMA D-23.0 - 100.0X200.0X006.0 - NARANJA</v>
      </c>
    </row>
    <row r="1524" spans="1:6">
      <c r="A1524" s="4" t="s">
        <v>8</v>
      </c>
      <c r="B1524" s="4" t="s">
        <v>15</v>
      </c>
      <c r="C1524" s="4" t="s">
        <v>18</v>
      </c>
      <c r="D1524" s="4" t="s">
        <v>156</v>
      </c>
      <c r="E1524" s="4">
        <v>84.47999999999999</v>
      </c>
      <c r="F1524" s="5" t="str">
        <f t="shared" si="23"/>
        <v>LAMINA ESPUMA D-12.0 - 100.0X200.0X004.0 - BLANCO</v>
      </c>
    </row>
    <row r="1525" spans="1:6">
      <c r="A1525" s="6" t="s">
        <v>8</v>
      </c>
      <c r="B1525" s="6" t="s">
        <v>29</v>
      </c>
      <c r="C1525" s="6" t="s">
        <v>21</v>
      </c>
      <c r="D1525" s="6" t="s">
        <v>155</v>
      </c>
      <c r="E1525" s="6">
        <v>106.92</v>
      </c>
      <c r="F1525" s="5" t="str">
        <f t="shared" si="23"/>
        <v>LAMINA ESPUMA D-18.0 - 100.0X200.0X004.5 - ROSADO</v>
      </c>
    </row>
    <row r="1526" spans="1:6">
      <c r="A1526" s="4" t="s">
        <v>8</v>
      </c>
      <c r="B1526" s="4" t="s">
        <v>22</v>
      </c>
      <c r="C1526" s="4" t="s">
        <v>49</v>
      </c>
      <c r="D1526" s="4" t="s">
        <v>23</v>
      </c>
      <c r="E1526" s="4">
        <v>135.24</v>
      </c>
      <c r="F1526" s="5" t="str">
        <f t="shared" si="23"/>
        <v>LAMINA ESPUMA D-23.0 - 100.0X200.0X007.0 - NARANJA</v>
      </c>
    </row>
    <row r="1527" spans="1:6">
      <c r="A1527" s="6" t="s">
        <v>8</v>
      </c>
      <c r="B1527" s="6" t="s">
        <v>15</v>
      </c>
      <c r="C1527" s="6" t="s">
        <v>27</v>
      </c>
      <c r="D1527" s="6" t="s">
        <v>156</v>
      </c>
      <c r="E1527" s="6">
        <v>0.38400000000000001</v>
      </c>
      <c r="F1527" s="5" t="str">
        <f t="shared" si="23"/>
        <v>LAMINA ESPUMA D-12.0 - 100.0X200.0X000.8 - BLANCO</v>
      </c>
    </row>
    <row r="1528" spans="1:6">
      <c r="A1528" s="4" t="s">
        <v>8</v>
      </c>
      <c r="B1528" s="4" t="s">
        <v>15</v>
      </c>
      <c r="C1528" s="4" t="s">
        <v>28</v>
      </c>
      <c r="D1528" s="4" t="s">
        <v>156</v>
      </c>
      <c r="E1528" s="4">
        <v>0.624</v>
      </c>
      <c r="F1528" s="5" t="str">
        <f t="shared" si="23"/>
        <v>LAMINA ESPUMA D-12.0 - 100.0X200.0X001.3 - BLANCO</v>
      </c>
    </row>
    <row r="1529" spans="1:6">
      <c r="A1529" s="6" t="s">
        <v>8</v>
      </c>
      <c r="B1529" s="6" t="s">
        <v>30</v>
      </c>
      <c r="C1529" s="6" t="s">
        <v>18</v>
      </c>
      <c r="D1529" s="6" t="s">
        <v>23</v>
      </c>
      <c r="E1529" s="6">
        <v>17.600000000000001</v>
      </c>
      <c r="F1529" s="5" t="str">
        <f t="shared" si="23"/>
        <v>LAMINA ESPUMA D-20.0 - 100.0X200.0X004.0 - NARANJA</v>
      </c>
    </row>
    <row r="1530" spans="1:6">
      <c r="A1530" s="4" t="s">
        <v>8</v>
      </c>
      <c r="B1530" s="4" t="s">
        <v>30</v>
      </c>
      <c r="C1530" s="4" t="s">
        <v>31</v>
      </c>
      <c r="D1530" s="4" t="s">
        <v>23</v>
      </c>
      <c r="E1530" s="4">
        <v>7.1999999999999993</v>
      </c>
      <c r="F1530" s="5" t="str">
        <f t="shared" si="23"/>
        <v>LAMINA ESPUMA D-20.0 - 100.0X200.0X006.0 - NARANJA</v>
      </c>
    </row>
    <row r="1531" spans="1:6">
      <c r="A1531" s="6" t="s">
        <v>8</v>
      </c>
      <c r="B1531" s="6" t="s">
        <v>22</v>
      </c>
      <c r="C1531" s="6" t="s">
        <v>33</v>
      </c>
      <c r="D1531" s="6" t="s">
        <v>23</v>
      </c>
      <c r="E1531" s="6">
        <v>3.956</v>
      </c>
      <c r="F1531" s="5" t="str">
        <f t="shared" si="23"/>
        <v>LAMINA ESPUMA D-23.0 - 100.0X200.0X004.3 - NARANJA</v>
      </c>
    </row>
    <row r="1532" spans="1:6">
      <c r="A1532" s="4" t="s">
        <v>8</v>
      </c>
      <c r="B1532" s="4" t="s">
        <v>22</v>
      </c>
      <c r="C1532" s="4" t="s">
        <v>31</v>
      </c>
      <c r="D1532" s="4" t="s">
        <v>23</v>
      </c>
      <c r="E1532" s="4">
        <v>2.76</v>
      </c>
      <c r="F1532" s="5" t="str">
        <f t="shared" si="23"/>
        <v>LAMINA ESPUMA D-23.0 - 100.0X200.0X006.0 - NARANJA</v>
      </c>
    </row>
    <row r="1533" spans="1:6">
      <c r="A1533" s="6" t="s">
        <v>8</v>
      </c>
      <c r="B1533" s="6" t="s">
        <v>22</v>
      </c>
      <c r="C1533" s="6" t="s">
        <v>26</v>
      </c>
      <c r="D1533" s="6" t="s">
        <v>23</v>
      </c>
      <c r="E1533" s="6">
        <v>45.54</v>
      </c>
      <c r="F1533" s="5" t="str">
        <f t="shared" si="23"/>
        <v>LAMINA ESPUMA D-23.0 - 100.0X200.0X003.0 - NARANJA</v>
      </c>
    </row>
    <row r="1534" spans="1:6">
      <c r="A1534" s="4" t="s">
        <v>8</v>
      </c>
      <c r="B1534" s="4" t="s">
        <v>22</v>
      </c>
      <c r="C1534" s="4" t="s">
        <v>38</v>
      </c>
      <c r="D1534" s="4" t="s">
        <v>23</v>
      </c>
      <c r="E1534" s="4">
        <v>46</v>
      </c>
      <c r="F1534" s="5" t="str">
        <f t="shared" si="23"/>
        <v>LAMINA ESPUMA D-23.0 - 100.0X200.0X005.0 - NARANJA</v>
      </c>
    </row>
    <row r="1535" spans="1:6">
      <c r="A1535" s="6" t="s">
        <v>8</v>
      </c>
      <c r="B1535" s="6" t="s">
        <v>22</v>
      </c>
      <c r="C1535" s="6" t="s">
        <v>49</v>
      </c>
      <c r="D1535" s="6" t="s">
        <v>23</v>
      </c>
      <c r="E1535" s="6">
        <v>45.080000000000005</v>
      </c>
      <c r="F1535" s="5" t="str">
        <f t="shared" si="23"/>
        <v>LAMINA ESPUMA D-23.0 - 100.0X200.0X007.0 - NARANJA</v>
      </c>
    </row>
    <row r="1536" spans="1:6">
      <c r="A1536" s="4" t="s">
        <v>8</v>
      </c>
      <c r="B1536" s="4" t="s">
        <v>25</v>
      </c>
      <c r="C1536" s="4" t="s">
        <v>49</v>
      </c>
      <c r="D1536" s="4" t="s">
        <v>23</v>
      </c>
      <c r="E1536" s="4">
        <v>50.96</v>
      </c>
      <c r="F1536" s="5" t="str">
        <f t="shared" si="23"/>
        <v>LAMINA ESPUMA D-26.0 - 100.0X200.0X007.0 - NARANJA</v>
      </c>
    </row>
    <row r="1537" spans="1:6">
      <c r="A1537" s="6" t="s">
        <v>8</v>
      </c>
      <c r="B1537" s="6" t="s">
        <v>25</v>
      </c>
      <c r="C1537" s="6" t="s">
        <v>82</v>
      </c>
      <c r="D1537" s="6" t="s">
        <v>23</v>
      </c>
      <c r="E1537" s="6">
        <v>52</v>
      </c>
      <c r="F1537" s="5" t="str">
        <f t="shared" si="23"/>
        <v>LAMINA ESPUMA D-26.0 - 100.0X200.0X010.0 - NARANJA</v>
      </c>
    </row>
    <row r="1538" spans="1:6">
      <c r="A1538" s="4" t="s">
        <v>8</v>
      </c>
      <c r="B1538" s="4" t="s">
        <v>22</v>
      </c>
      <c r="C1538" s="4" t="s">
        <v>39</v>
      </c>
      <c r="D1538" s="4" t="s">
        <v>23</v>
      </c>
      <c r="E1538" s="4">
        <v>46</v>
      </c>
      <c r="F1538" s="5" t="str">
        <f t="shared" ref="F1538:F1601" si="24">+IF(D1538="",TRIM(CONCATENATE(RIGHT(B1538,LEN(B1538)-5)," - ",C1538)),TRIM(CONCATENATE(RIGHT(B1538,LEN(B1538)-5)," - ",C1538," - ",D1538)))</f>
        <v>LAMINA ESPUMA D-23.0 - 100.0X200.0X002.0 - NARANJA</v>
      </c>
    </row>
    <row r="1539" spans="1:6">
      <c r="A1539" s="6" t="s">
        <v>8</v>
      </c>
      <c r="B1539" s="6" t="s">
        <v>22</v>
      </c>
      <c r="C1539" s="6" t="s">
        <v>38</v>
      </c>
      <c r="D1539" s="6" t="s">
        <v>23</v>
      </c>
      <c r="E1539" s="6">
        <v>46</v>
      </c>
      <c r="F1539" s="5" t="str">
        <f t="shared" si="24"/>
        <v>LAMINA ESPUMA D-23.0 - 100.0X200.0X005.0 - NARANJA</v>
      </c>
    </row>
    <row r="1540" spans="1:6">
      <c r="A1540" s="4" t="s">
        <v>8</v>
      </c>
      <c r="B1540" s="4" t="s">
        <v>22</v>
      </c>
      <c r="C1540" s="4" t="s">
        <v>49</v>
      </c>
      <c r="D1540" s="4" t="s">
        <v>23</v>
      </c>
      <c r="E1540" s="4">
        <v>45.080000000000005</v>
      </c>
      <c r="F1540" s="5" t="str">
        <f t="shared" si="24"/>
        <v>LAMINA ESPUMA D-23.0 - 100.0X200.0X007.0 - NARANJA</v>
      </c>
    </row>
    <row r="1541" spans="1:6">
      <c r="A1541" s="6" t="s">
        <v>8</v>
      </c>
      <c r="B1541" s="6" t="s">
        <v>22</v>
      </c>
      <c r="C1541" s="6" t="s">
        <v>60</v>
      </c>
      <c r="D1541" s="6" t="s">
        <v>23</v>
      </c>
      <c r="E1541" s="6">
        <v>44.160000000000004</v>
      </c>
      <c r="F1541" s="5" t="str">
        <f t="shared" si="24"/>
        <v>LAMINA ESPUMA D-23.0 - 100.0X200.0X008.0 - NARANJA</v>
      </c>
    </row>
    <row r="1542" spans="1:6">
      <c r="A1542" s="4" t="s">
        <v>8</v>
      </c>
      <c r="B1542" s="4" t="s">
        <v>25</v>
      </c>
      <c r="C1542" s="4" t="s">
        <v>38</v>
      </c>
      <c r="D1542" s="4" t="s">
        <v>23</v>
      </c>
      <c r="E1542" s="4">
        <v>52</v>
      </c>
      <c r="F1542" s="5" t="str">
        <f t="shared" si="24"/>
        <v>LAMINA ESPUMA D-26.0 - 100.0X200.0X005.0 - NARANJA</v>
      </c>
    </row>
    <row r="1543" spans="1:6">
      <c r="A1543" s="6" t="s">
        <v>8</v>
      </c>
      <c r="B1543" s="6" t="s">
        <v>25</v>
      </c>
      <c r="C1543" s="6" t="s">
        <v>60</v>
      </c>
      <c r="D1543" s="6" t="s">
        <v>23</v>
      </c>
      <c r="E1543" s="6">
        <v>49.92</v>
      </c>
      <c r="F1543" s="5" t="str">
        <f t="shared" si="24"/>
        <v>LAMINA ESPUMA D-26.0 - 100.0X200.0X008.0 - NARANJA</v>
      </c>
    </row>
    <row r="1544" spans="1:6">
      <c r="A1544" s="4" t="s">
        <v>8</v>
      </c>
      <c r="B1544" s="4" t="s">
        <v>48</v>
      </c>
      <c r="C1544" s="4" t="s">
        <v>38</v>
      </c>
      <c r="D1544" s="4" t="s">
        <v>40</v>
      </c>
      <c r="E1544" s="4">
        <v>104</v>
      </c>
      <c r="F1544" s="5" t="str">
        <f t="shared" si="24"/>
        <v>LAMINA ESPUMA D-26.0 PENTA - 100.0X200.0X005.0 - GRIS</v>
      </c>
    </row>
    <row r="1545" spans="1:6">
      <c r="A1545" s="6" t="s">
        <v>8</v>
      </c>
      <c r="B1545" s="6" t="s">
        <v>29</v>
      </c>
      <c r="C1545" s="6" t="s">
        <v>38</v>
      </c>
      <c r="D1545" s="6" t="s">
        <v>155</v>
      </c>
      <c r="E1545" s="6">
        <v>18</v>
      </c>
      <c r="F1545" s="5" t="str">
        <f t="shared" si="24"/>
        <v>LAMINA ESPUMA D-18.0 - 100.0X200.0X005.0 - ROSADO</v>
      </c>
    </row>
    <row r="1546" spans="1:6">
      <c r="A1546" s="4" t="s">
        <v>8</v>
      </c>
      <c r="B1546" s="4" t="s">
        <v>25</v>
      </c>
      <c r="C1546" s="4" t="s">
        <v>38</v>
      </c>
      <c r="D1546" s="4" t="s">
        <v>23</v>
      </c>
      <c r="E1546" s="4">
        <v>26</v>
      </c>
      <c r="F1546" s="5" t="str">
        <f t="shared" si="24"/>
        <v>LAMINA ESPUMA D-26.0 - 100.0X200.0X005.0 - NARANJA</v>
      </c>
    </row>
    <row r="1547" spans="1:6">
      <c r="A1547" s="6" t="s">
        <v>8</v>
      </c>
      <c r="B1547" s="6" t="s">
        <v>108</v>
      </c>
      <c r="C1547" s="6" t="s">
        <v>121</v>
      </c>
      <c r="D1547" s="6"/>
      <c r="E1547" s="6">
        <v>76.608000000000004</v>
      </c>
      <c r="F1547" s="5" t="str">
        <f t="shared" si="24"/>
        <v>LAMINA CASATA D-90.0 - 140.0X190.0X002.0</v>
      </c>
    </row>
    <row r="1548" spans="1:6">
      <c r="A1548" s="4" t="s">
        <v>8</v>
      </c>
      <c r="B1548" s="4" t="s">
        <v>25</v>
      </c>
      <c r="C1548" s="4" t="s">
        <v>73</v>
      </c>
      <c r="D1548" s="4" t="s">
        <v>23</v>
      </c>
      <c r="E1548" s="4">
        <v>104</v>
      </c>
      <c r="F1548" s="5" t="str">
        <f t="shared" si="24"/>
        <v>LAMINA ESPUMA D-26.0 - 100.0X200.0X001.0 - NARANJA</v>
      </c>
    </row>
    <row r="1549" spans="1:6">
      <c r="A1549" s="6" t="s">
        <v>8</v>
      </c>
      <c r="B1549" s="6" t="s">
        <v>25</v>
      </c>
      <c r="C1549" s="6" t="s">
        <v>82</v>
      </c>
      <c r="D1549" s="6" t="s">
        <v>23</v>
      </c>
      <c r="E1549" s="6">
        <v>26</v>
      </c>
      <c r="F1549" s="5" t="str">
        <f t="shared" si="24"/>
        <v>LAMINA ESPUMA D-26.0 - 100.0X200.0X010.0 - NARANJA</v>
      </c>
    </row>
    <row r="1550" spans="1:6">
      <c r="A1550" s="4" t="s">
        <v>8</v>
      </c>
      <c r="B1550" s="4" t="s">
        <v>25</v>
      </c>
      <c r="C1550" s="4" t="s">
        <v>26</v>
      </c>
      <c r="D1550" s="4" t="s">
        <v>23</v>
      </c>
      <c r="E1550" s="4">
        <v>51.480000000000004</v>
      </c>
      <c r="F1550" s="5" t="str">
        <f t="shared" si="24"/>
        <v>LAMINA ESPUMA D-26.0 - 100.0X200.0X003.0 - NARANJA</v>
      </c>
    </row>
    <row r="1551" spans="1:6">
      <c r="A1551" s="6" t="s">
        <v>8</v>
      </c>
      <c r="B1551" s="6" t="s">
        <v>25</v>
      </c>
      <c r="C1551" s="6" t="s">
        <v>80</v>
      </c>
      <c r="D1551" s="6" t="s">
        <v>23</v>
      </c>
      <c r="E1551" s="6">
        <v>51.323999999999998</v>
      </c>
      <c r="F1551" s="5" t="str">
        <f t="shared" si="24"/>
        <v>LAMINA ESPUMA D-26.0 - 100.0X200.0X004.7 - NARANJA</v>
      </c>
    </row>
    <row r="1552" spans="1:6">
      <c r="A1552" s="4" t="s">
        <v>8</v>
      </c>
      <c r="B1552" s="4" t="s">
        <v>15</v>
      </c>
      <c r="C1552" s="4" t="s">
        <v>18</v>
      </c>
      <c r="D1552" s="4" t="s">
        <v>156</v>
      </c>
      <c r="E1552" s="4">
        <v>1.92</v>
      </c>
      <c r="F1552" s="5" t="str">
        <f t="shared" si="24"/>
        <v>LAMINA ESPUMA D-12.0 - 100.0X200.0X004.0 - BLANCO</v>
      </c>
    </row>
    <row r="1553" spans="1:6">
      <c r="A1553" s="6" t="s">
        <v>8</v>
      </c>
      <c r="B1553" s="6" t="s">
        <v>22</v>
      </c>
      <c r="C1553" s="6" t="s">
        <v>24</v>
      </c>
      <c r="D1553" s="6" t="s">
        <v>23</v>
      </c>
      <c r="E1553" s="6">
        <v>16.559999999999999</v>
      </c>
      <c r="F1553" s="5" t="str">
        <f t="shared" si="24"/>
        <v>LAMINA ESPUMA D-23.0 - 100.0X200.0X009.0 - NARANJA</v>
      </c>
    </row>
    <row r="1554" spans="1:6">
      <c r="A1554" s="4" t="s">
        <v>8</v>
      </c>
      <c r="B1554" s="4" t="s">
        <v>30</v>
      </c>
      <c r="C1554" s="4" t="s">
        <v>45</v>
      </c>
      <c r="D1554" s="4" t="s">
        <v>23</v>
      </c>
      <c r="E1554" s="4">
        <v>0.36</v>
      </c>
      <c r="F1554" s="5" t="str">
        <f t="shared" si="24"/>
        <v>LAMINA ESPUMA D-20.0 - 100.0X200.0X000.9 - NARANJA</v>
      </c>
    </row>
    <row r="1555" spans="1:6">
      <c r="A1555" s="6" t="s">
        <v>8</v>
      </c>
      <c r="B1555" s="6" t="s">
        <v>34</v>
      </c>
      <c r="C1555" s="6" t="s">
        <v>166</v>
      </c>
      <c r="D1555" s="6"/>
      <c r="E1555" s="6">
        <v>232.75</v>
      </c>
      <c r="F1555" s="5" t="str">
        <f t="shared" si="24"/>
        <v>LAMINA CASATA D-70.0 - 140.0X190.0X002.5</v>
      </c>
    </row>
    <row r="1556" spans="1:6">
      <c r="A1556" s="4" t="s">
        <v>8</v>
      </c>
      <c r="B1556" s="4" t="s">
        <v>34</v>
      </c>
      <c r="C1556" s="4" t="s">
        <v>150</v>
      </c>
      <c r="D1556" s="4"/>
      <c r="E1556" s="4">
        <v>521.36</v>
      </c>
      <c r="F1556" s="5" t="str">
        <f t="shared" si="24"/>
        <v>LAMINA CASATA D-70.0 - 140.0X190.0X014.0</v>
      </c>
    </row>
    <row r="1557" spans="1:6">
      <c r="A1557" s="6" t="s">
        <v>8</v>
      </c>
      <c r="B1557" s="6" t="s">
        <v>15</v>
      </c>
      <c r="C1557" s="6" t="s">
        <v>18</v>
      </c>
      <c r="D1557" s="6" t="s">
        <v>156</v>
      </c>
      <c r="E1557" s="6">
        <v>11.52</v>
      </c>
      <c r="F1557" s="5" t="str">
        <f t="shared" si="24"/>
        <v>LAMINA ESPUMA D-12.0 - 100.0X200.0X004.0 - BLANCO</v>
      </c>
    </row>
    <row r="1558" spans="1:6">
      <c r="A1558" s="4" t="s">
        <v>8</v>
      </c>
      <c r="B1558" s="4" t="s">
        <v>15</v>
      </c>
      <c r="C1558" s="4" t="s">
        <v>27</v>
      </c>
      <c r="D1558" s="4" t="s">
        <v>156</v>
      </c>
      <c r="E1558" s="4">
        <v>1.1520000000000001</v>
      </c>
      <c r="F1558" s="5" t="str">
        <f t="shared" si="24"/>
        <v>LAMINA ESPUMA D-12.0 - 100.0X200.0X000.8 - BLANCO</v>
      </c>
    </row>
    <row r="1559" spans="1:6">
      <c r="A1559" s="6" t="s">
        <v>8</v>
      </c>
      <c r="B1559" s="6" t="s">
        <v>15</v>
      </c>
      <c r="C1559" s="6" t="s">
        <v>28</v>
      </c>
      <c r="D1559" s="6" t="s">
        <v>156</v>
      </c>
      <c r="E1559" s="6">
        <v>0.93599999999999994</v>
      </c>
      <c r="F1559" s="5" t="str">
        <f t="shared" si="24"/>
        <v>LAMINA ESPUMA D-12.0 - 100.0X200.0X001.3 - BLANCO</v>
      </c>
    </row>
    <row r="1560" spans="1:6">
      <c r="A1560" s="4" t="s">
        <v>8</v>
      </c>
      <c r="B1560" s="4" t="s">
        <v>15</v>
      </c>
      <c r="C1560" s="4" t="s">
        <v>18</v>
      </c>
      <c r="D1560" s="4" t="s">
        <v>156</v>
      </c>
      <c r="E1560" s="4">
        <v>2.88</v>
      </c>
      <c r="F1560" s="5" t="str">
        <f t="shared" si="24"/>
        <v>LAMINA ESPUMA D-12.0 - 100.0X200.0X004.0 - BLANCO</v>
      </c>
    </row>
    <row r="1561" spans="1:6">
      <c r="A1561" s="6" t="s">
        <v>8</v>
      </c>
      <c r="B1561" s="6" t="s">
        <v>19</v>
      </c>
      <c r="C1561" s="6" t="s">
        <v>31</v>
      </c>
      <c r="D1561" s="6" t="s">
        <v>155</v>
      </c>
      <c r="E1561" s="6">
        <v>1.8</v>
      </c>
      <c r="F1561" s="5" t="str">
        <f t="shared" si="24"/>
        <v>LAMINA ESPUMA D-15.0 - 100.0X200.0X006.0 - ROSADO</v>
      </c>
    </row>
    <row r="1562" spans="1:6">
      <c r="A1562" s="4" t="s">
        <v>8</v>
      </c>
      <c r="B1562" s="4" t="s">
        <v>30</v>
      </c>
      <c r="C1562" s="4" t="s">
        <v>18</v>
      </c>
      <c r="D1562" s="4" t="s">
        <v>23</v>
      </c>
      <c r="E1562" s="4">
        <v>1.6</v>
      </c>
      <c r="F1562" s="5" t="str">
        <f t="shared" si="24"/>
        <v>LAMINA ESPUMA D-20.0 - 100.0X200.0X004.0 - NARANJA</v>
      </c>
    </row>
    <row r="1563" spans="1:6">
      <c r="A1563" s="6" t="s">
        <v>8</v>
      </c>
      <c r="B1563" s="6" t="s">
        <v>30</v>
      </c>
      <c r="C1563" s="6" t="s">
        <v>31</v>
      </c>
      <c r="D1563" s="6" t="s">
        <v>23</v>
      </c>
      <c r="E1563" s="6">
        <v>9.6</v>
      </c>
      <c r="F1563" s="5" t="str">
        <f t="shared" si="24"/>
        <v>LAMINA ESPUMA D-20.0 - 100.0X200.0X006.0 - NARANJA</v>
      </c>
    </row>
    <row r="1564" spans="1:6">
      <c r="A1564" s="4" t="s">
        <v>8</v>
      </c>
      <c r="B1564" s="4" t="s">
        <v>22</v>
      </c>
      <c r="C1564" s="4" t="s">
        <v>31</v>
      </c>
      <c r="D1564" s="4" t="s">
        <v>23</v>
      </c>
      <c r="E1564" s="4">
        <v>5.52</v>
      </c>
      <c r="F1564" s="5" t="str">
        <f t="shared" si="24"/>
        <v>LAMINA ESPUMA D-23.0 - 100.0X200.0X006.0 - NARANJA</v>
      </c>
    </row>
    <row r="1565" spans="1:6">
      <c r="A1565" s="6" t="s">
        <v>8</v>
      </c>
      <c r="B1565" s="6" t="s">
        <v>25</v>
      </c>
      <c r="C1565" s="6" t="s">
        <v>41</v>
      </c>
      <c r="D1565" s="6" t="s">
        <v>23</v>
      </c>
      <c r="E1565" s="6">
        <v>13.52</v>
      </c>
      <c r="F1565" s="5" t="str">
        <f t="shared" si="24"/>
        <v>LAMINA ESPUMA D-26.0 - 100.0X200.0X006.5 - NARANJA</v>
      </c>
    </row>
    <row r="1566" spans="1:6">
      <c r="A1566" s="4" t="s">
        <v>8</v>
      </c>
      <c r="B1566" s="4" t="s">
        <v>48</v>
      </c>
      <c r="C1566" s="4" t="s">
        <v>21</v>
      </c>
      <c r="D1566" s="4" t="s">
        <v>40</v>
      </c>
      <c r="E1566" s="4">
        <v>4.68</v>
      </c>
      <c r="F1566" s="5" t="str">
        <f t="shared" si="24"/>
        <v>LAMINA ESPUMA D-26.0 PENTA - 100.0X200.0X004.5 - GRIS</v>
      </c>
    </row>
    <row r="1567" spans="1:6">
      <c r="A1567" s="6" t="s">
        <v>8</v>
      </c>
      <c r="B1567" s="6" t="s">
        <v>15</v>
      </c>
      <c r="C1567" s="6" t="s">
        <v>28</v>
      </c>
      <c r="D1567" s="6" t="s">
        <v>156</v>
      </c>
      <c r="E1567" s="6">
        <v>0.312</v>
      </c>
      <c r="F1567" s="5" t="str">
        <f t="shared" si="24"/>
        <v>LAMINA ESPUMA D-12.0 - 100.0X200.0X001.3 - BLANCO</v>
      </c>
    </row>
    <row r="1568" spans="1:6">
      <c r="A1568" s="4" t="s">
        <v>8</v>
      </c>
      <c r="B1568" s="4" t="s">
        <v>15</v>
      </c>
      <c r="C1568" s="4" t="s">
        <v>36</v>
      </c>
      <c r="D1568" s="4" t="s">
        <v>156</v>
      </c>
      <c r="E1568" s="4">
        <v>0.6</v>
      </c>
      <c r="F1568" s="5" t="str">
        <f t="shared" si="24"/>
        <v>LAMINA ESPUMA D-12.0 - 100.0X200.0X002.5 - BLANCO</v>
      </c>
    </row>
    <row r="1569" spans="1:6">
      <c r="A1569" s="6" t="s">
        <v>8</v>
      </c>
      <c r="B1569" s="6" t="s">
        <v>30</v>
      </c>
      <c r="C1569" s="6" t="s">
        <v>45</v>
      </c>
      <c r="D1569" s="6" t="s">
        <v>23</v>
      </c>
      <c r="E1569" s="6">
        <v>3.5999999999999996</v>
      </c>
      <c r="F1569" s="5" t="str">
        <f t="shared" si="24"/>
        <v>LAMINA ESPUMA D-20.0 - 100.0X200.0X000.9 - NARANJA</v>
      </c>
    </row>
    <row r="1570" spans="1:6">
      <c r="A1570" s="4" t="s">
        <v>8</v>
      </c>
      <c r="B1570" s="4" t="s">
        <v>42</v>
      </c>
      <c r="C1570" s="4" t="s">
        <v>69</v>
      </c>
      <c r="D1570" s="4" t="s">
        <v>23</v>
      </c>
      <c r="E1570" s="4">
        <v>15.0024</v>
      </c>
      <c r="F1570" s="5" t="str">
        <f t="shared" si="24"/>
        <v>LAMINA ESPUMA D-30.0 - 140.0X190.0X004.7 - NARANJA</v>
      </c>
    </row>
    <row r="1571" spans="1:6">
      <c r="A1571" s="6" t="s">
        <v>8</v>
      </c>
      <c r="B1571" s="6" t="s">
        <v>42</v>
      </c>
      <c r="C1571" s="6" t="s">
        <v>167</v>
      </c>
      <c r="D1571" s="6" t="s">
        <v>23</v>
      </c>
      <c r="E1571" s="6">
        <v>36.867599999999996</v>
      </c>
      <c r="F1571" s="5" t="str">
        <f t="shared" si="24"/>
        <v>LAMINA ESPUMA D-30.0 - 140.0X190.0X007.7 - NARANJA</v>
      </c>
    </row>
    <row r="1572" spans="1:6">
      <c r="A1572" s="4" t="s">
        <v>8</v>
      </c>
      <c r="B1572" s="4" t="s">
        <v>42</v>
      </c>
      <c r="C1572" s="4" t="s">
        <v>168</v>
      </c>
      <c r="D1572" s="4" t="s">
        <v>23</v>
      </c>
      <c r="E1572" s="4">
        <v>30.962399999999999</v>
      </c>
      <c r="F1572" s="5" t="str">
        <f t="shared" si="24"/>
        <v>LAMINA ESPUMA D-30.0 - 140.0X190.0X009.7 - NARANJA</v>
      </c>
    </row>
    <row r="1573" spans="1:6">
      <c r="A1573" s="6" t="s">
        <v>8</v>
      </c>
      <c r="B1573" s="6" t="s">
        <v>34</v>
      </c>
      <c r="C1573" s="6" t="s">
        <v>169</v>
      </c>
      <c r="D1573" s="6"/>
      <c r="E1573" s="6">
        <v>6.65</v>
      </c>
      <c r="F1573" s="5" t="str">
        <f t="shared" si="24"/>
        <v>LAMINA CASATA D-70.0 - 100.0X190.0X005.0</v>
      </c>
    </row>
    <row r="1574" spans="1:6">
      <c r="A1574" s="4" t="s">
        <v>8</v>
      </c>
      <c r="B1574" s="4" t="s">
        <v>42</v>
      </c>
      <c r="C1574" s="4" t="s">
        <v>49</v>
      </c>
      <c r="D1574" s="4" t="s">
        <v>23</v>
      </c>
      <c r="E1574" s="4">
        <v>58.800000000000004</v>
      </c>
      <c r="F1574" s="5" t="str">
        <f t="shared" si="24"/>
        <v>LAMINA ESPUMA D-30.0 - 100.0X200.0X007.0 - NARANJA</v>
      </c>
    </row>
    <row r="1575" spans="1:6">
      <c r="A1575" s="6" t="s">
        <v>8</v>
      </c>
      <c r="B1575" s="6" t="s">
        <v>34</v>
      </c>
      <c r="C1575" s="6" t="s">
        <v>92</v>
      </c>
      <c r="D1575" s="6"/>
      <c r="E1575" s="6">
        <v>170.24</v>
      </c>
      <c r="F1575" s="5" t="str">
        <f t="shared" si="24"/>
        <v>LAMINA CASATA D-70.0 - 100.0X190.0X016.0</v>
      </c>
    </row>
    <row r="1576" spans="1:6">
      <c r="A1576" s="4" t="s">
        <v>8</v>
      </c>
      <c r="B1576" s="4" t="s">
        <v>34</v>
      </c>
      <c r="C1576" s="4" t="s">
        <v>95</v>
      </c>
      <c r="D1576" s="4"/>
      <c r="E1576" s="4">
        <v>297.92</v>
      </c>
      <c r="F1576" s="5" t="str">
        <f t="shared" si="24"/>
        <v>LAMINA CASATA D-70.0 - 140.0X190.0X016.0</v>
      </c>
    </row>
    <row r="1577" spans="1:6">
      <c r="A1577" s="6" t="s">
        <v>8</v>
      </c>
      <c r="B1577" s="6" t="s">
        <v>25</v>
      </c>
      <c r="C1577" s="6" t="s">
        <v>140</v>
      </c>
      <c r="D1577" s="6" t="s">
        <v>40</v>
      </c>
      <c r="E1577" s="6">
        <v>72.363200000000006</v>
      </c>
      <c r="F1577" s="5" t="str">
        <f t="shared" si="24"/>
        <v>LAMINA ESPUMA D-26.0 - 140.0X200.0X001.4 - GRIS</v>
      </c>
    </row>
    <row r="1578" spans="1:6">
      <c r="A1578" s="4" t="s">
        <v>8</v>
      </c>
      <c r="B1578" s="4" t="s">
        <v>25</v>
      </c>
      <c r="C1578" s="4" t="s">
        <v>43</v>
      </c>
      <c r="D1578" s="4" t="s">
        <v>40</v>
      </c>
      <c r="E1578" s="4">
        <v>192.27</v>
      </c>
      <c r="F1578" s="5" t="str">
        <f t="shared" si="24"/>
        <v>LAMINA ESPUMA D-26.0 - 150.0X200.0X001.7 - GRIS</v>
      </c>
    </row>
    <row r="1579" spans="1:6">
      <c r="A1579" s="6" t="s">
        <v>8</v>
      </c>
      <c r="B1579" s="6" t="s">
        <v>15</v>
      </c>
      <c r="C1579" s="6" t="s">
        <v>28</v>
      </c>
      <c r="D1579" s="6" t="s">
        <v>156</v>
      </c>
      <c r="E1579" s="6">
        <v>0.624</v>
      </c>
      <c r="F1579" s="5" t="str">
        <f t="shared" si="24"/>
        <v>LAMINA ESPUMA D-12.0 - 100.0X200.0X001.3 - BLANCO</v>
      </c>
    </row>
    <row r="1580" spans="1:6">
      <c r="A1580" s="4" t="s">
        <v>8</v>
      </c>
      <c r="B1580" s="4" t="s">
        <v>19</v>
      </c>
      <c r="C1580" s="4" t="s">
        <v>18</v>
      </c>
      <c r="D1580" s="4" t="s">
        <v>155</v>
      </c>
      <c r="E1580" s="4">
        <v>4.8</v>
      </c>
      <c r="F1580" s="5" t="str">
        <f t="shared" si="24"/>
        <v>LAMINA ESPUMA D-15.0 - 100.0X200.0X004.0 - ROSADO</v>
      </c>
    </row>
    <row r="1581" spans="1:6">
      <c r="A1581" s="6" t="s">
        <v>8</v>
      </c>
      <c r="B1581" s="6" t="s">
        <v>25</v>
      </c>
      <c r="C1581" s="6" t="s">
        <v>24</v>
      </c>
      <c r="D1581" s="6" t="s">
        <v>23</v>
      </c>
      <c r="E1581" s="6">
        <v>9.36</v>
      </c>
      <c r="F1581" s="5" t="str">
        <f t="shared" si="24"/>
        <v>LAMINA ESPUMA D-26.0 - 100.0X200.0X009.0 - NARANJA</v>
      </c>
    </row>
    <row r="1582" spans="1:6">
      <c r="A1582" s="4" t="s">
        <v>8</v>
      </c>
      <c r="B1582" s="4" t="s">
        <v>15</v>
      </c>
      <c r="C1582" s="4" t="s">
        <v>28</v>
      </c>
      <c r="D1582" s="4" t="s">
        <v>156</v>
      </c>
      <c r="E1582" s="4">
        <v>0.312</v>
      </c>
      <c r="F1582" s="5" t="str">
        <f t="shared" si="24"/>
        <v>LAMINA ESPUMA D-12.0 - 100.0X200.0X001.3 - BLANCO</v>
      </c>
    </row>
    <row r="1583" spans="1:6">
      <c r="A1583" s="6" t="s">
        <v>8</v>
      </c>
      <c r="B1583" s="6" t="s">
        <v>25</v>
      </c>
      <c r="C1583" s="6" t="s">
        <v>26</v>
      </c>
      <c r="D1583" s="6" t="s">
        <v>23</v>
      </c>
      <c r="E1583" s="6">
        <v>3.12</v>
      </c>
      <c r="F1583" s="5" t="str">
        <f t="shared" si="24"/>
        <v>LAMINA ESPUMA D-26.0 - 100.0X200.0X003.0 - NARANJA</v>
      </c>
    </row>
    <row r="1584" spans="1:6">
      <c r="A1584" s="4" t="s">
        <v>8</v>
      </c>
      <c r="B1584" s="4" t="s">
        <v>25</v>
      </c>
      <c r="C1584" s="4" t="s">
        <v>84</v>
      </c>
      <c r="D1584" s="4" t="s">
        <v>40</v>
      </c>
      <c r="E1584" s="4">
        <v>358.66430000000003</v>
      </c>
      <c r="F1584" s="5" t="str">
        <f t="shared" si="24"/>
        <v>LAMINA ESPUMA D-26.0 - 140.0X180.0X001.4 - GRIS</v>
      </c>
    </row>
    <row r="1585" spans="1:6">
      <c r="A1585" s="6" t="s">
        <v>8</v>
      </c>
      <c r="B1585" s="6" t="s">
        <v>15</v>
      </c>
      <c r="C1585" s="6" t="s">
        <v>28</v>
      </c>
      <c r="D1585" s="6" t="s">
        <v>156</v>
      </c>
      <c r="E1585" s="6">
        <v>0.624</v>
      </c>
      <c r="F1585" s="5" t="str">
        <f t="shared" si="24"/>
        <v>LAMINA ESPUMA D-12.0 - 100.0X200.0X001.3 - BLANCO</v>
      </c>
    </row>
    <row r="1586" spans="1:6">
      <c r="A1586" s="4" t="s">
        <v>8</v>
      </c>
      <c r="B1586" s="4" t="s">
        <v>25</v>
      </c>
      <c r="C1586" s="4" t="s">
        <v>89</v>
      </c>
      <c r="D1586" s="4" t="s">
        <v>40</v>
      </c>
      <c r="E1586" s="4">
        <v>77.532000000000011</v>
      </c>
      <c r="F1586" s="5" t="str">
        <f t="shared" si="24"/>
        <v>LAMINA ESPUMA D-26.0 - 150.0X200.0X001.4 - GRIS</v>
      </c>
    </row>
    <row r="1587" spans="1:6">
      <c r="A1587" s="6" t="s">
        <v>8</v>
      </c>
      <c r="B1587" s="6" t="s">
        <v>15</v>
      </c>
      <c r="C1587" s="6" t="s">
        <v>73</v>
      </c>
      <c r="D1587" s="6" t="s">
        <v>156</v>
      </c>
      <c r="E1587" s="6">
        <v>24</v>
      </c>
      <c r="F1587" s="5" t="str">
        <f t="shared" si="24"/>
        <v>LAMINA ESPUMA D-12.0 - 100.0X200.0X001.0 - BLANCO</v>
      </c>
    </row>
    <row r="1588" spans="1:6">
      <c r="A1588" s="4" t="s">
        <v>8</v>
      </c>
      <c r="B1588" s="4" t="s">
        <v>30</v>
      </c>
      <c r="C1588" s="4" t="s">
        <v>73</v>
      </c>
      <c r="D1588" s="4" t="s">
        <v>23</v>
      </c>
      <c r="E1588" s="4">
        <v>40</v>
      </c>
      <c r="F1588" s="5" t="str">
        <f t="shared" si="24"/>
        <v>LAMINA ESPUMA D-20.0 - 100.0X200.0X001.0 - NARANJA</v>
      </c>
    </row>
    <row r="1589" spans="1:6">
      <c r="A1589" s="6" t="s">
        <v>8</v>
      </c>
      <c r="B1589" s="6" t="s">
        <v>30</v>
      </c>
      <c r="C1589" s="6" t="s">
        <v>72</v>
      </c>
      <c r="D1589" s="6" t="s">
        <v>23</v>
      </c>
      <c r="E1589" s="6">
        <v>34.799999999999997</v>
      </c>
      <c r="F1589" s="5" t="str">
        <f t="shared" si="24"/>
        <v>LAMINA ESPUMA D-20.0 - 100.0X200.0X001.5 - NARANJA</v>
      </c>
    </row>
    <row r="1590" spans="1:6">
      <c r="A1590" s="4" t="s">
        <v>8</v>
      </c>
      <c r="B1590" s="4" t="s">
        <v>19</v>
      </c>
      <c r="C1590" s="4" t="s">
        <v>18</v>
      </c>
      <c r="D1590" s="4" t="s">
        <v>155</v>
      </c>
      <c r="E1590" s="4">
        <v>4.8</v>
      </c>
      <c r="F1590" s="5" t="str">
        <f t="shared" si="24"/>
        <v>LAMINA ESPUMA D-15.0 - 100.0X200.0X004.0 - ROSADO</v>
      </c>
    </row>
    <row r="1591" spans="1:6">
      <c r="A1591" s="6" t="s">
        <v>8</v>
      </c>
      <c r="B1591" s="6" t="s">
        <v>25</v>
      </c>
      <c r="C1591" s="6" t="s">
        <v>41</v>
      </c>
      <c r="D1591" s="6" t="s">
        <v>23</v>
      </c>
      <c r="E1591" s="6">
        <v>3.38</v>
      </c>
      <c r="F1591" s="5" t="str">
        <f t="shared" si="24"/>
        <v>LAMINA ESPUMA D-26.0 - 100.0X200.0X006.5 - NARANJA</v>
      </c>
    </row>
    <row r="1592" spans="1:6">
      <c r="A1592" s="4" t="s">
        <v>8</v>
      </c>
      <c r="B1592" s="4" t="s">
        <v>19</v>
      </c>
      <c r="C1592" s="4" t="s">
        <v>37</v>
      </c>
      <c r="D1592" s="4" t="s">
        <v>155</v>
      </c>
      <c r="E1592" s="4">
        <v>1.68</v>
      </c>
      <c r="F1592" s="5" t="str">
        <f t="shared" si="24"/>
        <v>LAMINA ESPUMA D-15.0 - 100.0X200.0X002.8 - ROSADO</v>
      </c>
    </row>
    <row r="1593" spans="1:6">
      <c r="A1593" s="6" t="s">
        <v>8</v>
      </c>
      <c r="B1593" s="6" t="s">
        <v>30</v>
      </c>
      <c r="C1593" s="6" t="s">
        <v>18</v>
      </c>
      <c r="D1593" s="6" t="s">
        <v>23</v>
      </c>
      <c r="E1593" s="6">
        <v>6.4</v>
      </c>
      <c r="F1593" s="5" t="str">
        <f t="shared" si="24"/>
        <v>LAMINA ESPUMA D-20.0 - 100.0X200.0X004.0 - NARANJA</v>
      </c>
    </row>
    <row r="1594" spans="1:6">
      <c r="A1594" s="4" t="s">
        <v>8</v>
      </c>
      <c r="B1594" s="4" t="s">
        <v>15</v>
      </c>
      <c r="C1594" s="4" t="s">
        <v>16</v>
      </c>
      <c r="D1594" s="4" t="s">
        <v>156</v>
      </c>
      <c r="E1594" s="4">
        <v>0.72</v>
      </c>
      <c r="F1594" s="5" t="str">
        <f t="shared" si="24"/>
        <v>LAMINA ESPUMA D-12.0 - 100.0X200.0X000.5 - BLANCO</v>
      </c>
    </row>
    <row r="1595" spans="1:6">
      <c r="A1595" s="6" t="s">
        <v>8</v>
      </c>
      <c r="B1595" s="6" t="s">
        <v>15</v>
      </c>
      <c r="C1595" s="6" t="s">
        <v>27</v>
      </c>
      <c r="D1595" s="6" t="s">
        <v>156</v>
      </c>
      <c r="E1595" s="6">
        <v>0.76800000000000002</v>
      </c>
      <c r="F1595" s="5" t="str">
        <f t="shared" si="24"/>
        <v>LAMINA ESPUMA D-12.0 - 100.0X200.0X000.8 - BLANCO</v>
      </c>
    </row>
    <row r="1596" spans="1:6">
      <c r="A1596" s="4" t="s">
        <v>8</v>
      </c>
      <c r="B1596" s="4" t="s">
        <v>15</v>
      </c>
      <c r="C1596" s="4" t="s">
        <v>28</v>
      </c>
      <c r="D1596" s="4" t="s">
        <v>156</v>
      </c>
      <c r="E1596" s="4">
        <v>1.248</v>
      </c>
      <c r="F1596" s="5" t="str">
        <f t="shared" si="24"/>
        <v>LAMINA ESPUMA D-12.0 - 100.0X200.0X001.3 - BLANCO</v>
      </c>
    </row>
    <row r="1597" spans="1:6">
      <c r="A1597" s="6" t="s">
        <v>8</v>
      </c>
      <c r="B1597" s="6" t="s">
        <v>19</v>
      </c>
      <c r="C1597" s="6" t="s">
        <v>18</v>
      </c>
      <c r="D1597" s="6" t="s">
        <v>155</v>
      </c>
      <c r="E1597" s="6">
        <v>6</v>
      </c>
      <c r="F1597" s="5" t="str">
        <f t="shared" si="24"/>
        <v>LAMINA ESPUMA D-15.0 - 100.0X200.0X004.0 - ROSADO</v>
      </c>
    </row>
    <row r="1598" spans="1:6">
      <c r="A1598" s="4" t="s">
        <v>8</v>
      </c>
      <c r="B1598" s="4" t="s">
        <v>30</v>
      </c>
      <c r="C1598" s="4" t="s">
        <v>45</v>
      </c>
      <c r="D1598" s="4" t="s">
        <v>23</v>
      </c>
      <c r="E1598" s="4">
        <v>0.72</v>
      </c>
      <c r="F1598" s="5" t="str">
        <f t="shared" si="24"/>
        <v>LAMINA ESPUMA D-20.0 - 100.0X200.0X000.9 - NARANJA</v>
      </c>
    </row>
    <row r="1599" spans="1:6">
      <c r="A1599" s="6" t="s">
        <v>8</v>
      </c>
      <c r="B1599" s="6" t="s">
        <v>15</v>
      </c>
      <c r="C1599" s="6" t="s">
        <v>16</v>
      </c>
      <c r="D1599" s="6" t="s">
        <v>156</v>
      </c>
      <c r="E1599" s="6">
        <v>0.6</v>
      </c>
      <c r="F1599" s="5" t="str">
        <f t="shared" si="24"/>
        <v>LAMINA ESPUMA D-12.0 - 100.0X200.0X000.5 - BLANCO</v>
      </c>
    </row>
    <row r="1600" spans="1:6">
      <c r="A1600" s="4" t="s">
        <v>8</v>
      </c>
      <c r="B1600" s="4" t="s">
        <v>15</v>
      </c>
      <c r="C1600" s="4" t="s">
        <v>28</v>
      </c>
      <c r="D1600" s="4" t="s">
        <v>156</v>
      </c>
      <c r="E1600" s="4">
        <v>0.312</v>
      </c>
      <c r="F1600" s="5" t="str">
        <f t="shared" si="24"/>
        <v>LAMINA ESPUMA D-12.0 - 100.0X200.0X001.3 - BLANCO</v>
      </c>
    </row>
    <row r="1601" spans="1:6">
      <c r="A1601" s="6" t="s">
        <v>8</v>
      </c>
      <c r="B1601" s="6" t="s">
        <v>15</v>
      </c>
      <c r="C1601" s="6" t="s">
        <v>18</v>
      </c>
      <c r="D1601" s="6" t="s">
        <v>156</v>
      </c>
      <c r="E1601" s="6">
        <v>2.88</v>
      </c>
      <c r="F1601" s="5" t="str">
        <f t="shared" si="24"/>
        <v>LAMINA ESPUMA D-12.0 - 100.0X200.0X004.0 - BLANCO</v>
      </c>
    </row>
    <row r="1602" spans="1:6">
      <c r="A1602" s="4" t="s">
        <v>8</v>
      </c>
      <c r="B1602" s="4" t="s">
        <v>15</v>
      </c>
      <c r="C1602" s="4" t="s">
        <v>27</v>
      </c>
      <c r="D1602" s="4" t="s">
        <v>156</v>
      </c>
      <c r="E1602" s="4">
        <v>4.6080000000000005</v>
      </c>
      <c r="F1602" s="5" t="str">
        <f t="shared" ref="F1602:F1665" si="25">+IF(D1602="",TRIM(CONCATENATE(RIGHT(B1602,LEN(B1602)-5)," - ",C1602)),TRIM(CONCATENATE(RIGHT(B1602,LEN(B1602)-5)," - ",C1602," - ",D1602)))</f>
        <v>LAMINA ESPUMA D-12.0 - 100.0X200.0X000.8 - BLANCO</v>
      </c>
    </row>
    <row r="1603" spans="1:6">
      <c r="A1603" s="6" t="s">
        <v>8</v>
      </c>
      <c r="B1603" s="6" t="s">
        <v>15</v>
      </c>
      <c r="C1603" s="6" t="s">
        <v>28</v>
      </c>
      <c r="D1603" s="6" t="s">
        <v>156</v>
      </c>
      <c r="E1603" s="6">
        <v>4.68</v>
      </c>
      <c r="F1603" s="5" t="str">
        <f t="shared" si="25"/>
        <v>LAMINA ESPUMA D-12.0 - 100.0X200.0X001.3 - BLANCO</v>
      </c>
    </row>
    <row r="1604" spans="1:6">
      <c r="A1604" s="4" t="s">
        <v>8</v>
      </c>
      <c r="B1604" s="4" t="s">
        <v>15</v>
      </c>
      <c r="C1604" s="4" t="s">
        <v>18</v>
      </c>
      <c r="D1604" s="4" t="s">
        <v>156</v>
      </c>
      <c r="E1604" s="4">
        <v>0.96</v>
      </c>
      <c r="F1604" s="5" t="str">
        <f t="shared" si="25"/>
        <v>LAMINA ESPUMA D-12.0 - 100.0X200.0X004.0 - BLANCO</v>
      </c>
    </row>
    <row r="1605" spans="1:6">
      <c r="A1605" s="6" t="s">
        <v>8</v>
      </c>
      <c r="B1605" s="6" t="s">
        <v>22</v>
      </c>
      <c r="C1605" s="6" t="s">
        <v>33</v>
      </c>
      <c r="D1605" s="6" t="s">
        <v>23</v>
      </c>
      <c r="E1605" s="6">
        <v>13.846</v>
      </c>
      <c r="F1605" s="5" t="str">
        <f t="shared" si="25"/>
        <v>LAMINA ESPUMA D-23.0 - 100.0X200.0X004.3 - NARANJA</v>
      </c>
    </row>
    <row r="1606" spans="1:6">
      <c r="A1606" s="4" t="s">
        <v>8</v>
      </c>
      <c r="B1606" s="4" t="s">
        <v>22</v>
      </c>
      <c r="C1606" s="4" t="s">
        <v>31</v>
      </c>
      <c r="D1606" s="4" t="s">
        <v>23</v>
      </c>
      <c r="E1606" s="4">
        <v>5.52</v>
      </c>
      <c r="F1606" s="5" t="str">
        <f t="shared" si="25"/>
        <v>LAMINA ESPUMA D-23.0 - 100.0X200.0X006.0 - NARANJA</v>
      </c>
    </row>
    <row r="1607" spans="1:6">
      <c r="A1607" s="6" t="s">
        <v>8</v>
      </c>
      <c r="B1607" s="6" t="s">
        <v>25</v>
      </c>
      <c r="C1607" s="6" t="s">
        <v>41</v>
      </c>
      <c r="D1607" s="6" t="s">
        <v>23</v>
      </c>
      <c r="E1607" s="6">
        <v>3.38</v>
      </c>
      <c r="F1607" s="5" t="str">
        <f t="shared" si="25"/>
        <v>LAMINA ESPUMA D-26.0 - 100.0X200.0X006.5 - NARANJA</v>
      </c>
    </row>
    <row r="1608" spans="1:6">
      <c r="A1608" s="4" t="s">
        <v>8</v>
      </c>
      <c r="B1608" s="4" t="s">
        <v>19</v>
      </c>
      <c r="C1608" s="4" t="s">
        <v>18</v>
      </c>
      <c r="D1608" s="4" t="s">
        <v>155</v>
      </c>
      <c r="E1608" s="4">
        <v>1.2</v>
      </c>
      <c r="F1608" s="5" t="str">
        <f t="shared" si="25"/>
        <v>LAMINA ESPUMA D-15.0 - 100.0X200.0X004.0 - ROSADO</v>
      </c>
    </row>
    <row r="1609" spans="1:6">
      <c r="A1609" s="6" t="s">
        <v>8</v>
      </c>
      <c r="B1609" s="6" t="s">
        <v>19</v>
      </c>
      <c r="C1609" s="6" t="s">
        <v>31</v>
      </c>
      <c r="D1609" s="6" t="s">
        <v>155</v>
      </c>
      <c r="E1609" s="6">
        <v>5.4</v>
      </c>
      <c r="F1609" s="5" t="str">
        <f t="shared" si="25"/>
        <v>LAMINA ESPUMA D-15.0 - 100.0X200.0X006.0 - ROSADO</v>
      </c>
    </row>
    <row r="1610" spans="1:6">
      <c r="A1610" s="4" t="s">
        <v>8</v>
      </c>
      <c r="B1610" s="4" t="s">
        <v>29</v>
      </c>
      <c r="C1610" s="4" t="s">
        <v>24</v>
      </c>
      <c r="D1610" s="4" t="s">
        <v>155</v>
      </c>
      <c r="E1610" s="4">
        <v>19.440000000000001</v>
      </c>
      <c r="F1610" s="5" t="str">
        <f t="shared" si="25"/>
        <v>LAMINA ESPUMA D-18.0 - 100.0X200.0X009.0 - ROSADO</v>
      </c>
    </row>
    <row r="1611" spans="1:6">
      <c r="A1611" s="6" t="s">
        <v>8</v>
      </c>
      <c r="B1611" s="6" t="s">
        <v>30</v>
      </c>
      <c r="C1611" s="6" t="s">
        <v>18</v>
      </c>
      <c r="D1611" s="6" t="s">
        <v>23</v>
      </c>
      <c r="E1611" s="6">
        <v>3.2</v>
      </c>
      <c r="F1611" s="5" t="str">
        <f t="shared" si="25"/>
        <v>LAMINA ESPUMA D-20.0 - 100.0X200.0X004.0 - NARANJA</v>
      </c>
    </row>
    <row r="1612" spans="1:6">
      <c r="A1612" s="4" t="s">
        <v>8</v>
      </c>
      <c r="B1612" s="4" t="s">
        <v>19</v>
      </c>
      <c r="C1612" s="4" t="s">
        <v>37</v>
      </c>
      <c r="D1612" s="4" t="s">
        <v>155</v>
      </c>
      <c r="E1612" s="4">
        <v>2.52</v>
      </c>
      <c r="F1612" s="5" t="str">
        <f t="shared" si="25"/>
        <v>LAMINA ESPUMA D-15.0 - 100.0X200.0X002.8 - ROSADO</v>
      </c>
    </row>
    <row r="1613" spans="1:6">
      <c r="A1613" s="6" t="s">
        <v>8</v>
      </c>
      <c r="B1613" s="6" t="s">
        <v>19</v>
      </c>
      <c r="C1613" s="6" t="s">
        <v>18</v>
      </c>
      <c r="D1613" s="6" t="s">
        <v>155</v>
      </c>
      <c r="E1613" s="6">
        <v>1.2</v>
      </c>
      <c r="F1613" s="5" t="str">
        <f t="shared" si="25"/>
        <v>LAMINA ESPUMA D-15.0 - 100.0X200.0X004.0 - ROSADO</v>
      </c>
    </row>
    <row r="1614" spans="1:6">
      <c r="A1614" s="4" t="s">
        <v>8</v>
      </c>
      <c r="B1614" s="4" t="s">
        <v>25</v>
      </c>
      <c r="C1614" s="4" t="s">
        <v>41</v>
      </c>
      <c r="D1614" s="4" t="s">
        <v>23</v>
      </c>
      <c r="E1614" s="4">
        <v>3.38</v>
      </c>
      <c r="F1614" s="5" t="str">
        <f t="shared" si="25"/>
        <v>LAMINA ESPUMA D-26.0 - 100.0X200.0X006.5 - NARANJA</v>
      </c>
    </row>
    <row r="1615" spans="1:6">
      <c r="A1615" s="6" t="s">
        <v>8</v>
      </c>
      <c r="B1615" s="6" t="s">
        <v>15</v>
      </c>
      <c r="C1615" s="6" t="s">
        <v>27</v>
      </c>
      <c r="D1615" s="6" t="s">
        <v>156</v>
      </c>
      <c r="E1615" s="6">
        <v>0.38400000000000001</v>
      </c>
      <c r="F1615" s="5" t="str">
        <f t="shared" si="25"/>
        <v>LAMINA ESPUMA D-12.0 - 100.0X200.0X000.8 - BLANCO</v>
      </c>
    </row>
    <row r="1616" spans="1:6">
      <c r="A1616" s="4" t="s">
        <v>8</v>
      </c>
      <c r="B1616" s="4" t="s">
        <v>15</v>
      </c>
      <c r="C1616" s="4" t="s">
        <v>18</v>
      </c>
      <c r="D1616" s="4" t="s">
        <v>156</v>
      </c>
      <c r="E1616" s="4">
        <v>0.96</v>
      </c>
      <c r="F1616" s="5" t="str">
        <f t="shared" si="25"/>
        <v>LAMINA ESPUMA D-12.0 - 100.0X200.0X004.0 - BLANCO</v>
      </c>
    </row>
    <row r="1617" spans="1:6">
      <c r="A1617" s="6" t="s">
        <v>8</v>
      </c>
      <c r="B1617" s="6" t="s">
        <v>30</v>
      </c>
      <c r="C1617" s="6" t="s">
        <v>45</v>
      </c>
      <c r="D1617" s="6" t="s">
        <v>23</v>
      </c>
      <c r="E1617" s="6">
        <v>0.36</v>
      </c>
      <c r="F1617" s="5" t="str">
        <f t="shared" si="25"/>
        <v>LAMINA ESPUMA D-20.0 - 100.0X200.0X000.9 - NARANJA</v>
      </c>
    </row>
    <row r="1618" spans="1:6">
      <c r="A1618" s="4" t="s">
        <v>8</v>
      </c>
      <c r="B1618" s="4" t="s">
        <v>19</v>
      </c>
      <c r="C1618" s="4" t="s">
        <v>26</v>
      </c>
      <c r="D1618" s="4" t="s">
        <v>155</v>
      </c>
      <c r="E1618" s="4">
        <v>15.3</v>
      </c>
      <c r="F1618" s="5" t="str">
        <f t="shared" si="25"/>
        <v>LAMINA ESPUMA D-15.0 - 100.0X200.0X003.0 - ROSADO</v>
      </c>
    </row>
    <row r="1619" spans="1:6">
      <c r="A1619" s="6" t="s">
        <v>8</v>
      </c>
      <c r="B1619" s="6" t="s">
        <v>25</v>
      </c>
      <c r="C1619" s="6" t="s">
        <v>38</v>
      </c>
      <c r="D1619" s="6" t="s">
        <v>23</v>
      </c>
      <c r="E1619" s="6">
        <v>52</v>
      </c>
      <c r="F1619" s="5" t="str">
        <f t="shared" si="25"/>
        <v>LAMINA ESPUMA D-26.0 - 100.0X200.0X005.0 - NARANJA</v>
      </c>
    </row>
    <row r="1620" spans="1:6">
      <c r="A1620" s="4" t="s">
        <v>8</v>
      </c>
      <c r="B1620" s="4" t="s">
        <v>25</v>
      </c>
      <c r="C1620" s="4" t="s">
        <v>49</v>
      </c>
      <c r="D1620" s="4" t="s">
        <v>23</v>
      </c>
      <c r="E1620" s="4">
        <v>50.96</v>
      </c>
      <c r="F1620" s="5" t="str">
        <f t="shared" si="25"/>
        <v>LAMINA ESPUMA D-26.0 - 100.0X200.0X007.0 - NARANJA</v>
      </c>
    </row>
    <row r="1621" spans="1:6">
      <c r="A1621" s="6" t="s">
        <v>8</v>
      </c>
      <c r="B1621" s="6" t="s">
        <v>42</v>
      </c>
      <c r="C1621" s="6" t="s">
        <v>26</v>
      </c>
      <c r="D1621" s="6" t="s">
        <v>23</v>
      </c>
      <c r="E1621" s="6">
        <v>59.4</v>
      </c>
      <c r="F1621" s="5" t="str">
        <f t="shared" si="25"/>
        <v>LAMINA ESPUMA D-30.0 - 100.0X200.0X003.0 - NARANJA</v>
      </c>
    </row>
    <row r="1622" spans="1:6">
      <c r="A1622" s="4" t="s">
        <v>8</v>
      </c>
      <c r="B1622" s="4" t="s">
        <v>42</v>
      </c>
      <c r="C1622" s="4" t="s">
        <v>60</v>
      </c>
      <c r="D1622" s="4" t="s">
        <v>23</v>
      </c>
      <c r="E1622" s="4">
        <v>57.599999999999994</v>
      </c>
      <c r="F1622" s="5" t="str">
        <f t="shared" si="25"/>
        <v>LAMINA ESPUMA D-30.0 - 100.0X200.0X008.0 - NARANJA</v>
      </c>
    </row>
    <row r="1623" spans="1:6">
      <c r="A1623" s="6" t="s">
        <v>8</v>
      </c>
      <c r="B1623" s="6" t="s">
        <v>48</v>
      </c>
      <c r="C1623" s="6" t="s">
        <v>65</v>
      </c>
      <c r="D1623" s="6" t="s">
        <v>40</v>
      </c>
      <c r="E1623" s="6">
        <v>50.699999999999996</v>
      </c>
      <c r="F1623" s="5" t="str">
        <f t="shared" si="25"/>
        <v>LAMINA ESPUMA D-26.0 PENTA - 100.0X200.0X007.5 - GRIS</v>
      </c>
    </row>
    <row r="1624" spans="1:6">
      <c r="A1624" s="4" t="s">
        <v>8</v>
      </c>
      <c r="B1624" s="4" t="s">
        <v>30</v>
      </c>
      <c r="C1624" s="4" t="s">
        <v>72</v>
      </c>
      <c r="D1624" s="4" t="s">
        <v>23</v>
      </c>
      <c r="E1624" s="4">
        <v>5.3999999999999995</v>
      </c>
      <c r="F1624" s="5" t="str">
        <f t="shared" si="25"/>
        <v>LAMINA ESPUMA D-20.0 - 100.0X200.0X001.5 - NARANJA</v>
      </c>
    </row>
    <row r="1625" spans="1:6">
      <c r="A1625" s="6" t="s">
        <v>8</v>
      </c>
      <c r="B1625" s="6" t="s">
        <v>30</v>
      </c>
      <c r="C1625" s="6" t="s">
        <v>73</v>
      </c>
      <c r="D1625" s="6" t="s">
        <v>23</v>
      </c>
      <c r="E1625" s="6">
        <v>40</v>
      </c>
      <c r="F1625" s="5" t="str">
        <f t="shared" si="25"/>
        <v>LAMINA ESPUMA D-20.0 - 100.0X200.0X001.0 - NARANJA</v>
      </c>
    </row>
    <row r="1626" spans="1:6">
      <c r="A1626" s="4" t="s">
        <v>8</v>
      </c>
      <c r="B1626" s="4" t="s">
        <v>30</v>
      </c>
      <c r="C1626" s="4" t="s">
        <v>26</v>
      </c>
      <c r="D1626" s="4" t="s">
        <v>23</v>
      </c>
      <c r="E1626" s="4">
        <v>39.6</v>
      </c>
      <c r="F1626" s="5" t="str">
        <f t="shared" si="25"/>
        <v>LAMINA ESPUMA D-20.0 - 100.0X200.0X003.0 - NARANJA</v>
      </c>
    </row>
    <row r="1627" spans="1:6">
      <c r="A1627" s="6" t="s">
        <v>8</v>
      </c>
      <c r="B1627" s="6" t="s">
        <v>25</v>
      </c>
      <c r="C1627" s="6" t="s">
        <v>21</v>
      </c>
      <c r="D1627" s="6" t="s">
        <v>23</v>
      </c>
      <c r="E1627" s="6">
        <v>102.96</v>
      </c>
      <c r="F1627" s="5" t="str">
        <f t="shared" si="25"/>
        <v>LAMINA ESPUMA D-26.0 - 100.0X200.0X004.5 - NARANJA</v>
      </c>
    </row>
    <row r="1628" spans="1:6">
      <c r="A1628" s="4" t="s">
        <v>8</v>
      </c>
      <c r="B1628" s="4" t="s">
        <v>34</v>
      </c>
      <c r="C1628" s="4" t="s">
        <v>95</v>
      </c>
      <c r="D1628" s="4"/>
      <c r="E1628" s="4">
        <v>89.376000000000005</v>
      </c>
      <c r="F1628" s="5" t="str">
        <f t="shared" si="25"/>
        <v>LAMINA CASATA D-70.0 - 140.0X190.0X016.0</v>
      </c>
    </row>
    <row r="1629" spans="1:6">
      <c r="A1629" s="6" t="s">
        <v>8</v>
      </c>
      <c r="B1629" s="6" t="s">
        <v>19</v>
      </c>
      <c r="C1629" s="6" t="s">
        <v>36</v>
      </c>
      <c r="D1629" s="6" t="s">
        <v>155</v>
      </c>
      <c r="E1629" s="6">
        <v>30</v>
      </c>
      <c r="F1629" s="5" t="str">
        <f t="shared" si="25"/>
        <v>LAMINA ESPUMA D-15.0 - 100.0X200.0X002.5 - ROSADO</v>
      </c>
    </row>
    <row r="1630" spans="1:6">
      <c r="A1630" s="4" t="s">
        <v>8</v>
      </c>
      <c r="B1630" s="4" t="s">
        <v>30</v>
      </c>
      <c r="C1630" s="4" t="s">
        <v>21</v>
      </c>
      <c r="D1630" s="4" t="s">
        <v>23</v>
      </c>
      <c r="E1630" s="4">
        <v>39.6</v>
      </c>
      <c r="F1630" s="5" t="str">
        <f t="shared" si="25"/>
        <v>LAMINA ESPUMA D-20.0 - 100.0X200.0X004.5 - NARANJA</v>
      </c>
    </row>
    <row r="1631" spans="1:6">
      <c r="A1631" s="6" t="s">
        <v>8</v>
      </c>
      <c r="B1631" s="6" t="s">
        <v>22</v>
      </c>
      <c r="C1631" s="6" t="s">
        <v>170</v>
      </c>
      <c r="D1631" s="6" t="s">
        <v>23</v>
      </c>
      <c r="E1631" s="6">
        <v>46.552</v>
      </c>
      <c r="F1631" s="5" t="str">
        <f t="shared" si="25"/>
        <v>LAMINA ESPUMA D-23.0 - 100.0X200.0X004.4 - NARANJA</v>
      </c>
    </row>
    <row r="1632" spans="1:6">
      <c r="A1632" s="4" t="s">
        <v>8</v>
      </c>
      <c r="B1632" s="4" t="s">
        <v>22</v>
      </c>
      <c r="C1632" s="4" t="s">
        <v>24</v>
      </c>
      <c r="D1632" s="4" t="s">
        <v>23</v>
      </c>
      <c r="E1632" s="4">
        <v>45.54</v>
      </c>
      <c r="F1632" s="5" t="str">
        <f t="shared" si="25"/>
        <v>LAMINA ESPUMA D-23.0 - 100.0X200.0X009.0 - NARANJA</v>
      </c>
    </row>
    <row r="1633" spans="1:6">
      <c r="A1633" s="6" t="s">
        <v>8</v>
      </c>
      <c r="B1633" s="6" t="s">
        <v>25</v>
      </c>
      <c r="C1633" s="6" t="s">
        <v>21</v>
      </c>
      <c r="D1633" s="6" t="s">
        <v>23</v>
      </c>
      <c r="E1633" s="6">
        <v>51.48</v>
      </c>
      <c r="F1633" s="5" t="str">
        <f t="shared" si="25"/>
        <v>LAMINA ESPUMA D-26.0 - 100.0X200.0X004.5 - NARANJA</v>
      </c>
    </row>
    <row r="1634" spans="1:6">
      <c r="A1634" s="4" t="s">
        <v>8</v>
      </c>
      <c r="B1634" s="4" t="s">
        <v>30</v>
      </c>
      <c r="C1634" s="4" t="s">
        <v>66</v>
      </c>
      <c r="D1634" s="4" t="s">
        <v>23</v>
      </c>
      <c r="E1634" s="4">
        <v>40.96</v>
      </c>
      <c r="F1634" s="5" t="str">
        <f t="shared" si="25"/>
        <v>LAMINA ESPUMA D-20.0 - 100.0X200.0X006.4 - NARANJA</v>
      </c>
    </row>
    <row r="1635" spans="1:6">
      <c r="A1635" s="6" t="s">
        <v>8</v>
      </c>
      <c r="B1635" s="6" t="s">
        <v>15</v>
      </c>
      <c r="C1635" s="6" t="s">
        <v>16</v>
      </c>
      <c r="D1635" s="6" t="s">
        <v>156</v>
      </c>
      <c r="E1635" s="6">
        <v>0.72</v>
      </c>
      <c r="F1635" s="5" t="str">
        <f t="shared" si="25"/>
        <v>LAMINA ESPUMA D-12.0 - 100.0X200.0X000.5 - BLANCO</v>
      </c>
    </row>
    <row r="1636" spans="1:6">
      <c r="A1636" s="4" t="s">
        <v>8</v>
      </c>
      <c r="B1636" s="4" t="s">
        <v>15</v>
      </c>
      <c r="C1636" s="4" t="s">
        <v>18</v>
      </c>
      <c r="D1636" s="4" t="s">
        <v>156</v>
      </c>
      <c r="E1636" s="4">
        <v>1.92</v>
      </c>
      <c r="F1636" s="5" t="str">
        <f t="shared" si="25"/>
        <v>LAMINA ESPUMA D-12.0 - 100.0X200.0X004.0 - BLANCO</v>
      </c>
    </row>
    <row r="1637" spans="1:6">
      <c r="A1637" s="6" t="s">
        <v>8</v>
      </c>
      <c r="B1637" s="6" t="s">
        <v>30</v>
      </c>
      <c r="C1637" s="6" t="s">
        <v>18</v>
      </c>
      <c r="D1637" s="6" t="s">
        <v>23</v>
      </c>
      <c r="E1637" s="6">
        <v>1.6</v>
      </c>
      <c r="F1637" s="5" t="str">
        <f t="shared" si="25"/>
        <v>LAMINA ESPUMA D-20.0 - 100.0X200.0X004.0 - NARANJA</v>
      </c>
    </row>
    <row r="1638" spans="1:6">
      <c r="A1638" s="4" t="s">
        <v>8</v>
      </c>
      <c r="B1638" s="4" t="s">
        <v>30</v>
      </c>
      <c r="C1638" s="4" t="s">
        <v>31</v>
      </c>
      <c r="D1638" s="4" t="s">
        <v>23</v>
      </c>
      <c r="E1638" s="4">
        <v>9.6</v>
      </c>
      <c r="F1638" s="5" t="str">
        <f t="shared" si="25"/>
        <v>LAMINA ESPUMA D-20.0 - 100.0X200.0X006.0 - NARANJA</v>
      </c>
    </row>
    <row r="1639" spans="1:6">
      <c r="A1639" s="6" t="s">
        <v>8</v>
      </c>
      <c r="B1639" s="6" t="s">
        <v>22</v>
      </c>
      <c r="C1639" s="6" t="s">
        <v>33</v>
      </c>
      <c r="D1639" s="6" t="s">
        <v>23</v>
      </c>
      <c r="E1639" s="6">
        <v>7.9119999999999999</v>
      </c>
      <c r="F1639" s="5" t="str">
        <f t="shared" si="25"/>
        <v>LAMINA ESPUMA D-23.0 - 100.0X200.0X004.3 - NARANJA</v>
      </c>
    </row>
    <row r="1640" spans="1:6">
      <c r="A1640" s="4" t="s">
        <v>8</v>
      </c>
      <c r="B1640" s="4" t="s">
        <v>22</v>
      </c>
      <c r="C1640" s="4" t="s">
        <v>31</v>
      </c>
      <c r="D1640" s="4" t="s">
        <v>23</v>
      </c>
      <c r="E1640" s="4">
        <v>5.52</v>
      </c>
      <c r="F1640" s="5" t="str">
        <f t="shared" si="25"/>
        <v>LAMINA ESPUMA D-23.0 - 100.0X200.0X006.0 - NARANJA</v>
      </c>
    </row>
    <row r="1641" spans="1:6">
      <c r="A1641" s="6" t="s">
        <v>8</v>
      </c>
      <c r="B1641" s="6" t="s">
        <v>48</v>
      </c>
      <c r="C1641" s="6" t="s">
        <v>21</v>
      </c>
      <c r="D1641" s="6" t="s">
        <v>40</v>
      </c>
      <c r="E1641" s="6">
        <v>4.68</v>
      </c>
      <c r="F1641" s="5" t="str">
        <f t="shared" si="25"/>
        <v>LAMINA ESPUMA D-26.0 PENTA - 100.0X200.0X004.5 - GRIS</v>
      </c>
    </row>
    <row r="1642" spans="1:6">
      <c r="A1642" s="4" t="s">
        <v>8</v>
      </c>
      <c r="B1642" s="4" t="s">
        <v>22</v>
      </c>
      <c r="C1642" s="4" t="s">
        <v>33</v>
      </c>
      <c r="D1642" s="4" t="s">
        <v>23</v>
      </c>
      <c r="E1642" s="4">
        <v>9.89</v>
      </c>
      <c r="F1642" s="5" t="str">
        <f t="shared" si="25"/>
        <v>LAMINA ESPUMA D-23.0 - 100.0X200.0X004.3 - NARANJA</v>
      </c>
    </row>
    <row r="1643" spans="1:6">
      <c r="A1643" s="6" t="s">
        <v>8</v>
      </c>
      <c r="B1643" s="6" t="s">
        <v>48</v>
      </c>
      <c r="C1643" s="6" t="s">
        <v>21</v>
      </c>
      <c r="D1643" s="6" t="s">
        <v>40</v>
      </c>
      <c r="E1643" s="6">
        <v>9.36</v>
      </c>
      <c r="F1643" s="5" t="str">
        <f t="shared" si="25"/>
        <v>LAMINA ESPUMA D-26.0 PENTA - 100.0X200.0X004.5 - GRIS</v>
      </c>
    </row>
    <row r="1644" spans="1:6">
      <c r="A1644" s="4" t="s">
        <v>8</v>
      </c>
      <c r="B1644" s="4" t="s">
        <v>19</v>
      </c>
      <c r="C1644" s="4" t="s">
        <v>26</v>
      </c>
      <c r="D1644" s="4" t="s">
        <v>155</v>
      </c>
      <c r="E1644" s="4">
        <v>14.4</v>
      </c>
      <c r="F1644" s="5" t="str">
        <f t="shared" si="25"/>
        <v>LAMINA ESPUMA D-15.0 - 100.0X200.0X003.0 - ROSADO</v>
      </c>
    </row>
    <row r="1645" spans="1:6">
      <c r="A1645" s="6" t="s">
        <v>8</v>
      </c>
      <c r="B1645" s="6" t="s">
        <v>19</v>
      </c>
      <c r="C1645" s="6" t="s">
        <v>21</v>
      </c>
      <c r="D1645" s="6" t="s">
        <v>155</v>
      </c>
      <c r="E1645" s="6">
        <v>29.700000000000003</v>
      </c>
      <c r="F1645" s="5" t="str">
        <f t="shared" si="25"/>
        <v>LAMINA ESPUMA D-15.0 - 100.0X200.0X004.5 - ROSADO</v>
      </c>
    </row>
    <row r="1646" spans="1:6">
      <c r="A1646" s="4" t="s">
        <v>8</v>
      </c>
      <c r="B1646" s="4" t="s">
        <v>22</v>
      </c>
      <c r="C1646" s="4" t="s">
        <v>21</v>
      </c>
      <c r="D1646" s="4" t="s">
        <v>23</v>
      </c>
      <c r="E1646" s="4">
        <v>182.16</v>
      </c>
      <c r="F1646" s="5" t="str">
        <f t="shared" si="25"/>
        <v>LAMINA ESPUMA D-23.0 - 100.0X200.0X004.5 - NARANJA</v>
      </c>
    </row>
    <row r="1647" spans="1:6">
      <c r="A1647" s="6" t="s">
        <v>8</v>
      </c>
      <c r="B1647" s="6" t="s">
        <v>25</v>
      </c>
      <c r="C1647" s="6" t="s">
        <v>21</v>
      </c>
      <c r="D1647" s="6" t="s">
        <v>23</v>
      </c>
      <c r="E1647" s="6">
        <v>51.48</v>
      </c>
      <c r="F1647" s="5" t="str">
        <f t="shared" si="25"/>
        <v>LAMINA ESPUMA D-26.0 - 100.0X200.0X004.5 - NARANJA</v>
      </c>
    </row>
    <row r="1648" spans="1:6">
      <c r="A1648" s="4" t="s">
        <v>8</v>
      </c>
      <c r="B1648" s="4" t="s">
        <v>25</v>
      </c>
      <c r="C1648" s="4" t="s">
        <v>52</v>
      </c>
      <c r="D1648" s="4" t="s">
        <v>23</v>
      </c>
      <c r="E1648" s="4">
        <v>149.76</v>
      </c>
      <c r="F1648" s="5" t="str">
        <f t="shared" si="25"/>
        <v>LAMINA ESPUMA D-26.0 - 100.0X200.0X012.0 - NARANJA</v>
      </c>
    </row>
    <row r="1649" spans="1:6">
      <c r="A1649" s="6" t="s">
        <v>8</v>
      </c>
      <c r="B1649" s="6" t="s">
        <v>34</v>
      </c>
      <c r="C1649" s="6" t="s">
        <v>103</v>
      </c>
      <c r="D1649" s="6"/>
      <c r="E1649" s="6">
        <v>77.380799999999994</v>
      </c>
      <c r="F1649" s="5" t="str">
        <f t="shared" si="25"/>
        <v>LAMINA CASATA D-70.0 - 098.0X188.0X015.0</v>
      </c>
    </row>
    <row r="1650" spans="1:6">
      <c r="A1650" s="4" t="s">
        <v>8</v>
      </c>
      <c r="B1650" s="4" t="s">
        <v>30</v>
      </c>
      <c r="C1650" s="4" t="s">
        <v>31</v>
      </c>
      <c r="D1650" s="4" t="s">
        <v>23</v>
      </c>
      <c r="E1650" s="4">
        <v>2.4</v>
      </c>
      <c r="F1650" s="5" t="str">
        <f t="shared" si="25"/>
        <v>LAMINA ESPUMA D-20.0 - 100.0X200.0X006.0 - NARANJA</v>
      </c>
    </row>
    <row r="1651" spans="1:6">
      <c r="A1651" s="6" t="s">
        <v>8</v>
      </c>
      <c r="B1651" s="6" t="s">
        <v>15</v>
      </c>
      <c r="C1651" s="6" t="s">
        <v>28</v>
      </c>
      <c r="D1651" s="6" t="s">
        <v>156</v>
      </c>
      <c r="E1651" s="6">
        <v>1.248</v>
      </c>
      <c r="F1651" s="5" t="str">
        <f t="shared" si="25"/>
        <v>LAMINA ESPUMA D-12.0 - 100.0X200.0X001.3 - BLANCO</v>
      </c>
    </row>
    <row r="1652" spans="1:6">
      <c r="A1652" s="4" t="s">
        <v>8</v>
      </c>
      <c r="B1652" s="4" t="s">
        <v>19</v>
      </c>
      <c r="C1652" s="4" t="s">
        <v>18</v>
      </c>
      <c r="D1652" s="4" t="s">
        <v>155</v>
      </c>
      <c r="E1652" s="4">
        <v>4.8</v>
      </c>
      <c r="F1652" s="5" t="str">
        <f t="shared" si="25"/>
        <v>LAMINA ESPUMA D-15.0 - 100.0X200.0X004.0 - ROSADO</v>
      </c>
    </row>
    <row r="1653" spans="1:6">
      <c r="A1653" s="6" t="s">
        <v>8</v>
      </c>
      <c r="B1653" s="6" t="s">
        <v>25</v>
      </c>
      <c r="C1653" s="6" t="s">
        <v>24</v>
      </c>
      <c r="D1653" s="6" t="s">
        <v>23</v>
      </c>
      <c r="E1653" s="6">
        <v>4.68</v>
      </c>
      <c r="F1653" s="5" t="str">
        <f t="shared" si="25"/>
        <v>LAMINA ESPUMA D-26.0 - 100.0X200.0X009.0 - NARANJA</v>
      </c>
    </row>
    <row r="1654" spans="1:6">
      <c r="A1654" s="4" t="s">
        <v>8</v>
      </c>
      <c r="B1654" s="4" t="s">
        <v>15</v>
      </c>
      <c r="C1654" s="4" t="s">
        <v>28</v>
      </c>
      <c r="D1654" s="4" t="s">
        <v>156</v>
      </c>
      <c r="E1654" s="4">
        <v>0.312</v>
      </c>
      <c r="F1654" s="5" t="str">
        <f t="shared" si="25"/>
        <v>LAMINA ESPUMA D-12.0 - 100.0X200.0X001.3 - BLANCO</v>
      </c>
    </row>
    <row r="1655" spans="1:6">
      <c r="A1655" s="6" t="s">
        <v>8</v>
      </c>
      <c r="B1655" s="6" t="s">
        <v>15</v>
      </c>
      <c r="C1655" s="6" t="s">
        <v>18</v>
      </c>
      <c r="D1655" s="6" t="s">
        <v>156</v>
      </c>
      <c r="E1655" s="6">
        <v>4.8</v>
      </c>
      <c r="F1655" s="5" t="str">
        <f t="shared" si="25"/>
        <v>LAMINA ESPUMA D-12.0 - 100.0X200.0X004.0 - BLANCO</v>
      </c>
    </row>
    <row r="1656" spans="1:6">
      <c r="A1656" s="4" t="s">
        <v>8</v>
      </c>
      <c r="B1656" s="4" t="s">
        <v>19</v>
      </c>
      <c r="C1656" s="4" t="s">
        <v>18</v>
      </c>
      <c r="D1656" s="4" t="s">
        <v>155</v>
      </c>
      <c r="E1656" s="4">
        <v>1.2</v>
      </c>
      <c r="F1656" s="5" t="str">
        <f t="shared" si="25"/>
        <v>LAMINA ESPUMA D-15.0 - 100.0X200.0X004.0 - ROSADO</v>
      </c>
    </row>
    <row r="1657" spans="1:6">
      <c r="A1657" s="6" t="s">
        <v>8</v>
      </c>
      <c r="B1657" s="6" t="s">
        <v>30</v>
      </c>
      <c r="C1657" s="6" t="s">
        <v>45</v>
      </c>
      <c r="D1657" s="6" t="s">
        <v>23</v>
      </c>
      <c r="E1657" s="6">
        <v>2.52</v>
      </c>
      <c r="F1657" s="5" t="str">
        <f t="shared" si="25"/>
        <v>LAMINA ESPUMA D-20.0 - 100.0X200.0X000.9 - NARANJA</v>
      </c>
    </row>
    <row r="1658" spans="1:6">
      <c r="A1658" s="4" t="s">
        <v>8</v>
      </c>
      <c r="B1658" s="4" t="s">
        <v>25</v>
      </c>
      <c r="C1658" s="4" t="s">
        <v>60</v>
      </c>
      <c r="D1658" s="4" t="s">
        <v>23</v>
      </c>
      <c r="E1658" s="4">
        <v>49.92</v>
      </c>
      <c r="F1658" s="5" t="str">
        <f t="shared" si="25"/>
        <v>LAMINA ESPUMA D-26.0 - 100.0X200.0X008.0 - NARANJA</v>
      </c>
    </row>
    <row r="1659" spans="1:6">
      <c r="A1659" s="6" t="s">
        <v>8</v>
      </c>
      <c r="B1659" s="6" t="s">
        <v>15</v>
      </c>
      <c r="C1659" s="6" t="s">
        <v>33</v>
      </c>
      <c r="D1659" s="6" t="s">
        <v>156</v>
      </c>
      <c r="E1659" s="6">
        <v>23.736000000000001</v>
      </c>
      <c r="F1659" s="5" t="str">
        <f t="shared" si="25"/>
        <v>LAMINA ESPUMA D-12.0 - 100.0X200.0X004.3 - BLANCO</v>
      </c>
    </row>
    <row r="1660" spans="1:6">
      <c r="A1660" s="4" t="s">
        <v>8</v>
      </c>
      <c r="B1660" s="4" t="s">
        <v>15</v>
      </c>
      <c r="C1660" s="4" t="s">
        <v>28</v>
      </c>
      <c r="D1660" s="4" t="s">
        <v>156</v>
      </c>
      <c r="E1660" s="4">
        <v>24.024000000000001</v>
      </c>
      <c r="F1660" s="5" t="str">
        <f t="shared" si="25"/>
        <v>LAMINA ESPUMA D-12.0 - 100.0X200.0X001.3 - BLANCO</v>
      </c>
    </row>
    <row r="1661" spans="1:6">
      <c r="A1661" s="6" t="s">
        <v>8</v>
      </c>
      <c r="B1661" s="6" t="s">
        <v>15</v>
      </c>
      <c r="C1661" s="6" t="s">
        <v>26</v>
      </c>
      <c r="D1661" s="6" t="s">
        <v>156</v>
      </c>
      <c r="E1661" s="6">
        <v>95.039999999999992</v>
      </c>
      <c r="F1661" s="5" t="str">
        <f t="shared" si="25"/>
        <v>LAMINA ESPUMA D-12.0 - 100.0X200.0X003.0 - BLANCO</v>
      </c>
    </row>
    <row r="1662" spans="1:6">
      <c r="A1662" s="4" t="s">
        <v>8</v>
      </c>
      <c r="B1662" s="4" t="s">
        <v>15</v>
      </c>
      <c r="C1662" s="4" t="s">
        <v>27</v>
      </c>
      <c r="D1662" s="4" t="s">
        <v>156</v>
      </c>
      <c r="E1662" s="4">
        <v>0.76800000000000002</v>
      </c>
      <c r="F1662" s="5" t="str">
        <f t="shared" si="25"/>
        <v>LAMINA ESPUMA D-12.0 - 100.0X200.0X000.8 - BLANCO</v>
      </c>
    </row>
    <row r="1663" spans="1:6">
      <c r="A1663" s="6" t="s">
        <v>8</v>
      </c>
      <c r="B1663" s="6" t="s">
        <v>30</v>
      </c>
      <c r="C1663" s="6" t="s">
        <v>31</v>
      </c>
      <c r="D1663" s="6" t="s">
        <v>23</v>
      </c>
      <c r="E1663" s="6">
        <v>9.6</v>
      </c>
      <c r="F1663" s="5" t="str">
        <f t="shared" si="25"/>
        <v>LAMINA ESPUMA D-20.0 - 100.0X200.0X006.0 - NARANJA</v>
      </c>
    </row>
    <row r="1664" spans="1:6">
      <c r="A1664" s="4" t="s">
        <v>8</v>
      </c>
      <c r="B1664" s="4" t="s">
        <v>22</v>
      </c>
      <c r="C1664" s="4" t="s">
        <v>33</v>
      </c>
      <c r="D1664" s="4" t="s">
        <v>23</v>
      </c>
      <c r="E1664" s="4">
        <v>3.956</v>
      </c>
      <c r="F1664" s="5" t="str">
        <f t="shared" si="25"/>
        <v>LAMINA ESPUMA D-23.0 - 100.0X200.0X004.3 - NARANJA</v>
      </c>
    </row>
    <row r="1665" spans="1:6">
      <c r="A1665" s="6" t="s">
        <v>8</v>
      </c>
      <c r="B1665" s="6" t="s">
        <v>25</v>
      </c>
      <c r="C1665" s="6" t="s">
        <v>41</v>
      </c>
      <c r="D1665" s="6" t="s">
        <v>23</v>
      </c>
      <c r="E1665" s="6">
        <v>3.38</v>
      </c>
      <c r="F1665" s="5" t="str">
        <f t="shared" si="25"/>
        <v>LAMINA ESPUMA D-26.0 - 100.0X200.0X006.5 - NARANJA</v>
      </c>
    </row>
    <row r="1666" spans="1:6">
      <c r="A1666" s="4" t="s">
        <v>8</v>
      </c>
      <c r="B1666" s="4" t="s">
        <v>30</v>
      </c>
      <c r="C1666" s="4" t="s">
        <v>45</v>
      </c>
      <c r="D1666" s="4" t="s">
        <v>23</v>
      </c>
      <c r="E1666" s="4">
        <v>3.5999999999999996</v>
      </c>
      <c r="F1666" s="5" t="str">
        <f t="shared" ref="F1666:F1729" si="26">+IF(D1666="",TRIM(CONCATENATE(RIGHT(B1666,LEN(B1666)-5)," - ",C1666)),TRIM(CONCATENATE(RIGHT(B1666,LEN(B1666)-5)," - ",C1666," - ",D1666)))</f>
        <v>LAMINA ESPUMA D-20.0 - 100.0X200.0X000.9 - NARANJA</v>
      </c>
    </row>
    <row r="1667" spans="1:6">
      <c r="A1667" s="6" t="s">
        <v>8</v>
      </c>
      <c r="B1667" s="6" t="s">
        <v>29</v>
      </c>
      <c r="C1667" s="6" t="s">
        <v>18</v>
      </c>
      <c r="D1667" s="6" t="s">
        <v>155</v>
      </c>
      <c r="E1667" s="6">
        <v>72</v>
      </c>
      <c r="F1667" s="5" t="str">
        <f t="shared" si="26"/>
        <v>LAMINA ESPUMA D-18.0 - 100.0X200.0X004.0 - ROSADO</v>
      </c>
    </row>
    <row r="1668" spans="1:6">
      <c r="A1668" s="4" t="s">
        <v>8</v>
      </c>
      <c r="B1668" s="4" t="s">
        <v>25</v>
      </c>
      <c r="C1668" s="4" t="s">
        <v>55</v>
      </c>
      <c r="D1668" s="4" t="s">
        <v>23</v>
      </c>
      <c r="E1668" s="4">
        <v>102.544</v>
      </c>
      <c r="F1668" s="5" t="str">
        <f t="shared" si="26"/>
        <v>LAMINA ESPUMA D-26.0 - 100.0X200.0X005.8 - NARANJA</v>
      </c>
    </row>
    <row r="1669" spans="1:6">
      <c r="A1669" s="6" t="s">
        <v>8</v>
      </c>
      <c r="B1669" s="6" t="s">
        <v>15</v>
      </c>
      <c r="C1669" s="6" t="s">
        <v>72</v>
      </c>
      <c r="D1669" s="6" t="s">
        <v>156</v>
      </c>
      <c r="E1669" s="6">
        <v>23.759999999999998</v>
      </c>
      <c r="F1669" s="5" t="str">
        <f t="shared" si="26"/>
        <v>LAMINA ESPUMA D-12.0 - 100.0X200.0X001.5 - BLANCO</v>
      </c>
    </row>
    <row r="1670" spans="1:6">
      <c r="A1670" s="4" t="s">
        <v>8</v>
      </c>
      <c r="B1670" s="4" t="s">
        <v>19</v>
      </c>
      <c r="C1670" s="4" t="s">
        <v>26</v>
      </c>
      <c r="D1670" s="4" t="s">
        <v>155</v>
      </c>
      <c r="E1670" s="4">
        <v>29.7</v>
      </c>
      <c r="F1670" s="5" t="str">
        <f t="shared" si="26"/>
        <v>LAMINA ESPUMA D-15.0 - 100.0X200.0X003.0 - ROSADO</v>
      </c>
    </row>
    <row r="1671" spans="1:6">
      <c r="A1671" s="6" t="s">
        <v>8</v>
      </c>
      <c r="B1671" s="6" t="s">
        <v>19</v>
      </c>
      <c r="C1671" s="6" t="s">
        <v>21</v>
      </c>
      <c r="D1671" s="6" t="s">
        <v>155</v>
      </c>
      <c r="E1671" s="6">
        <v>29.700000000000003</v>
      </c>
      <c r="F1671" s="5" t="str">
        <f t="shared" si="26"/>
        <v>LAMINA ESPUMA D-15.0 - 100.0X200.0X004.5 - ROSADO</v>
      </c>
    </row>
    <row r="1672" spans="1:6">
      <c r="A1672" s="4" t="s">
        <v>8</v>
      </c>
      <c r="B1672" s="4" t="s">
        <v>15</v>
      </c>
      <c r="C1672" s="4" t="s">
        <v>72</v>
      </c>
      <c r="D1672" s="4" t="s">
        <v>156</v>
      </c>
      <c r="E1672" s="4">
        <v>23.759999999999998</v>
      </c>
      <c r="F1672" s="5" t="str">
        <f t="shared" si="26"/>
        <v>LAMINA ESPUMA D-12.0 - 100.0X200.0X001.5 - BLANCO</v>
      </c>
    </row>
    <row r="1673" spans="1:6">
      <c r="A1673" s="6" t="s">
        <v>8</v>
      </c>
      <c r="B1673" s="6" t="s">
        <v>15</v>
      </c>
      <c r="C1673" s="6" t="s">
        <v>38</v>
      </c>
      <c r="D1673" s="6" t="s">
        <v>156</v>
      </c>
      <c r="E1673" s="6">
        <v>24</v>
      </c>
      <c r="F1673" s="5" t="str">
        <f t="shared" si="26"/>
        <v>LAMINA ESPUMA D-12.0 - 100.0X200.0X005.0 - BLANCO</v>
      </c>
    </row>
    <row r="1674" spans="1:6">
      <c r="A1674" s="4" t="s">
        <v>8</v>
      </c>
      <c r="B1674" s="4" t="s">
        <v>15</v>
      </c>
      <c r="C1674" s="4" t="s">
        <v>73</v>
      </c>
      <c r="D1674" s="4" t="s">
        <v>156</v>
      </c>
      <c r="E1674" s="4">
        <v>24</v>
      </c>
      <c r="F1674" s="5" t="str">
        <f t="shared" si="26"/>
        <v>LAMINA ESPUMA D-12.0 - 100.0X200.0X001.0 - BLANCO</v>
      </c>
    </row>
    <row r="1675" spans="1:6">
      <c r="A1675" s="6" t="s">
        <v>8</v>
      </c>
      <c r="B1675" s="6" t="s">
        <v>22</v>
      </c>
      <c r="C1675" s="6" t="s">
        <v>41</v>
      </c>
      <c r="D1675" s="6" t="s">
        <v>23</v>
      </c>
      <c r="E1675" s="6">
        <v>89.7</v>
      </c>
      <c r="F1675" s="5" t="str">
        <f t="shared" si="26"/>
        <v>LAMINA ESPUMA D-23.0 - 100.0X200.0X006.5 - NARANJA</v>
      </c>
    </row>
    <row r="1676" spans="1:6">
      <c r="A1676" s="4" t="s">
        <v>8</v>
      </c>
      <c r="B1676" s="4" t="s">
        <v>22</v>
      </c>
      <c r="C1676" s="4" t="s">
        <v>65</v>
      </c>
      <c r="D1676" s="4" t="s">
        <v>23</v>
      </c>
      <c r="E1676" s="4">
        <v>89.7</v>
      </c>
      <c r="F1676" s="5" t="str">
        <f t="shared" si="26"/>
        <v>LAMINA ESPUMA D-23.0 - 100.0X200.0X007.5 - NARANJA</v>
      </c>
    </row>
    <row r="1677" spans="1:6">
      <c r="A1677" s="6" t="s">
        <v>8</v>
      </c>
      <c r="B1677" s="6" t="s">
        <v>48</v>
      </c>
      <c r="C1677" s="6" t="s">
        <v>21</v>
      </c>
      <c r="D1677" s="6" t="s">
        <v>40</v>
      </c>
      <c r="E1677" s="6">
        <v>51.48</v>
      </c>
      <c r="F1677" s="5" t="str">
        <f t="shared" si="26"/>
        <v>LAMINA ESPUMA D-26.0 PENTA - 100.0X200.0X004.5 - GRIS</v>
      </c>
    </row>
    <row r="1678" spans="1:6">
      <c r="A1678" s="4" t="s">
        <v>8</v>
      </c>
      <c r="B1678" s="4" t="s">
        <v>15</v>
      </c>
      <c r="C1678" s="4" t="s">
        <v>27</v>
      </c>
      <c r="D1678" s="4" t="s">
        <v>156</v>
      </c>
      <c r="E1678" s="4">
        <v>0.76800000000000002</v>
      </c>
      <c r="F1678" s="5" t="str">
        <f t="shared" si="26"/>
        <v>LAMINA ESPUMA D-12.0 - 100.0X200.0X000.8 - BLANCO</v>
      </c>
    </row>
    <row r="1679" spans="1:6">
      <c r="A1679" s="6" t="s">
        <v>8</v>
      </c>
      <c r="B1679" s="6" t="s">
        <v>15</v>
      </c>
      <c r="C1679" s="6" t="s">
        <v>18</v>
      </c>
      <c r="D1679" s="6" t="s">
        <v>156</v>
      </c>
      <c r="E1679" s="6">
        <v>1.92</v>
      </c>
      <c r="F1679" s="5" t="str">
        <f t="shared" si="26"/>
        <v>LAMINA ESPUMA D-12.0 - 100.0X200.0X004.0 - BLANCO</v>
      </c>
    </row>
    <row r="1680" spans="1:6">
      <c r="A1680" s="4" t="s">
        <v>8</v>
      </c>
      <c r="B1680" s="4" t="s">
        <v>25</v>
      </c>
      <c r="C1680" s="4" t="s">
        <v>26</v>
      </c>
      <c r="D1680" s="4" t="s">
        <v>23</v>
      </c>
      <c r="E1680" s="4">
        <v>1.56</v>
      </c>
      <c r="F1680" s="5" t="str">
        <f t="shared" si="26"/>
        <v>LAMINA ESPUMA D-26.0 - 100.0X200.0X003.0 - NARANJA</v>
      </c>
    </row>
    <row r="1681" spans="1:6">
      <c r="A1681" s="6" t="s">
        <v>8</v>
      </c>
      <c r="B1681" s="6" t="s">
        <v>15</v>
      </c>
      <c r="C1681" s="6" t="s">
        <v>16</v>
      </c>
      <c r="D1681" s="6" t="s">
        <v>156</v>
      </c>
      <c r="E1681" s="6">
        <v>0.72</v>
      </c>
      <c r="F1681" s="5" t="str">
        <f t="shared" si="26"/>
        <v>LAMINA ESPUMA D-12.0 - 100.0X200.0X000.5 - BLANCO</v>
      </c>
    </row>
    <row r="1682" spans="1:6">
      <c r="A1682" s="4" t="s">
        <v>8</v>
      </c>
      <c r="B1682" s="4" t="s">
        <v>30</v>
      </c>
      <c r="C1682" s="4" t="s">
        <v>18</v>
      </c>
      <c r="D1682" s="4" t="s">
        <v>23</v>
      </c>
      <c r="E1682" s="4">
        <v>11.200000000000001</v>
      </c>
      <c r="F1682" s="5" t="str">
        <f t="shared" si="26"/>
        <v>LAMINA ESPUMA D-20.0 - 100.0X200.0X004.0 - NARANJA</v>
      </c>
    </row>
    <row r="1683" spans="1:6">
      <c r="A1683" s="6" t="s">
        <v>8</v>
      </c>
      <c r="B1683" s="6" t="s">
        <v>30</v>
      </c>
      <c r="C1683" s="6" t="s">
        <v>31</v>
      </c>
      <c r="D1683" s="6" t="s">
        <v>23</v>
      </c>
      <c r="E1683" s="6">
        <v>9.6</v>
      </c>
      <c r="F1683" s="5" t="str">
        <f t="shared" si="26"/>
        <v>LAMINA ESPUMA D-20.0 - 100.0X200.0X006.0 - NARANJA</v>
      </c>
    </row>
    <row r="1684" spans="1:6">
      <c r="A1684" s="4" t="s">
        <v>8</v>
      </c>
      <c r="B1684" s="4" t="s">
        <v>19</v>
      </c>
      <c r="C1684" s="4" t="s">
        <v>21</v>
      </c>
      <c r="D1684" s="4" t="s">
        <v>155</v>
      </c>
      <c r="E1684" s="4">
        <v>59.400000000000006</v>
      </c>
      <c r="F1684" s="5" t="str">
        <f t="shared" si="26"/>
        <v>LAMINA ESPUMA D-15.0 - 100.0X200.0X004.5 - ROSADO</v>
      </c>
    </row>
    <row r="1685" spans="1:6">
      <c r="A1685" s="6" t="s">
        <v>8</v>
      </c>
      <c r="B1685" s="6" t="s">
        <v>25</v>
      </c>
      <c r="C1685" s="6" t="s">
        <v>49</v>
      </c>
      <c r="D1685" s="6" t="s">
        <v>23</v>
      </c>
      <c r="E1685" s="6">
        <v>50.96</v>
      </c>
      <c r="F1685" s="5" t="str">
        <f t="shared" si="26"/>
        <v>LAMINA ESPUMA D-26.0 - 100.0X200.0X007.0 - NARANJA</v>
      </c>
    </row>
    <row r="1686" spans="1:6">
      <c r="A1686" s="4" t="s">
        <v>8</v>
      </c>
      <c r="B1686" s="4" t="s">
        <v>42</v>
      </c>
      <c r="C1686" s="4" t="s">
        <v>60</v>
      </c>
      <c r="D1686" s="4" t="s">
        <v>23</v>
      </c>
      <c r="E1686" s="4">
        <v>57.599999999999994</v>
      </c>
      <c r="F1686" s="5" t="str">
        <f t="shared" si="26"/>
        <v>LAMINA ESPUMA D-30.0 - 100.0X200.0X008.0 - NARANJA</v>
      </c>
    </row>
    <row r="1687" spans="1:6">
      <c r="A1687" s="6" t="s">
        <v>8</v>
      </c>
      <c r="B1687" s="6" t="s">
        <v>15</v>
      </c>
      <c r="C1687" s="6" t="s">
        <v>28</v>
      </c>
      <c r="D1687" s="6" t="s">
        <v>156</v>
      </c>
      <c r="E1687" s="6">
        <v>1.56</v>
      </c>
      <c r="F1687" s="5" t="str">
        <f t="shared" si="26"/>
        <v>LAMINA ESPUMA D-12.0 - 100.0X200.0X001.3 - BLANCO</v>
      </c>
    </row>
    <row r="1688" spans="1:6">
      <c r="A1688" s="4" t="s">
        <v>8</v>
      </c>
      <c r="B1688" s="4" t="s">
        <v>19</v>
      </c>
      <c r="C1688" s="4" t="s">
        <v>18</v>
      </c>
      <c r="D1688" s="4" t="s">
        <v>155</v>
      </c>
      <c r="E1688" s="4">
        <v>1.2</v>
      </c>
      <c r="F1688" s="5" t="str">
        <f t="shared" si="26"/>
        <v>LAMINA ESPUMA D-15.0 - 100.0X200.0X004.0 - ROSADO</v>
      </c>
    </row>
    <row r="1689" spans="1:6">
      <c r="A1689" s="6" t="s">
        <v>8</v>
      </c>
      <c r="B1689" s="6" t="s">
        <v>15</v>
      </c>
      <c r="C1689" s="6" t="s">
        <v>27</v>
      </c>
      <c r="D1689" s="6" t="s">
        <v>156</v>
      </c>
      <c r="E1689" s="6">
        <v>0.38400000000000001</v>
      </c>
      <c r="F1689" s="5" t="str">
        <f t="shared" si="26"/>
        <v>LAMINA ESPUMA D-12.0 - 100.0X200.0X000.8 - BLANCO</v>
      </c>
    </row>
    <row r="1690" spans="1:6">
      <c r="A1690" s="4" t="s">
        <v>8</v>
      </c>
      <c r="B1690" s="4" t="s">
        <v>30</v>
      </c>
      <c r="C1690" s="4" t="s">
        <v>45</v>
      </c>
      <c r="D1690" s="4" t="s">
        <v>23</v>
      </c>
      <c r="E1690" s="4">
        <v>1.7999999999999998</v>
      </c>
      <c r="F1690" s="5" t="str">
        <f t="shared" si="26"/>
        <v>LAMINA ESPUMA D-20.0 - 100.0X200.0X000.9 - NARANJA</v>
      </c>
    </row>
    <row r="1691" spans="1:6">
      <c r="A1691" s="6" t="s">
        <v>8</v>
      </c>
      <c r="B1691" s="6" t="s">
        <v>25</v>
      </c>
      <c r="C1691" s="6" t="s">
        <v>84</v>
      </c>
      <c r="D1691" s="6" t="s">
        <v>40</v>
      </c>
      <c r="E1691" s="6">
        <v>32.105499999999999</v>
      </c>
      <c r="F1691" s="5" t="str">
        <f t="shared" si="26"/>
        <v>LAMINA ESPUMA D-26.0 - 140.0X180.0X001.4 - GRIS</v>
      </c>
    </row>
    <row r="1692" spans="1:6">
      <c r="A1692" s="4" t="s">
        <v>8</v>
      </c>
      <c r="B1692" s="4" t="s">
        <v>22</v>
      </c>
      <c r="C1692" s="4" t="s">
        <v>159</v>
      </c>
      <c r="D1692" s="4" t="s">
        <v>71</v>
      </c>
      <c r="E1692" s="4">
        <v>338.32149999999996</v>
      </c>
      <c r="F1692" s="5" t="str">
        <f t="shared" si="26"/>
        <v>LAMINA ESPUMA D-23.0 - 140.0X180.0X001.3 - GRIS CLARO</v>
      </c>
    </row>
    <row r="1693" spans="1:6">
      <c r="A1693" s="6" t="s">
        <v>8</v>
      </c>
      <c r="B1693" s="6" t="s">
        <v>30</v>
      </c>
      <c r="C1693" s="6" t="s">
        <v>18</v>
      </c>
      <c r="D1693" s="6" t="s">
        <v>23</v>
      </c>
      <c r="E1693" s="6">
        <v>9.6000000000000014</v>
      </c>
      <c r="F1693" s="5" t="str">
        <f t="shared" si="26"/>
        <v>LAMINA ESPUMA D-20.0 - 100.0X200.0X004.0 - NARANJA</v>
      </c>
    </row>
    <row r="1694" spans="1:6">
      <c r="A1694" s="4" t="s">
        <v>8</v>
      </c>
      <c r="B1694" s="4" t="s">
        <v>15</v>
      </c>
      <c r="C1694" s="4" t="s">
        <v>27</v>
      </c>
      <c r="D1694" s="4" t="s">
        <v>156</v>
      </c>
      <c r="E1694" s="4">
        <v>1.3440000000000001</v>
      </c>
      <c r="F1694" s="5" t="str">
        <f t="shared" si="26"/>
        <v>LAMINA ESPUMA D-12.0 - 100.0X200.0X000.8 - BLANCO</v>
      </c>
    </row>
    <row r="1695" spans="1:6">
      <c r="A1695" s="6" t="s">
        <v>8</v>
      </c>
      <c r="B1695" s="6" t="s">
        <v>15</v>
      </c>
      <c r="C1695" s="6" t="s">
        <v>28</v>
      </c>
      <c r="D1695" s="6" t="s">
        <v>156</v>
      </c>
      <c r="E1695" s="6">
        <v>0.312</v>
      </c>
      <c r="F1695" s="5" t="str">
        <f t="shared" si="26"/>
        <v>LAMINA ESPUMA D-12.0 - 100.0X200.0X001.3 - BLANCO</v>
      </c>
    </row>
    <row r="1696" spans="1:6">
      <c r="A1696" s="4" t="s">
        <v>8</v>
      </c>
      <c r="B1696" s="4" t="s">
        <v>15</v>
      </c>
      <c r="C1696" s="4" t="s">
        <v>18</v>
      </c>
      <c r="D1696" s="4" t="s">
        <v>156</v>
      </c>
      <c r="E1696" s="4">
        <v>1.92</v>
      </c>
      <c r="F1696" s="5" t="str">
        <f t="shared" si="26"/>
        <v>LAMINA ESPUMA D-12.0 - 100.0X200.0X004.0 - BLANCO</v>
      </c>
    </row>
    <row r="1697" spans="1:6">
      <c r="A1697" s="6" t="s">
        <v>8</v>
      </c>
      <c r="B1697" s="6" t="s">
        <v>19</v>
      </c>
      <c r="C1697" s="6" t="s">
        <v>37</v>
      </c>
      <c r="D1697" s="6" t="s">
        <v>155</v>
      </c>
      <c r="E1697" s="6">
        <v>0.84</v>
      </c>
      <c r="F1697" s="5" t="str">
        <f t="shared" si="26"/>
        <v>LAMINA ESPUMA D-15.0 - 100.0X200.0X002.8 - ROSADO</v>
      </c>
    </row>
    <row r="1698" spans="1:6">
      <c r="A1698" s="4" t="s">
        <v>8</v>
      </c>
      <c r="B1698" s="4" t="s">
        <v>19</v>
      </c>
      <c r="C1698" s="4" t="s">
        <v>31</v>
      </c>
      <c r="D1698" s="4" t="s">
        <v>155</v>
      </c>
      <c r="E1698" s="4">
        <v>1.8</v>
      </c>
      <c r="F1698" s="5" t="str">
        <f t="shared" si="26"/>
        <v>LAMINA ESPUMA D-15.0 - 100.0X200.0X006.0 - ROSADO</v>
      </c>
    </row>
    <row r="1699" spans="1:6">
      <c r="A1699" s="6" t="s">
        <v>8</v>
      </c>
      <c r="B1699" s="6" t="s">
        <v>30</v>
      </c>
      <c r="C1699" s="6" t="s">
        <v>18</v>
      </c>
      <c r="D1699" s="6" t="s">
        <v>23</v>
      </c>
      <c r="E1699" s="6">
        <v>3.2</v>
      </c>
      <c r="F1699" s="5" t="str">
        <f t="shared" si="26"/>
        <v>LAMINA ESPUMA D-20.0 - 100.0X200.0X004.0 - NARANJA</v>
      </c>
    </row>
    <row r="1700" spans="1:6">
      <c r="A1700" s="4" t="s">
        <v>8</v>
      </c>
      <c r="B1700" s="4" t="s">
        <v>25</v>
      </c>
      <c r="C1700" s="4" t="s">
        <v>41</v>
      </c>
      <c r="D1700" s="4" t="s">
        <v>23</v>
      </c>
      <c r="E1700" s="4">
        <v>20.28</v>
      </c>
      <c r="F1700" s="5" t="str">
        <f t="shared" si="26"/>
        <v>LAMINA ESPUMA D-26.0 - 100.0X200.0X006.5 - NARANJA</v>
      </c>
    </row>
    <row r="1701" spans="1:6">
      <c r="A1701" s="6" t="s">
        <v>8</v>
      </c>
      <c r="B1701" s="6" t="s">
        <v>30</v>
      </c>
      <c r="C1701" s="6" t="s">
        <v>45</v>
      </c>
      <c r="D1701" s="6" t="s">
        <v>23</v>
      </c>
      <c r="E1701" s="6">
        <v>0.36</v>
      </c>
      <c r="F1701" s="5" t="str">
        <f t="shared" si="26"/>
        <v>LAMINA ESPUMA D-20.0 - 100.0X200.0X000.9 - NARANJA</v>
      </c>
    </row>
    <row r="1702" spans="1:6">
      <c r="A1702" s="4" t="s">
        <v>8</v>
      </c>
      <c r="B1702" s="4" t="s">
        <v>30</v>
      </c>
      <c r="C1702" s="4" t="s">
        <v>18</v>
      </c>
      <c r="D1702" s="4" t="s">
        <v>23</v>
      </c>
      <c r="E1702" s="4">
        <v>33.6</v>
      </c>
      <c r="F1702" s="5" t="str">
        <f t="shared" si="26"/>
        <v>LAMINA ESPUMA D-20.0 - 100.0X200.0X004.0 - NARANJA</v>
      </c>
    </row>
    <row r="1703" spans="1:6">
      <c r="A1703" s="6" t="s">
        <v>8</v>
      </c>
      <c r="B1703" s="6" t="s">
        <v>19</v>
      </c>
      <c r="C1703" s="6" t="s">
        <v>31</v>
      </c>
      <c r="D1703" s="6" t="s">
        <v>155</v>
      </c>
      <c r="E1703" s="6">
        <v>1.8</v>
      </c>
      <c r="F1703" s="5" t="str">
        <f t="shared" si="26"/>
        <v>LAMINA ESPUMA D-15.0 - 100.0X200.0X006.0 - ROSADO</v>
      </c>
    </row>
    <row r="1704" spans="1:6">
      <c r="A1704" s="4" t="s">
        <v>8</v>
      </c>
      <c r="B1704" s="4" t="s">
        <v>30</v>
      </c>
      <c r="C1704" s="4" t="s">
        <v>31</v>
      </c>
      <c r="D1704" s="4" t="s">
        <v>23</v>
      </c>
      <c r="E1704" s="4">
        <v>4.8</v>
      </c>
      <c r="F1704" s="5" t="str">
        <f t="shared" si="26"/>
        <v>LAMINA ESPUMA D-20.0 - 100.0X200.0X006.0 - NARANJA</v>
      </c>
    </row>
    <row r="1705" spans="1:6">
      <c r="A1705" s="6" t="s">
        <v>8</v>
      </c>
      <c r="B1705" s="6" t="s">
        <v>15</v>
      </c>
      <c r="C1705" s="6" t="s">
        <v>27</v>
      </c>
      <c r="D1705" s="6" t="s">
        <v>156</v>
      </c>
      <c r="E1705" s="6">
        <v>0.192</v>
      </c>
      <c r="F1705" s="5" t="str">
        <f t="shared" si="26"/>
        <v>LAMINA ESPUMA D-12.0 - 100.0X200.0X000.8 - BLANCO</v>
      </c>
    </row>
    <row r="1706" spans="1:6">
      <c r="A1706" s="4" t="s">
        <v>8</v>
      </c>
      <c r="B1706" s="4" t="s">
        <v>15</v>
      </c>
      <c r="C1706" s="4" t="s">
        <v>28</v>
      </c>
      <c r="D1706" s="4" t="s">
        <v>156</v>
      </c>
      <c r="E1706" s="4">
        <v>0.312</v>
      </c>
      <c r="F1706" s="5" t="str">
        <f t="shared" si="26"/>
        <v>LAMINA ESPUMA D-12.0 - 100.0X200.0X001.3 - BLANCO</v>
      </c>
    </row>
    <row r="1707" spans="1:6">
      <c r="A1707" s="6" t="s">
        <v>8</v>
      </c>
      <c r="B1707" s="6" t="s">
        <v>15</v>
      </c>
      <c r="C1707" s="6" t="s">
        <v>18</v>
      </c>
      <c r="D1707" s="6" t="s">
        <v>156</v>
      </c>
      <c r="E1707" s="6">
        <v>3.84</v>
      </c>
      <c r="F1707" s="5" t="str">
        <f t="shared" si="26"/>
        <v>LAMINA ESPUMA D-12.0 - 100.0X200.0X004.0 - BLANCO</v>
      </c>
    </row>
    <row r="1708" spans="1:6">
      <c r="A1708" s="4" t="s">
        <v>8</v>
      </c>
      <c r="B1708" s="4" t="s">
        <v>19</v>
      </c>
      <c r="C1708" s="4" t="s">
        <v>37</v>
      </c>
      <c r="D1708" s="4" t="s">
        <v>155</v>
      </c>
      <c r="E1708" s="4">
        <v>0.84</v>
      </c>
      <c r="F1708" s="5" t="str">
        <f t="shared" si="26"/>
        <v>LAMINA ESPUMA D-15.0 - 100.0X200.0X002.8 - ROSADO</v>
      </c>
    </row>
    <row r="1709" spans="1:6">
      <c r="A1709" s="6" t="s">
        <v>8</v>
      </c>
      <c r="B1709" s="6" t="s">
        <v>19</v>
      </c>
      <c r="C1709" s="6" t="s">
        <v>18</v>
      </c>
      <c r="D1709" s="6" t="s">
        <v>155</v>
      </c>
      <c r="E1709" s="6">
        <v>3.5999999999999996</v>
      </c>
      <c r="F1709" s="5" t="str">
        <f t="shared" si="26"/>
        <v>LAMINA ESPUMA D-15.0 - 100.0X200.0X004.0 - ROSADO</v>
      </c>
    </row>
    <row r="1710" spans="1:6">
      <c r="A1710" s="4" t="s">
        <v>8</v>
      </c>
      <c r="B1710" s="4" t="s">
        <v>22</v>
      </c>
      <c r="C1710" s="4" t="s">
        <v>64</v>
      </c>
      <c r="D1710" s="4" t="s">
        <v>71</v>
      </c>
      <c r="E1710" s="4">
        <v>276.27600000000001</v>
      </c>
      <c r="F1710" s="5" t="str">
        <f t="shared" si="26"/>
        <v>LAMINA ESPUMA D-23.0 - 150.0X200.0X001.3 - GRIS CLARO</v>
      </c>
    </row>
    <row r="1711" spans="1:6">
      <c r="A1711" s="6" t="s">
        <v>8</v>
      </c>
      <c r="B1711" s="6" t="s">
        <v>25</v>
      </c>
      <c r="C1711" s="6" t="s">
        <v>26</v>
      </c>
      <c r="D1711" s="6" t="s">
        <v>23</v>
      </c>
      <c r="E1711" s="6">
        <v>4.68</v>
      </c>
      <c r="F1711" s="5" t="str">
        <f t="shared" si="26"/>
        <v>LAMINA ESPUMA D-26.0 - 100.0X200.0X003.0 - NARANJA</v>
      </c>
    </row>
    <row r="1712" spans="1:6">
      <c r="A1712" s="4" t="s">
        <v>8</v>
      </c>
      <c r="B1712" s="4" t="s">
        <v>48</v>
      </c>
      <c r="C1712" s="4" t="s">
        <v>21</v>
      </c>
      <c r="D1712" s="4" t="s">
        <v>40</v>
      </c>
      <c r="E1712" s="4">
        <v>16.38</v>
      </c>
      <c r="F1712" s="5" t="str">
        <f t="shared" si="26"/>
        <v>LAMINA ESPUMA D-26.0 PENTA - 100.0X200.0X004.5 - GRIS</v>
      </c>
    </row>
    <row r="1713" spans="1:6">
      <c r="A1713" s="6" t="s">
        <v>8</v>
      </c>
      <c r="B1713" s="6" t="s">
        <v>25</v>
      </c>
      <c r="C1713" s="6" t="s">
        <v>47</v>
      </c>
      <c r="D1713" s="6" t="s">
        <v>23</v>
      </c>
      <c r="E1713" s="6">
        <v>53.04</v>
      </c>
      <c r="F1713" s="5" t="str">
        <f t="shared" si="26"/>
        <v>LAMINA ESPUMA D-26.0 - 100.0X200.0X006.8 - NARANJA</v>
      </c>
    </row>
    <row r="1714" spans="1:6">
      <c r="A1714" s="4" t="s">
        <v>8</v>
      </c>
      <c r="B1714" s="4" t="s">
        <v>48</v>
      </c>
      <c r="C1714" s="4" t="s">
        <v>37</v>
      </c>
      <c r="D1714" s="4" t="s">
        <v>40</v>
      </c>
      <c r="E1714" s="4">
        <v>52.415999999999997</v>
      </c>
      <c r="F1714" s="5" t="str">
        <f t="shared" si="26"/>
        <v>LAMINA ESPUMA D-26.0 PENTA - 100.0X200.0X002.8 - GRIS</v>
      </c>
    </row>
    <row r="1715" spans="1:6">
      <c r="A1715" s="6" t="s">
        <v>8</v>
      </c>
      <c r="B1715" s="6" t="s">
        <v>15</v>
      </c>
      <c r="C1715" s="6" t="s">
        <v>72</v>
      </c>
      <c r="D1715" s="6" t="s">
        <v>156</v>
      </c>
      <c r="E1715" s="6">
        <v>23.759999999999998</v>
      </c>
      <c r="F1715" s="5" t="str">
        <f t="shared" si="26"/>
        <v>LAMINA ESPUMA D-12.0 - 100.0X200.0X001.5 - BLANCO</v>
      </c>
    </row>
    <row r="1716" spans="1:6">
      <c r="A1716" s="4" t="s">
        <v>8</v>
      </c>
      <c r="B1716" s="4" t="s">
        <v>15</v>
      </c>
      <c r="C1716" s="4" t="s">
        <v>21</v>
      </c>
      <c r="D1716" s="4" t="s">
        <v>156</v>
      </c>
      <c r="E1716" s="4">
        <v>47.52</v>
      </c>
      <c r="F1716" s="5" t="str">
        <f t="shared" si="26"/>
        <v>LAMINA ESPUMA D-12.0 - 100.0X200.0X004.5 - BLANCO</v>
      </c>
    </row>
    <row r="1717" spans="1:6">
      <c r="A1717" s="6" t="s">
        <v>8</v>
      </c>
      <c r="B1717" s="6" t="s">
        <v>22</v>
      </c>
      <c r="C1717" s="6" t="s">
        <v>41</v>
      </c>
      <c r="D1717" s="6" t="s">
        <v>23</v>
      </c>
      <c r="E1717" s="6">
        <v>227.24</v>
      </c>
      <c r="F1717" s="5" t="str">
        <f t="shared" si="26"/>
        <v>LAMINA ESPUMA D-23.0 - 100.0X200.0X006.5 - NARANJA</v>
      </c>
    </row>
    <row r="1718" spans="1:6">
      <c r="A1718" s="4" t="s">
        <v>8</v>
      </c>
      <c r="B1718" s="4" t="s">
        <v>48</v>
      </c>
      <c r="C1718" s="4" t="s">
        <v>21</v>
      </c>
      <c r="D1718" s="4" t="s">
        <v>40</v>
      </c>
      <c r="E1718" s="4">
        <v>51.48</v>
      </c>
      <c r="F1718" s="5" t="str">
        <f t="shared" si="26"/>
        <v>LAMINA ESPUMA D-26.0 PENTA - 100.0X200.0X004.5 - GRIS</v>
      </c>
    </row>
    <row r="1719" spans="1:6">
      <c r="A1719" s="6" t="s">
        <v>8</v>
      </c>
      <c r="B1719" s="6" t="s">
        <v>15</v>
      </c>
      <c r="C1719" s="6" t="s">
        <v>16</v>
      </c>
      <c r="D1719" s="6" t="s">
        <v>156</v>
      </c>
      <c r="E1719" s="6">
        <v>24</v>
      </c>
      <c r="F1719" s="5" t="str">
        <f t="shared" si="26"/>
        <v>LAMINA ESPUMA D-12.0 - 100.0X200.0X000.5 - BLANCO</v>
      </c>
    </row>
    <row r="1720" spans="1:6">
      <c r="A1720" s="4" t="s">
        <v>8</v>
      </c>
      <c r="B1720" s="4" t="s">
        <v>15</v>
      </c>
      <c r="C1720" s="4" t="s">
        <v>72</v>
      </c>
      <c r="D1720" s="4" t="s">
        <v>156</v>
      </c>
      <c r="E1720" s="4">
        <v>24.119999999999997</v>
      </c>
      <c r="F1720" s="5" t="str">
        <f t="shared" si="26"/>
        <v>LAMINA ESPUMA D-12.0 - 100.0X200.0X001.5 - BLANCO</v>
      </c>
    </row>
    <row r="1721" spans="1:6">
      <c r="A1721" s="6" t="s">
        <v>8</v>
      </c>
      <c r="B1721" s="6" t="s">
        <v>29</v>
      </c>
      <c r="C1721" s="6" t="s">
        <v>38</v>
      </c>
      <c r="D1721" s="6" t="s">
        <v>155</v>
      </c>
      <c r="E1721" s="6">
        <v>36</v>
      </c>
      <c r="F1721" s="5" t="str">
        <f t="shared" si="26"/>
        <v>LAMINA ESPUMA D-18.0 - 100.0X200.0X005.0 - ROSADO</v>
      </c>
    </row>
    <row r="1722" spans="1:6">
      <c r="A1722" s="4" t="s">
        <v>8</v>
      </c>
      <c r="B1722" s="4" t="s">
        <v>25</v>
      </c>
      <c r="C1722" s="4" t="s">
        <v>31</v>
      </c>
      <c r="D1722" s="4" t="s">
        <v>23</v>
      </c>
      <c r="E1722" s="4">
        <v>106.08</v>
      </c>
      <c r="F1722" s="5" t="str">
        <f t="shared" si="26"/>
        <v>LAMINA ESPUMA D-26.0 - 100.0X200.0X006.0 - NARANJA</v>
      </c>
    </row>
    <row r="1723" spans="1:6">
      <c r="A1723" s="6" t="s">
        <v>8</v>
      </c>
      <c r="B1723" s="6" t="s">
        <v>22</v>
      </c>
      <c r="C1723" s="6" t="s">
        <v>37</v>
      </c>
      <c r="D1723" s="6" t="s">
        <v>23</v>
      </c>
      <c r="E1723" s="6">
        <v>46.368000000000002</v>
      </c>
      <c r="F1723" s="5" t="str">
        <f t="shared" si="26"/>
        <v>LAMINA ESPUMA D-23.0 - 100.0X200.0X002.8 - NARANJA</v>
      </c>
    </row>
    <row r="1724" spans="1:6">
      <c r="A1724" s="4" t="s">
        <v>8</v>
      </c>
      <c r="B1724" s="4" t="s">
        <v>22</v>
      </c>
      <c r="C1724" s="4" t="s">
        <v>21</v>
      </c>
      <c r="D1724" s="4" t="s">
        <v>23</v>
      </c>
      <c r="E1724" s="4">
        <v>45.54</v>
      </c>
      <c r="F1724" s="5" t="str">
        <f t="shared" si="26"/>
        <v>LAMINA ESPUMA D-23.0 - 100.0X200.0X004.5 - NARANJA</v>
      </c>
    </row>
    <row r="1725" spans="1:6">
      <c r="A1725" s="6" t="s">
        <v>8</v>
      </c>
      <c r="B1725" s="6" t="s">
        <v>22</v>
      </c>
      <c r="C1725" s="6" t="s">
        <v>47</v>
      </c>
      <c r="D1725" s="6" t="s">
        <v>23</v>
      </c>
      <c r="E1725" s="6">
        <v>46.92</v>
      </c>
      <c r="F1725" s="5" t="str">
        <f t="shared" si="26"/>
        <v>LAMINA ESPUMA D-23.0 - 100.0X200.0X006.8 - NARANJA</v>
      </c>
    </row>
    <row r="1726" spans="1:6">
      <c r="A1726" s="4" t="s">
        <v>8</v>
      </c>
      <c r="B1726" s="4" t="s">
        <v>22</v>
      </c>
      <c r="C1726" s="4" t="s">
        <v>126</v>
      </c>
      <c r="D1726" s="4" t="s">
        <v>23</v>
      </c>
      <c r="E1726" s="4">
        <v>45.080000000000005</v>
      </c>
      <c r="F1726" s="5" t="str">
        <f t="shared" si="26"/>
        <v>LAMINA ESPUMA D-23.0 - 100.0X200.0X003.5 - NARANJA</v>
      </c>
    </row>
    <row r="1727" spans="1:6">
      <c r="A1727" s="6" t="s">
        <v>8</v>
      </c>
      <c r="B1727" s="6" t="s">
        <v>22</v>
      </c>
      <c r="C1727" s="6" t="s">
        <v>41</v>
      </c>
      <c r="D1727" s="6" t="s">
        <v>23</v>
      </c>
      <c r="E1727" s="6">
        <v>41.86</v>
      </c>
      <c r="F1727" s="5" t="str">
        <f t="shared" si="26"/>
        <v>LAMINA ESPUMA D-23.0 - 100.0X200.0X006.5 - NARANJA</v>
      </c>
    </row>
    <row r="1728" spans="1:6">
      <c r="A1728" s="4" t="s">
        <v>8</v>
      </c>
      <c r="B1728" s="4" t="s">
        <v>15</v>
      </c>
      <c r="C1728" s="4" t="s">
        <v>73</v>
      </c>
      <c r="D1728" s="4" t="s">
        <v>156</v>
      </c>
      <c r="E1728" s="4">
        <v>24</v>
      </c>
      <c r="F1728" s="5" t="str">
        <f t="shared" si="26"/>
        <v>LAMINA ESPUMA D-12.0 - 100.0X200.0X001.0 - BLANCO</v>
      </c>
    </row>
    <row r="1729" spans="1:6">
      <c r="A1729" s="6" t="s">
        <v>8</v>
      </c>
      <c r="B1729" s="6" t="s">
        <v>15</v>
      </c>
      <c r="C1729" s="6" t="s">
        <v>39</v>
      </c>
      <c r="D1729" s="6" t="s">
        <v>156</v>
      </c>
      <c r="E1729" s="6">
        <v>24</v>
      </c>
      <c r="F1729" s="5" t="str">
        <f t="shared" si="26"/>
        <v>LAMINA ESPUMA D-12.0 - 100.0X200.0X002.0 - BLANCO</v>
      </c>
    </row>
    <row r="1730" spans="1:6">
      <c r="A1730" s="4" t="s">
        <v>8</v>
      </c>
      <c r="B1730" s="4" t="s">
        <v>157</v>
      </c>
      <c r="C1730" s="4" t="s">
        <v>18</v>
      </c>
      <c r="D1730" s="4" t="s">
        <v>23</v>
      </c>
      <c r="E1730" s="4">
        <v>1.6</v>
      </c>
      <c r="F1730" s="5" t="str">
        <f t="shared" ref="F1730:F1793" si="27">+IF(D1730="",TRIM(CONCATENATE(RIGHT(B1730,LEN(B1730)-5)," - ",C1730)),TRIM(CONCATENATE(RIGHT(B1730,LEN(B1730)-5)," - ",C1730," - ",D1730)))</f>
        <v>LAMINA ESPUMA D-20.0 ANTIESCARA - 100.0X200.0X004.0 - NARANJA</v>
      </c>
    </row>
    <row r="1731" spans="1:6">
      <c r="A1731" s="6" t="s">
        <v>8</v>
      </c>
      <c r="B1731" s="6" t="s">
        <v>29</v>
      </c>
      <c r="C1731" s="6" t="s">
        <v>171</v>
      </c>
      <c r="D1731" s="6" t="s">
        <v>172</v>
      </c>
      <c r="E1731" s="6">
        <v>180</v>
      </c>
      <c r="F1731" s="5" t="str">
        <f t="shared" si="27"/>
        <v>LAMINA ESPUMA D-18.0 - 020.0X020.0X020.0 - AZUL</v>
      </c>
    </row>
    <row r="1732" spans="1:6">
      <c r="A1732" s="4" t="s">
        <v>8</v>
      </c>
      <c r="B1732" s="4" t="s">
        <v>48</v>
      </c>
      <c r="C1732" s="4" t="s">
        <v>26</v>
      </c>
      <c r="D1732" s="4" t="s">
        <v>40</v>
      </c>
      <c r="E1732" s="4">
        <v>102.96000000000001</v>
      </c>
      <c r="F1732" s="5" t="str">
        <f t="shared" si="27"/>
        <v>LAMINA ESPUMA D-26.0 PENTA - 100.0X200.0X003.0 - GRIS</v>
      </c>
    </row>
    <row r="1733" spans="1:6">
      <c r="A1733" s="6" t="s">
        <v>8</v>
      </c>
      <c r="B1733" s="6" t="s">
        <v>42</v>
      </c>
      <c r="C1733" s="6" t="s">
        <v>24</v>
      </c>
      <c r="D1733" s="6" t="s">
        <v>23</v>
      </c>
      <c r="E1733" s="6">
        <v>297</v>
      </c>
      <c r="F1733" s="5" t="str">
        <f t="shared" si="27"/>
        <v>LAMINA ESPUMA D-30.0 - 100.0X200.0X009.0 - NARANJA</v>
      </c>
    </row>
    <row r="1734" spans="1:6">
      <c r="A1734" s="4" t="s">
        <v>8</v>
      </c>
      <c r="B1734" s="4" t="s">
        <v>19</v>
      </c>
      <c r="C1734" s="4" t="s">
        <v>18</v>
      </c>
      <c r="D1734" s="4" t="s">
        <v>155</v>
      </c>
      <c r="E1734" s="4">
        <v>3.5999999999999996</v>
      </c>
      <c r="F1734" s="5" t="str">
        <f t="shared" si="27"/>
        <v>LAMINA ESPUMA D-15.0 - 100.0X200.0X004.0 - ROSADO</v>
      </c>
    </row>
    <row r="1735" spans="1:6">
      <c r="A1735" s="6" t="s">
        <v>8</v>
      </c>
      <c r="B1735" s="6" t="s">
        <v>30</v>
      </c>
      <c r="C1735" s="6" t="s">
        <v>18</v>
      </c>
      <c r="D1735" s="6" t="s">
        <v>23</v>
      </c>
      <c r="E1735" s="6">
        <v>12.8</v>
      </c>
      <c r="F1735" s="5" t="str">
        <f t="shared" si="27"/>
        <v>LAMINA ESPUMA D-20.0 - 100.0X200.0X004.0 - NARANJA</v>
      </c>
    </row>
    <row r="1736" spans="1:6">
      <c r="A1736" s="4" t="s">
        <v>8</v>
      </c>
      <c r="B1736" s="4" t="s">
        <v>30</v>
      </c>
      <c r="C1736" s="4" t="s">
        <v>31</v>
      </c>
      <c r="D1736" s="4" t="s">
        <v>23</v>
      </c>
      <c r="E1736" s="4">
        <v>7.1999999999999993</v>
      </c>
      <c r="F1736" s="5" t="str">
        <f t="shared" si="27"/>
        <v>LAMINA ESPUMA D-20.0 - 100.0X200.0X006.0 - NARANJA</v>
      </c>
    </row>
    <row r="1737" spans="1:6">
      <c r="A1737" s="6" t="s">
        <v>8</v>
      </c>
      <c r="B1737" s="6" t="s">
        <v>25</v>
      </c>
      <c r="C1737" s="6" t="s">
        <v>41</v>
      </c>
      <c r="D1737" s="6" t="s">
        <v>23</v>
      </c>
      <c r="E1737" s="6">
        <v>3.38</v>
      </c>
      <c r="F1737" s="5" t="str">
        <f t="shared" si="27"/>
        <v>LAMINA ESPUMA D-26.0 - 100.0X200.0X006.5 - NARANJA</v>
      </c>
    </row>
    <row r="1738" spans="1:6">
      <c r="A1738" s="4" t="s">
        <v>8</v>
      </c>
      <c r="B1738" s="4" t="s">
        <v>15</v>
      </c>
      <c r="C1738" s="4" t="s">
        <v>28</v>
      </c>
      <c r="D1738" s="4" t="s">
        <v>156</v>
      </c>
      <c r="E1738" s="4">
        <v>0.624</v>
      </c>
      <c r="F1738" s="5" t="str">
        <f t="shared" si="27"/>
        <v>LAMINA ESPUMA D-12.0 - 100.0X200.0X001.3 - BLANCO</v>
      </c>
    </row>
    <row r="1739" spans="1:6">
      <c r="A1739" s="6" t="s">
        <v>8</v>
      </c>
      <c r="B1739" s="6" t="s">
        <v>15</v>
      </c>
      <c r="C1739" s="6" t="s">
        <v>36</v>
      </c>
      <c r="D1739" s="6" t="s">
        <v>156</v>
      </c>
      <c r="E1739" s="6">
        <v>0.6</v>
      </c>
      <c r="F1739" s="5" t="str">
        <f t="shared" si="27"/>
        <v>LAMINA ESPUMA D-12.0 - 100.0X200.0X002.5 - BLANCO</v>
      </c>
    </row>
    <row r="1740" spans="1:6">
      <c r="A1740" s="4" t="s">
        <v>8</v>
      </c>
      <c r="B1740" s="4" t="s">
        <v>19</v>
      </c>
      <c r="C1740" s="4" t="s">
        <v>37</v>
      </c>
      <c r="D1740" s="4" t="s">
        <v>155</v>
      </c>
      <c r="E1740" s="4">
        <v>0.84</v>
      </c>
      <c r="F1740" s="5" t="str">
        <f t="shared" si="27"/>
        <v>LAMINA ESPUMA D-15.0 - 100.0X200.0X002.8 - ROSADO</v>
      </c>
    </row>
    <row r="1741" spans="1:6">
      <c r="A1741" s="6" t="s">
        <v>8</v>
      </c>
      <c r="B1741" s="6" t="s">
        <v>30</v>
      </c>
      <c r="C1741" s="6" t="s">
        <v>18</v>
      </c>
      <c r="D1741" s="6" t="s">
        <v>23</v>
      </c>
      <c r="E1741" s="6">
        <v>30.400000000000002</v>
      </c>
      <c r="F1741" s="5" t="str">
        <f t="shared" si="27"/>
        <v>LAMINA ESPUMA D-20.0 - 100.0X200.0X004.0 - NARANJA</v>
      </c>
    </row>
    <row r="1742" spans="1:6">
      <c r="A1742" s="4" t="s">
        <v>8</v>
      </c>
      <c r="B1742" s="4" t="s">
        <v>30</v>
      </c>
      <c r="C1742" s="4" t="s">
        <v>31</v>
      </c>
      <c r="D1742" s="4" t="s">
        <v>23</v>
      </c>
      <c r="E1742" s="4">
        <v>4.8</v>
      </c>
      <c r="F1742" s="5" t="str">
        <f t="shared" si="27"/>
        <v>LAMINA ESPUMA D-20.0 - 100.0X200.0X006.0 - NARANJA</v>
      </c>
    </row>
    <row r="1743" spans="1:6">
      <c r="A1743" s="6" t="s">
        <v>8</v>
      </c>
      <c r="B1743" s="6" t="s">
        <v>22</v>
      </c>
      <c r="C1743" s="6" t="s">
        <v>33</v>
      </c>
      <c r="D1743" s="6" t="s">
        <v>23</v>
      </c>
      <c r="E1743" s="6">
        <v>3.956</v>
      </c>
      <c r="F1743" s="5" t="str">
        <f t="shared" si="27"/>
        <v>LAMINA ESPUMA D-23.0 - 100.0X200.0X004.3 - NARANJA</v>
      </c>
    </row>
    <row r="1744" spans="1:6">
      <c r="A1744" s="4" t="s">
        <v>8</v>
      </c>
      <c r="B1744" s="4" t="s">
        <v>22</v>
      </c>
      <c r="C1744" s="4" t="s">
        <v>24</v>
      </c>
      <c r="D1744" s="4" t="s">
        <v>23</v>
      </c>
      <c r="E1744" s="4">
        <v>8.2799999999999994</v>
      </c>
      <c r="F1744" s="5" t="str">
        <f t="shared" si="27"/>
        <v>LAMINA ESPUMA D-23.0 - 100.0X200.0X009.0 - NARANJA</v>
      </c>
    </row>
    <row r="1745" spans="1:6">
      <c r="A1745" s="6" t="s">
        <v>8</v>
      </c>
      <c r="B1745" s="6" t="s">
        <v>25</v>
      </c>
      <c r="C1745" s="6" t="s">
        <v>26</v>
      </c>
      <c r="D1745" s="6" t="s">
        <v>23</v>
      </c>
      <c r="E1745" s="6">
        <v>3.12</v>
      </c>
      <c r="F1745" s="5" t="str">
        <f t="shared" si="27"/>
        <v>LAMINA ESPUMA D-26.0 - 100.0X200.0X003.0 - NARANJA</v>
      </c>
    </row>
    <row r="1746" spans="1:6">
      <c r="A1746" s="4" t="s">
        <v>8</v>
      </c>
      <c r="B1746" s="4" t="s">
        <v>25</v>
      </c>
      <c r="C1746" s="4" t="s">
        <v>49</v>
      </c>
      <c r="D1746" s="4" t="s">
        <v>23</v>
      </c>
      <c r="E1746" s="4">
        <v>3.64</v>
      </c>
      <c r="F1746" s="5" t="str">
        <f t="shared" si="27"/>
        <v>LAMINA ESPUMA D-26.0 - 100.0X200.0X007.0 - NARANJA</v>
      </c>
    </row>
    <row r="1747" spans="1:6">
      <c r="A1747" s="6" t="s">
        <v>8</v>
      </c>
      <c r="B1747" s="6" t="s">
        <v>15</v>
      </c>
      <c r="C1747" s="6" t="s">
        <v>16</v>
      </c>
      <c r="D1747" s="6" t="s">
        <v>156</v>
      </c>
      <c r="E1747" s="6">
        <v>0.96</v>
      </c>
      <c r="F1747" s="5" t="str">
        <f t="shared" si="27"/>
        <v>LAMINA ESPUMA D-12.0 - 100.0X200.0X000.5 - BLANCO</v>
      </c>
    </row>
    <row r="1748" spans="1:6">
      <c r="A1748" s="4" t="s">
        <v>8</v>
      </c>
      <c r="B1748" s="4" t="s">
        <v>15</v>
      </c>
      <c r="C1748" s="4" t="s">
        <v>28</v>
      </c>
      <c r="D1748" s="4" t="s">
        <v>156</v>
      </c>
      <c r="E1748" s="4">
        <v>1.56</v>
      </c>
      <c r="F1748" s="5" t="str">
        <f t="shared" si="27"/>
        <v>LAMINA ESPUMA D-12.0 - 100.0X200.0X001.3 - BLANCO</v>
      </c>
    </row>
    <row r="1749" spans="1:6">
      <c r="A1749" s="6" t="s">
        <v>8</v>
      </c>
      <c r="B1749" s="6" t="s">
        <v>15</v>
      </c>
      <c r="C1749" s="6" t="s">
        <v>36</v>
      </c>
      <c r="D1749" s="6" t="s">
        <v>156</v>
      </c>
      <c r="E1749" s="6">
        <v>1.2</v>
      </c>
      <c r="F1749" s="5" t="str">
        <f t="shared" si="27"/>
        <v>LAMINA ESPUMA D-12.0 - 100.0X200.0X002.5 - BLANCO</v>
      </c>
    </row>
    <row r="1750" spans="1:6">
      <c r="A1750" s="4" t="s">
        <v>8</v>
      </c>
      <c r="B1750" s="4" t="s">
        <v>19</v>
      </c>
      <c r="C1750" s="4" t="s">
        <v>18</v>
      </c>
      <c r="D1750" s="4" t="s">
        <v>155</v>
      </c>
      <c r="E1750" s="4">
        <v>6</v>
      </c>
      <c r="F1750" s="5" t="str">
        <f t="shared" si="27"/>
        <v>LAMINA ESPUMA D-15.0 - 100.0X200.0X004.0 - ROSADO</v>
      </c>
    </row>
    <row r="1751" spans="1:6">
      <c r="A1751" s="6" t="s">
        <v>8</v>
      </c>
      <c r="B1751" s="6" t="s">
        <v>25</v>
      </c>
      <c r="C1751" s="6" t="s">
        <v>49</v>
      </c>
      <c r="D1751" s="6" t="s">
        <v>23</v>
      </c>
      <c r="E1751" s="6">
        <v>7.28</v>
      </c>
      <c r="F1751" s="5" t="str">
        <f t="shared" si="27"/>
        <v>LAMINA ESPUMA D-26.0 - 100.0X200.0X007.0 - NARANJA</v>
      </c>
    </row>
    <row r="1752" spans="1:6">
      <c r="A1752" s="4" t="s">
        <v>8</v>
      </c>
      <c r="B1752" s="4" t="s">
        <v>22</v>
      </c>
      <c r="C1752" s="4" t="s">
        <v>173</v>
      </c>
      <c r="D1752" s="4" t="s">
        <v>23</v>
      </c>
      <c r="E1752" s="4">
        <v>28.317599999999999</v>
      </c>
      <c r="F1752" s="5" t="str">
        <f t="shared" si="27"/>
        <v>LAMINA ESPUMA D-23.0 - 120.0X190.0X018.0 - NARANJA</v>
      </c>
    </row>
    <row r="1753" spans="1:6">
      <c r="A1753" s="6" t="s">
        <v>8</v>
      </c>
      <c r="B1753" s="6" t="s">
        <v>22</v>
      </c>
      <c r="C1753" s="6" t="s">
        <v>87</v>
      </c>
      <c r="D1753" s="6" t="s">
        <v>23</v>
      </c>
      <c r="E1753" s="6">
        <v>30.677399999999999</v>
      </c>
      <c r="F1753" s="5" t="str">
        <f t="shared" si="27"/>
        <v>LAMINA ESPUMA D-23.0 - 130.0X190.0X018.0 - NARANJA</v>
      </c>
    </row>
    <row r="1754" spans="1:6">
      <c r="A1754" s="4" t="s">
        <v>8</v>
      </c>
      <c r="B1754" s="4" t="s">
        <v>42</v>
      </c>
      <c r="C1754" s="4" t="s">
        <v>60</v>
      </c>
      <c r="D1754" s="4" t="s">
        <v>23</v>
      </c>
      <c r="E1754" s="4">
        <v>57.599999999999994</v>
      </c>
      <c r="F1754" s="5" t="str">
        <f t="shared" si="27"/>
        <v>LAMINA ESPUMA D-30.0 - 100.0X200.0X008.0 - NARANJA</v>
      </c>
    </row>
    <row r="1755" spans="1:6">
      <c r="A1755" s="6" t="s">
        <v>8</v>
      </c>
      <c r="B1755" s="6" t="s">
        <v>29</v>
      </c>
      <c r="C1755" s="6" t="s">
        <v>21</v>
      </c>
      <c r="D1755" s="6" t="s">
        <v>155</v>
      </c>
      <c r="E1755" s="6">
        <v>35.64</v>
      </c>
      <c r="F1755" s="5" t="str">
        <f t="shared" si="27"/>
        <v>LAMINA ESPUMA D-18.0 - 100.0X200.0X004.5 - ROSADO</v>
      </c>
    </row>
    <row r="1756" spans="1:6">
      <c r="A1756" s="4" t="s">
        <v>8</v>
      </c>
      <c r="B1756" s="4" t="s">
        <v>30</v>
      </c>
      <c r="C1756" s="4" t="s">
        <v>60</v>
      </c>
      <c r="D1756" s="4" t="s">
        <v>23</v>
      </c>
      <c r="E1756" s="4">
        <v>38.400000000000006</v>
      </c>
      <c r="F1756" s="5" t="str">
        <f t="shared" si="27"/>
        <v>LAMINA ESPUMA D-20.0 - 100.0X200.0X008.0 - NARANJA</v>
      </c>
    </row>
    <row r="1757" spans="1:6">
      <c r="A1757" s="6" t="s">
        <v>8</v>
      </c>
      <c r="B1757" s="6" t="s">
        <v>22</v>
      </c>
      <c r="C1757" s="6" t="s">
        <v>136</v>
      </c>
      <c r="D1757" s="6" t="s">
        <v>23</v>
      </c>
      <c r="E1757" s="6">
        <v>51.915599999999998</v>
      </c>
      <c r="F1757" s="5" t="str">
        <f t="shared" si="27"/>
        <v>LAMINA ESPUMA D-23.0 - 120.0X190.0X003.0 - NARANJA</v>
      </c>
    </row>
    <row r="1758" spans="1:6">
      <c r="A1758" s="4" t="s">
        <v>8</v>
      </c>
      <c r="B1758" s="4" t="s">
        <v>25</v>
      </c>
      <c r="C1758" s="4" t="s">
        <v>49</v>
      </c>
      <c r="D1758" s="4" t="s">
        <v>23</v>
      </c>
      <c r="E1758" s="4">
        <v>203.84</v>
      </c>
      <c r="F1758" s="5" t="str">
        <f t="shared" si="27"/>
        <v>LAMINA ESPUMA D-26.0 - 100.0X200.0X007.0 - NARANJA</v>
      </c>
    </row>
    <row r="1759" spans="1:6">
      <c r="A1759" s="6" t="s">
        <v>8</v>
      </c>
      <c r="B1759" s="6" t="s">
        <v>29</v>
      </c>
      <c r="C1759" s="6" t="s">
        <v>69</v>
      </c>
      <c r="D1759" s="6" t="s">
        <v>155</v>
      </c>
      <c r="E1759" s="6">
        <v>47.258400000000002</v>
      </c>
      <c r="F1759" s="5" t="str">
        <f t="shared" si="27"/>
        <v>LAMINA ESPUMA D-18.0 - 140.0X190.0X004.7 - ROSADO</v>
      </c>
    </row>
    <row r="1760" spans="1:6">
      <c r="A1760" s="4" t="s">
        <v>8</v>
      </c>
      <c r="B1760" s="4" t="s">
        <v>15</v>
      </c>
      <c r="C1760" s="4" t="s">
        <v>36</v>
      </c>
      <c r="D1760" s="4" t="s">
        <v>156</v>
      </c>
      <c r="E1760" s="4">
        <v>0.6</v>
      </c>
      <c r="F1760" s="5" t="str">
        <f t="shared" si="27"/>
        <v>LAMINA ESPUMA D-12.0 - 100.0X200.0X002.5 - BLANCO</v>
      </c>
    </row>
    <row r="1761" spans="1:6">
      <c r="A1761" s="6" t="s">
        <v>8</v>
      </c>
      <c r="B1761" s="6" t="s">
        <v>19</v>
      </c>
      <c r="C1761" s="6" t="s">
        <v>18</v>
      </c>
      <c r="D1761" s="6" t="s">
        <v>155</v>
      </c>
      <c r="E1761" s="6">
        <v>2.4</v>
      </c>
      <c r="F1761" s="5" t="str">
        <f t="shared" si="27"/>
        <v>LAMINA ESPUMA D-15.0 - 100.0X200.0X004.0 - ROSADO</v>
      </c>
    </row>
    <row r="1762" spans="1:6">
      <c r="A1762" s="4" t="s">
        <v>8</v>
      </c>
      <c r="B1762" s="4" t="s">
        <v>25</v>
      </c>
      <c r="C1762" s="4" t="s">
        <v>26</v>
      </c>
      <c r="D1762" s="4" t="s">
        <v>23</v>
      </c>
      <c r="E1762" s="4">
        <v>9.36</v>
      </c>
      <c r="F1762" s="5" t="str">
        <f t="shared" si="27"/>
        <v>LAMINA ESPUMA D-26.0 - 100.0X200.0X003.0 - NARANJA</v>
      </c>
    </row>
    <row r="1763" spans="1:6">
      <c r="A1763" s="6" t="s">
        <v>8</v>
      </c>
      <c r="B1763" s="6" t="s">
        <v>19</v>
      </c>
      <c r="C1763" s="6" t="s">
        <v>37</v>
      </c>
      <c r="D1763" s="6" t="s">
        <v>155</v>
      </c>
      <c r="E1763" s="6">
        <v>0.84</v>
      </c>
      <c r="F1763" s="5" t="str">
        <f t="shared" si="27"/>
        <v>LAMINA ESPUMA D-15.0 - 100.0X200.0X002.8 - ROSADO</v>
      </c>
    </row>
    <row r="1764" spans="1:6">
      <c r="A1764" s="4" t="s">
        <v>8</v>
      </c>
      <c r="B1764" s="4" t="s">
        <v>19</v>
      </c>
      <c r="C1764" s="4" t="s">
        <v>18</v>
      </c>
      <c r="D1764" s="4" t="s">
        <v>155</v>
      </c>
      <c r="E1764" s="4">
        <v>4.8</v>
      </c>
      <c r="F1764" s="5" t="str">
        <f t="shared" si="27"/>
        <v>LAMINA ESPUMA D-15.0 - 100.0X200.0X004.0 - ROSADO</v>
      </c>
    </row>
    <row r="1765" spans="1:6">
      <c r="A1765" s="6" t="s">
        <v>8</v>
      </c>
      <c r="B1765" s="6" t="s">
        <v>22</v>
      </c>
      <c r="C1765" s="6" t="s">
        <v>33</v>
      </c>
      <c r="D1765" s="6" t="s">
        <v>23</v>
      </c>
      <c r="E1765" s="6">
        <v>1.978</v>
      </c>
      <c r="F1765" s="5" t="str">
        <f t="shared" si="27"/>
        <v>LAMINA ESPUMA D-23.0 - 100.0X200.0X004.3 - NARANJA</v>
      </c>
    </row>
    <row r="1766" spans="1:6">
      <c r="A1766" s="4" t="s">
        <v>8</v>
      </c>
      <c r="B1766" s="4" t="s">
        <v>25</v>
      </c>
      <c r="C1766" s="4" t="s">
        <v>82</v>
      </c>
      <c r="D1766" s="4" t="s">
        <v>23</v>
      </c>
      <c r="E1766" s="4">
        <v>78</v>
      </c>
      <c r="F1766" s="5" t="str">
        <f t="shared" si="27"/>
        <v>LAMINA ESPUMA D-26.0 - 100.0X200.0X010.0 - NARANJA</v>
      </c>
    </row>
    <row r="1767" spans="1:6">
      <c r="A1767" s="6" t="s">
        <v>8</v>
      </c>
      <c r="B1767" s="6" t="s">
        <v>22</v>
      </c>
      <c r="C1767" s="6" t="s">
        <v>26</v>
      </c>
      <c r="D1767" s="6" t="s">
        <v>23</v>
      </c>
      <c r="E1767" s="6">
        <v>91.08</v>
      </c>
      <c r="F1767" s="5" t="str">
        <f t="shared" si="27"/>
        <v>LAMINA ESPUMA D-23.0 - 100.0X200.0X003.0 - NARANJA</v>
      </c>
    </row>
    <row r="1768" spans="1:6">
      <c r="A1768" s="4" t="s">
        <v>8</v>
      </c>
      <c r="B1768" s="4" t="s">
        <v>22</v>
      </c>
      <c r="C1768" s="4" t="s">
        <v>38</v>
      </c>
      <c r="D1768" s="4" t="s">
        <v>23</v>
      </c>
      <c r="E1768" s="4">
        <v>92</v>
      </c>
      <c r="F1768" s="5" t="str">
        <f t="shared" si="27"/>
        <v>LAMINA ESPUMA D-23.0 - 100.0X200.0X005.0 - NARANJA</v>
      </c>
    </row>
    <row r="1769" spans="1:6">
      <c r="A1769" s="6" t="s">
        <v>8</v>
      </c>
      <c r="B1769" s="6" t="s">
        <v>22</v>
      </c>
      <c r="C1769" s="6" t="s">
        <v>99</v>
      </c>
      <c r="D1769" s="6" t="s">
        <v>23</v>
      </c>
      <c r="E1769" s="6">
        <v>329.084</v>
      </c>
      <c r="F1769" s="5" t="str">
        <f t="shared" si="27"/>
        <v>LAMINA ESPUMA D-23.0 - 100.0X200.0X007.3 - NARANJA</v>
      </c>
    </row>
    <row r="1770" spans="1:6">
      <c r="A1770" s="4" t="s">
        <v>8</v>
      </c>
      <c r="B1770" s="4" t="s">
        <v>25</v>
      </c>
      <c r="C1770" s="4" t="s">
        <v>26</v>
      </c>
      <c r="D1770" s="4" t="s">
        <v>23</v>
      </c>
      <c r="E1770" s="4">
        <v>102.96000000000001</v>
      </c>
      <c r="F1770" s="5" t="str">
        <f t="shared" si="27"/>
        <v>LAMINA ESPUMA D-26.0 - 100.0X200.0X003.0 - NARANJA</v>
      </c>
    </row>
    <row r="1771" spans="1:6">
      <c r="A1771" s="6" t="s">
        <v>8</v>
      </c>
      <c r="B1771" s="6" t="s">
        <v>48</v>
      </c>
      <c r="C1771" s="6" t="s">
        <v>26</v>
      </c>
      <c r="D1771" s="6" t="s">
        <v>40</v>
      </c>
      <c r="E1771" s="6">
        <v>51.480000000000004</v>
      </c>
      <c r="F1771" s="5" t="str">
        <f t="shared" si="27"/>
        <v>LAMINA ESPUMA D-26.0 PENTA - 100.0X200.0X003.0 - GRIS</v>
      </c>
    </row>
    <row r="1772" spans="1:6">
      <c r="A1772" s="4" t="s">
        <v>8</v>
      </c>
      <c r="B1772" s="4" t="s">
        <v>48</v>
      </c>
      <c r="C1772" s="4" t="s">
        <v>38</v>
      </c>
      <c r="D1772" s="4" t="s">
        <v>40</v>
      </c>
      <c r="E1772" s="4">
        <v>52</v>
      </c>
      <c r="F1772" s="5" t="str">
        <f t="shared" si="27"/>
        <v>LAMINA ESPUMA D-26.0 PENTA - 100.0X200.0X005.0 - GRIS</v>
      </c>
    </row>
    <row r="1773" spans="1:6">
      <c r="A1773" s="6" t="s">
        <v>8</v>
      </c>
      <c r="B1773" s="6" t="s">
        <v>25</v>
      </c>
      <c r="C1773" s="6" t="s">
        <v>38</v>
      </c>
      <c r="D1773" s="6" t="s">
        <v>23</v>
      </c>
      <c r="E1773" s="6">
        <v>104</v>
      </c>
      <c r="F1773" s="5" t="str">
        <f t="shared" si="27"/>
        <v>LAMINA ESPUMA D-26.0 - 100.0X200.0X005.0 - NARANJA</v>
      </c>
    </row>
    <row r="1774" spans="1:6">
      <c r="A1774" s="4" t="s">
        <v>8</v>
      </c>
      <c r="B1774" s="4" t="s">
        <v>25</v>
      </c>
      <c r="C1774" s="4" t="s">
        <v>60</v>
      </c>
      <c r="D1774" s="4" t="s">
        <v>23</v>
      </c>
      <c r="E1774" s="4">
        <v>99.84</v>
      </c>
      <c r="F1774" s="5" t="str">
        <f t="shared" si="27"/>
        <v>LAMINA ESPUMA D-26.0 - 100.0X200.0X008.0 - NARANJA</v>
      </c>
    </row>
    <row r="1775" spans="1:6">
      <c r="A1775" s="6" t="s">
        <v>8</v>
      </c>
      <c r="B1775" s="6" t="s">
        <v>25</v>
      </c>
      <c r="C1775" s="6" t="s">
        <v>82</v>
      </c>
      <c r="D1775" s="6" t="s">
        <v>23</v>
      </c>
      <c r="E1775" s="6">
        <v>52</v>
      </c>
      <c r="F1775" s="5" t="str">
        <f t="shared" si="27"/>
        <v>LAMINA ESPUMA D-26.0 - 100.0X200.0X010.0 - NARANJA</v>
      </c>
    </row>
    <row r="1776" spans="1:6">
      <c r="A1776" s="4" t="s">
        <v>8</v>
      </c>
      <c r="B1776" s="4" t="s">
        <v>25</v>
      </c>
      <c r="C1776" s="4" t="s">
        <v>49</v>
      </c>
      <c r="D1776" s="4" t="s">
        <v>23</v>
      </c>
      <c r="E1776" s="4">
        <v>50.96</v>
      </c>
      <c r="F1776" s="5" t="str">
        <f t="shared" si="27"/>
        <v>LAMINA ESPUMA D-26.0 - 100.0X200.0X007.0 - NARANJA</v>
      </c>
    </row>
    <row r="1777" spans="1:6">
      <c r="A1777" s="6" t="s">
        <v>8</v>
      </c>
      <c r="B1777" s="6" t="s">
        <v>22</v>
      </c>
      <c r="C1777" s="6" t="s">
        <v>24</v>
      </c>
      <c r="D1777" s="6" t="s">
        <v>23</v>
      </c>
      <c r="E1777" s="6">
        <v>41.4</v>
      </c>
      <c r="F1777" s="5" t="str">
        <f t="shared" si="27"/>
        <v>LAMINA ESPUMA D-23.0 - 100.0X200.0X009.0 - NARANJA</v>
      </c>
    </row>
    <row r="1778" spans="1:6">
      <c r="A1778" s="4" t="s">
        <v>8</v>
      </c>
      <c r="B1778" s="4" t="s">
        <v>30</v>
      </c>
      <c r="C1778" s="4" t="s">
        <v>45</v>
      </c>
      <c r="D1778" s="4" t="s">
        <v>23</v>
      </c>
      <c r="E1778" s="4">
        <v>1.44</v>
      </c>
      <c r="F1778" s="5" t="str">
        <f t="shared" si="27"/>
        <v>LAMINA ESPUMA D-20.0 - 100.0X200.0X000.9 - NARANJA</v>
      </c>
    </row>
    <row r="1779" spans="1:6">
      <c r="A1779" s="6" t="s">
        <v>8</v>
      </c>
      <c r="B1779" s="6" t="s">
        <v>15</v>
      </c>
      <c r="C1779" s="6" t="s">
        <v>16</v>
      </c>
      <c r="D1779" s="6" t="s">
        <v>156</v>
      </c>
      <c r="E1779" s="6">
        <v>0.72</v>
      </c>
      <c r="F1779" s="5" t="str">
        <f t="shared" si="27"/>
        <v>LAMINA ESPUMA D-12.0 - 100.0X200.0X000.5 - BLANCO</v>
      </c>
    </row>
    <row r="1780" spans="1:6">
      <c r="A1780" s="4" t="s">
        <v>8</v>
      </c>
      <c r="B1780" s="4" t="s">
        <v>15</v>
      </c>
      <c r="C1780" s="4" t="s">
        <v>27</v>
      </c>
      <c r="D1780" s="4" t="s">
        <v>156</v>
      </c>
      <c r="E1780" s="4">
        <v>0.76800000000000002</v>
      </c>
      <c r="F1780" s="5" t="str">
        <f t="shared" si="27"/>
        <v>LAMINA ESPUMA D-12.0 - 100.0X200.0X000.8 - BLANCO</v>
      </c>
    </row>
    <row r="1781" spans="1:6">
      <c r="A1781" s="6" t="s">
        <v>8</v>
      </c>
      <c r="B1781" s="6" t="s">
        <v>15</v>
      </c>
      <c r="C1781" s="6" t="s">
        <v>18</v>
      </c>
      <c r="D1781" s="6" t="s">
        <v>156</v>
      </c>
      <c r="E1781" s="6">
        <v>1.92</v>
      </c>
      <c r="F1781" s="5" t="str">
        <f t="shared" si="27"/>
        <v>LAMINA ESPUMA D-12.0 - 100.0X200.0X004.0 - BLANCO</v>
      </c>
    </row>
    <row r="1782" spans="1:6">
      <c r="A1782" s="4" t="s">
        <v>8</v>
      </c>
      <c r="B1782" s="4" t="s">
        <v>22</v>
      </c>
      <c r="C1782" s="4" t="s">
        <v>31</v>
      </c>
      <c r="D1782" s="4" t="s">
        <v>23</v>
      </c>
      <c r="E1782" s="4">
        <v>2.76</v>
      </c>
      <c r="F1782" s="5" t="str">
        <f t="shared" si="27"/>
        <v>LAMINA ESPUMA D-23.0 - 100.0X200.0X006.0 - NARANJA</v>
      </c>
    </row>
    <row r="1783" spans="1:6">
      <c r="A1783" s="6" t="s">
        <v>8</v>
      </c>
      <c r="B1783" s="6" t="s">
        <v>25</v>
      </c>
      <c r="C1783" s="6" t="s">
        <v>41</v>
      </c>
      <c r="D1783" s="6" t="s">
        <v>23</v>
      </c>
      <c r="E1783" s="6">
        <v>10.14</v>
      </c>
      <c r="F1783" s="5" t="str">
        <f t="shared" si="27"/>
        <v>LAMINA ESPUMA D-26.0 - 100.0X200.0X006.5 - NARANJA</v>
      </c>
    </row>
    <row r="1784" spans="1:6">
      <c r="A1784" s="4" t="s">
        <v>8</v>
      </c>
      <c r="B1784" s="4" t="s">
        <v>15</v>
      </c>
      <c r="C1784" s="4" t="s">
        <v>16</v>
      </c>
      <c r="D1784" s="4" t="s">
        <v>156</v>
      </c>
      <c r="E1784" s="4">
        <v>1.08</v>
      </c>
      <c r="F1784" s="5" t="str">
        <f t="shared" si="27"/>
        <v>LAMINA ESPUMA D-12.0 - 100.0X200.0X000.5 - BLANCO</v>
      </c>
    </row>
    <row r="1785" spans="1:6">
      <c r="A1785" s="6" t="s">
        <v>8</v>
      </c>
      <c r="B1785" s="6" t="s">
        <v>15</v>
      </c>
      <c r="C1785" s="6" t="s">
        <v>27</v>
      </c>
      <c r="D1785" s="6" t="s">
        <v>156</v>
      </c>
      <c r="E1785" s="6">
        <v>0.96</v>
      </c>
      <c r="F1785" s="5" t="str">
        <f t="shared" si="27"/>
        <v>LAMINA ESPUMA D-12.0 - 100.0X200.0X000.8 - BLANCO</v>
      </c>
    </row>
    <row r="1786" spans="1:6">
      <c r="A1786" s="4" t="s">
        <v>8</v>
      </c>
      <c r="B1786" s="4" t="s">
        <v>15</v>
      </c>
      <c r="C1786" s="4" t="s">
        <v>36</v>
      </c>
      <c r="D1786" s="4" t="s">
        <v>156</v>
      </c>
      <c r="E1786" s="4">
        <v>1.7999999999999998</v>
      </c>
      <c r="F1786" s="5" t="str">
        <f t="shared" si="27"/>
        <v>LAMINA ESPUMA D-12.0 - 100.0X200.0X002.5 - BLANCO</v>
      </c>
    </row>
    <row r="1787" spans="1:6">
      <c r="A1787" s="6" t="s">
        <v>8</v>
      </c>
      <c r="B1787" s="6" t="s">
        <v>15</v>
      </c>
      <c r="C1787" s="6" t="s">
        <v>18</v>
      </c>
      <c r="D1787" s="6" t="s">
        <v>156</v>
      </c>
      <c r="E1787" s="6">
        <v>1.92</v>
      </c>
      <c r="F1787" s="5" t="str">
        <f t="shared" si="27"/>
        <v>LAMINA ESPUMA D-12.0 - 100.0X200.0X004.0 - BLANCO</v>
      </c>
    </row>
    <row r="1788" spans="1:6">
      <c r="A1788" s="4" t="s">
        <v>8</v>
      </c>
      <c r="B1788" s="4" t="s">
        <v>19</v>
      </c>
      <c r="C1788" s="4" t="s">
        <v>37</v>
      </c>
      <c r="D1788" s="4" t="s">
        <v>155</v>
      </c>
      <c r="E1788" s="4">
        <v>0.84</v>
      </c>
      <c r="F1788" s="5" t="str">
        <f t="shared" si="27"/>
        <v>LAMINA ESPUMA D-15.0 - 100.0X200.0X002.8 - ROSADO</v>
      </c>
    </row>
    <row r="1789" spans="1:6">
      <c r="A1789" s="6" t="s">
        <v>8</v>
      </c>
      <c r="B1789" s="6" t="s">
        <v>19</v>
      </c>
      <c r="C1789" s="6" t="s">
        <v>18</v>
      </c>
      <c r="D1789" s="6" t="s">
        <v>155</v>
      </c>
      <c r="E1789" s="6">
        <v>3.5999999999999996</v>
      </c>
      <c r="F1789" s="5" t="str">
        <f t="shared" si="27"/>
        <v>LAMINA ESPUMA D-15.0 - 100.0X200.0X004.0 - ROSADO</v>
      </c>
    </row>
    <row r="1790" spans="1:6">
      <c r="A1790" s="4" t="s">
        <v>8</v>
      </c>
      <c r="B1790" s="4" t="s">
        <v>25</v>
      </c>
      <c r="C1790" s="4" t="s">
        <v>41</v>
      </c>
      <c r="D1790" s="4" t="s">
        <v>23</v>
      </c>
      <c r="E1790" s="4">
        <v>3.38</v>
      </c>
      <c r="F1790" s="5" t="str">
        <f t="shared" si="27"/>
        <v>LAMINA ESPUMA D-26.0 - 100.0X200.0X006.5 - NARANJA</v>
      </c>
    </row>
    <row r="1791" spans="1:6">
      <c r="A1791" s="6" t="s">
        <v>8</v>
      </c>
      <c r="B1791" s="6" t="s">
        <v>30</v>
      </c>
      <c r="C1791" s="6" t="s">
        <v>45</v>
      </c>
      <c r="D1791" s="6" t="s">
        <v>23</v>
      </c>
      <c r="E1791" s="6">
        <v>0.36</v>
      </c>
      <c r="F1791" s="5" t="str">
        <f t="shared" si="27"/>
        <v>LAMINA ESPUMA D-20.0 - 100.0X200.0X000.9 - NARANJA</v>
      </c>
    </row>
    <row r="1792" spans="1:6">
      <c r="A1792" s="4" t="s">
        <v>8</v>
      </c>
      <c r="B1792" s="4" t="s">
        <v>19</v>
      </c>
      <c r="C1792" s="4" t="s">
        <v>18</v>
      </c>
      <c r="D1792" s="4" t="s">
        <v>155</v>
      </c>
      <c r="E1792" s="4">
        <v>2.4</v>
      </c>
      <c r="F1792" s="5" t="str">
        <f t="shared" si="27"/>
        <v>LAMINA ESPUMA D-15.0 - 100.0X200.0X004.0 - ROSADO</v>
      </c>
    </row>
    <row r="1793" spans="1:6">
      <c r="A1793" s="6" t="s">
        <v>8</v>
      </c>
      <c r="B1793" s="6" t="s">
        <v>30</v>
      </c>
      <c r="C1793" s="6" t="s">
        <v>31</v>
      </c>
      <c r="D1793" s="6" t="s">
        <v>23</v>
      </c>
      <c r="E1793" s="6">
        <v>4.8</v>
      </c>
      <c r="F1793" s="5" t="str">
        <f t="shared" si="27"/>
        <v>LAMINA ESPUMA D-20.0 - 100.0X200.0X006.0 - NARANJA</v>
      </c>
    </row>
    <row r="1794" spans="1:6">
      <c r="A1794" s="4" t="s">
        <v>8</v>
      </c>
      <c r="B1794" s="4" t="s">
        <v>22</v>
      </c>
      <c r="C1794" s="4" t="s">
        <v>33</v>
      </c>
      <c r="D1794" s="4" t="s">
        <v>23</v>
      </c>
      <c r="E1794" s="4">
        <v>1.978</v>
      </c>
      <c r="F1794" s="5" t="str">
        <f t="shared" ref="F1794:F1857" si="28">+IF(D1794="",TRIM(CONCATENATE(RIGHT(B1794,LEN(B1794)-5)," - ",C1794)),TRIM(CONCATENATE(RIGHT(B1794,LEN(B1794)-5)," - ",C1794," - ",D1794)))</f>
        <v>LAMINA ESPUMA D-23.0 - 100.0X200.0X004.3 - NARANJA</v>
      </c>
    </row>
    <row r="1795" spans="1:6">
      <c r="A1795" s="6" t="s">
        <v>8</v>
      </c>
      <c r="B1795" s="6" t="s">
        <v>22</v>
      </c>
      <c r="C1795" s="6" t="s">
        <v>41</v>
      </c>
      <c r="D1795" s="6" t="s">
        <v>23</v>
      </c>
      <c r="E1795" s="6">
        <v>2.99</v>
      </c>
      <c r="F1795" s="5" t="str">
        <f t="shared" si="28"/>
        <v>LAMINA ESPUMA D-23.0 - 100.0X200.0X006.5 - NARANJA</v>
      </c>
    </row>
    <row r="1796" spans="1:6">
      <c r="A1796" s="4" t="s">
        <v>8</v>
      </c>
      <c r="B1796" s="4" t="s">
        <v>25</v>
      </c>
      <c r="C1796" s="4" t="s">
        <v>41</v>
      </c>
      <c r="D1796" s="4" t="s">
        <v>23</v>
      </c>
      <c r="E1796" s="4">
        <v>3.38</v>
      </c>
      <c r="F1796" s="5" t="str">
        <f t="shared" si="28"/>
        <v>LAMINA ESPUMA D-26.0 - 100.0X200.0X006.5 - NARANJA</v>
      </c>
    </row>
    <row r="1797" spans="1:6">
      <c r="A1797" s="6" t="s">
        <v>8</v>
      </c>
      <c r="B1797" s="6" t="s">
        <v>48</v>
      </c>
      <c r="C1797" s="6" t="s">
        <v>49</v>
      </c>
      <c r="D1797" s="6" t="s">
        <v>40</v>
      </c>
      <c r="E1797" s="6">
        <v>3.64</v>
      </c>
      <c r="F1797" s="5" t="str">
        <f t="shared" si="28"/>
        <v>LAMINA ESPUMA D-26.0 PENTA - 100.0X200.0X007.0 - GRIS</v>
      </c>
    </row>
    <row r="1798" spans="1:6">
      <c r="A1798" s="4" t="s">
        <v>8</v>
      </c>
      <c r="B1798" s="4" t="s">
        <v>19</v>
      </c>
      <c r="C1798" s="4" t="s">
        <v>46</v>
      </c>
      <c r="D1798" s="4" t="s">
        <v>155</v>
      </c>
      <c r="E1798" s="4">
        <v>10.8</v>
      </c>
      <c r="F1798" s="5" t="str">
        <f t="shared" si="28"/>
        <v>LAMINA ESPUMA D-15.0 - 100.0X200.0X001.8 - ROSADO</v>
      </c>
    </row>
    <row r="1799" spans="1:6">
      <c r="A1799" s="6" t="s">
        <v>8</v>
      </c>
      <c r="B1799" s="6" t="s">
        <v>25</v>
      </c>
      <c r="C1799" s="6" t="s">
        <v>21</v>
      </c>
      <c r="D1799" s="6" t="s">
        <v>23</v>
      </c>
      <c r="E1799" s="6">
        <v>7.02</v>
      </c>
      <c r="F1799" s="5" t="str">
        <f t="shared" si="28"/>
        <v>LAMINA ESPUMA D-26.0 - 100.0X200.0X004.5 - NARANJA</v>
      </c>
    </row>
    <row r="1800" spans="1:6">
      <c r="A1800" s="4" t="s">
        <v>8</v>
      </c>
      <c r="B1800" s="4" t="s">
        <v>25</v>
      </c>
      <c r="C1800" s="4" t="s">
        <v>49</v>
      </c>
      <c r="D1800" s="4" t="s">
        <v>23</v>
      </c>
      <c r="E1800" s="4">
        <v>10.92</v>
      </c>
      <c r="F1800" s="5" t="str">
        <f t="shared" si="28"/>
        <v>LAMINA ESPUMA D-26.0 - 100.0X200.0X007.0 - NARANJA</v>
      </c>
    </row>
    <row r="1801" spans="1:6">
      <c r="A1801" s="6" t="s">
        <v>8</v>
      </c>
      <c r="B1801" s="6" t="s">
        <v>48</v>
      </c>
      <c r="C1801" s="6" t="s">
        <v>49</v>
      </c>
      <c r="D1801" s="6" t="s">
        <v>40</v>
      </c>
      <c r="E1801" s="6">
        <v>10.92</v>
      </c>
      <c r="F1801" s="5" t="str">
        <f t="shared" si="28"/>
        <v>LAMINA ESPUMA D-26.0 PENTA - 100.0X200.0X007.0 - GRIS</v>
      </c>
    </row>
    <row r="1802" spans="1:6">
      <c r="A1802" s="4" t="s">
        <v>8</v>
      </c>
      <c r="B1802" s="4" t="s">
        <v>30</v>
      </c>
      <c r="C1802" s="4" t="s">
        <v>45</v>
      </c>
      <c r="D1802" s="4" t="s">
        <v>23</v>
      </c>
      <c r="E1802" s="4">
        <v>3.5999999999999996</v>
      </c>
      <c r="F1802" s="5" t="str">
        <f t="shared" si="28"/>
        <v>LAMINA ESPUMA D-20.0 - 100.0X200.0X000.9 - NARANJA</v>
      </c>
    </row>
    <row r="1803" spans="1:6">
      <c r="A1803" s="6" t="s">
        <v>8</v>
      </c>
      <c r="B1803" s="6" t="s">
        <v>15</v>
      </c>
      <c r="C1803" s="6" t="s">
        <v>16</v>
      </c>
      <c r="D1803" s="6" t="s">
        <v>156</v>
      </c>
      <c r="E1803" s="6">
        <v>1.2</v>
      </c>
      <c r="F1803" s="5" t="str">
        <f t="shared" si="28"/>
        <v>LAMINA ESPUMA D-12.0 - 100.0X200.0X000.5 - BLANCO</v>
      </c>
    </row>
    <row r="1804" spans="1:6">
      <c r="A1804" s="4" t="s">
        <v>8</v>
      </c>
      <c r="B1804" s="4" t="s">
        <v>15</v>
      </c>
      <c r="C1804" s="4" t="s">
        <v>27</v>
      </c>
      <c r="D1804" s="4" t="s">
        <v>156</v>
      </c>
      <c r="E1804" s="4">
        <v>3.84</v>
      </c>
      <c r="F1804" s="5" t="str">
        <f t="shared" si="28"/>
        <v>LAMINA ESPUMA D-12.0 - 100.0X200.0X000.8 - BLANCO</v>
      </c>
    </row>
    <row r="1805" spans="1:6">
      <c r="A1805" s="6" t="s">
        <v>8</v>
      </c>
      <c r="B1805" s="6" t="s">
        <v>15</v>
      </c>
      <c r="C1805" s="6" t="s">
        <v>28</v>
      </c>
      <c r="D1805" s="6" t="s">
        <v>156</v>
      </c>
      <c r="E1805" s="6">
        <v>1.56</v>
      </c>
      <c r="F1805" s="5" t="str">
        <f t="shared" si="28"/>
        <v>LAMINA ESPUMA D-12.0 - 100.0X200.0X001.3 - BLANCO</v>
      </c>
    </row>
    <row r="1806" spans="1:6">
      <c r="A1806" s="4" t="s">
        <v>8</v>
      </c>
      <c r="B1806" s="4" t="s">
        <v>15</v>
      </c>
      <c r="C1806" s="4" t="s">
        <v>18</v>
      </c>
      <c r="D1806" s="4" t="s">
        <v>156</v>
      </c>
      <c r="E1806" s="4">
        <v>4.8</v>
      </c>
      <c r="F1806" s="5" t="str">
        <f t="shared" si="28"/>
        <v>LAMINA ESPUMA D-12.0 - 100.0X200.0X004.0 - BLANCO</v>
      </c>
    </row>
    <row r="1807" spans="1:6">
      <c r="A1807" s="6" t="s">
        <v>8</v>
      </c>
      <c r="B1807" s="6" t="s">
        <v>19</v>
      </c>
      <c r="C1807" s="6" t="s">
        <v>18</v>
      </c>
      <c r="D1807" s="6" t="s">
        <v>155</v>
      </c>
      <c r="E1807" s="6">
        <v>2.4</v>
      </c>
      <c r="F1807" s="5" t="str">
        <f t="shared" si="28"/>
        <v>LAMINA ESPUMA D-15.0 - 100.0X200.0X004.0 - ROSADO</v>
      </c>
    </row>
    <row r="1808" spans="1:6">
      <c r="A1808" s="4" t="s">
        <v>8</v>
      </c>
      <c r="B1808" s="4" t="s">
        <v>19</v>
      </c>
      <c r="C1808" s="4" t="s">
        <v>31</v>
      </c>
      <c r="D1808" s="4" t="s">
        <v>155</v>
      </c>
      <c r="E1808" s="4">
        <v>9</v>
      </c>
      <c r="F1808" s="5" t="str">
        <f t="shared" si="28"/>
        <v>LAMINA ESPUMA D-15.0 - 100.0X200.0X006.0 - ROSADO</v>
      </c>
    </row>
    <row r="1809" spans="1:6">
      <c r="A1809" s="6" t="s">
        <v>8</v>
      </c>
      <c r="B1809" s="6" t="s">
        <v>30</v>
      </c>
      <c r="C1809" s="6" t="s">
        <v>18</v>
      </c>
      <c r="D1809" s="6" t="s">
        <v>23</v>
      </c>
      <c r="E1809" s="6">
        <v>1.6</v>
      </c>
      <c r="F1809" s="5" t="str">
        <f t="shared" si="28"/>
        <v>LAMINA ESPUMA D-20.0 - 100.0X200.0X004.0 - NARANJA</v>
      </c>
    </row>
    <row r="1810" spans="1:6">
      <c r="A1810" s="4" t="s">
        <v>8</v>
      </c>
      <c r="B1810" s="4" t="s">
        <v>22</v>
      </c>
      <c r="C1810" s="4" t="s">
        <v>33</v>
      </c>
      <c r="D1810" s="4" t="s">
        <v>23</v>
      </c>
      <c r="E1810" s="4">
        <v>3.956</v>
      </c>
      <c r="F1810" s="5" t="str">
        <f t="shared" si="28"/>
        <v>LAMINA ESPUMA D-23.0 - 100.0X200.0X004.3 - NARANJA</v>
      </c>
    </row>
    <row r="1811" spans="1:6">
      <c r="A1811" s="6" t="s">
        <v>8</v>
      </c>
      <c r="B1811" s="6" t="s">
        <v>15</v>
      </c>
      <c r="C1811" s="6" t="s">
        <v>27</v>
      </c>
      <c r="D1811" s="6" t="s">
        <v>156</v>
      </c>
      <c r="E1811" s="6">
        <v>0.192</v>
      </c>
      <c r="F1811" s="5" t="str">
        <f t="shared" si="28"/>
        <v>LAMINA ESPUMA D-12.0 - 100.0X200.0X000.8 - BLANCO</v>
      </c>
    </row>
    <row r="1812" spans="1:6">
      <c r="A1812" s="4" t="s">
        <v>8</v>
      </c>
      <c r="B1812" s="4" t="s">
        <v>19</v>
      </c>
      <c r="C1812" s="4" t="s">
        <v>18</v>
      </c>
      <c r="D1812" s="4" t="s">
        <v>155</v>
      </c>
      <c r="E1812" s="4">
        <v>2.4</v>
      </c>
      <c r="F1812" s="5" t="str">
        <f t="shared" si="28"/>
        <v>LAMINA ESPUMA D-15.0 - 100.0X200.0X004.0 - ROSADO</v>
      </c>
    </row>
    <row r="1813" spans="1:6">
      <c r="A1813" s="6" t="s">
        <v>8</v>
      </c>
      <c r="B1813" s="6" t="s">
        <v>25</v>
      </c>
      <c r="C1813" s="6" t="s">
        <v>21</v>
      </c>
      <c r="D1813" s="6" t="s">
        <v>23</v>
      </c>
      <c r="E1813" s="6">
        <v>2.34</v>
      </c>
      <c r="F1813" s="5" t="str">
        <f t="shared" si="28"/>
        <v>LAMINA ESPUMA D-26.0 - 100.0X200.0X004.5 - NARANJA</v>
      </c>
    </row>
    <row r="1814" spans="1:6">
      <c r="A1814" s="4" t="s">
        <v>8</v>
      </c>
      <c r="B1814" s="4" t="s">
        <v>30</v>
      </c>
      <c r="C1814" s="4" t="s">
        <v>45</v>
      </c>
      <c r="D1814" s="4" t="s">
        <v>23</v>
      </c>
      <c r="E1814" s="4">
        <v>0.36</v>
      </c>
      <c r="F1814" s="5" t="str">
        <f t="shared" si="28"/>
        <v>LAMINA ESPUMA D-20.0 - 100.0X200.0X000.9 - NARANJA</v>
      </c>
    </row>
    <row r="1815" spans="1:6">
      <c r="A1815" s="6" t="s">
        <v>8</v>
      </c>
      <c r="B1815" s="6" t="s">
        <v>34</v>
      </c>
      <c r="C1815" s="6" t="s">
        <v>91</v>
      </c>
      <c r="D1815" s="6"/>
      <c r="E1815" s="6">
        <v>133</v>
      </c>
      <c r="F1815" s="5" t="str">
        <f t="shared" si="28"/>
        <v>LAMINA CASATA D-70.0 - 100.0X190.0X010.0</v>
      </c>
    </row>
    <row r="1816" spans="1:6">
      <c r="A1816" s="4" t="s">
        <v>8</v>
      </c>
      <c r="B1816" s="4" t="s">
        <v>108</v>
      </c>
      <c r="C1816" s="4" t="s">
        <v>174</v>
      </c>
      <c r="D1816" s="4"/>
      <c r="E1816" s="4">
        <v>80.027999999999992</v>
      </c>
      <c r="F1816" s="5" t="str">
        <f t="shared" si="28"/>
        <v>LAMINA CASATA D-90.0 - 120.0X190.0X013.0</v>
      </c>
    </row>
    <row r="1817" spans="1:6">
      <c r="A1817" s="6" t="s">
        <v>8</v>
      </c>
      <c r="B1817" s="6" t="s">
        <v>108</v>
      </c>
      <c r="C1817" s="6" t="s">
        <v>175</v>
      </c>
      <c r="D1817" s="6"/>
      <c r="E1817" s="6">
        <v>93.366</v>
      </c>
      <c r="F1817" s="5" t="str">
        <f t="shared" si="28"/>
        <v>LAMINA CASATA D-90.0 - 140.0X190.0X013.0</v>
      </c>
    </row>
    <row r="1818" spans="1:6">
      <c r="A1818" s="4" t="s">
        <v>8</v>
      </c>
      <c r="B1818" s="4" t="s">
        <v>30</v>
      </c>
      <c r="C1818" s="4" t="s">
        <v>100</v>
      </c>
      <c r="D1818" s="4" t="s">
        <v>23</v>
      </c>
      <c r="E1818" s="4">
        <v>37.200000000000003</v>
      </c>
      <c r="F1818" s="5" t="str">
        <f t="shared" si="28"/>
        <v>LAMINA ESPUMA D-20.0 - 100.0X200.0X009.3 - NARANJA</v>
      </c>
    </row>
    <row r="1819" spans="1:6">
      <c r="A1819" s="6" t="s">
        <v>8</v>
      </c>
      <c r="B1819" s="6" t="s">
        <v>15</v>
      </c>
      <c r="C1819" s="6" t="s">
        <v>28</v>
      </c>
      <c r="D1819" s="6" t="s">
        <v>156</v>
      </c>
      <c r="E1819" s="6">
        <v>0.624</v>
      </c>
      <c r="F1819" s="5" t="str">
        <f t="shared" si="28"/>
        <v>LAMINA ESPUMA D-12.0 - 100.0X200.0X001.3 - BLANCO</v>
      </c>
    </row>
    <row r="1820" spans="1:6">
      <c r="A1820" s="4" t="s">
        <v>8</v>
      </c>
      <c r="B1820" s="4" t="s">
        <v>15</v>
      </c>
      <c r="C1820" s="4" t="s">
        <v>18</v>
      </c>
      <c r="D1820" s="4" t="s">
        <v>156</v>
      </c>
      <c r="E1820" s="4">
        <v>0.96</v>
      </c>
      <c r="F1820" s="5" t="str">
        <f t="shared" si="28"/>
        <v>LAMINA ESPUMA D-12.0 - 100.0X200.0X004.0 - BLANCO</v>
      </c>
    </row>
    <row r="1821" spans="1:6">
      <c r="A1821" s="6" t="s">
        <v>8</v>
      </c>
      <c r="B1821" s="6" t="s">
        <v>30</v>
      </c>
      <c r="C1821" s="6" t="s">
        <v>31</v>
      </c>
      <c r="D1821" s="6" t="s">
        <v>23</v>
      </c>
      <c r="E1821" s="6">
        <v>12</v>
      </c>
      <c r="F1821" s="5" t="str">
        <f t="shared" si="28"/>
        <v>LAMINA ESPUMA D-20.0 - 100.0X200.0X006.0 - NARANJA</v>
      </c>
    </row>
    <row r="1822" spans="1:6">
      <c r="A1822" s="4" t="s">
        <v>8</v>
      </c>
      <c r="B1822" s="4" t="s">
        <v>19</v>
      </c>
      <c r="C1822" s="4" t="s">
        <v>18</v>
      </c>
      <c r="D1822" s="4" t="s">
        <v>155</v>
      </c>
      <c r="E1822" s="4">
        <v>1.2</v>
      </c>
      <c r="F1822" s="5" t="str">
        <f t="shared" si="28"/>
        <v>LAMINA ESPUMA D-15.0 - 100.0X200.0X004.0 - ROSADO</v>
      </c>
    </row>
    <row r="1823" spans="1:6">
      <c r="A1823" s="6" t="s">
        <v>8</v>
      </c>
      <c r="B1823" s="6" t="s">
        <v>15</v>
      </c>
      <c r="C1823" s="6" t="s">
        <v>27</v>
      </c>
      <c r="D1823" s="6" t="s">
        <v>156</v>
      </c>
      <c r="E1823" s="6">
        <v>0.96</v>
      </c>
      <c r="F1823" s="5" t="str">
        <f t="shared" si="28"/>
        <v>LAMINA ESPUMA D-12.0 - 100.0X200.0X000.8 - BLANCO</v>
      </c>
    </row>
    <row r="1824" spans="1:6">
      <c r="A1824" s="4" t="s">
        <v>8</v>
      </c>
      <c r="B1824" s="4" t="s">
        <v>30</v>
      </c>
      <c r="C1824" s="4" t="s">
        <v>31</v>
      </c>
      <c r="D1824" s="4" t="s">
        <v>23</v>
      </c>
      <c r="E1824" s="4">
        <v>4.8</v>
      </c>
      <c r="F1824" s="5" t="str">
        <f t="shared" si="28"/>
        <v>LAMINA ESPUMA D-20.0 - 100.0X200.0X006.0 - NARANJA</v>
      </c>
    </row>
    <row r="1825" spans="1:6">
      <c r="A1825" s="6" t="s">
        <v>8</v>
      </c>
      <c r="B1825" s="6" t="s">
        <v>22</v>
      </c>
      <c r="C1825" s="6" t="s">
        <v>33</v>
      </c>
      <c r="D1825" s="6" t="s">
        <v>23</v>
      </c>
      <c r="E1825" s="6">
        <v>3.956</v>
      </c>
      <c r="F1825" s="5" t="str">
        <f t="shared" si="28"/>
        <v>LAMINA ESPUMA D-23.0 - 100.0X200.0X004.3 - NARANJA</v>
      </c>
    </row>
    <row r="1826" spans="1:6">
      <c r="A1826" s="4" t="s">
        <v>8</v>
      </c>
      <c r="B1826" s="4" t="s">
        <v>25</v>
      </c>
      <c r="C1826" s="4" t="s">
        <v>41</v>
      </c>
      <c r="D1826" s="4" t="s">
        <v>23</v>
      </c>
      <c r="E1826" s="4">
        <v>13.52</v>
      </c>
      <c r="F1826" s="5" t="str">
        <f t="shared" si="28"/>
        <v>LAMINA ESPUMA D-26.0 - 100.0X200.0X006.5 - NARANJA</v>
      </c>
    </row>
    <row r="1827" spans="1:6">
      <c r="A1827" s="6" t="s">
        <v>8</v>
      </c>
      <c r="B1827" s="6" t="s">
        <v>30</v>
      </c>
      <c r="C1827" s="6" t="s">
        <v>45</v>
      </c>
      <c r="D1827" s="6" t="s">
        <v>23</v>
      </c>
      <c r="E1827" s="6">
        <v>3.5999999999999996</v>
      </c>
      <c r="F1827" s="5" t="str">
        <f t="shared" si="28"/>
        <v>LAMINA ESPUMA D-20.0 - 100.0X200.0X000.9 - NARANJA</v>
      </c>
    </row>
    <row r="1828" spans="1:6">
      <c r="A1828" s="4" t="s">
        <v>8</v>
      </c>
      <c r="B1828" s="4" t="s">
        <v>22</v>
      </c>
      <c r="C1828" s="4" t="s">
        <v>24</v>
      </c>
      <c r="D1828" s="4" t="s">
        <v>23</v>
      </c>
      <c r="E1828" s="4">
        <v>4.1399999999999997</v>
      </c>
      <c r="F1828" s="5" t="str">
        <f t="shared" si="28"/>
        <v>LAMINA ESPUMA D-23.0 - 100.0X200.0X009.0 - NARANJA</v>
      </c>
    </row>
    <row r="1829" spans="1:6">
      <c r="A1829" s="6" t="s">
        <v>8</v>
      </c>
      <c r="B1829" s="6" t="s">
        <v>15</v>
      </c>
      <c r="C1829" s="6" t="s">
        <v>36</v>
      </c>
      <c r="D1829" s="6" t="s">
        <v>156</v>
      </c>
      <c r="E1829" s="6">
        <v>1.2</v>
      </c>
      <c r="F1829" s="5" t="str">
        <f t="shared" si="28"/>
        <v>LAMINA ESPUMA D-12.0 - 100.0X200.0X002.5 - BLANCO</v>
      </c>
    </row>
    <row r="1830" spans="1:6">
      <c r="A1830" s="4" t="s">
        <v>8</v>
      </c>
      <c r="B1830" s="4" t="s">
        <v>19</v>
      </c>
      <c r="C1830" s="4" t="s">
        <v>18</v>
      </c>
      <c r="D1830" s="4" t="s">
        <v>155</v>
      </c>
      <c r="E1830" s="4">
        <v>3.5999999999999996</v>
      </c>
      <c r="F1830" s="5" t="str">
        <f t="shared" si="28"/>
        <v>LAMINA ESPUMA D-15.0 - 100.0X200.0X004.0 - ROSADO</v>
      </c>
    </row>
    <row r="1831" spans="1:6">
      <c r="A1831" s="6" t="s">
        <v>8</v>
      </c>
      <c r="B1831" s="6" t="s">
        <v>30</v>
      </c>
      <c r="C1831" s="6" t="s">
        <v>45</v>
      </c>
      <c r="D1831" s="6" t="s">
        <v>23</v>
      </c>
      <c r="E1831" s="6">
        <v>1.44</v>
      </c>
      <c r="F1831" s="5" t="str">
        <f t="shared" si="28"/>
        <v>LAMINA ESPUMA D-20.0 - 100.0X200.0X000.9 - NARANJA</v>
      </c>
    </row>
    <row r="1832" spans="1:6">
      <c r="A1832" s="4" t="s">
        <v>8</v>
      </c>
      <c r="B1832" s="4" t="s">
        <v>22</v>
      </c>
      <c r="C1832" s="4" t="s">
        <v>49</v>
      </c>
      <c r="D1832" s="4" t="s">
        <v>23</v>
      </c>
      <c r="E1832" s="4">
        <v>45.080000000000005</v>
      </c>
      <c r="F1832" s="5" t="str">
        <f t="shared" si="28"/>
        <v>LAMINA ESPUMA D-23.0 - 100.0X200.0X007.0 - NARANJA</v>
      </c>
    </row>
    <row r="1833" spans="1:6">
      <c r="A1833" s="6" t="s">
        <v>8</v>
      </c>
      <c r="B1833" s="6" t="s">
        <v>22</v>
      </c>
      <c r="C1833" s="6" t="s">
        <v>24</v>
      </c>
      <c r="D1833" s="6" t="s">
        <v>23</v>
      </c>
      <c r="E1833" s="6">
        <v>49.679999999999993</v>
      </c>
      <c r="F1833" s="5" t="str">
        <f t="shared" si="28"/>
        <v>LAMINA ESPUMA D-23.0 - 100.0X200.0X009.0 - NARANJA</v>
      </c>
    </row>
    <row r="1834" spans="1:6">
      <c r="A1834" s="4" t="s">
        <v>8</v>
      </c>
      <c r="B1834" s="4" t="s">
        <v>22</v>
      </c>
      <c r="C1834" s="4" t="s">
        <v>41</v>
      </c>
      <c r="D1834" s="4" t="s">
        <v>23</v>
      </c>
      <c r="E1834" s="4">
        <v>89.7</v>
      </c>
      <c r="F1834" s="5" t="str">
        <f t="shared" si="28"/>
        <v>LAMINA ESPUMA D-23.0 - 100.0X200.0X006.5 - NARANJA</v>
      </c>
    </row>
    <row r="1835" spans="1:6">
      <c r="A1835" s="6" t="s">
        <v>8</v>
      </c>
      <c r="B1835" s="6" t="s">
        <v>34</v>
      </c>
      <c r="C1835" s="6" t="s">
        <v>94</v>
      </c>
      <c r="D1835" s="6"/>
      <c r="E1835" s="6">
        <v>408.61799999999999</v>
      </c>
      <c r="F1835" s="5" t="str">
        <f t="shared" si="28"/>
        <v>LAMINA CASATA D-70.0 - 138.0X188.0X015.0</v>
      </c>
    </row>
    <row r="1836" spans="1:6">
      <c r="A1836" s="4" t="s">
        <v>8</v>
      </c>
      <c r="B1836" s="4" t="s">
        <v>15</v>
      </c>
      <c r="C1836" s="4" t="s">
        <v>73</v>
      </c>
      <c r="D1836" s="4" t="s">
        <v>156</v>
      </c>
      <c r="E1836" s="4">
        <v>24</v>
      </c>
      <c r="F1836" s="5" t="str">
        <f t="shared" si="28"/>
        <v>LAMINA ESPUMA D-12.0 - 100.0X200.0X001.0 - BLANCO</v>
      </c>
    </row>
    <row r="1837" spans="1:6">
      <c r="A1837" s="6" t="s">
        <v>8</v>
      </c>
      <c r="B1837" s="6" t="s">
        <v>29</v>
      </c>
      <c r="C1837" s="6" t="s">
        <v>21</v>
      </c>
      <c r="D1837" s="6" t="s">
        <v>155</v>
      </c>
      <c r="E1837" s="6">
        <v>35.64</v>
      </c>
      <c r="F1837" s="5" t="str">
        <f t="shared" si="28"/>
        <v>LAMINA ESPUMA D-18.0 - 100.0X200.0X004.5 - ROSADO</v>
      </c>
    </row>
    <row r="1838" spans="1:6">
      <c r="A1838" s="4" t="s">
        <v>8</v>
      </c>
      <c r="B1838" s="4" t="s">
        <v>22</v>
      </c>
      <c r="C1838" s="4" t="s">
        <v>33</v>
      </c>
      <c r="D1838" s="4" t="s">
        <v>23</v>
      </c>
      <c r="E1838" s="4">
        <v>45.494</v>
      </c>
      <c r="F1838" s="5" t="str">
        <f t="shared" si="28"/>
        <v>LAMINA ESPUMA D-23.0 - 100.0X200.0X004.3 - NARANJA</v>
      </c>
    </row>
    <row r="1839" spans="1:6">
      <c r="A1839" s="6" t="s">
        <v>8</v>
      </c>
      <c r="B1839" s="6" t="s">
        <v>48</v>
      </c>
      <c r="C1839" s="6" t="s">
        <v>21</v>
      </c>
      <c r="D1839" s="6" t="s">
        <v>40</v>
      </c>
      <c r="E1839" s="6">
        <v>51.48</v>
      </c>
      <c r="F1839" s="5" t="str">
        <f t="shared" si="28"/>
        <v>LAMINA ESPUMA D-26.0 PENTA - 100.0X200.0X004.5 - GRIS</v>
      </c>
    </row>
    <row r="1840" spans="1:6">
      <c r="A1840" s="4" t="s">
        <v>8</v>
      </c>
      <c r="B1840" s="4" t="s">
        <v>48</v>
      </c>
      <c r="C1840" s="4" t="s">
        <v>24</v>
      </c>
      <c r="D1840" s="4" t="s">
        <v>40</v>
      </c>
      <c r="E1840" s="4">
        <v>51.48</v>
      </c>
      <c r="F1840" s="5" t="str">
        <f t="shared" si="28"/>
        <v>LAMINA ESPUMA D-26.0 PENTA - 100.0X200.0X009.0 - GRIS</v>
      </c>
    </row>
    <row r="1841" spans="1:6">
      <c r="A1841" s="6" t="s">
        <v>8</v>
      </c>
      <c r="B1841" s="6" t="s">
        <v>25</v>
      </c>
      <c r="C1841" s="6" t="s">
        <v>51</v>
      </c>
      <c r="D1841" s="6" t="s">
        <v>23</v>
      </c>
      <c r="E1841" s="6">
        <v>54.911999999999999</v>
      </c>
      <c r="F1841" s="5" t="str">
        <f t="shared" si="28"/>
        <v>LAMINA ESPUMA D-26.0 - 100.0X200.0X004.8 - NARANJA</v>
      </c>
    </row>
    <row r="1842" spans="1:6">
      <c r="A1842" s="4" t="s">
        <v>8</v>
      </c>
      <c r="B1842" s="4" t="s">
        <v>48</v>
      </c>
      <c r="C1842" s="4" t="s">
        <v>51</v>
      </c>
      <c r="D1842" s="4" t="s">
        <v>40</v>
      </c>
      <c r="E1842" s="4">
        <v>132.28800000000001</v>
      </c>
      <c r="F1842" s="5" t="str">
        <f t="shared" si="28"/>
        <v>LAMINA ESPUMA D-26.0 PENTA - 100.0X200.0X004.8 - GRIS</v>
      </c>
    </row>
    <row r="1843" spans="1:6">
      <c r="A1843" s="6" t="s">
        <v>8</v>
      </c>
      <c r="B1843" s="6" t="s">
        <v>15</v>
      </c>
      <c r="C1843" s="6" t="s">
        <v>27</v>
      </c>
      <c r="D1843" s="6" t="s">
        <v>156</v>
      </c>
      <c r="E1843" s="6">
        <v>0.96</v>
      </c>
      <c r="F1843" s="5" t="str">
        <f t="shared" si="28"/>
        <v>LAMINA ESPUMA D-12.0 - 100.0X200.0X000.8 - BLANCO</v>
      </c>
    </row>
    <row r="1844" spans="1:6">
      <c r="A1844" s="4" t="s">
        <v>8</v>
      </c>
      <c r="B1844" s="4" t="s">
        <v>30</v>
      </c>
      <c r="C1844" s="4" t="s">
        <v>18</v>
      </c>
      <c r="D1844" s="4" t="s">
        <v>23</v>
      </c>
      <c r="E1844" s="4">
        <v>8</v>
      </c>
      <c r="F1844" s="5" t="str">
        <f t="shared" si="28"/>
        <v>LAMINA ESPUMA D-20.0 - 100.0X200.0X004.0 - NARANJA</v>
      </c>
    </row>
    <row r="1845" spans="1:6">
      <c r="A1845" s="6" t="s">
        <v>8</v>
      </c>
      <c r="B1845" s="6" t="s">
        <v>25</v>
      </c>
      <c r="C1845" s="6" t="s">
        <v>41</v>
      </c>
      <c r="D1845" s="6" t="s">
        <v>23</v>
      </c>
      <c r="E1845" s="6">
        <v>3.38</v>
      </c>
      <c r="F1845" s="5" t="str">
        <f t="shared" si="28"/>
        <v>LAMINA ESPUMA D-26.0 - 100.0X200.0X006.5 - NARANJA</v>
      </c>
    </row>
    <row r="1846" spans="1:6">
      <c r="A1846" s="4" t="s">
        <v>8</v>
      </c>
      <c r="B1846" s="4" t="s">
        <v>19</v>
      </c>
      <c r="C1846" s="4" t="s">
        <v>46</v>
      </c>
      <c r="D1846" s="4" t="s">
        <v>155</v>
      </c>
      <c r="E1846" s="4">
        <v>0.54</v>
      </c>
      <c r="F1846" s="5" t="str">
        <f t="shared" si="28"/>
        <v>LAMINA ESPUMA D-15.0 - 100.0X200.0X001.8 - ROSADO</v>
      </c>
    </row>
    <row r="1847" spans="1:6">
      <c r="A1847" s="6" t="s">
        <v>8</v>
      </c>
      <c r="B1847" s="6" t="s">
        <v>25</v>
      </c>
      <c r="C1847" s="6" t="s">
        <v>49</v>
      </c>
      <c r="D1847" s="6" t="s">
        <v>23</v>
      </c>
      <c r="E1847" s="6">
        <v>7.28</v>
      </c>
      <c r="F1847" s="5" t="str">
        <f t="shared" si="28"/>
        <v>LAMINA ESPUMA D-26.0 - 100.0X200.0X007.0 - NARANJA</v>
      </c>
    </row>
    <row r="1848" spans="1:6">
      <c r="A1848" s="4" t="s">
        <v>8</v>
      </c>
      <c r="B1848" s="4" t="s">
        <v>30</v>
      </c>
      <c r="C1848" s="4" t="s">
        <v>73</v>
      </c>
      <c r="D1848" s="4" t="s">
        <v>23</v>
      </c>
      <c r="E1848" s="4">
        <v>80</v>
      </c>
      <c r="F1848" s="5" t="str">
        <f t="shared" si="28"/>
        <v>LAMINA ESPUMA D-20.0 - 100.0X200.0X001.0 - NARANJA</v>
      </c>
    </row>
    <row r="1849" spans="1:6">
      <c r="A1849" s="6" t="s">
        <v>8</v>
      </c>
      <c r="B1849" s="6" t="s">
        <v>15</v>
      </c>
      <c r="C1849" s="6" t="s">
        <v>16</v>
      </c>
      <c r="D1849" s="6" t="s">
        <v>156</v>
      </c>
      <c r="E1849" s="6">
        <v>0.24</v>
      </c>
      <c r="F1849" s="5" t="str">
        <f t="shared" si="28"/>
        <v>LAMINA ESPUMA D-12.0 - 100.0X200.0X000.5 - BLANCO</v>
      </c>
    </row>
    <row r="1850" spans="1:6">
      <c r="A1850" s="4" t="s">
        <v>8</v>
      </c>
      <c r="B1850" s="4" t="s">
        <v>15</v>
      </c>
      <c r="C1850" s="4" t="s">
        <v>27</v>
      </c>
      <c r="D1850" s="4" t="s">
        <v>156</v>
      </c>
      <c r="E1850" s="4">
        <v>1.3440000000000001</v>
      </c>
      <c r="F1850" s="5" t="str">
        <f t="shared" si="28"/>
        <v>LAMINA ESPUMA D-12.0 - 100.0X200.0X000.8 - BLANCO</v>
      </c>
    </row>
    <row r="1851" spans="1:6">
      <c r="A1851" s="6" t="s">
        <v>8</v>
      </c>
      <c r="B1851" s="6" t="s">
        <v>19</v>
      </c>
      <c r="C1851" s="6" t="s">
        <v>18</v>
      </c>
      <c r="D1851" s="6" t="s">
        <v>155</v>
      </c>
      <c r="E1851" s="6">
        <v>4.8</v>
      </c>
      <c r="F1851" s="5" t="str">
        <f t="shared" si="28"/>
        <v>LAMINA ESPUMA D-15.0 - 100.0X200.0X004.0 - ROSADO</v>
      </c>
    </row>
    <row r="1852" spans="1:6">
      <c r="A1852" s="4" t="s">
        <v>8</v>
      </c>
      <c r="B1852" s="4" t="s">
        <v>25</v>
      </c>
      <c r="C1852" s="4" t="s">
        <v>41</v>
      </c>
      <c r="D1852" s="4" t="s">
        <v>23</v>
      </c>
      <c r="E1852" s="4">
        <v>3.38</v>
      </c>
      <c r="F1852" s="5" t="str">
        <f t="shared" si="28"/>
        <v>LAMINA ESPUMA D-26.0 - 100.0X200.0X006.5 - NARANJA</v>
      </c>
    </row>
    <row r="1853" spans="1:6">
      <c r="A1853" s="6" t="s">
        <v>8</v>
      </c>
      <c r="B1853" s="6" t="s">
        <v>22</v>
      </c>
      <c r="C1853" s="6" t="s">
        <v>39</v>
      </c>
      <c r="D1853" s="6" t="s">
        <v>23</v>
      </c>
      <c r="E1853" s="6">
        <v>46</v>
      </c>
      <c r="F1853" s="5" t="str">
        <f t="shared" si="28"/>
        <v>LAMINA ESPUMA D-23.0 - 100.0X200.0X002.0 - NARANJA</v>
      </c>
    </row>
    <row r="1854" spans="1:6">
      <c r="A1854" s="4" t="s">
        <v>8</v>
      </c>
      <c r="B1854" s="4" t="s">
        <v>22</v>
      </c>
      <c r="C1854" s="4" t="s">
        <v>26</v>
      </c>
      <c r="D1854" s="4" t="s">
        <v>23</v>
      </c>
      <c r="E1854" s="4">
        <v>45.54</v>
      </c>
      <c r="F1854" s="5" t="str">
        <f t="shared" si="28"/>
        <v>LAMINA ESPUMA D-23.0 - 100.0X200.0X003.0 - NARANJA</v>
      </c>
    </row>
    <row r="1855" spans="1:6">
      <c r="A1855" s="6" t="s">
        <v>8</v>
      </c>
      <c r="B1855" s="6" t="s">
        <v>22</v>
      </c>
      <c r="C1855" s="6" t="s">
        <v>38</v>
      </c>
      <c r="D1855" s="6" t="s">
        <v>23</v>
      </c>
      <c r="E1855" s="6">
        <v>46</v>
      </c>
      <c r="F1855" s="5" t="str">
        <f t="shared" si="28"/>
        <v>LAMINA ESPUMA D-23.0 - 100.0X200.0X005.0 - NARANJA</v>
      </c>
    </row>
    <row r="1856" spans="1:6">
      <c r="A1856" s="4" t="s">
        <v>8</v>
      </c>
      <c r="B1856" s="4" t="s">
        <v>22</v>
      </c>
      <c r="C1856" s="4" t="s">
        <v>49</v>
      </c>
      <c r="D1856" s="4" t="s">
        <v>23</v>
      </c>
      <c r="E1856" s="4">
        <v>45.080000000000005</v>
      </c>
      <c r="F1856" s="5" t="str">
        <f t="shared" si="28"/>
        <v>LAMINA ESPUMA D-23.0 - 100.0X200.0X007.0 - NARANJA</v>
      </c>
    </row>
    <row r="1857" spans="1:6">
      <c r="A1857" s="6" t="s">
        <v>8</v>
      </c>
      <c r="B1857" s="6" t="s">
        <v>25</v>
      </c>
      <c r="C1857" s="6" t="s">
        <v>38</v>
      </c>
      <c r="D1857" s="6" t="s">
        <v>23</v>
      </c>
      <c r="E1857" s="6">
        <v>52</v>
      </c>
      <c r="F1857" s="5" t="str">
        <f t="shared" si="28"/>
        <v>LAMINA ESPUMA D-26.0 - 100.0X200.0X005.0 - NARANJA</v>
      </c>
    </row>
    <row r="1858" spans="1:6">
      <c r="A1858" s="4" t="s">
        <v>8</v>
      </c>
      <c r="B1858" s="4" t="s">
        <v>25</v>
      </c>
      <c r="C1858" s="4" t="s">
        <v>176</v>
      </c>
      <c r="D1858" s="4" t="s">
        <v>23</v>
      </c>
      <c r="E1858" s="4">
        <v>46.8</v>
      </c>
      <c r="F1858" s="5" t="str">
        <f t="shared" ref="F1858:F1921" si="29">+IF(D1858="",TRIM(CONCATENATE(RIGHT(B1858,LEN(B1858)-5)," - ",C1858)),TRIM(CONCATENATE(RIGHT(B1858,LEN(B1858)-5)," - ",C1858," - ",D1858)))</f>
        <v>LAMINA ESPUMA D-26.0 - 100.0X200.0X015.0 - NARANJA</v>
      </c>
    </row>
    <row r="1859" spans="1:6">
      <c r="A1859" s="6" t="s">
        <v>8</v>
      </c>
      <c r="B1859" s="6" t="s">
        <v>48</v>
      </c>
      <c r="C1859" s="6" t="s">
        <v>38</v>
      </c>
      <c r="D1859" s="6" t="s">
        <v>40</v>
      </c>
      <c r="E1859" s="6">
        <v>52</v>
      </c>
      <c r="F1859" s="5" t="str">
        <f t="shared" si="29"/>
        <v>LAMINA ESPUMA D-26.0 PENTA - 100.0X200.0X005.0 - GRIS</v>
      </c>
    </row>
    <row r="1860" spans="1:6">
      <c r="A1860" s="4" t="s">
        <v>8</v>
      </c>
      <c r="B1860" s="4" t="s">
        <v>19</v>
      </c>
      <c r="C1860" s="4" t="s">
        <v>18</v>
      </c>
      <c r="D1860" s="4" t="s">
        <v>155</v>
      </c>
      <c r="E1860" s="4">
        <v>2.4</v>
      </c>
      <c r="F1860" s="5" t="str">
        <f t="shared" si="29"/>
        <v>LAMINA ESPUMA D-15.0 - 100.0X200.0X004.0 - ROSADO</v>
      </c>
    </row>
    <row r="1861" spans="1:6">
      <c r="A1861" s="6" t="s">
        <v>8</v>
      </c>
      <c r="B1861" s="6" t="s">
        <v>22</v>
      </c>
      <c r="C1861" s="6" t="s">
        <v>33</v>
      </c>
      <c r="D1861" s="6" t="s">
        <v>23</v>
      </c>
      <c r="E1861" s="6">
        <v>1.978</v>
      </c>
      <c r="F1861" s="5" t="str">
        <f t="shared" si="29"/>
        <v>LAMINA ESPUMA D-23.0 - 100.0X200.0X004.3 - NARANJA</v>
      </c>
    </row>
    <row r="1862" spans="1:6">
      <c r="A1862" s="4" t="s">
        <v>8</v>
      </c>
      <c r="B1862" s="4" t="s">
        <v>48</v>
      </c>
      <c r="C1862" s="4" t="s">
        <v>21</v>
      </c>
      <c r="D1862" s="4" t="s">
        <v>40</v>
      </c>
      <c r="E1862" s="4">
        <v>2.34</v>
      </c>
      <c r="F1862" s="5" t="str">
        <f t="shared" si="29"/>
        <v>LAMINA ESPUMA D-26.0 PENTA - 100.0X200.0X004.5 - GRIS</v>
      </c>
    </row>
    <row r="1863" spans="1:6">
      <c r="A1863" s="6" t="s">
        <v>8</v>
      </c>
      <c r="B1863" s="6" t="s">
        <v>108</v>
      </c>
      <c r="C1863" s="6" t="s">
        <v>26</v>
      </c>
      <c r="D1863" s="6"/>
      <c r="E1863" s="6">
        <v>81</v>
      </c>
      <c r="F1863" s="5" t="str">
        <f t="shared" si="29"/>
        <v>LAMINA CASATA D-90.0 - 100.0X200.0X003.0</v>
      </c>
    </row>
    <row r="1864" spans="1:6">
      <c r="A1864" s="4" t="s">
        <v>8</v>
      </c>
      <c r="B1864" s="4" t="s">
        <v>108</v>
      </c>
      <c r="C1864" s="4" t="s">
        <v>39</v>
      </c>
      <c r="D1864" s="4"/>
      <c r="E1864" s="4">
        <v>68.400000000000006</v>
      </c>
      <c r="F1864" s="5" t="str">
        <f t="shared" si="29"/>
        <v>LAMINA CASATA D-90.0 - 100.0X200.0X002.0</v>
      </c>
    </row>
    <row r="1865" spans="1:6">
      <c r="A1865" s="6" t="s">
        <v>8</v>
      </c>
      <c r="B1865" s="6" t="s">
        <v>34</v>
      </c>
      <c r="C1865" s="6" t="s">
        <v>109</v>
      </c>
      <c r="D1865" s="6"/>
      <c r="E1865" s="6">
        <v>31.92</v>
      </c>
      <c r="F1865" s="5" t="str">
        <f t="shared" si="29"/>
        <v>LAMINA CASATA D-70.0 - 120.0X190.0X010.0</v>
      </c>
    </row>
    <row r="1866" spans="1:6">
      <c r="A1866" s="4" t="s">
        <v>8</v>
      </c>
      <c r="B1866" s="4" t="s">
        <v>34</v>
      </c>
      <c r="C1866" s="4" t="s">
        <v>127</v>
      </c>
      <c r="D1866" s="4"/>
      <c r="E1866" s="4">
        <v>111.72</v>
      </c>
      <c r="F1866" s="5" t="str">
        <f t="shared" si="29"/>
        <v>LAMINA CASATA D-70.0 - 140.0X190.0X010.0</v>
      </c>
    </row>
    <row r="1867" spans="1:6">
      <c r="A1867" s="6" t="s">
        <v>8</v>
      </c>
      <c r="B1867" s="6" t="s">
        <v>34</v>
      </c>
      <c r="C1867" s="6" t="s">
        <v>91</v>
      </c>
      <c r="D1867" s="6"/>
      <c r="E1867" s="6">
        <v>79.800000000000011</v>
      </c>
      <c r="F1867" s="5" t="str">
        <f t="shared" si="29"/>
        <v>LAMINA CASATA D-70.0 - 100.0X190.0X010.0</v>
      </c>
    </row>
    <row r="1868" spans="1:6">
      <c r="A1868" s="4" t="s">
        <v>8</v>
      </c>
      <c r="B1868" s="4" t="s">
        <v>34</v>
      </c>
      <c r="C1868" s="4" t="s">
        <v>143</v>
      </c>
      <c r="D1868" s="4"/>
      <c r="E1868" s="4">
        <v>54.166799999999995</v>
      </c>
      <c r="F1868" s="5" t="str">
        <f t="shared" si="29"/>
        <v>LAMINA CASATA D-70.0 - 098.0X188.0X007.0</v>
      </c>
    </row>
    <row r="1869" spans="1:6">
      <c r="A1869" s="6" t="s">
        <v>8</v>
      </c>
      <c r="B1869" s="6" t="s">
        <v>34</v>
      </c>
      <c r="C1869" s="6" t="s">
        <v>177</v>
      </c>
      <c r="D1869" s="6"/>
      <c r="E1869" s="6">
        <v>63.84</v>
      </c>
      <c r="F1869" s="5" t="str">
        <f t="shared" si="29"/>
        <v>LAMINA CASATA D-70.0 - 100.0X190.0X012.0</v>
      </c>
    </row>
    <row r="1870" spans="1:6">
      <c r="A1870" s="4" t="s">
        <v>8</v>
      </c>
      <c r="B1870" s="4" t="s">
        <v>34</v>
      </c>
      <c r="C1870" s="4" t="s">
        <v>107</v>
      </c>
      <c r="D1870" s="4"/>
      <c r="E1870" s="4">
        <v>87.171999999999997</v>
      </c>
      <c r="F1870" s="5" t="str">
        <f t="shared" si="29"/>
        <v>LAMINA CASATA D-70.0 - 138.0X188.0X012.0</v>
      </c>
    </row>
    <row r="1871" spans="1:6">
      <c r="A1871" s="6" t="s">
        <v>8</v>
      </c>
      <c r="B1871" s="6" t="s">
        <v>34</v>
      </c>
      <c r="C1871" s="6" t="s">
        <v>94</v>
      </c>
      <c r="D1871" s="6"/>
      <c r="E1871" s="6">
        <v>108.9648</v>
      </c>
      <c r="F1871" s="5" t="str">
        <f t="shared" si="29"/>
        <v>LAMINA CASATA D-70.0 - 138.0X188.0X015.0</v>
      </c>
    </row>
    <row r="1872" spans="1:6">
      <c r="A1872" s="4" t="s">
        <v>8</v>
      </c>
      <c r="B1872" s="4" t="s">
        <v>19</v>
      </c>
      <c r="C1872" s="4" t="s">
        <v>31</v>
      </c>
      <c r="D1872" s="4" t="s">
        <v>155</v>
      </c>
      <c r="E1872" s="4">
        <v>28.8</v>
      </c>
      <c r="F1872" s="5" t="str">
        <f t="shared" si="29"/>
        <v>LAMINA ESPUMA D-15.0 - 100.0X200.0X006.0 - ROSADO</v>
      </c>
    </row>
    <row r="1873" spans="1:6">
      <c r="A1873" s="6" t="s">
        <v>8</v>
      </c>
      <c r="B1873" s="6" t="s">
        <v>30</v>
      </c>
      <c r="C1873" s="6" t="s">
        <v>18</v>
      </c>
      <c r="D1873" s="6" t="s">
        <v>23</v>
      </c>
      <c r="E1873" s="6">
        <v>80</v>
      </c>
      <c r="F1873" s="5" t="str">
        <f t="shared" si="29"/>
        <v>LAMINA ESPUMA D-20.0 - 100.0X200.0X004.0 - NARANJA</v>
      </c>
    </row>
    <row r="1874" spans="1:6">
      <c r="A1874" s="4" t="s">
        <v>8</v>
      </c>
      <c r="B1874" s="4" t="s">
        <v>25</v>
      </c>
      <c r="C1874" s="4" t="s">
        <v>51</v>
      </c>
      <c r="D1874" s="4" t="s">
        <v>23</v>
      </c>
      <c r="E1874" s="4">
        <v>154.75200000000001</v>
      </c>
      <c r="F1874" s="5" t="str">
        <f t="shared" si="29"/>
        <v>LAMINA ESPUMA D-26.0 - 100.0X200.0X004.8 - NARANJA</v>
      </c>
    </row>
    <row r="1875" spans="1:6">
      <c r="A1875" s="6" t="s">
        <v>8</v>
      </c>
      <c r="B1875" s="6" t="s">
        <v>48</v>
      </c>
      <c r="C1875" s="6" t="s">
        <v>51</v>
      </c>
      <c r="D1875" s="6" t="s">
        <v>40</v>
      </c>
      <c r="E1875" s="6">
        <v>24.96</v>
      </c>
      <c r="F1875" s="5" t="str">
        <f t="shared" si="29"/>
        <v>LAMINA ESPUMA D-26.0 PENTA - 100.0X200.0X004.8 - GRIS</v>
      </c>
    </row>
    <row r="1876" spans="1:6">
      <c r="A1876" s="4" t="s">
        <v>8</v>
      </c>
      <c r="B1876" s="4" t="s">
        <v>34</v>
      </c>
      <c r="C1876" s="4" t="s">
        <v>95</v>
      </c>
      <c r="D1876" s="4"/>
      <c r="E1876" s="4">
        <v>119.16800000000001</v>
      </c>
      <c r="F1876" s="5" t="str">
        <f t="shared" si="29"/>
        <v>LAMINA CASATA D-70.0 - 140.0X190.0X016.0</v>
      </c>
    </row>
    <row r="1877" spans="1:6">
      <c r="A1877" s="6" t="s">
        <v>8</v>
      </c>
      <c r="B1877" s="6" t="s">
        <v>25</v>
      </c>
      <c r="C1877" s="6" t="s">
        <v>89</v>
      </c>
      <c r="D1877" s="6" t="s">
        <v>40</v>
      </c>
      <c r="E1877" s="6">
        <v>77.532000000000011</v>
      </c>
      <c r="F1877" s="5" t="str">
        <f t="shared" si="29"/>
        <v>LAMINA ESPUMA D-26.0 - 150.0X200.0X001.4 - GRIS</v>
      </c>
    </row>
    <row r="1878" spans="1:6">
      <c r="A1878" s="4" t="s">
        <v>8</v>
      </c>
      <c r="B1878" s="4" t="s">
        <v>48</v>
      </c>
      <c r="C1878" s="4" t="s">
        <v>21</v>
      </c>
      <c r="D1878" s="4" t="s">
        <v>40</v>
      </c>
      <c r="E1878" s="4">
        <v>9.36</v>
      </c>
      <c r="F1878" s="5" t="str">
        <f t="shared" si="29"/>
        <v>LAMINA ESPUMA D-26.0 PENTA - 100.0X200.0X004.5 - GRIS</v>
      </c>
    </row>
    <row r="1879" spans="1:6">
      <c r="A1879" s="6" t="s">
        <v>8</v>
      </c>
      <c r="B1879" s="6" t="s">
        <v>15</v>
      </c>
      <c r="C1879" s="6" t="s">
        <v>28</v>
      </c>
      <c r="D1879" s="6" t="s">
        <v>156</v>
      </c>
      <c r="E1879" s="6">
        <v>0.624</v>
      </c>
      <c r="F1879" s="5" t="str">
        <f t="shared" si="29"/>
        <v>LAMINA ESPUMA D-12.0 - 100.0X200.0X001.3 - BLANCO</v>
      </c>
    </row>
    <row r="1880" spans="1:6">
      <c r="A1880" s="4" t="s">
        <v>8</v>
      </c>
      <c r="B1880" s="4" t="s">
        <v>22</v>
      </c>
      <c r="C1880" s="4" t="s">
        <v>24</v>
      </c>
      <c r="D1880" s="4" t="s">
        <v>23</v>
      </c>
      <c r="E1880" s="4">
        <v>4.1399999999999997</v>
      </c>
      <c r="F1880" s="5" t="str">
        <f t="shared" si="29"/>
        <v>LAMINA ESPUMA D-23.0 - 100.0X200.0X009.0 - NARANJA</v>
      </c>
    </row>
    <row r="1881" spans="1:6">
      <c r="A1881" s="6" t="s">
        <v>8</v>
      </c>
      <c r="B1881" s="6" t="s">
        <v>29</v>
      </c>
      <c r="C1881" s="6" t="s">
        <v>21</v>
      </c>
      <c r="D1881" s="6" t="s">
        <v>155</v>
      </c>
      <c r="E1881" s="6">
        <v>71.28</v>
      </c>
      <c r="F1881" s="5" t="str">
        <f t="shared" si="29"/>
        <v>LAMINA ESPUMA D-18.0 - 100.0X200.0X004.5 - ROSADO</v>
      </c>
    </row>
    <row r="1882" spans="1:6">
      <c r="A1882" s="4" t="s">
        <v>8</v>
      </c>
      <c r="B1882" s="4" t="s">
        <v>48</v>
      </c>
      <c r="C1882" s="4" t="s">
        <v>49</v>
      </c>
      <c r="D1882" s="4" t="s">
        <v>40</v>
      </c>
      <c r="E1882" s="4">
        <v>50.96</v>
      </c>
      <c r="F1882" s="5" t="str">
        <f t="shared" si="29"/>
        <v>LAMINA ESPUMA D-26.0 PENTA - 100.0X200.0X007.0 - GRIS</v>
      </c>
    </row>
    <row r="1883" spans="1:6">
      <c r="A1883" s="6" t="s">
        <v>8</v>
      </c>
      <c r="B1883" s="6" t="s">
        <v>25</v>
      </c>
      <c r="C1883" s="6" t="s">
        <v>21</v>
      </c>
      <c r="D1883" s="6" t="s">
        <v>23</v>
      </c>
      <c r="E1883" s="6">
        <v>102.96</v>
      </c>
      <c r="F1883" s="5" t="str">
        <f t="shared" si="29"/>
        <v>LAMINA ESPUMA D-26.0 - 100.0X200.0X004.5 - NARANJA</v>
      </c>
    </row>
    <row r="1884" spans="1:6">
      <c r="A1884" s="4" t="s">
        <v>8</v>
      </c>
      <c r="B1884" s="4" t="s">
        <v>30</v>
      </c>
      <c r="C1884" s="4" t="s">
        <v>18</v>
      </c>
      <c r="D1884" s="4" t="s">
        <v>23</v>
      </c>
      <c r="E1884" s="4">
        <v>25.6</v>
      </c>
      <c r="F1884" s="5" t="str">
        <f t="shared" si="29"/>
        <v>LAMINA ESPUMA D-20.0 - 100.0X200.0X004.0 - NARANJA</v>
      </c>
    </row>
    <row r="1885" spans="1:6">
      <c r="A1885" s="6" t="s">
        <v>8</v>
      </c>
      <c r="B1885" s="6" t="s">
        <v>25</v>
      </c>
      <c r="C1885" s="6" t="s">
        <v>41</v>
      </c>
      <c r="D1885" s="6" t="s">
        <v>23</v>
      </c>
      <c r="E1885" s="6">
        <v>3.38</v>
      </c>
      <c r="F1885" s="5" t="str">
        <f t="shared" si="29"/>
        <v>LAMINA ESPUMA D-26.0 - 100.0X200.0X006.5 - NARANJA</v>
      </c>
    </row>
    <row r="1886" spans="1:6">
      <c r="A1886" s="4" t="s">
        <v>8</v>
      </c>
      <c r="B1886" s="4" t="s">
        <v>15</v>
      </c>
      <c r="C1886" s="4" t="s">
        <v>36</v>
      </c>
      <c r="D1886" s="4" t="s">
        <v>156</v>
      </c>
      <c r="E1886" s="4">
        <v>0.6</v>
      </c>
      <c r="F1886" s="5" t="str">
        <f t="shared" si="29"/>
        <v>LAMINA ESPUMA D-12.0 - 100.0X200.0X002.5 - BLANCO</v>
      </c>
    </row>
    <row r="1887" spans="1:6">
      <c r="A1887" s="6" t="s">
        <v>8</v>
      </c>
      <c r="B1887" s="6" t="s">
        <v>25</v>
      </c>
      <c r="C1887" s="6" t="s">
        <v>41</v>
      </c>
      <c r="D1887" s="6" t="s">
        <v>23</v>
      </c>
      <c r="E1887" s="6">
        <v>10.14</v>
      </c>
      <c r="F1887" s="5" t="str">
        <f t="shared" si="29"/>
        <v>LAMINA ESPUMA D-26.0 - 100.0X200.0X006.5 - NARANJA</v>
      </c>
    </row>
    <row r="1888" spans="1:6">
      <c r="A1888" s="4" t="s">
        <v>8</v>
      </c>
      <c r="B1888" s="4" t="s">
        <v>15</v>
      </c>
      <c r="C1888" s="4" t="s">
        <v>18</v>
      </c>
      <c r="D1888" s="4" t="s">
        <v>156</v>
      </c>
      <c r="E1888" s="4">
        <v>2.88</v>
      </c>
      <c r="F1888" s="5" t="str">
        <f t="shared" si="29"/>
        <v>LAMINA ESPUMA D-12.0 - 100.0X200.0X004.0 - BLANCO</v>
      </c>
    </row>
    <row r="1889" spans="1:6">
      <c r="A1889" s="6" t="s">
        <v>8</v>
      </c>
      <c r="B1889" s="6" t="s">
        <v>22</v>
      </c>
      <c r="C1889" s="6" t="s">
        <v>31</v>
      </c>
      <c r="D1889" s="6" t="s">
        <v>23</v>
      </c>
      <c r="E1889" s="6">
        <v>2.76</v>
      </c>
      <c r="F1889" s="5" t="str">
        <f t="shared" si="29"/>
        <v>LAMINA ESPUMA D-23.0 - 100.0X200.0X006.0 - NARANJA</v>
      </c>
    </row>
    <row r="1890" spans="1:6">
      <c r="A1890" s="4" t="s">
        <v>8</v>
      </c>
      <c r="B1890" s="4" t="s">
        <v>25</v>
      </c>
      <c r="C1890" s="4" t="s">
        <v>21</v>
      </c>
      <c r="D1890" s="4" t="s">
        <v>23</v>
      </c>
      <c r="E1890" s="4">
        <v>2.34</v>
      </c>
      <c r="F1890" s="5" t="str">
        <f t="shared" si="29"/>
        <v>LAMINA ESPUMA D-26.0 - 100.0X200.0X004.5 - NARANJA</v>
      </c>
    </row>
    <row r="1891" spans="1:6">
      <c r="A1891" s="6" t="s">
        <v>8</v>
      </c>
      <c r="B1891" s="6" t="s">
        <v>25</v>
      </c>
      <c r="C1891" s="6" t="s">
        <v>41</v>
      </c>
      <c r="D1891" s="6" t="s">
        <v>23</v>
      </c>
      <c r="E1891" s="6">
        <v>13.52</v>
      </c>
      <c r="F1891" s="5" t="str">
        <f t="shared" si="29"/>
        <v>LAMINA ESPUMA D-26.0 - 100.0X200.0X006.5 - NARANJA</v>
      </c>
    </row>
    <row r="1892" spans="1:6">
      <c r="A1892" s="4" t="s">
        <v>8</v>
      </c>
      <c r="B1892" s="4" t="s">
        <v>25</v>
      </c>
      <c r="C1892" s="4" t="s">
        <v>178</v>
      </c>
      <c r="D1892" s="4" t="s">
        <v>23</v>
      </c>
      <c r="E1892" s="4">
        <v>52.26</v>
      </c>
      <c r="F1892" s="5" t="str">
        <f t="shared" si="29"/>
        <v>LAMINA ESPUMA D-26.0 - 100.0X200.0X006.7 - NARANJA</v>
      </c>
    </row>
    <row r="1893" spans="1:6">
      <c r="A1893" s="6" t="s">
        <v>8</v>
      </c>
      <c r="B1893" s="6" t="s">
        <v>34</v>
      </c>
      <c r="C1893" s="6" t="s">
        <v>50</v>
      </c>
      <c r="D1893" s="6"/>
      <c r="E1893" s="6">
        <v>128.96800000000002</v>
      </c>
      <c r="F1893" s="5" t="str">
        <f t="shared" si="29"/>
        <v>LAMINA CASATA D-70.0 - 098.0X188.0X010.0</v>
      </c>
    </row>
    <row r="1894" spans="1:6">
      <c r="A1894" s="4" t="s">
        <v>8</v>
      </c>
      <c r="B1894" s="4" t="s">
        <v>34</v>
      </c>
      <c r="C1894" s="4" t="s">
        <v>127</v>
      </c>
      <c r="D1894" s="4"/>
      <c r="E1894" s="4">
        <v>279.3</v>
      </c>
      <c r="F1894" s="5" t="str">
        <f t="shared" si="29"/>
        <v>LAMINA CASATA D-70.0 - 140.0X190.0X010.0</v>
      </c>
    </row>
    <row r="1895" spans="1:6">
      <c r="A1895" s="6" t="s">
        <v>8</v>
      </c>
      <c r="B1895" s="6" t="s">
        <v>108</v>
      </c>
      <c r="C1895" s="6" t="s">
        <v>109</v>
      </c>
      <c r="D1895" s="6"/>
      <c r="E1895" s="6">
        <v>205.2</v>
      </c>
      <c r="F1895" s="5" t="str">
        <f t="shared" si="29"/>
        <v>LAMINA CASATA D-90.0 - 120.0X190.0X010.0</v>
      </c>
    </row>
    <row r="1896" spans="1:6">
      <c r="A1896" s="4" t="s">
        <v>8</v>
      </c>
      <c r="B1896" s="4" t="s">
        <v>48</v>
      </c>
      <c r="C1896" s="4" t="s">
        <v>49</v>
      </c>
      <c r="D1896" s="4" t="s">
        <v>40</v>
      </c>
      <c r="E1896" s="4">
        <v>50.96</v>
      </c>
      <c r="F1896" s="5" t="str">
        <f t="shared" si="29"/>
        <v>LAMINA ESPUMA D-26.0 PENTA - 100.0X200.0X007.0 - GRIS</v>
      </c>
    </row>
    <row r="1897" spans="1:6">
      <c r="A1897" s="6" t="s">
        <v>8</v>
      </c>
      <c r="B1897" s="6" t="s">
        <v>22</v>
      </c>
      <c r="C1897" s="6" t="s">
        <v>33</v>
      </c>
      <c r="D1897" s="6" t="s">
        <v>23</v>
      </c>
      <c r="E1897" s="6">
        <v>1.978</v>
      </c>
      <c r="F1897" s="5" t="str">
        <f t="shared" si="29"/>
        <v>LAMINA ESPUMA D-23.0 - 100.0X200.0X004.3 - NARANJA</v>
      </c>
    </row>
    <row r="1898" spans="1:6">
      <c r="A1898" s="4" t="s">
        <v>8</v>
      </c>
      <c r="B1898" s="4" t="s">
        <v>25</v>
      </c>
      <c r="C1898" s="4" t="s">
        <v>26</v>
      </c>
      <c r="D1898" s="4" t="s">
        <v>23</v>
      </c>
      <c r="E1898" s="4">
        <v>4.68</v>
      </c>
      <c r="F1898" s="5" t="str">
        <f t="shared" si="29"/>
        <v>LAMINA ESPUMA D-26.0 - 100.0X200.0X003.0 - NARANJA</v>
      </c>
    </row>
    <row r="1899" spans="1:6">
      <c r="A1899" s="6" t="s">
        <v>8</v>
      </c>
      <c r="B1899" s="6" t="s">
        <v>25</v>
      </c>
      <c r="C1899" s="6" t="s">
        <v>21</v>
      </c>
      <c r="D1899" s="6" t="s">
        <v>23</v>
      </c>
      <c r="E1899" s="6">
        <v>2.34</v>
      </c>
      <c r="F1899" s="5" t="str">
        <f t="shared" si="29"/>
        <v>LAMINA ESPUMA D-26.0 - 100.0X200.0X004.5 - NARANJA</v>
      </c>
    </row>
    <row r="1900" spans="1:6">
      <c r="A1900" s="4" t="s">
        <v>8</v>
      </c>
      <c r="B1900" s="4" t="s">
        <v>15</v>
      </c>
      <c r="C1900" s="4" t="s">
        <v>27</v>
      </c>
      <c r="D1900" s="4" t="s">
        <v>156</v>
      </c>
      <c r="E1900" s="4">
        <v>0.76800000000000002</v>
      </c>
      <c r="F1900" s="5" t="str">
        <f t="shared" si="29"/>
        <v>LAMINA ESPUMA D-12.0 - 100.0X200.0X000.8 - BLANCO</v>
      </c>
    </row>
    <row r="1901" spans="1:6">
      <c r="A1901" s="6" t="s">
        <v>8</v>
      </c>
      <c r="B1901" s="6" t="s">
        <v>25</v>
      </c>
      <c r="C1901" s="6" t="s">
        <v>24</v>
      </c>
      <c r="D1901" s="6" t="s">
        <v>23</v>
      </c>
      <c r="E1901" s="6">
        <v>4.68</v>
      </c>
      <c r="F1901" s="5" t="str">
        <f t="shared" si="29"/>
        <v>LAMINA ESPUMA D-26.0 - 100.0X200.0X009.0 - NARANJA</v>
      </c>
    </row>
    <row r="1902" spans="1:6">
      <c r="A1902" s="4" t="s">
        <v>8</v>
      </c>
      <c r="B1902" s="4" t="s">
        <v>15</v>
      </c>
      <c r="C1902" s="4" t="s">
        <v>27</v>
      </c>
      <c r="D1902" s="4" t="s">
        <v>156</v>
      </c>
      <c r="E1902" s="4">
        <v>0.192</v>
      </c>
      <c r="F1902" s="5" t="str">
        <f t="shared" si="29"/>
        <v>LAMINA ESPUMA D-12.0 - 100.0X200.0X000.8 - BLANCO</v>
      </c>
    </row>
    <row r="1903" spans="1:6">
      <c r="A1903" s="6" t="s">
        <v>8</v>
      </c>
      <c r="B1903" s="6" t="s">
        <v>19</v>
      </c>
      <c r="C1903" s="6" t="s">
        <v>18</v>
      </c>
      <c r="D1903" s="6" t="s">
        <v>155</v>
      </c>
      <c r="E1903" s="6">
        <v>1.2</v>
      </c>
      <c r="F1903" s="5" t="str">
        <f t="shared" si="29"/>
        <v>LAMINA ESPUMA D-15.0 - 100.0X200.0X004.0 - ROSADO</v>
      </c>
    </row>
    <row r="1904" spans="1:6">
      <c r="A1904" s="4" t="s">
        <v>8</v>
      </c>
      <c r="B1904" s="4" t="s">
        <v>25</v>
      </c>
      <c r="C1904" s="4" t="s">
        <v>89</v>
      </c>
      <c r="D1904" s="4" t="s">
        <v>40</v>
      </c>
      <c r="E1904" s="4">
        <v>194.376</v>
      </c>
      <c r="F1904" s="5" t="str">
        <f t="shared" si="29"/>
        <v>LAMINA ESPUMA D-26.0 - 150.0X200.0X001.4 - GRIS</v>
      </c>
    </row>
    <row r="1905" spans="1:6">
      <c r="A1905" s="6" t="s">
        <v>8</v>
      </c>
      <c r="B1905" s="6" t="s">
        <v>25</v>
      </c>
      <c r="C1905" s="6" t="s">
        <v>90</v>
      </c>
      <c r="D1905" s="6" t="s">
        <v>40</v>
      </c>
      <c r="E1905" s="6">
        <v>148.82400000000001</v>
      </c>
      <c r="F1905" s="5" t="str">
        <f t="shared" si="29"/>
        <v>LAMINA ESPUMA D-26.0 - 150.0X200.0X001.2 - GRIS</v>
      </c>
    </row>
    <row r="1906" spans="1:6">
      <c r="A1906" s="4" t="s">
        <v>8</v>
      </c>
      <c r="B1906" s="4" t="s">
        <v>25</v>
      </c>
      <c r="C1906" s="4" t="s">
        <v>84</v>
      </c>
      <c r="D1906" s="4" t="s">
        <v>40</v>
      </c>
      <c r="E1906" s="4">
        <v>388.0179</v>
      </c>
      <c r="F1906" s="5" t="str">
        <f t="shared" si="29"/>
        <v>LAMINA ESPUMA D-26.0 - 140.0X180.0X001.4 - GRIS</v>
      </c>
    </row>
    <row r="1907" spans="1:6">
      <c r="A1907" s="6" t="s">
        <v>8</v>
      </c>
      <c r="B1907" s="6" t="s">
        <v>15</v>
      </c>
      <c r="C1907" s="6" t="s">
        <v>27</v>
      </c>
      <c r="D1907" s="6" t="s">
        <v>156</v>
      </c>
      <c r="E1907" s="6">
        <v>0.192</v>
      </c>
      <c r="F1907" s="5" t="str">
        <f t="shared" si="29"/>
        <v>LAMINA ESPUMA D-12.0 - 100.0X200.0X000.8 - BLANCO</v>
      </c>
    </row>
    <row r="1908" spans="1:6">
      <c r="A1908" s="4" t="s">
        <v>8</v>
      </c>
      <c r="B1908" s="4" t="s">
        <v>19</v>
      </c>
      <c r="C1908" s="4" t="s">
        <v>18</v>
      </c>
      <c r="D1908" s="4" t="s">
        <v>155</v>
      </c>
      <c r="E1908" s="4">
        <v>6</v>
      </c>
      <c r="F1908" s="5" t="str">
        <f t="shared" si="29"/>
        <v>LAMINA ESPUMA D-15.0 - 100.0X200.0X004.0 - ROSADO</v>
      </c>
    </row>
    <row r="1909" spans="1:6">
      <c r="A1909" s="6" t="s">
        <v>8</v>
      </c>
      <c r="B1909" s="6" t="s">
        <v>15</v>
      </c>
      <c r="C1909" s="6" t="s">
        <v>33</v>
      </c>
      <c r="D1909" s="6" t="s">
        <v>156</v>
      </c>
      <c r="E1909" s="6">
        <v>47.472000000000001</v>
      </c>
      <c r="F1909" s="5" t="str">
        <f t="shared" si="29"/>
        <v>LAMINA ESPUMA D-12.0 - 100.0X200.0X004.3 - BLANCO</v>
      </c>
    </row>
    <row r="1910" spans="1:6">
      <c r="A1910" s="4" t="s">
        <v>8</v>
      </c>
      <c r="B1910" s="4" t="s">
        <v>19</v>
      </c>
      <c r="C1910" s="4" t="s">
        <v>33</v>
      </c>
      <c r="D1910" s="4" t="s">
        <v>155</v>
      </c>
      <c r="E1910" s="4">
        <v>29.67</v>
      </c>
      <c r="F1910" s="5" t="str">
        <f t="shared" si="29"/>
        <v>LAMINA ESPUMA D-15.0 - 100.0X200.0X004.3 - ROSADO</v>
      </c>
    </row>
    <row r="1911" spans="1:6">
      <c r="A1911" s="6" t="s">
        <v>8</v>
      </c>
      <c r="B1911" s="6" t="s">
        <v>29</v>
      </c>
      <c r="C1911" s="6" t="s">
        <v>117</v>
      </c>
      <c r="D1911" s="6" t="s">
        <v>118</v>
      </c>
      <c r="E1911" s="6">
        <v>351</v>
      </c>
      <c r="F1911" s="5" t="str">
        <f t="shared" si="29"/>
        <v>LAMINA ESPUMA D-18.0 - 050.0X065.0X005.0 - ROSADO CLARO</v>
      </c>
    </row>
    <row r="1912" spans="1:6">
      <c r="A1912" s="4" t="s">
        <v>8</v>
      </c>
      <c r="B1912" s="4" t="s">
        <v>15</v>
      </c>
      <c r="C1912" s="4" t="s">
        <v>134</v>
      </c>
      <c r="D1912" s="4" t="s">
        <v>156</v>
      </c>
      <c r="E1912" s="4">
        <v>24</v>
      </c>
      <c r="F1912" s="5" t="str">
        <f t="shared" si="29"/>
        <v>LAMINA ESPUMA D-12.0 - 100.0X200.0X000.4 - BLANCO</v>
      </c>
    </row>
    <row r="1913" spans="1:6">
      <c r="A1913" s="6" t="s">
        <v>8</v>
      </c>
      <c r="B1913" s="6" t="s">
        <v>29</v>
      </c>
      <c r="C1913" s="6" t="s">
        <v>117</v>
      </c>
      <c r="D1913" s="6" t="s">
        <v>118</v>
      </c>
      <c r="E1913" s="6">
        <v>35.099999999999994</v>
      </c>
      <c r="F1913" s="5" t="str">
        <f t="shared" si="29"/>
        <v>LAMINA ESPUMA D-18.0 - 050.0X065.0X005.0 - ROSADO CLARO</v>
      </c>
    </row>
    <row r="1914" spans="1:6">
      <c r="A1914" s="4" t="s">
        <v>8</v>
      </c>
      <c r="B1914" s="4" t="s">
        <v>15</v>
      </c>
      <c r="C1914" s="4" t="s">
        <v>73</v>
      </c>
      <c r="D1914" s="4" t="s">
        <v>156</v>
      </c>
      <c r="E1914" s="4">
        <v>24</v>
      </c>
      <c r="F1914" s="5" t="str">
        <f t="shared" si="29"/>
        <v>LAMINA ESPUMA D-12.0 - 100.0X200.0X001.0 - BLANCO</v>
      </c>
    </row>
    <row r="1915" spans="1:6">
      <c r="A1915" s="6" t="s">
        <v>8</v>
      </c>
      <c r="B1915" s="6" t="s">
        <v>29</v>
      </c>
      <c r="C1915" s="6" t="s">
        <v>18</v>
      </c>
      <c r="D1915" s="6" t="s">
        <v>155</v>
      </c>
      <c r="E1915" s="6">
        <v>36</v>
      </c>
      <c r="F1915" s="5" t="str">
        <f t="shared" si="29"/>
        <v>LAMINA ESPUMA D-18.0 - 100.0X200.0X004.0 - ROSADO</v>
      </c>
    </row>
    <row r="1916" spans="1:6">
      <c r="A1916" s="4" t="s">
        <v>8</v>
      </c>
      <c r="B1916" s="4" t="s">
        <v>25</v>
      </c>
      <c r="C1916" s="4" t="s">
        <v>82</v>
      </c>
      <c r="D1916" s="4" t="s">
        <v>23</v>
      </c>
      <c r="E1916" s="4">
        <v>156</v>
      </c>
      <c r="F1916" s="5" t="str">
        <f t="shared" si="29"/>
        <v>LAMINA ESPUMA D-26.0 - 100.0X200.0X010.0 - NARANJA</v>
      </c>
    </row>
    <row r="1917" spans="1:6">
      <c r="A1917" s="6" t="s">
        <v>8</v>
      </c>
      <c r="B1917" s="6" t="s">
        <v>19</v>
      </c>
      <c r="C1917" s="6" t="s">
        <v>18</v>
      </c>
      <c r="D1917" s="6" t="s">
        <v>155</v>
      </c>
      <c r="E1917" s="6">
        <v>3.5999999999999996</v>
      </c>
      <c r="F1917" s="5" t="str">
        <f t="shared" si="29"/>
        <v>LAMINA ESPUMA D-15.0 - 100.0X200.0X004.0 - ROSADO</v>
      </c>
    </row>
    <row r="1918" spans="1:6">
      <c r="A1918" s="4" t="s">
        <v>8</v>
      </c>
      <c r="B1918" s="4" t="s">
        <v>22</v>
      </c>
      <c r="C1918" s="4" t="s">
        <v>31</v>
      </c>
      <c r="D1918" s="4" t="s">
        <v>23</v>
      </c>
      <c r="E1918" s="4">
        <v>2.76</v>
      </c>
      <c r="F1918" s="5" t="str">
        <f t="shared" si="29"/>
        <v>LAMINA ESPUMA D-23.0 - 100.0X200.0X006.0 - NARANJA</v>
      </c>
    </row>
    <row r="1919" spans="1:6">
      <c r="A1919" s="6" t="s">
        <v>8</v>
      </c>
      <c r="B1919" s="6" t="s">
        <v>30</v>
      </c>
      <c r="C1919" s="6" t="s">
        <v>45</v>
      </c>
      <c r="D1919" s="6" t="s">
        <v>23</v>
      </c>
      <c r="E1919" s="6">
        <v>2.88</v>
      </c>
      <c r="F1919" s="5" t="str">
        <f t="shared" si="29"/>
        <v>LAMINA ESPUMA D-20.0 - 100.0X200.0X000.9 - NARANJA</v>
      </c>
    </row>
    <row r="1920" spans="1:6">
      <c r="A1920" s="4" t="s">
        <v>8</v>
      </c>
      <c r="B1920" s="4" t="s">
        <v>157</v>
      </c>
      <c r="C1920" s="4" t="s">
        <v>18</v>
      </c>
      <c r="D1920" s="4" t="s">
        <v>23</v>
      </c>
      <c r="E1920" s="4">
        <v>1.6</v>
      </c>
      <c r="F1920" s="5" t="str">
        <f t="shared" si="29"/>
        <v>LAMINA ESPUMA D-20.0 ANTIESCARA - 100.0X200.0X004.0 - NARANJA</v>
      </c>
    </row>
    <row r="1921" spans="1:6">
      <c r="A1921" s="6" t="s">
        <v>8</v>
      </c>
      <c r="B1921" s="6" t="s">
        <v>15</v>
      </c>
      <c r="C1921" s="6" t="s">
        <v>27</v>
      </c>
      <c r="D1921" s="6" t="s">
        <v>156</v>
      </c>
      <c r="E1921" s="6">
        <v>1.92</v>
      </c>
      <c r="F1921" s="5" t="str">
        <f t="shared" si="29"/>
        <v>LAMINA ESPUMA D-12.0 - 100.0X200.0X000.8 - BLANCO</v>
      </c>
    </row>
    <row r="1922" spans="1:6">
      <c r="A1922" s="4" t="s">
        <v>8</v>
      </c>
      <c r="B1922" s="4" t="s">
        <v>15</v>
      </c>
      <c r="C1922" s="4" t="s">
        <v>28</v>
      </c>
      <c r="D1922" s="4" t="s">
        <v>156</v>
      </c>
      <c r="E1922" s="4">
        <v>3.12</v>
      </c>
      <c r="F1922" s="5" t="str">
        <f t="shared" ref="F1922:F1985" si="30">+IF(D1922="",TRIM(CONCATENATE(RIGHT(B1922,LEN(B1922)-5)," - ",C1922)),TRIM(CONCATENATE(RIGHT(B1922,LEN(B1922)-5)," - ",C1922," - ",D1922)))</f>
        <v>LAMINA ESPUMA D-12.0 - 100.0X200.0X001.3 - BLANCO</v>
      </c>
    </row>
    <row r="1923" spans="1:6">
      <c r="A1923" s="6" t="s">
        <v>8</v>
      </c>
      <c r="B1923" s="6" t="s">
        <v>19</v>
      </c>
      <c r="C1923" s="6" t="s">
        <v>18</v>
      </c>
      <c r="D1923" s="6" t="s">
        <v>155</v>
      </c>
      <c r="E1923" s="6">
        <v>6</v>
      </c>
      <c r="F1923" s="5" t="str">
        <f t="shared" si="30"/>
        <v>LAMINA ESPUMA D-15.0 - 100.0X200.0X004.0 - ROSADO</v>
      </c>
    </row>
    <row r="1924" spans="1:6">
      <c r="A1924" s="4" t="s">
        <v>8</v>
      </c>
      <c r="B1924" s="4" t="s">
        <v>19</v>
      </c>
      <c r="C1924" s="4" t="s">
        <v>31</v>
      </c>
      <c r="D1924" s="4" t="s">
        <v>155</v>
      </c>
      <c r="E1924" s="4">
        <v>10.8</v>
      </c>
      <c r="F1924" s="5" t="str">
        <f t="shared" si="30"/>
        <v>LAMINA ESPUMA D-15.0 - 100.0X200.0X006.0 - ROSADO</v>
      </c>
    </row>
    <row r="1925" spans="1:6">
      <c r="A1925" s="6" t="s">
        <v>8</v>
      </c>
      <c r="B1925" s="6" t="s">
        <v>30</v>
      </c>
      <c r="C1925" s="6" t="s">
        <v>18</v>
      </c>
      <c r="D1925" s="6" t="s">
        <v>23</v>
      </c>
      <c r="E1925" s="6">
        <v>1.6</v>
      </c>
      <c r="F1925" s="5" t="str">
        <f t="shared" si="30"/>
        <v>LAMINA ESPUMA D-20.0 - 100.0X200.0X004.0 - NARANJA</v>
      </c>
    </row>
    <row r="1926" spans="1:6">
      <c r="A1926" s="4" t="s">
        <v>8</v>
      </c>
      <c r="B1926" s="4" t="s">
        <v>22</v>
      </c>
      <c r="C1926" s="4" t="s">
        <v>33</v>
      </c>
      <c r="D1926" s="4" t="s">
        <v>23</v>
      </c>
      <c r="E1926" s="4">
        <v>5.9340000000000002</v>
      </c>
      <c r="F1926" s="5" t="str">
        <f t="shared" si="30"/>
        <v>LAMINA ESPUMA D-23.0 - 100.0X200.0X004.3 - NARANJA</v>
      </c>
    </row>
    <row r="1927" spans="1:6">
      <c r="A1927" s="6" t="s">
        <v>8</v>
      </c>
      <c r="B1927" s="6" t="s">
        <v>22</v>
      </c>
      <c r="C1927" s="6" t="s">
        <v>31</v>
      </c>
      <c r="D1927" s="6" t="s">
        <v>23</v>
      </c>
      <c r="E1927" s="6">
        <v>11.04</v>
      </c>
      <c r="F1927" s="5" t="str">
        <f t="shared" si="30"/>
        <v>LAMINA ESPUMA D-23.0 - 100.0X200.0X006.0 - NARANJA</v>
      </c>
    </row>
    <row r="1928" spans="1:6">
      <c r="A1928" s="4" t="s">
        <v>8</v>
      </c>
      <c r="B1928" s="4" t="s">
        <v>25</v>
      </c>
      <c r="C1928" s="4" t="s">
        <v>26</v>
      </c>
      <c r="D1928" s="4" t="s">
        <v>23</v>
      </c>
      <c r="E1928" s="4">
        <v>6.24</v>
      </c>
      <c r="F1928" s="5" t="str">
        <f t="shared" si="30"/>
        <v>LAMINA ESPUMA D-26.0 - 100.0X200.0X003.0 - NARANJA</v>
      </c>
    </row>
    <row r="1929" spans="1:6">
      <c r="A1929" s="6" t="s">
        <v>8</v>
      </c>
      <c r="B1929" s="6" t="s">
        <v>48</v>
      </c>
      <c r="C1929" s="6" t="s">
        <v>39</v>
      </c>
      <c r="D1929" s="6" t="s">
        <v>40</v>
      </c>
      <c r="E1929" s="6">
        <v>5.2</v>
      </c>
      <c r="F1929" s="5" t="str">
        <f t="shared" si="30"/>
        <v>LAMINA ESPUMA D-26.0 PENTA - 100.0X200.0X002.0 - GRIS</v>
      </c>
    </row>
    <row r="1930" spans="1:6">
      <c r="A1930" s="4" t="s">
        <v>8</v>
      </c>
      <c r="B1930" s="4" t="s">
        <v>15</v>
      </c>
      <c r="C1930" s="4" t="s">
        <v>16</v>
      </c>
      <c r="D1930" s="4" t="s">
        <v>156</v>
      </c>
      <c r="E1930" s="4">
        <v>0.24</v>
      </c>
      <c r="F1930" s="5" t="str">
        <f t="shared" si="30"/>
        <v>LAMINA ESPUMA D-12.0 - 100.0X200.0X000.5 - BLANCO</v>
      </c>
    </row>
    <row r="1931" spans="1:6">
      <c r="A1931" s="6" t="s">
        <v>8</v>
      </c>
      <c r="B1931" s="6" t="s">
        <v>15</v>
      </c>
      <c r="C1931" s="6" t="s">
        <v>27</v>
      </c>
      <c r="D1931" s="6" t="s">
        <v>156</v>
      </c>
      <c r="E1931" s="6">
        <v>1.536</v>
      </c>
      <c r="F1931" s="5" t="str">
        <f t="shared" si="30"/>
        <v>LAMINA ESPUMA D-12.0 - 100.0X200.0X000.8 - BLANCO</v>
      </c>
    </row>
    <row r="1932" spans="1:6">
      <c r="A1932" s="4" t="s">
        <v>8</v>
      </c>
      <c r="B1932" s="4" t="s">
        <v>19</v>
      </c>
      <c r="C1932" s="4" t="s">
        <v>18</v>
      </c>
      <c r="D1932" s="4" t="s">
        <v>155</v>
      </c>
      <c r="E1932" s="4">
        <v>1.2</v>
      </c>
      <c r="F1932" s="5" t="str">
        <f t="shared" si="30"/>
        <v>LAMINA ESPUMA D-15.0 - 100.0X200.0X004.0 - ROSADO</v>
      </c>
    </row>
    <row r="1933" spans="1:6">
      <c r="A1933" s="6" t="s">
        <v>8</v>
      </c>
      <c r="B1933" s="6" t="s">
        <v>19</v>
      </c>
      <c r="C1933" s="6" t="s">
        <v>31</v>
      </c>
      <c r="D1933" s="6" t="s">
        <v>155</v>
      </c>
      <c r="E1933" s="6">
        <v>3.6</v>
      </c>
      <c r="F1933" s="5" t="str">
        <f t="shared" si="30"/>
        <v>LAMINA ESPUMA D-15.0 - 100.0X200.0X006.0 - ROSADO</v>
      </c>
    </row>
    <row r="1934" spans="1:6">
      <c r="A1934" s="4" t="s">
        <v>8</v>
      </c>
      <c r="B1934" s="4" t="s">
        <v>30</v>
      </c>
      <c r="C1934" s="4" t="s">
        <v>18</v>
      </c>
      <c r="D1934" s="4" t="s">
        <v>23</v>
      </c>
      <c r="E1934" s="4">
        <v>1.6</v>
      </c>
      <c r="F1934" s="5" t="str">
        <f t="shared" si="30"/>
        <v>LAMINA ESPUMA D-20.0 - 100.0X200.0X004.0 - NARANJA</v>
      </c>
    </row>
    <row r="1935" spans="1:6">
      <c r="A1935" s="6" t="s">
        <v>8</v>
      </c>
      <c r="B1935" s="6" t="s">
        <v>30</v>
      </c>
      <c r="C1935" s="6" t="s">
        <v>31</v>
      </c>
      <c r="D1935" s="6" t="s">
        <v>23</v>
      </c>
      <c r="E1935" s="6">
        <v>7.1999999999999993</v>
      </c>
      <c r="F1935" s="5" t="str">
        <f t="shared" si="30"/>
        <v>LAMINA ESPUMA D-20.0 - 100.0X200.0X006.0 - NARANJA</v>
      </c>
    </row>
    <row r="1936" spans="1:6">
      <c r="A1936" s="4" t="s">
        <v>8</v>
      </c>
      <c r="B1936" s="4" t="s">
        <v>22</v>
      </c>
      <c r="C1936" s="4" t="s">
        <v>33</v>
      </c>
      <c r="D1936" s="4" t="s">
        <v>23</v>
      </c>
      <c r="E1936" s="4">
        <v>5.9340000000000002</v>
      </c>
      <c r="F1936" s="5" t="str">
        <f t="shared" si="30"/>
        <v>LAMINA ESPUMA D-23.0 - 100.0X200.0X004.3 - NARANJA</v>
      </c>
    </row>
    <row r="1937" spans="1:6">
      <c r="A1937" s="6" t="s">
        <v>8</v>
      </c>
      <c r="B1937" s="6" t="s">
        <v>30</v>
      </c>
      <c r="C1937" s="6" t="s">
        <v>45</v>
      </c>
      <c r="D1937" s="6" t="s">
        <v>23</v>
      </c>
      <c r="E1937" s="6">
        <v>1.08</v>
      </c>
      <c r="F1937" s="5" t="str">
        <f t="shared" si="30"/>
        <v>LAMINA ESPUMA D-20.0 - 100.0X200.0X000.9 - NARANJA</v>
      </c>
    </row>
    <row r="1938" spans="1:6">
      <c r="A1938" s="4" t="s">
        <v>8</v>
      </c>
      <c r="B1938" s="4" t="s">
        <v>15</v>
      </c>
      <c r="C1938" s="4" t="s">
        <v>27</v>
      </c>
      <c r="D1938" s="4" t="s">
        <v>156</v>
      </c>
      <c r="E1938" s="4">
        <v>0.38400000000000001</v>
      </c>
      <c r="F1938" s="5" t="str">
        <f t="shared" si="30"/>
        <v>LAMINA ESPUMA D-12.0 - 100.0X200.0X000.8 - BLANCO</v>
      </c>
    </row>
    <row r="1939" spans="1:6">
      <c r="A1939" s="6" t="s">
        <v>8</v>
      </c>
      <c r="B1939" s="6" t="s">
        <v>22</v>
      </c>
      <c r="C1939" s="6" t="s">
        <v>33</v>
      </c>
      <c r="D1939" s="6" t="s">
        <v>23</v>
      </c>
      <c r="E1939" s="6">
        <v>1.978</v>
      </c>
      <c r="F1939" s="5" t="str">
        <f t="shared" si="30"/>
        <v>LAMINA ESPUMA D-23.0 - 100.0X200.0X004.3 - NARANJA</v>
      </c>
    </row>
    <row r="1940" spans="1:6">
      <c r="A1940" s="4" t="s">
        <v>8</v>
      </c>
      <c r="B1940" s="4" t="s">
        <v>25</v>
      </c>
      <c r="C1940" s="4" t="s">
        <v>41</v>
      </c>
      <c r="D1940" s="4" t="s">
        <v>23</v>
      </c>
      <c r="E1940" s="4">
        <v>3.38</v>
      </c>
      <c r="F1940" s="5" t="str">
        <f t="shared" si="30"/>
        <v>LAMINA ESPUMA D-26.0 - 100.0X200.0X006.5 - NARANJA</v>
      </c>
    </row>
    <row r="1941" spans="1:6">
      <c r="A1941" s="6" t="s">
        <v>8</v>
      </c>
      <c r="B1941" s="6" t="s">
        <v>48</v>
      </c>
      <c r="C1941" s="6" t="s">
        <v>21</v>
      </c>
      <c r="D1941" s="6" t="s">
        <v>40</v>
      </c>
      <c r="E1941" s="6">
        <v>2.34</v>
      </c>
      <c r="F1941" s="5" t="str">
        <f t="shared" si="30"/>
        <v>LAMINA ESPUMA D-26.0 PENTA - 100.0X200.0X004.5 - GRIS</v>
      </c>
    </row>
    <row r="1942" spans="1:6">
      <c r="A1942" s="4" t="s">
        <v>8</v>
      </c>
      <c r="B1942" s="4" t="s">
        <v>15</v>
      </c>
      <c r="C1942" s="4" t="s">
        <v>28</v>
      </c>
      <c r="D1942" s="4" t="s">
        <v>156</v>
      </c>
      <c r="E1942" s="4">
        <v>2.1840000000000002</v>
      </c>
      <c r="F1942" s="5" t="str">
        <f t="shared" si="30"/>
        <v>LAMINA ESPUMA D-12.0 - 100.0X200.0X001.3 - BLANCO</v>
      </c>
    </row>
    <row r="1943" spans="1:6">
      <c r="A1943" s="6" t="s">
        <v>8</v>
      </c>
      <c r="B1943" s="6" t="s">
        <v>25</v>
      </c>
      <c r="C1943" s="6" t="s">
        <v>26</v>
      </c>
      <c r="D1943" s="6" t="s">
        <v>23</v>
      </c>
      <c r="E1943" s="6">
        <v>1.56</v>
      </c>
      <c r="F1943" s="5" t="str">
        <f t="shared" si="30"/>
        <v>LAMINA ESPUMA D-26.0 - 100.0X200.0X003.0 - NARANJA</v>
      </c>
    </row>
    <row r="1944" spans="1:6">
      <c r="A1944" s="4" t="s">
        <v>8</v>
      </c>
      <c r="B1944" s="4" t="s">
        <v>25</v>
      </c>
      <c r="C1944" s="4" t="s">
        <v>41</v>
      </c>
      <c r="D1944" s="4" t="s">
        <v>23</v>
      </c>
      <c r="E1944" s="4">
        <v>6.76</v>
      </c>
      <c r="F1944" s="5" t="str">
        <f t="shared" si="30"/>
        <v>LAMINA ESPUMA D-26.0 - 100.0X200.0X006.5 - NARANJA</v>
      </c>
    </row>
    <row r="1945" spans="1:6">
      <c r="A1945" s="6" t="s">
        <v>8</v>
      </c>
      <c r="B1945" s="6" t="s">
        <v>15</v>
      </c>
      <c r="C1945" s="6" t="s">
        <v>16</v>
      </c>
      <c r="D1945" s="6" t="s">
        <v>156</v>
      </c>
      <c r="E1945" s="6">
        <v>1.08</v>
      </c>
      <c r="F1945" s="5" t="str">
        <f t="shared" si="30"/>
        <v>LAMINA ESPUMA D-12.0 - 100.0X200.0X000.5 - BLANCO</v>
      </c>
    </row>
    <row r="1946" spans="1:6">
      <c r="A1946" s="4" t="s">
        <v>8</v>
      </c>
      <c r="B1946" s="4" t="s">
        <v>30</v>
      </c>
      <c r="C1946" s="4" t="s">
        <v>45</v>
      </c>
      <c r="D1946" s="4" t="s">
        <v>23</v>
      </c>
      <c r="E1946" s="4">
        <v>0.36</v>
      </c>
      <c r="F1946" s="5" t="str">
        <f t="shared" si="30"/>
        <v>LAMINA ESPUMA D-20.0 - 100.0X200.0X000.9 - NARANJA</v>
      </c>
    </row>
    <row r="1947" spans="1:6">
      <c r="A1947" s="6" t="s">
        <v>8</v>
      </c>
      <c r="B1947" s="6" t="s">
        <v>15</v>
      </c>
      <c r="C1947" s="6" t="s">
        <v>18</v>
      </c>
      <c r="D1947" s="6" t="s">
        <v>156</v>
      </c>
      <c r="E1947" s="6">
        <v>0.96</v>
      </c>
      <c r="F1947" s="5" t="str">
        <f t="shared" si="30"/>
        <v>LAMINA ESPUMA D-12.0 - 100.0X200.0X004.0 - BLANCO</v>
      </c>
    </row>
    <row r="1948" spans="1:6">
      <c r="A1948" s="4" t="s">
        <v>8</v>
      </c>
      <c r="B1948" s="4" t="s">
        <v>19</v>
      </c>
      <c r="C1948" s="4" t="s">
        <v>46</v>
      </c>
      <c r="D1948" s="4" t="s">
        <v>155</v>
      </c>
      <c r="E1948" s="4">
        <v>0.54</v>
      </c>
      <c r="F1948" s="5" t="str">
        <f t="shared" si="30"/>
        <v>LAMINA ESPUMA D-15.0 - 100.0X200.0X001.8 - ROSADO</v>
      </c>
    </row>
    <row r="1949" spans="1:6">
      <c r="A1949" s="6" t="s">
        <v>8</v>
      </c>
      <c r="B1949" s="6" t="s">
        <v>19</v>
      </c>
      <c r="C1949" s="6" t="s">
        <v>37</v>
      </c>
      <c r="D1949" s="6" t="s">
        <v>155</v>
      </c>
      <c r="E1949" s="6">
        <v>0.84</v>
      </c>
      <c r="F1949" s="5" t="str">
        <f t="shared" si="30"/>
        <v>LAMINA ESPUMA D-15.0 - 100.0X200.0X002.8 - ROSADO</v>
      </c>
    </row>
    <row r="1950" spans="1:6">
      <c r="A1950" s="4" t="s">
        <v>8</v>
      </c>
      <c r="B1950" s="4" t="s">
        <v>15</v>
      </c>
      <c r="C1950" s="4" t="s">
        <v>134</v>
      </c>
      <c r="D1950" s="4" t="s">
        <v>156</v>
      </c>
      <c r="E1950" s="4">
        <v>48</v>
      </c>
      <c r="F1950" s="5" t="str">
        <f t="shared" si="30"/>
        <v>LAMINA ESPUMA D-12.0 - 100.0X200.0X000.4 - BLANCO</v>
      </c>
    </row>
    <row r="1951" spans="1:6">
      <c r="A1951" s="6" t="s">
        <v>8</v>
      </c>
      <c r="B1951" s="6" t="s">
        <v>15</v>
      </c>
      <c r="C1951" s="6" t="s">
        <v>73</v>
      </c>
      <c r="D1951" s="6" t="s">
        <v>156</v>
      </c>
      <c r="E1951" s="6">
        <v>24</v>
      </c>
      <c r="F1951" s="5" t="str">
        <f t="shared" si="30"/>
        <v>LAMINA ESPUMA D-12.0 - 100.0X200.0X001.0 - BLANCO</v>
      </c>
    </row>
    <row r="1952" spans="1:6">
      <c r="A1952" s="4" t="s">
        <v>8</v>
      </c>
      <c r="B1952" s="4" t="s">
        <v>15</v>
      </c>
      <c r="C1952" s="4" t="s">
        <v>39</v>
      </c>
      <c r="D1952" s="4" t="s">
        <v>156</v>
      </c>
      <c r="E1952" s="4">
        <v>24</v>
      </c>
      <c r="F1952" s="5" t="str">
        <f t="shared" si="30"/>
        <v>LAMINA ESPUMA D-12.0 - 100.0X200.0X002.0 - BLANCO</v>
      </c>
    </row>
    <row r="1953" spans="1:6">
      <c r="A1953" s="6" t="s">
        <v>8</v>
      </c>
      <c r="B1953" s="6" t="s">
        <v>22</v>
      </c>
      <c r="C1953" s="6" t="s">
        <v>102</v>
      </c>
      <c r="D1953" s="6" t="s">
        <v>23</v>
      </c>
      <c r="E1953" s="6">
        <v>218.5</v>
      </c>
      <c r="F1953" s="5" t="str">
        <f t="shared" si="30"/>
        <v>LAMINA ESPUMA D-23.0 - 100.0X200.0X009.5 - NARANJA</v>
      </c>
    </row>
    <row r="1954" spans="1:6">
      <c r="A1954" s="4" t="s">
        <v>8</v>
      </c>
      <c r="B1954" s="4" t="s">
        <v>22</v>
      </c>
      <c r="C1954" s="4" t="s">
        <v>47</v>
      </c>
      <c r="D1954" s="4" t="s">
        <v>23</v>
      </c>
      <c r="E1954" s="4">
        <v>25.024000000000001</v>
      </c>
      <c r="F1954" s="5" t="str">
        <f t="shared" si="30"/>
        <v>LAMINA ESPUMA D-23.0 - 100.0X200.0X006.8 - NARANJA</v>
      </c>
    </row>
    <row r="1955" spans="1:6">
      <c r="A1955" s="6" t="s">
        <v>8</v>
      </c>
      <c r="B1955" s="6" t="s">
        <v>25</v>
      </c>
      <c r="C1955" s="6" t="s">
        <v>99</v>
      </c>
      <c r="D1955" s="6" t="s">
        <v>23</v>
      </c>
      <c r="E1955" s="6">
        <v>79.715999999999994</v>
      </c>
      <c r="F1955" s="5" t="str">
        <f t="shared" si="30"/>
        <v>LAMINA ESPUMA D-26.0 - 100.0X200.0X007.3 - NARANJA</v>
      </c>
    </row>
    <row r="1956" spans="1:6">
      <c r="A1956" s="4" t="s">
        <v>8</v>
      </c>
      <c r="B1956" s="4" t="s">
        <v>48</v>
      </c>
      <c r="C1956" s="4" t="s">
        <v>33</v>
      </c>
      <c r="D1956" s="4" t="s">
        <v>40</v>
      </c>
      <c r="E1956" s="4">
        <v>102.85600000000001</v>
      </c>
      <c r="F1956" s="5" t="str">
        <f t="shared" si="30"/>
        <v>LAMINA ESPUMA D-26.0 PENTA - 100.0X200.0X004.3 - GRIS</v>
      </c>
    </row>
    <row r="1957" spans="1:6">
      <c r="A1957" s="6" t="s">
        <v>8</v>
      </c>
      <c r="B1957" s="6" t="s">
        <v>48</v>
      </c>
      <c r="C1957" s="6" t="s">
        <v>99</v>
      </c>
      <c r="D1957" s="6" t="s">
        <v>40</v>
      </c>
      <c r="E1957" s="6">
        <v>106.288</v>
      </c>
      <c r="F1957" s="5" t="str">
        <f t="shared" si="30"/>
        <v>LAMINA ESPUMA D-26.0 PENTA - 100.0X200.0X007.3 - GRIS</v>
      </c>
    </row>
    <row r="1958" spans="1:6">
      <c r="A1958" s="4" t="s">
        <v>8</v>
      </c>
      <c r="B1958" s="4" t="s">
        <v>25</v>
      </c>
      <c r="C1958" s="4" t="s">
        <v>26</v>
      </c>
      <c r="D1958" s="4" t="s">
        <v>23</v>
      </c>
      <c r="E1958" s="4">
        <v>102.96000000000001</v>
      </c>
      <c r="F1958" s="5" t="str">
        <f t="shared" si="30"/>
        <v>LAMINA ESPUMA D-26.0 - 100.0X200.0X003.0 - NARANJA</v>
      </c>
    </row>
    <row r="1959" spans="1:6">
      <c r="A1959" s="6" t="s">
        <v>8</v>
      </c>
      <c r="B1959" s="6" t="s">
        <v>25</v>
      </c>
      <c r="C1959" s="6" t="s">
        <v>38</v>
      </c>
      <c r="D1959" s="6" t="s">
        <v>23</v>
      </c>
      <c r="E1959" s="6">
        <v>78</v>
      </c>
      <c r="F1959" s="5" t="str">
        <f t="shared" si="30"/>
        <v>LAMINA ESPUMA D-26.0 - 100.0X200.0X005.0 - NARANJA</v>
      </c>
    </row>
    <row r="1960" spans="1:6">
      <c r="A1960" s="4" t="s">
        <v>8</v>
      </c>
      <c r="B1960" s="4" t="s">
        <v>25</v>
      </c>
      <c r="C1960" s="4" t="s">
        <v>82</v>
      </c>
      <c r="D1960" s="4" t="s">
        <v>23</v>
      </c>
      <c r="E1960" s="4">
        <v>156</v>
      </c>
      <c r="F1960" s="5" t="str">
        <f t="shared" si="30"/>
        <v>LAMINA ESPUMA D-26.0 - 100.0X200.0X010.0 - NARANJA</v>
      </c>
    </row>
    <row r="1961" spans="1:6">
      <c r="A1961" s="6" t="s">
        <v>8</v>
      </c>
      <c r="B1961" s="6" t="s">
        <v>30</v>
      </c>
      <c r="C1961" s="6" t="s">
        <v>26</v>
      </c>
      <c r="D1961" s="6" t="s">
        <v>23</v>
      </c>
      <c r="E1961" s="6">
        <v>60</v>
      </c>
      <c r="F1961" s="5" t="str">
        <f t="shared" si="30"/>
        <v>LAMINA ESPUMA D-20.0 - 100.0X200.0X003.0 - NARANJA</v>
      </c>
    </row>
    <row r="1962" spans="1:6">
      <c r="A1962" s="4" t="s">
        <v>8</v>
      </c>
      <c r="B1962" s="4" t="s">
        <v>30</v>
      </c>
      <c r="C1962" s="4" t="s">
        <v>82</v>
      </c>
      <c r="D1962" s="4" t="s">
        <v>23</v>
      </c>
      <c r="E1962" s="4">
        <v>80</v>
      </c>
      <c r="F1962" s="5" t="str">
        <f t="shared" si="30"/>
        <v>LAMINA ESPUMA D-20.0 - 100.0X200.0X010.0 - NARANJA</v>
      </c>
    </row>
    <row r="1963" spans="1:6">
      <c r="A1963" s="6" t="s">
        <v>8</v>
      </c>
      <c r="B1963" s="6" t="s">
        <v>22</v>
      </c>
      <c r="C1963" s="6" t="s">
        <v>26</v>
      </c>
      <c r="D1963" s="6" t="s">
        <v>23</v>
      </c>
      <c r="E1963" s="6">
        <v>91.08</v>
      </c>
      <c r="F1963" s="5" t="str">
        <f t="shared" si="30"/>
        <v>LAMINA ESPUMA D-23.0 - 100.0X200.0X003.0 - NARANJA</v>
      </c>
    </row>
    <row r="1964" spans="1:6">
      <c r="A1964" s="4" t="s">
        <v>8</v>
      </c>
      <c r="B1964" s="4" t="s">
        <v>22</v>
      </c>
      <c r="C1964" s="4" t="s">
        <v>49</v>
      </c>
      <c r="D1964" s="4" t="s">
        <v>23</v>
      </c>
      <c r="E1964" s="4">
        <v>135.24</v>
      </c>
      <c r="F1964" s="5" t="str">
        <f t="shared" si="30"/>
        <v>LAMINA ESPUMA D-23.0 - 100.0X200.0X007.0 - NARANJA</v>
      </c>
    </row>
    <row r="1965" spans="1:6">
      <c r="A1965" s="6" t="s">
        <v>8</v>
      </c>
      <c r="B1965" s="6" t="s">
        <v>22</v>
      </c>
      <c r="C1965" s="6" t="s">
        <v>47</v>
      </c>
      <c r="D1965" s="6" t="s">
        <v>23</v>
      </c>
      <c r="E1965" s="6">
        <v>115.736</v>
      </c>
      <c r="F1965" s="5" t="str">
        <f t="shared" si="30"/>
        <v>LAMINA ESPUMA D-23.0 - 100.0X200.0X006.8 - NARANJA</v>
      </c>
    </row>
    <row r="1966" spans="1:6">
      <c r="A1966" s="4" t="s">
        <v>8</v>
      </c>
      <c r="B1966" s="4" t="s">
        <v>25</v>
      </c>
      <c r="C1966" s="4" t="s">
        <v>99</v>
      </c>
      <c r="D1966" s="4" t="s">
        <v>23</v>
      </c>
      <c r="E1966" s="4">
        <v>53.143999999999998</v>
      </c>
      <c r="F1966" s="5" t="str">
        <f t="shared" si="30"/>
        <v>LAMINA ESPUMA D-26.0 - 100.0X200.0X007.3 - NARANJA</v>
      </c>
    </row>
    <row r="1967" spans="1:6">
      <c r="A1967" s="6" t="s">
        <v>8</v>
      </c>
      <c r="B1967" s="6" t="s">
        <v>34</v>
      </c>
      <c r="C1967" s="6" t="s">
        <v>177</v>
      </c>
      <c r="D1967" s="6"/>
      <c r="E1967" s="6">
        <v>79.800000000000011</v>
      </c>
      <c r="F1967" s="5" t="str">
        <f t="shared" si="30"/>
        <v>LAMINA CASATA D-70.0 - 100.0X190.0X012.0</v>
      </c>
    </row>
    <row r="1968" spans="1:6">
      <c r="A1968" s="4" t="s">
        <v>8</v>
      </c>
      <c r="B1968" s="4" t="s">
        <v>34</v>
      </c>
      <c r="C1968" s="4" t="s">
        <v>179</v>
      </c>
      <c r="D1968" s="4"/>
      <c r="E1968" s="4">
        <v>95.76</v>
      </c>
      <c r="F1968" s="5" t="str">
        <f t="shared" si="30"/>
        <v>LAMINA CASATA D-70.0 - 120.0X190.0X012.0</v>
      </c>
    </row>
    <row r="1969" spans="1:6">
      <c r="A1969" s="6" t="s">
        <v>8</v>
      </c>
      <c r="B1969" s="6" t="s">
        <v>34</v>
      </c>
      <c r="C1969" s="6" t="s">
        <v>180</v>
      </c>
      <c r="D1969" s="6"/>
      <c r="E1969" s="6">
        <v>223.44</v>
      </c>
      <c r="F1969" s="5" t="str">
        <f t="shared" si="30"/>
        <v>LAMINA CASATA D-70.0 - 140.0X190.0X012.0</v>
      </c>
    </row>
    <row r="1970" spans="1:6">
      <c r="A1970" s="4" t="s">
        <v>8</v>
      </c>
      <c r="B1970" s="4" t="s">
        <v>22</v>
      </c>
      <c r="C1970" s="4" t="s">
        <v>33</v>
      </c>
      <c r="D1970" s="4" t="s">
        <v>23</v>
      </c>
      <c r="E1970" s="4">
        <v>45.494</v>
      </c>
      <c r="F1970" s="5" t="str">
        <f t="shared" si="30"/>
        <v>LAMINA ESPUMA D-23.0 - 100.0X200.0X004.3 - NARANJA</v>
      </c>
    </row>
    <row r="1971" spans="1:6">
      <c r="A1971" s="6" t="s">
        <v>8</v>
      </c>
      <c r="B1971" s="6" t="s">
        <v>48</v>
      </c>
      <c r="C1971" s="6" t="s">
        <v>49</v>
      </c>
      <c r="D1971" s="6" t="s">
        <v>40</v>
      </c>
      <c r="E1971" s="6">
        <v>50.96</v>
      </c>
      <c r="F1971" s="5" t="str">
        <f t="shared" si="30"/>
        <v>LAMINA ESPUMA D-26.0 PENTA - 100.0X200.0X007.0 - GRIS</v>
      </c>
    </row>
    <row r="1972" spans="1:6">
      <c r="A1972" s="4" t="s">
        <v>8</v>
      </c>
      <c r="B1972" s="4" t="s">
        <v>25</v>
      </c>
      <c r="C1972" s="4" t="s">
        <v>89</v>
      </c>
      <c r="D1972" s="4" t="s">
        <v>40</v>
      </c>
      <c r="E1972" s="4">
        <v>38.220000000000006</v>
      </c>
      <c r="F1972" s="5" t="str">
        <f t="shared" si="30"/>
        <v>LAMINA ESPUMA D-26.0 - 150.0X200.0X001.4 - GRIS</v>
      </c>
    </row>
    <row r="1973" spans="1:6">
      <c r="A1973" s="6" t="s">
        <v>8</v>
      </c>
      <c r="B1973" s="6" t="s">
        <v>25</v>
      </c>
      <c r="C1973" s="6" t="s">
        <v>90</v>
      </c>
      <c r="D1973" s="6" t="s">
        <v>40</v>
      </c>
      <c r="E1973" s="6">
        <v>161.928</v>
      </c>
      <c r="F1973" s="5" t="str">
        <f t="shared" si="30"/>
        <v>LAMINA ESPUMA D-26.0 - 150.0X200.0X001.2 - GRIS</v>
      </c>
    </row>
    <row r="1974" spans="1:6">
      <c r="A1974" s="4" t="s">
        <v>8</v>
      </c>
      <c r="B1974" s="4" t="s">
        <v>25</v>
      </c>
      <c r="C1974" s="4" t="s">
        <v>47</v>
      </c>
      <c r="D1974" s="4" t="s">
        <v>23</v>
      </c>
      <c r="E1974" s="4">
        <v>265.2</v>
      </c>
      <c r="F1974" s="5" t="str">
        <f t="shared" si="30"/>
        <v>LAMINA ESPUMA D-26.0 - 100.0X200.0X006.8 - NARANJA</v>
      </c>
    </row>
    <row r="1975" spans="1:6">
      <c r="A1975" s="6" t="s">
        <v>8</v>
      </c>
      <c r="B1975" s="6" t="s">
        <v>22</v>
      </c>
      <c r="C1975" s="6" t="s">
        <v>38</v>
      </c>
      <c r="D1975" s="6" t="s">
        <v>23</v>
      </c>
      <c r="E1975" s="6">
        <v>46</v>
      </c>
      <c r="F1975" s="5" t="str">
        <f t="shared" si="30"/>
        <v>LAMINA ESPUMA D-23.0 - 100.0X200.0X005.0 - NARANJA</v>
      </c>
    </row>
    <row r="1976" spans="1:6">
      <c r="A1976" s="4" t="s">
        <v>8</v>
      </c>
      <c r="B1976" s="4" t="s">
        <v>22</v>
      </c>
      <c r="C1976" s="4" t="s">
        <v>82</v>
      </c>
      <c r="D1976" s="4" t="s">
        <v>23</v>
      </c>
      <c r="E1976" s="4">
        <v>46</v>
      </c>
      <c r="F1976" s="5" t="str">
        <f t="shared" si="30"/>
        <v>LAMINA ESPUMA D-23.0 - 100.0X200.0X010.0 - NARANJA</v>
      </c>
    </row>
    <row r="1977" spans="1:6">
      <c r="A1977" s="6" t="s">
        <v>8</v>
      </c>
      <c r="B1977" s="6" t="s">
        <v>25</v>
      </c>
      <c r="C1977" s="6" t="s">
        <v>99</v>
      </c>
      <c r="D1977" s="6" t="s">
        <v>23</v>
      </c>
      <c r="E1977" s="6">
        <v>26.571999999999999</v>
      </c>
      <c r="F1977" s="5" t="str">
        <f t="shared" si="30"/>
        <v>LAMINA ESPUMA D-26.0 - 100.0X200.0X007.3 - NARANJA</v>
      </c>
    </row>
    <row r="1978" spans="1:6">
      <c r="A1978" s="4" t="s">
        <v>8</v>
      </c>
      <c r="B1978" s="4" t="s">
        <v>25</v>
      </c>
      <c r="C1978" s="4" t="s">
        <v>100</v>
      </c>
      <c r="D1978" s="4" t="s">
        <v>23</v>
      </c>
      <c r="E1978" s="4">
        <v>48.36</v>
      </c>
      <c r="F1978" s="5" t="str">
        <f t="shared" si="30"/>
        <v>LAMINA ESPUMA D-26.0 - 100.0X200.0X009.3 - NARANJA</v>
      </c>
    </row>
    <row r="1979" spans="1:6">
      <c r="A1979" s="6" t="s">
        <v>8</v>
      </c>
      <c r="B1979" s="6" t="s">
        <v>19</v>
      </c>
      <c r="C1979" s="6" t="s">
        <v>46</v>
      </c>
      <c r="D1979" s="6" t="s">
        <v>155</v>
      </c>
      <c r="E1979" s="6">
        <v>10.8</v>
      </c>
      <c r="F1979" s="5" t="str">
        <f t="shared" si="30"/>
        <v>LAMINA ESPUMA D-15.0 - 100.0X200.0X001.8 - ROSADO</v>
      </c>
    </row>
    <row r="1980" spans="1:6">
      <c r="A1980" s="4" t="s">
        <v>8</v>
      </c>
      <c r="B1980" s="4" t="s">
        <v>25</v>
      </c>
      <c r="C1980" s="4" t="s">
        <v>26</v>
      </c>
      <c r="D1980" s="4" t="s">
        <v>23</v>
      </c>
      <c r="E1980" s="4">
        <v>4.68</v>
      </c>
      <c r="F1980" s="5" t="str">
        <f t="shared" si="30"/>
        <v>LAMINA ESPUMA D-26.0 - 100.0X200.0X003.0 - NARANJA</v>
      </c>
    </row>
    <row r="1981" spans="1:6">
      <c r="A1981" s="6" t="s">
        <v>8</v>
      </c>
      <c r="B1981" s="6" t="s">
        <v>48</v>
      </c>
      <c r="C1981" s="6" t="s">
        <v>39</v>
      </c>
      <c r="D1981" s="6" t="s">
        <v>40</v>
      </c>
      <c r="E1981" s="6">
        <v>4.16</v>
      </c>
      <c r="F1981" s="5" t="str">
        <f t="shared" si="30"/>
        <v>LAMINA ESPUMA D-26.0 PENTA - 100.0X200.0X002.0 - GRIS</v>
      </c>
    </row>
    <row r="1982" spans="1:6">
      <c r="A1982" s="4" t="s">
        <v>8</v>
      </c>
      <c r="B1982" s="4" t="s">
        <v>48</v>
      </c>
      <c r="C1982" s="4" t="s">
        <v>21</v>
      </c>
      <c r="D1982" s="4" t="s">
        <v>40</v>
      </c>
      <c r="E1982" s="4">
        <v>9.36</v>
      </c>
      <c r="F1982" s="5" t="str">
        <f t="shared" si="30"/>
        <v>LAMINA ESPUMA D-26.0 PENTA - 100.0X200.0X004.5 - GRIS</v>
      </c>
    </row>
    <row r="1983" spans="1:6">
      <c r="A1983" s="6" t="s">
        <v>8</v>
      </c>
      <c r="B1983" s="6" t="s">
        <v>22</v>
      </c>
      <c r="C1983" s="6" t="s">
        <v>39</v>
      </c>
      <c r="D1983" s="6" t="s">
        <v>23</v>
      </c>
      <c r="E1983" s="6">
        <v>46</v>
      </c>
      <c r="F1983" s="5" t="str">
        <f t="shared" si="30"/>
        <v>LAMINA ESPUMA D-23.0 - 100.0X200.0X002.0 - NARANJA</v>
      </c>
    </row>
    <row r="1984" spans="1:6">
      <c r="A1984" s="4" t="s">
        <v>8</v>
      </c>
      <c r="B1984" s="4" t="s">
        <v>22</v>
      </c>
      <c r="C1984" s="4" t="s">
        <v>60</v>
      </c>
      <c r="D1984" s="4" t="s">
        <v>23</v>
      </c>
      <c r="E1984" s="4">
        <v>44.160000000000004</v>
      </c>
      <c r="F1984" s="5" t="str">
        <f t="shared" si="30"/>
        <v>LAMINA ESPUMA D-23.0 - 100.0X200.0X008.0 - NARANJA</v>
      </c>
    </row>
    <row r="1985" spans="1:6">
      <c r="A1985" s="6" t="s">
        <v>8</v>
      </c>
      <c r="B1985" s="6" t="s">
        <v>25</v>
      </c>
      <c r="C1985" s="6" t="s">
        <v>38</v>
      </c>
      <c r="D1985" s="6" t="s">
        <v>23</v>
      </c>
      <c r="E1985" s="6">
        <v>52</v>
      </c>
      <c r="F1985" s="5" t="str">
        <f t="shared" si="30"/>
        <v>LAMINA ESPUMA D-26.0 - 100.0X200.0X005.0 - NARANJA</v>
      </c>
    </row>
    <row r="1986" spans="1:6">
      <c r="A1986" s="4" t="s">
        <v>8</v>
      </c>
      <c r="B1986" s="4" t="s">
        <v>25</v>
      </c>
      <c r="C1986" s="4" t="s">
        <v>49</v>
      </c>
      <c r="D1986" s="4" t="s">
        <v>23</v>
      </c>
      <c r="E1986" s="4">
        <v>50.96</v>
      </c>
      <c r="F1986" s="5" t="str">
        <f t="shared" ref="F1986:F2049" si="31">+IF(D1986="",TRIM(CONCATENATE(RIGHT(B1986,LEN(B1986)-5)," - ",C1986)),TRIM(CONCATENATE(RIGHT(B1986,LEN(B1986)-5)," - ",C1986," - ",D1986)))</f>
        <v>LAMINA ESPUMA D-26.0 - 100.0X200.0X007.0 - NARANJA</v>
      </c>
    </row>
    <row r="1987" spans="1:6">
      <c r="A1987" s="6" t="s">
        <v>8</v>
      </c>
      <c r="B1987" s="6" t="s">
        <v>25</v>
      </c>
      <c r="C1987" s="6" t="s">
        <v>60</v>
      </c>
      <c r="D1987" s="6" t="s">
        <v>23</v>
      </c>
      <c r="E1987" s="6">
        <v>49.92</v>
      </c>
      <c r="F1987" s="5" t="str">
        <f t="shared" si="31"/>
        <v>LAMINA ESPUMA D-26.0 - 100.0X200.0X008.0 - NARANJA</v>
      </c>
    </row>
    <row r="1988" spans="1:6">
      <c r="A1988" s="4" t="s">
        <v>8</v>
      </c>
      <c r="B1988" s="4" t="s">
        <v>48</v>
      </c>
      <c r="C1988" s="4" t="s">
        <v>38</v>
      </c>
      <c r="D1988" s="4" t="s">
        <v>40</v>
      </c>
      <c r="E1988" s="4">
        <v>104</v>
      </c>
      <c r="F1988" s="5" t="str">
        <f t="shared" si="31"/>
        <v>LAMINA ESPUMA D-26.0 PENTA - 100.0X200.0X005.0 - GRIS</v>
      </c>
    </row>
    <row r="1989" spans="1:6">
      <c r="A1989" s="6" t="s">
        <v>8</v>
      </c>
      <c r="B1989" s="6" t="s">
        <v>29</v>
      </c>
      <c r="C1989" s="6" t="s">
        <v>181</v>
      </c>
      <c r="D1989" s="6" t="s">
        <v>155</v>
      </c>
      <c r="E1989" s="6">
        <v>58.32</v>
      </c>
      <c r="F1989" s="5" t="str">
        <f t="shared" si="31"/>
        <v>LAMINA ESPUMA D-18.0 - 100.0X180.0X045.0 - ROSADO</v>
      </c>
    </row>
    <row r="1990" spans="1:6">
      <c r="A1990" s="4" t="s">
        <v>8</v>
      </c>
      <c r="B1990" s="4" t="s">
        <v>78</v>
      </c>
      <c r="C1990" s="4" t="s">
        <v>38</v>
      </c>
      <c r="D1990" s="4" t="s">
        <v>156</v>
      </c>
      <c r="E1990" s="4">
        <v>82</v>
      </c>
      <c r="F1990" s="5" t="str">
        <f t="shared" si="31"/>
        <v>LAMINA ESPUMA D-20.5 PENTA - 100.0X200.0X005.0 - BLANCO</v>
      </c>
    </row>
    <row r="1991" spans="1:6">
      <c r="A1991" s="6" t="s">
        <v>8</v>
      </c>
      <c r="B1991" s="6" t="s">
        <v>22</v>
      </c>
      <c r="C1991" s="6" t="s">
        <v>49</v>
      </c>
      <c r="D1991" s="6" t="s">
        <v>23</v>
      </c>
      <c r="E1991" s="6">
        <v>45.080000000000005</v>
      </c>
      <c r="F1991" s="5" t="str">
        <f t="shared" si="31"/>
        <v>LAMINA ESPUMA D-23.0 - 100.0X200.0X007.0 - NARANJA</v>
      </c>
    </row>
    <row r="1992" spans="1:6">
      <c r="A1992" s="4" t="s">
        <v>8</v>
      </c>
      <c r="B1992" s="4" t="s">
        <v>30</v>
      </c>
      <c r="C1992" s="4" t="s">
        <v>45</v>
      </c>
      <c r="D1992" s="4" t="s">
        <v>23</v>
      </c>
      <c r="E1992" s="4">
        <v>3.2399999999999998</v>
      </c>
      <c r="F1992" s="5" t="str">
        <f t="shared" si="31"/>
        <v>LAMINA ESPUMA D-20.0 - 100.0X200.0X000.9 - NARANJA</v>
      </c>
    </row>
    <row r="1993" spans="1:6">
      <c r="A1993" s="6" t="s">
        <v>8</v>
      </c>
      <c r="B1993" s="6" t="s">
        <v>15</v>
      </c>
      <c r="C1993" s="6" t="s">
        <v>27</v>
      </c>
      <c r="D1993" s="6" t="s">
        <v>156</v>
      </c>
      <c r="E1993" s="6">
        <v>0.57600000000000007</v>
      </c>
      <c r="F1993" s="5" t="str">
        <f t="shared" si="31"/>
        <v>LAMINA ESPUMA D-12.0 - 100.0X200.0X000.8 - BLANCO</v>
      </c>
    </row>
    <row r="1994" spans="1:6">
      <c r="A1994" s="4" t="s">
        <v>8</v>
      </c>
      <c r="B1994" s="4" t="s">
        <v>25</v>
      </c>
      <c r="C1994" s="4" t="s">
        <v>41</v>
      </c>
      <c r="D1994" s="4" t="s">
        <v>23</v>
      </c>
      <c r="E1994" s="4">
        <v>10.14</v>
      </c>
      <c r="F1994" s="5" t="str">
        <f t="shared" si="31"/>
        <v>LAMINA ESPUMA D-26.0 - 100.0X200.0X006.5 - NARANJA</v>
      </c>
    </row>
    <row r="1995" spans="1:6">
      <c r="A1995" s="6" t="s">
        <v>8</v>
      </c>
      <c r="B1995" s="6" t="s">
        <v>30</v>
      </c>
      <c r="C1995" s="6" t="s">
        <v>18</v>
      </c>
      <c r="D1995" s="6" t="s">
        <v>23</v>
      </c>
      <c r="E1995" s="6">
        <v>1.6</v>
      </c>
      <c r="F1995" s="5" t="str">
        <f t="shared" si="31"/>
        <v>LAMINA ESPUMA D-20.0 - 100.0X200.0X004.0 - NARANJA</v>
      </c>
    </row>
    <row r="1996" spans="1:6">
      <c r="A1996" s="4" t="s">
        <v>8</v>
      </c>
      <c r="B1996" s="4" t="s">
        <v>30</v>
      </c>
      <c r="C1996" s="4" t="s">
        <v>31</v>
      </c>
      <c r="D1996" s="4" t="s">
        <v>23</v>
      </c>
      <c r="E1996" s="4">
        <v>2.4</v>
      </c>
      <c r="F1996" s="5" t="str">
        <f t="shared" si="31"/>
        <v>LAMINA ESPUMA D-20.0 - 100.0X200.0X006.0 - NARANJA</v>
      </c>
    </row>
    <row r="1997" spans="1:6">
      <c r="A1997" s="6" t="s">
        <v>8</v>
      </c>
      <c r="B1997" s="6" t="s">
        <v>22</v>
      </c>
      <c r="C1997" s="6" t="s">
        <v>33</v>
      </c>
      <c r="D1997" s="6" t="s">
        <v>23</v>
      </c>
      <c r="E1997" s="6">
        <v>1.978</v>
      </c>
      <c r="F1997" s="5" t="str">
        <f t="shared" si="31"/>
        <v>LAMINA ESPUMA D-23.0 - 100.0X200.0X004.3 - NARANJA</v>
      </c>
    </row>
    <row r="1998" spans="1:6">
      <c r="A1998" s="4" t="s">
        <v>8</v>
      </c>
      <c r="B1998" s="4" t="s">
        <v>25</v>
      </c>
      <c r="C1998" s="4" t="s">
        <v>41</v>
      </c>
      <c r="D1998" s="4" t="s">
        <v>23</v>
      </c>
      <c r="E1998" s="4">
        <v>3.38</v>
      </c>
      <c r="F1998" s="5" t="str">
        <f t="shared" si="31"/>
        <v>LAMINA ESPUMA D-26.0 - 100.0X200.0X006.5 - NARANJA</v>
      </c>
    </row>
    <row r="1999" spans="1:6">
      <c r="A1999" s="6" t="s">
        <v>8</v>
      </c>
      <c r="B1999" s="6" t="s">
        <v>15</v>
      </c>
      <c r="C1999" s="6" t="s">
        <v>28</v>
      </c>
      <c r="D1999" s="6" t="s">
        <v>156</v>
      </c>
      <c r="E1999" s="6">
        <v>0.312</v>
      </c>
      <c r="F1999" s="5" t="str">
        <f t="shared" si="31"/>
        <v>LAMINA ESPUMA D-12.0 - 100.0X200.0X001.3 - BLANCO</v>
      </c>
    </row>
    <row r="2000" spans="1:6">
      <c r="A2000" s="4" t="s">
        <v>8</v>
      </c>
      <c r="B2000" s="4" t="s">
        <v>19</v>
      </c>
      <c r="C2000" s="4" t="s">
        <v>18</v>
      </c>
      <c r="D2000" s="4" t="s">
        <v>155</v>
      </c>
      <c r="E2000" s="4">
        <v>2.4</v>
      </c>
      <c r="F2000" s="5" t="str">
        <f t="shared" si="31"/>
        <v>LAMINA ESPUMA D-15.0 - 100.0X200.0X004.0 - ROSADO</v>
      </c>
    </row>
    <row r="2001" spans="1:6">
      <c r="A2001" s="6" t="s">
        <v>8</v>
      </c>
      <c r="B2001" s="6" t="s">
        <v>15</v>
      </c>
      <c r="C2001" s="6" t="s">
        <v>16</v>
      </c>
      <c r="D2001" s="6" t="s">
        <v>156</v>
      </c>
      <c r="E2001" s="6">
        <v>0.24</v>
      </c>
      <c r="F2001" s="5" t="str">
        <f t="shared" si="31"/>
        <v>LAMINA ESPUMA D-12.0 - 100.0X200.0X000.5 - BLANCO</v>
      </c>
    </row>
    <row r="2002" spans="1:6">
      <c r="A2002" s="4" t="s">
        <v>8</v>
      </c>
      <c r="B2002" s="4" t="s">
        <v>15</v>
      </c>
      <c r="C2002" s="4" t="s">
        <v>27</v>
      </c>
      <c r="D2002" s="4" t="s">
        <v>156</v>
      </c>
      <c r="E2002" s="4">
        <v>1.3440000000000001</v>
      </c>
      <c r="F2002" s="5" t="str">
        <f t="shared" si="31"/>
        <v>LAMINA ESPUMA D-12.0 - 100.0X200.0X000.8 - BLANCO</v>
      </c>
    </row>
    <row r="2003" spans="1:6">
      <c r="A2003" s="6" t="s">
        <v>8</v>
      </c>
      <c r="B2003" s="6" t="s">
        <v>15</v>
      </c>
      <c r="C2003" s="6" t="s">
        <v>28</v>
      </c>
      <c r="D2003" s="6" t="s">
        <v>156</v>
      </c>
      <c r="E2003" s="6">
        <v>0.312</v>
      </c>
      <c r="F2003" s="5" t="str">
        <f t="shared" si="31"/>
        <v>LAMINA ESPUMA D-12.0 - 100.0X200.0X001.3 - BLANCO</v>
      </c>
    </row>
    <row r="2004" spans="1:6">
      <c r="A2004" s="4" t="s">
        <v>8</v>
      </c>
      <c r="B2004" s="4" t="s">
        <v>19</v>
      </c>
      <c r="C2004" s="4" t="s">
        <v>18</v>
      </c>
      <c r="D2004" s="4" t="s">
        <v>155</v>
      </c>
      <c r="E2004" s="4">
        <v>2.4</v>
      </c>
      <c r="F2004" s="5" t="str">
        <f t="shared" si="31"/>
        <v>LAMINA ESPUMA D-15.0 - 100.0X200.0X004.0 - ROSADO</v>
      </c>
    </row>
    <row r="2005" spans="1:6">
      <c r="A2005" s="6" t="s">
        <v>8</v>
      </c>
      <c r="B2005" s="6" t="s">
        <v>15</v>
      </c>
      <c r="C2005" s="6" t="s">
        <v>28</v>
      </c>
      <c r="D2005" s="6" t="s">
        <v>156</v>
      </c>
      <c r="E2005" s="6">
        <v>0.624</v>
      </c>
      <c r="F2005" s="5" t="str">
        <f t="shared" si="31"/>
        <v>LAMINA ESPUMA D-12.0 - 100.0X200.0X001.3 - BLANCO</v>
      </c>
    </row>
    <row r="2006" spans="1:6">
      <c r="A2006" s="4" t="s">
        <v>8</v>
      </c>
      <c r="B2006" s="4" t="s">
        <v>15</v>
      </c>
      <c r="C2006" s="4" t="s">
        <v>18</v>
      </c>
      <c r="D2006" s="4" t="s">
        <v>156</v>
      </c>
      <c r="E2006" s="4">
        <v>1.92</v>
      </c>
      <c r="F2006" s="5" t="str">
        <f t="shared" si="31"/>
        <v>LAMINA ESPUMA D-12.0 - 100.0X200.0X004.0 - BLANCO</v>
      </c>
    </row>
    <row r="2007" spans="1:6">
      <c r="A2007" s="6" t="s">
        <v>8</v>
      </c>
      <c r="B2007" s="6" t="s">
        <v>157</v>
      </c>
      <c r="C2007" s="6" t="s">
        <v>18</v>
      </c>
      <c r="D2007" s="6" t="s">
        <v>23</v>
      </c>
      <c r="E2007" s="6">
        <v>1.6</v>
      </c>
      <c r="F2007" s="5" t="str">
        <f t="shared" si="31"/>
        <v>LAMINA ESPUMA D-20.0 ANTIESCARA - 100.0X200.0X004.0 - NARANJA</v>
      </c>
    </row>
    <row r="2008" spans="1:6">
      <c r="A2008" s="4" t="s">
        <v>8</v>
      </c>
      <c r="B2008" s="4" t="s">
        <v>34</v>
      </c>
      <c r="C2008" s="4" t="s">
        <v>166</v>
      </c>
      <c r="D2008" s="4"/>
      <c r="E2008" s="4">
        <v>139.65</v>
      </c>
      <c r="F2008" s="5" t="str">
        <f t="shared" si="31"/>
        <v>LAMINA CASATA D-70.0 - 140.0X190.0X002.5</v>
      </c>
    </row>
    <row r="2009" spans="1:6">
      <c r="A2009" s="6" t="s">
        <v>8</v>
      </c>
      <c r="B2009" s="6" t="s">
        <v>34</v>
      </c>
      <c r="C2009" s="6" t="s">
        <v>150</v>
      </c>
      <c r="D2009" s="6"/>
      <c r="E2009" s="6">
        <v>521.36</v>
      </c>
      <c r="F2009" s="5" t="str">
        <f t="shared" si="31"/>
        <v>LAMINA CASATA D-70.0 - 140.0X190.0X014.0</v>
      </c>
    </row>
    <row r="2010" spans="1:6">
      <c r="A2010" s="4" t="s">
        <v>8</v>
      </c>
      <c r="B2010" s="4" t="s">
        <v>182</v>
      </c>
      <c r="C2010" s="4" t="s">
        <v>74</v>
      </c>
      <c r="D2010" s="4" t="s">
        <v>155</v>
      </c>
      <c r="E2010" s="4">
        <v>48.672000000000004</v>
      </c>
      <c r="F2010" s="5" t="str">
        <f t="shared" si="31"/>
        <v>LAMINA ESPUMA D-26.0 REBORDEADA - 048.0X065.0X005.0 - ROSADO</v>
      </c>
    </row>
    <row r="2011" spans="1:6">
      <c r="A2011" s="6" t="s">
        <v>8</v>
      </c>
      <c r="B2011" s="6" t="s">
        <v>29</v>
      </c>
      <c r="C2011" s="6" t="s">
        <v>38</v>
      </c>
      <c r="D2011" s="6" t="s">
        <v>155</v>
      </c>
      <c r="E2011" s="6">
        <v>36</v>
      </c>
      <c r="F2011" s="5" t="str">
        <f t="shared" si="31"/>
        <v>LAMINA ESPUMA D-18.0 - 100.0X200.0X005.0 - ROSADO</v>
      </c>
    </row>
    <row r="2012" spans="1:6">
      <c r="A2012" s="4" t="s">
        <v>8</v>
      </c>
      <c r="B2012" s="4" t="s">
        <v>25</v>
      </c>
      <c r="C2012" s="4" t="s">
        <v>41</v>
      </c>
      <c r="D2012" s="4" t="s">
        <v>23</v>
      </c>
      <c r="E2012" s="4">
        <v>101.39999999999999</v>
      </c>
      <c r="F2012" s="5" t="str">
        <f t="shared" si="31"/>
        <v>LAMINA ESPUMA D-26.0 - 100.0X200.0X006.5 - NARANJA</v>
      </c>
    </row>
    <row r="2013" spans="1:6">
      <c r="A2013" s="6" t="s">
        <v>8</v>
      </c>
      <c r="B2013" s="6" t="s">
        <v>22</v>
      </c>
      <c r="C2013" s="6" t="s">
        <v>97</v>
      </c>
      <c r="D2013" s="6" t="s">
        <v>23</v>
      </c>
      <c r="E2013" s="6">
        <v>33.037199999999999</v>
      </c>
      <c r="F2013" s="5" t="str">
        <f t="shared" si="31"/>
        <v>LAMINA ESPUMA D-23.0 - 140.0X190.0X003.0 - NARANJA</v>
      </c>
    </row>
    <row r="2014" spans="1:6">
      <c r="A2014" s="4" t="s">
        <v>8</v>
      </c>
      <c r="B2014" s="4" t="s">
        <v>22</v>
      </c>
      <c r="C2014" s="4" t="s">
        <v>21</v>
      </c>
      <c r="D2014" s="4" t="s">
        <v>23</v>
      </c>
      <c r="E2014" s="4">
        <v>45.54</v>
      </c>
      <c r="F2014" s="5" t="str">
        <f t="shared" si="31"/>
        <v>LAMINA ESPUMA D-23.0 - 100.0X200.0X004.5 - NARANJA</v>
      </c>
    </row>
    <row r="2015" spans="1:6">
      <c r="A2015" s="6" t="s">
        <v>8</v>
      </c>
      <c r="B2015" s="6" t="s">
        <v>15</v>
      </c>
      <c r="C2015" s="6" t="s">
        <v>72</v>
      </c>
      <c r="D2015" s="6" t="s">
        <v>156</v>
      </c>
      <c r="E2015" s="6">
        <v>24.119999999999997</v>
      </c>
      <c r="F2015" s="5" t="str">
        <f t="shared" si="31"/>
        <v>LAMINA ESPUMA D-12.0 - 100.0X200.0X001.5 - BLANCO</v>
      </c>
    </row>
    <row r="2016" spans="1:6">
      <c r="A2016" s="4" t="s">
        <v>8</v>
      </c>
      <c r="B2016" s="4" t="s">
        <v>29</v>
      </c>
      <c r="C2016" s="4" t="s">
        <v>18</v>
      </c>
      <c r="D2016" s="4" t="s">
        <v>155</v>
      </c>
      <c r="E2016" s="4">
        <v>72</v>
      </c>
      <c r="F2016" s="5" t="str">
        <f t="shared" si="31"/>
        <v>LAMINA ESPUMA D-18.0 - 100.0X200.0X004.0 - ROSADO</v>
      </c>
    </row>
    <row r="2017" spans="1:6">
      <c r="A2017" s="6" t="s">
        <v>8</v>
      </c>
      <c r="B2017" s="6" t="s">
        <v>25</v>
      </c>
      <c r="C2017" s="6" t="s">
        <v>38</v>
      </c>
      <c r="D2017" s="6" t="s">
        <v>23</v>
      </c>
      <c r="E2017" s="6">
        <v>52</v>
      </c>
      <c r="F2017" s="5" t="str">
        <f t="shared" si="31"/>
        <v>LAMINA ESPUMA D-26.0 - 100.0X200.0X005.0 - NARANJA</v>
      </c>
    </row>
    <row r="2018" spans="1:6">
      <c r="A2018" s="4" t="s">
        <v>8</v>
      </c>
      <c r="B2018" s="4" t="s">
        <v>25</v>
      </c>
      <c r="C2018" s="4" t="s">
        <v>24</v>
      </c>
      <c r="D2018" s="4" t="s">
        <v>23</v>
      </c>
      <c r="E2018" s="4">
        <v>51.48</v>
      </c>
      <c r="F2018" s="5" t="str">
        <f t="shared" si="31"/>
        <v>LAMINA ESPUMA D-26.0 - 100.0X200.0X009.0 - NARANJA</v>
      </c>
    </row>
    <row r="2019" spans="1:6">
      <c r="A2019" s="6" t="s">
        <v>8</v>
      </c>
      <c r="B2019" s="6" t="s">
        <v>108</v>
      </c>
      <c r="C2019" s="6" t="s">
        <v>175</v>
      </c>
      <c r="D2019" s="6"/>
      <c r="E2019" s="6">
        <v>62.244</v>
      </c>
      <c r="F2019" s="5" t="str">
        <f t="shared" si="31"/>
        <v>LAMINA CASATA D-90.0 - 140.0X190.0X013.0</v>
      </c>
    </row>
    <row r="2020" spans="1:6">
      <c r="A2020" s="4" t="s">
        <v>8</v>
      </c>
      <c r="B2020" s="4" t="s">
        <v>25</v>
      </c>
      <c r="C2020" s="4" t="s">
        <v>90</v>
      </c>
      <c r="D2020" s="4" t="s">
        <v>40</v>
      </c>
      <c r="E2020" s="4">
        <v>77.688000000000002</v>
      </c>
      <c r="F2020" s="5" t="str">
        <f t="shared" si="31"/>
        <v>LAMINA ESPUMA D-26.0 - 150.0X200.0X001.2 - GRIS</v>
      </c>
    </row>
    <row r="2021" spans="1:6">
      <c r="A2021" s="6" t="s">
        <v>8</v>
      </c>
      <c r="B2021" s="6" t="s">
        <v>15</v>
      </c>
      <c r="C2021" s="6" t="s">
        <v>27</v>
      </c>
      <c r="D2021" s="6" t="s">
        <v>156</v>
      </c>
      <c r="E2021" s="6">
        <v>1.92</v>
      </c>
      <c r="F2021" s="5" t="str">
        <f t="shared" si="31"/>
        <v>LAMINA ESPUMA D-12.0 - 100.0X200.0X000.8 - BLANCO</v>
      </c>
    </row>
    <row r="2022" spans="1:6">
      <c r="A2022" s="4" t="s">
        <v>8</v>
      </c>
      <c r="B2022" s="4" t="s">
        <v>15</v>
      </c>
      <c r="C2022" s="4" t="s">
        <v>18</v>
      </c>
      <c r="D2022" s="4" t="s">
        <v>156</v>
      </c>
      <c r="E2022" s="4">
        <v>0.96</v>
      </c>
      <c r="F2022" s="5" t="str">
        <f t="shared" si="31"/>
        <v>LAMINA ESPUMA D-12.0 - 100.0X200.0X004.0 - BLANCO</v>
      </c>
    </row>
    <row r="2023" spans="1:6">
      <c r="A2023" s="6" t="s">
        <v>8</v>
      </c>
      <c r="B2023" s="6" t="s">
        <v>19</v>
      </c>
      <c r="C2023" s="6" t="s">
        <v>18</v>
      </c>
      <c r="D2023" s="6" t="s">
        <v>155</v>
      </c>
      <c r="E2023" s="6">
        <v>3.5999999999999996</v>
      </c>
      <c r="F2023" s="5" t="str">
        <f t="shared" si="31"/>
        <v>LAMINA ESPUMA D-15.0 - 100.0X200.0X004.0 - ROSADO</v>
      </c>
    </row>
    <row r="2024" spans="1:6">
      <c r="A2024" s="4" t="s">
        <v>8</v>
      </c>
      <c r="B2024" s="4" t="s">
        <v>29</v>
      </c>
      <c r="C2024" s="4" t="s">
        <v>24</v>
      </c>
      <c r="D2024" s="4" t="s">
        <v>155</v>
      </c>
      <c r="E2024" s="4">
        <v>3.24</v>
      </c>
      <c r="F2024" s="5" t="str">
        <f t="shared" si="31"/>
        <v>LAMINA ESPUMA D-18.0 - 100.0X200.0X009.0 - ROSADO</v>
      </c>
    </row>
    <row r="2025" spans="1:6">
      <c r="A2025" s="6" t="s">
        <v>8</v>
      </c>
      <c r="B2025" s="6" t="s">
        <v>30</v>
      </c>
      <c r="C2025" s="6" t="s">
        <v>18</v>
      </c>
      <c r="D2025" s="6" t="s">
        <v>23</v>
      </c>
      <c r="E2025" s="6">
        <v>1.6</v>
      </c>
      <c r="F2025" s="5" t="str">
        <f t="shared" si="31"/>
        <v>LAMINA ESPUMA D-20.0 - 100.0X200.0X004.0 - NARANJA</v>
      </c>
    </row>
    <row r="2026" spans="1:6">
      <c r="A2026" s="4" t="s">
        <v>8</v>
      </c>
      <c r="B2026" s="4" t="s">
        <v>22</v>
      </c>
      <c r="C2026" s="4" t="s">
        <v>33</v>
      </c>
      <c r="D2026" s="4" t="s">
        <v>23</v>
      </c>
      <c r="E2026" s="4">
        <v>5.9340000000000002</v>
      </c>
      <c r="F2026" s="5" t="str">
        <f t="shared" si="31"/>
        <v>LAMINA ESPUMA D-23.0 - 100.0X200.0X004.3 - NARANJA</v>
      </c>
    </row>
    <row r="2027" spans="1:6">
      <c r="A2027" s="6" t="s">
        <v>8</v>
      </c>
      <c r="B2027" s="6" t="s">
        <v>19</v>
      </c>
      <c r="C2027" s="6" t="s">
        <v>38</v>
      </c>
      <c r="D2027" s="6" t="s">
        <v>155</v>
      </c>
      <c r="E2027" s="6">
        <v>30</v>
      </c>
      <c r="F2027" s="5" t="str">
        <f t="shared" si="31"/>
        <v>LAMINA ESPUMA D-15.0 - 100.0X200.0X005.0 - ROSADO</v>
      </c>
    </row>
    <row r="2028" spans="1:6">
      <c r="A2028" s="4" t="s">
        <v>8</v>
      </c>
      <c r="B2028" s="4" t="s">
        <v>29</v>
      </c>
      <c r="C2028" s="4" t="s">
        <v>18</v>
      </c>
      <c r="D2028" s="4" t="s">
        <v>155</v>
      </c>
      <c r="E2028" s="4">
        <v>36</v>
      </c>
      <c r="F2028" s="5" t="str">
        <f t="shared" si="31"/>
        <v>LAMINA ESPUMA D-18.0 - 100.0X200.0X004.0 - ROSADO</v>
      </c>
    </row>
    <row r="2029" spans="1:6">
      <c r="A2029" s="6" t="s">
        <v>8</v>
      </c>
      <c r="B2029" s="6" t="s">
        <v>22</v>
      </c>
      <c r="C2029" s="6" t="s">
        <v>38</v>
      </c>
      <c r="D2029" s="6" t="s">
        <v>23</v>
      </c>
      <c r="E2029" s="6">
        <v>46</v>
      </c>
      <c r="F2029" s="5" t="str">
        <f t="shared" si="31"/>
        <v>LAMINA ESPUMA D-23.0 - 100.0X200.0X005.0 - NARANJA</v>
      </c>
    </row>
    <row r="2030" spans="1:6">
      <c r="A2030" s="4" t="s">
        <v>8</v>
      </c>
      <c r="B2030" s="4" t="s">
        <v>19</v>
      </c>
      <c r="C2030" s="4" t="s">
        <v>27</v>
      </c>
      <c r="D2030" s="4" t="s">
        <v>155</v>
      </c>
      <c r="E2030" s="4">
        <v>60</v>
      </c>
      <c r="F2030" s="5" t="str">
        <f t="shared" si="31"/>
        <v>LAMINA ESPUMA D-15.0 - 100.0X200.0X000.8 - ROSADO</v>
      </c>
    </row>
    <row r="2031" spans="1:6">
      <c r="A2031" s="6" t="s">
        <v>8</v>
      </c>
      <c r="B2031" s="6" t="s">
        <v>19</v>
      </c>
      <c r="C2031" s="6" t="s">
        <v>46</v>
      </c>
      <c r="D2031" s="6" t="s">
        <v>155</v>
      </c>
      <c r="E2031" s="6">
        <v>60.480000000000004</v>
      </c>
      <c r="F2031" s="5" t="str">
        <f t="shared" si="31"/>
        <v>LAMINA ESPUMA D-15.0 - 100.0X200.0X001.8 - ROSADO</v>
      </c>
    </row>
    <row r="2032" spans="1:6">
      <c r="A2032" s="4" t="s">
        <v>8</v>
      </c>
      <c r="B2032" s="4" t="s">
        <v>19</v>
      </c>
      <c r="C2032" s="4" t="s">
        <v>33</v>
      </c>
      <c r="D2032" s="4" t="s">
        <v>155</v>
      </c>
      <c r="E2032" s="4">
        <v>59.34</v>
      </c>
      <c r="F2032" s="5" t="str">
        <f t="shared" si="31"/>
        <v>LAMINA ESPUMA D-15.0 - 100.0X200.0X004.3 - ROSADO</v>
      </c>
    </row>
    <row r="2033" spans="1:6">
      <c r="A2033" s="6" t="s">
        <v>8</v>
      </c>
      <c r="B2033" s="6" t="s">
        <v>19</v>
      </c>
      <c r="C2033" s="6" t="s">
        <v>47</v>
      </c>
      <c r="D2033" s="6" t="s">
        <v>155</v>
      </c>
      <c r="E2033" s="6">
        <v>30.6</v>
      </c>
      <c r="F2033" s="5" t="str">
        <f t="shared" si="31"/>
        <v>LAMINA ESPUMA D-15.0 - 100.0X200.0X006.8 - ROSADO</v>
      </c>
    </row>
    <row r="2034" spans="1:6">
      <c r="A2034" s="4" t="s">
        <v>8</v>
      </c>
      <c r="B2034" s="4" t="s">
        <v>30</v>
      </c>
      <c r="C2034" s="4" t="s">
        <v>46</v>
      </c>
      <c r="D2034" s="4" t="s">
        <v>23</v>
      </c>
      <c r="E2034" s="4">
        <v>40.32</v>
      </c>
      <c r="F2034" s="5" t="str">
        <f t="shared" si="31"/>
        <v>LAMINA ESPUMA D-20.0 - 100.0X200.0X001.8 - NARANJA</v>
      </c>
    </row>
    <row r="2035" spans="1:6">
      <c r="A2035" s="6" t="s">
        <v>8</v>
      </c>
      <c r="B2035" s="6" t="s">
        <v>30</v>
      </c>
      <c r="C2035" s="6" t="s">
        <v>116</v>
      </c>
      <c r="D2035" s="6" t="s">
        <v>23</v>
      </c>
      <c r="E2035" s="6">
        <v>79.040000000000006</v>
      </c>
      <c r="F2035" s="5" t="str">
        <f t="shared" si="31"/>
        <v>LAMINA ESPUMA D-20.0 - 100.0X200.0X002.6 - NARANJA</v>
      </c>
    </row>
    <row r="2036" spans="1:6">
      <c r="A2036" s="4" t="s">
        <v>8</v>
      </c>
      <c r="B2036" s="4" t="s">
        <v>25</v>
      </c>
      <c r="C2036" s="4" t="s">
        <v>31</v>
      </c>
      <c r="D2036" s="4" t="s">
        <v>23</v>
      </c>
      <c r="E2036" s="4">
        <v>99.84</v>
      </c>
      <c r="F2036" s="5" t="str">
        <f t="shared" si="31"/>
        <v>LAMINA ESPUMA D-26.0 - 100.0X200.0X006.0 - NARANJA</v>
      </c>
    </row>
    <row r="2037" spans="1:6">
      <c r="A2037" s="6" t="s">
        <v>8</v>
      </c>
      <c r="B2037" s="6" t="s">
        <v>30</v>
      </c>
      <c r="C2037" s="6" t="s">
        <v>100</v>
      </c>
      <c r="D2037" s="6" t="s">
        <v>23</v>
      </c>
      <c r="E2037" s="6">
        <v>40.92</v>
      </c>
      <c r="F2037" s="5" t="str">
        <f t="shared" si="31"/>
        <v>LAMINA ESPUMA D-20.0 - 100.0X200.0X009.3 - NARANJA</v>
      </c>
    </row>
    <row r="2038" spans="1:6">
      <c r="A2038" s="4" t="s">
        <v>8</v>
      </c>
      <c r="B2038" s="4" t="s">
        <v>15</v>
      </c>
      <c r="C2038" s="4" t="s">
        <v>18</v>
      </c>
      <c r="D2038" s="4" t="s">
        <v>156</v>
      </c>
      <c r="E2038" s="4">
        <v>2.88</v>
      </c>
      <c r="F2038" s="5" t="str">
        <f t="shared" si="31"/>
        <v>LAMINA ESPUMA D-12.0 - 100.0X200.0X004.0 - BLANCO</v>
      </c>
    </row>
    <row r="2039" spans="1:6">
      <c r="A2039" s="6" t="s">
        <v>8</v>
      </c>
      <c r="B2039" s="6" t="s">
        <v>25</v>
      </c>
      <c r="C2039" s="6" t="s">
        <v>41</v>
      </c>
      <c r="D2039" s="6" t="s">
        <v>23</v>
      </c>
      <c r="E2039" s="6">
        <v>6.76</v>
      </c>
      <c r="F2039" s="5" t="str">
        <f t="shared" si="31"/>
        <v>LAMINA ESPUMA D-26.0 - 100.0X200.0X006.5 - NARANJA</v>
      </c>
    </row>
    <row r="2040" spans="1:6">
      <c r="A2040" s="4" t="s">
        <v>8</v>
      </c>
      <c r="B2040" s="4" t="s">
        <v>30</v>
      </c>
      <c r="C2040" s="4" t="s">
        <v>45</v>
      </c>
      <c r="D2040" s="4" t="s">
        <v>23</v>
      </c>
      <c r="E2040" s="4">
        <v>1.7999999999999998</v>
      </c>
      <c r="F2040" s="5" t="str">
        <f t="shared" si="31"/>
        <v>LAMINA ESPUMA D-20.0 - 100.0X200.0X000.9 - NARANJA</v>
      </c>
    </row>
    <row r="2041" spans="1:6">
      <c r="A2041" s="6" t="s">
        <v>8</v>
      </c>
      <c r="B2041" s="6" t="s">
        <v>25</v>
      </c>
      <c r="C2041" s="6" t="s">
        <v>178</v>
      </c>
      <c r="D2041" s="6" t="s">
        <v>23</v>
      </c>
      <c r="E2041" s="6">
        <v>-52.26</v>
      </c>
      <c r="F2041" s="5" t="str">
        <f t="shared" si="31"/>
        <v>LAMINA ESPUMA D-26.0 - 100.0X200.0X006.7 - NARANJA</v>
      </c>
    </row>
    <row r="2042" spans="1:6">
      <c r="A2042" s="4" t="s">
        <v>8</v>
      </c>
      <c r="B2042" s="4" t="s">
        <v>157</v>
      </c>
      <c r="C2042" s="4" t="s">
        <v>18</v>
      </c>
      <c r="D2042" s="4" t="s">
        <v>23</v>
      </c>
      <c r="E2042" s="4">
        <v>3.2</v>
      </c>
      <c r="F2042" s="5" t="str">
        <f t="shared" si="31"/>
        <v>LAMINA ESPUMA D-20.0 ANTIESCARA - 100.0X200.0X004.0 - NARANJA</v>
      </c>
    </row>
    <row r="2043" spans="1:6">
      <c r="A2043" s="6" t="s">
        <v>8</v>
      </c>
      <c r="B2043" s="6" t="s">
        <v>15</v>
      </c>
      <c r="C2043" s="6" t="s">
        <v>134</v>
      </c>
      <c r="D2043" s="6" t="s">
        <v>156</v>
      </c>
      <c r="E2043" s="6">
        <v>-48</v>
      </c>
      <c r="F2043" s="5" t="str">
        <f t="shared" si="31"/>
        <v>LAMINA ESPUMA D-12.0 - 100.0X200.0X000.4 - BLANCO</v>
      </c>
    </row>
    <row r="2044" spans="1:6">
      <c r="A2044" s="4" t="s">
        <v>8</v>
      </c>
      <c r="B2044" s="4" t="s">
        <v>15</v>
      </c>
      <c r="C2044" s="4" t="s">
        <v>36</v>
      </c>
      <c r="D2044" s="4" t="s">
        <v>156</v>
      </c>
      <c r="E2044" s="4">
        <v>2.4</v>
      </c>
      <c r="F2044" s="5" t="str">
        <f t="shared" si="31"/>
        <v>LAMINA ESPUMA D-12.0 - 100.0X200.0X002.5 - BLANCO</v>
      </c>
    </row>
    <row r="2045" spans="1:6">
      <c r="A2045" s="6" t="s">
        <v>8</v>
      </c>
      <c r="B2045" s="6" t="s">
        <v>19</v>
      </c>
      <c r="C2045" s="6" t="s">
        <v>18</v>
      </c>
      <c r="D2045" s="6" t="s">
        <v>155</v>
      </c>
      <c r="E2045" s="6">
        <v>3.5999999999999996</v>
      </c>
      <c r="F2045" s="5" t="str">
        <f t="shared" si="31"/>
        <v>LAMINA ESPUMA D-15.0 - 100.0X200.0X004.0 - ROSADO</v>
      </c>
    </row>
    <row r="2046" spans="1:6">
      <c r="A2046" s="4" t="s">
        <v>8</v>
      </c>
      <c r="B2046" s="4" t="s">
        <v>34</v>
      </c>
      <c r="C2046" s="4" t="s">
        <v>147</v>
      </c>
      <c r="D2046" s="4"/>
      <c r="E2046" s="4">
        <v>74.48</v>
      </c>
      <c r="F2046" s="5" t="str">
        <f t="shared" si="31"/>
        <v>LAMINA CASATA D-70.0 - 140.0X190.0X004.0</v>
      </c>
    </row>
    <row r="2047" spans="1:6">
      <c r="A2047" s="6" t="s">
        <v>8</v>
      </c>
      <c r="B2047" s="6" t="s">
        <v>34</v>
      </c>
      <c r="C2047" s="6" t="s">
        <v>150</v>
      </c>
      <c r="D2047" s="6"/>
      <c r="E2047" s="6">
        <v>130.34</v>
      </c>
      <c r="F2047" s="5" t="str">
        <f t="shared" si="31"/>
        <v>LAMINA CASATA D-70.0 - 140.0X190.0X014.0</v>
      </c>
    </row>
    <row r="2048" spans="1:6">
      <c r="A2048" s="4" t="s">
        <v>8</v>
      </c>
      <c r="B2048" s="4" t="s">
        <v>19</v>
      </c>
      <c r="C2048" s="4" t="s">
        <v>18</v>
      </c>
      <c r="D2048" s="4" t="s">
        <v>155</v>
      </c>
      <c r="E2048" s="4">
        <v>30</v>
      </c>
      <c r="F2048" s="5" t="str">
        <f t="shared" si="31"/>
        <v>LAMINA ESPUMA D-15.0 - 100.0X200.0X004.0 - ROSADO</v>
      </c>
    </row>
    <row r="2049" spans="1:6">
      <c r="A2049" s="6" t="s">
        <v>8</v>
      </c>
      <c r="B2049" s="6" t="s">
        <v>22</v>
      </c>
      <c r="C2049" s="6" t="s">
        <v>18</v>
      </c>
      <c r="D2049" s="6" t="s">
        <v>23</v>
      </c>
      <c r="E2049" s="6">
        <v>46</v>
      </c>
      <c r="F2049" s="5" t="str">
        <f t="shared" si="31"/>
        <v>LAMINA ESPUMA D-23.0 - 100.0X200.0X004.0 - NARANJA</v>
      </c>
    </row>
    <row r="2050" spans="1:6">
      <c r="A2050" s="4" t="s">
        <v>8</v>
      </c>
      <c r="B2050" s="4" t="s">
        <v>22</v>
      </c>
      <c r="C2050" s="4" t="s">
        <v>31</v>
      </c>
      <c r="D2050" s="4" t="s">
        <v>23</v>
      </c>
      <c r="E2050" s="4">
        <v>46.919999999999995</v>
      </c>
      <c r="F2050" s="5" t="str">
        <f t="shared" ref="F2050:F2113" si="32">+IF(D2050="",TRIM(CONCATENATE(RIGHT(B2050,LEN(B2050)-5)," - ",C2050)),TRIM(CONCATENATE(RIGHT(B2050,LEN(B2050)-5)," - ",C2050," - ",D2050)))</f>
        <v>LAMINA ESPUMA D-23.0 - 100.0X200.0X006.0 - NARANJA</v>
      </c>
    </row>
    <row r="2051" spans="1:6">
      <c r="A2051" s="6" t="s">
        <v>8</v>
      </c>
      <c r="B2051" s="6" t="s">
        <v>22</v>
      </c>
      <c r="C2051" s="6" t="s">
        <v>149</v>
      </c>
      <c r="D2051" s="6" t="s">
        <v>23</v>
      </c>
      <c r="E2051" s="6">
        <v>27.530999999999999</v>
      </c>
      <c r="F2051" s="5" t="str">
        <f t="shared" si="32"/>
        <v>LAMINA ESPUMA D-23.0 - 140.0X190.0X009.0 - NARANJA</v>
      </c>
    </row>
    <row r="2052" spans="1:6">
      <c r="A2052" s="4" t="s">
        <v>8</v>
      </c>
      <c r="B2052" s="4" t="s">
        <v>15</v>
      </c>
      <c r="C2052" s="4" t="s">
        <v>27</v>
      </c>
      <c r="D2052" s="4" t="s">
        <v>156</v>
      </c>
      <c r="E2052" s="4">
        <v>0.192</v>
      </c>
      <c r="F2052" s="5" t="str">
        <f t="shared" si="32"/>
        <v>LAMINA ESPUMA D-12.0 - 100.0X200.0X000.8 - BLANCO</v>
      </c>
    </row>
    <row r="2053" spans="1:6">
      <c r="A2053" s="6" t="s">
        <v>8</v>
      </c>
      <c r="B2053" s="6" t="s">
        <v>19</v>
      </c>
      <c r="C2053" s="6" t="s">
        <v>18</v>
      </c>
      <c r="D2053" s="6" t="s">
        <v>155</v>
      </c>
      <c r="E2053" s="6">
        <v>3.5999999999999996</v>
      </c>
      <c r="F2053" s="5" t="str">
        <f t="shared" si="32"/>
        <v>LAMINA ESPUMA D-15.0 - 100.0X200.0X004.0 - ROSADO</v>
      </c>
    </row>
    <row r="2054" spans="1:6">
      <c r="A2054" s="4" t="s">
        <v>8</v>
      </c>
      <c r="B2054" s="4" t="s">
        <v>30</v>
      </c>
      <c r="C2054" s="4" t="s">
        <v>18</v>
      </c>
      <c r="D2054" s="4" t="s">
        <v>23</v>
      </c>
      <c r="E2054" s="4">
        <v>16</v>
      </c>
      <c r="F2054" s="5" t="str">
        <f t="shared" si="32"/>
        <v>LAMINA ESPUMA D-20.0 - 100.0X200.0X004.0 - NARANJA</v>
      </c>
    </row>
    <row r="2055" spans="1:6">
      <c r="A2055" s="6" t="s">
        <v>8</v>
      </c>
      <c r="B2055" s="6" t="s">
        <v>22</v>
      </c>
      <c r="C2055" s="6" t="s">
        <v>116</v>
      </c>
      <c r="D2055" s="6" t="s">
        <v>23</v>
      </c>
      <c r="E2055" s="6">
        <v>45.448</v>
      </c>
      <c r="F2055" s="5" t="str">
        <f t="shared" si="32"/>
        <v>LAMINA ESPUMA D-23.0 - 100.0X200.0X002.6 - NARANJA</v>
      </c>
    </row>
    <row r="2056" spans="1:6">
      <c r="A2056" s="4" t="s">
        <v>8</v>
      </c>
      <c r="B2056" s="4" t="s">
        <v>22</v>
      </c>
      <c r="C2056" s="4" t="s">
        <v>33</v>
      </c>
      <c r="D2056" s="4" t="s">
        <v>23</v>
      </c>
      <c r="E2056" s="4">
        <v>90.988</v>
      </c>
      <c r="F2056" s="5" t="str">
        <f t="shared" si="32"/>
        <v>LAMINA ESPUMA D-23.0 - 100.0X200.0X004.3 - NARANJA</v>
      </c>
    </row>
    <row r="2057" spans="1:6">
      <c r="A2057" s="6" t="s">
        <v>8</v>
      </c>
      <c r="B2057" s="6" t="s">
        <v>30</v>
      </c>
      <c r="C2057" s="6" t="s">
        <v>21</v>
      </c>
      <c r="D2057" s="6" t="s">
        <v>23</v>
      </c>
      <c r="E2057" s="6">
        <v>39.6</v>
      </c>
      <c r="F2057" s="5" t="str">
        <f t="shared" si="32"/>
        <v>LAMINA ESPUMA D-20.0 - 100.0X200.0X004.5 - NARANJA</v>
      </c>
    </row>
    <row r="2058" spans="1:6">
      <c r="A2058" s="4" t="s">
        <v>8</v>
      </c>
      <c r="B2058" s="4" t="s">
        <v>30</v>
      </c>
      <c r="C2058" s="4" t="s">
        <v>183</v>
      </c>
      <c r="D2058" s="4" t="s">
        <v>23</v>
      </c>
      <c r="E2058" s="4">
        <v>26.6</v>
      </c>
      <c r="F2058" s="5" t="str">
        <f t="shared" si="32"/>
        <v>LAMINA ESPUMA D-20.0 - 140.0X190.0X001.0 - NARANJA</v>
      </c>
    </row>
    <row r="2059" spans="1:6">
      <c r="A2059" s="6" t="s">
        <v>8</v>
      </c>
      <c r="B2059" s="6" t="s">
        <v>30</v>
      </c>
      <c r="C2059" s="6" t="s">
        <v>184</v>
      </c>
      <c r="D2059" s="6" t="s">
        <v>23</v>
      </c>
      <c r="E2059" s="6">
        <v>26.334000000000003</v>
      </c>
      <c r="F2059" s="5" t="str">
        <f t="shared" si="32"/>
        <v>LAMINA ESPUMA D-20.0 - 140.0X190.0X001.5 - NARANJA</v>
      </c>
    </row>
    <row r="2060" spans="1:6">
      <c r="A2060" s="4" t="s">
        <v>8</v>
      </c>
      <c r="B2060" s="4" t="s">
        <v>15</v>
      </c>
      <c r="C2060" s="4" t="s">
        <v>16</v>
      </c>
      <c r="D2060" s="4" t="s">
        <v>156</v>
      </c>
      <c r="E2060" s="4">
        <v>24</v>
      </c>
      <c r="F2060" s="5" t="str">
        <f t="shared" si="32"/>
        <v>LAMINA ESPUMA D-12.0 - 100.0X200.0X000.5 - BLANCO</v>
      </c>
    </row>
    <row r="2061" spans="1:6">
      <c r="A2061" s="6" t="s">
        <v>8</v>
      </c>
      <c r="B2061" s="6" t="s">
        <v>30</v>
      </c>
      <c r="C2061" s="6" t="s">
        <v>73</v>
      </c>
      <c r="D2061" s="6" t="s">
        <v>23</v>
      </c>
      <c r="E2061" s="6">
        <v>80</v>
      </c>
      <c r="F2061" s="5" t="str">
        <f t="shared" si="32"/>
        <v>LAMINA ESPUMA D-20.0 - 100.0X200.0X001.0 - NARANJA</v>
      </c>
    </row>
    <row r="2062" spans="1:6">
      <c r="A2062" s="4" t="s">
        <v>8</v>
      </c>
      <c r="B2062" s="4" t="s">
        <v>30</v>
      </c>
      <c r="C2062" s="4" t="s">
        <v>72</v>
      </c>
      <c r="D2062" s="4" t="s">
        <v>23</v>
      </c>
      <c r="E2062" s="4">
        <v>40.199999999999996</v>
      </c>
      <c r="F2062" s="5" t="str">
        <f t="shared" si="32"/>
        <v>LAMINA ESPUMA D-20.0 - 100.0X200.0X001.5 - NARANJA</v>
      </c>
    </row>
    <row r="2063" spans="1:6">
      <c r="A2063" s="6" t="s">
        <v>8</v>
      </c>
      <c r="B2063" s="6" t="s">
        <v>15</v>
      </c>
      <c r="C2063" s="6" t="s">
        <v>27</v>
      </c>
      <c r="D2063" s="6" t="s">
        <v>156</v>
      </c>
      <c r="E2063" s="6">
        <v>0.76800000000000002</v>
      </c>
      <c r="F2063" s="5" t="str">
        <f t="shared" si="32"/>
        <v>LAMINA ESPUMA D-12.0 - 100.0X200.0X000.8 - BLANCO</v>
      </c>
    </row>
    <row r="2064" spans="1:6">
      <c r="A2064" s="4" t="s">
        <v>8</v>
      </c>
      <c r="B2064" s="4" t="s">
        <v>15</v>
      </c>
      <c r="C2064" s="4" t="s">
        <v>28</v>
      </c>
      <c r="D2064" s="4" t="s">
        <v>156</v>
      </c>
      <c r="E2064" s="4">
        <v>0.93599999999999994</v>
      </c>
      <c r="F2064" s="5" t="str">
        <f t="shared" si="32"/>
        <v>LAMINA ESPUMA D-12.0 - 100.0X200.0X001.3 - BLANCO</v>
      </c>
    </row>
    <row r="2065" spans="1:6">
      <c r="A2065" s="6" t="s">
        <v>8</v>
      </c>
      <c r="B2065" s="6" t="s">
        <v>22</v>
      </c>
      <c r="C2065" s="6" t="s">
        <v>24</v>
      </c>
      <c r="D2065" s="6" t="s">
        <v>23</v>
      </c>
      <c r="E2065" s="6">
        <v>62.099999999999994</v>
      </c>
      <c r="F2065" s="5" t="str">
        <f t="shared" si="32"/>
        <v>LAMINA ESPUMA D-23.0 - 100.0X200.0X009.0 - NARANJA</v>
      </c>
    </row>
    <row r="2066" spans="1:6">
      <c r="A2066" s="4" t="s">
        <v>8</v>
      </c>
      <c r="B2066" s="4" t="s">
        <v>15</v>
      </c>
      <c r="C2066" s="4" t="s">
        <v>27</v>
      </c>
      <c r="D2066" s="4" t="s">
        <v>156</v>
      </c>
      <c r="E2066" s="4">
        <v>1.536</v>
      </c>
      <c r="F2066" s="5" t="str">
        <f t="shared" si="32"/>
        <v>LAMINA ESPUMA D-12.0 - 100.0X200.0X000.8 - BLANCO</v>
      </c>
    </row>
    <row r="2067" spans="1:6">
      <c r="A2067" s="6" t="s">
        <v>8</v>
      </c>
      <c r="B2067" s="6" t="s">
        <v>15</v>
      </c>
      <c r="C2067" s="6" t="s">
        <v>28</v>
      </c>
      <c r="D2067" s="6" t="s">
        <v>156</v>
      </c>
      <c r="E2067" s="6">
        <v>1.248</v>
      </c>
      <c r="F2067" s="5" t="str">
        <f t="shared" si="32"/>
        <v>LAMINA ESPUMA D-12.0 - 100.0X200.0X001.3 - BLANCO</v>
      </c>
    </row>
    <row r="2068" spans="1:6">
      <c r="A2068" s="4" t="s">
        <v>8</v>
      </c>
      <c r="B2068" s="4" t="s">
        <v>15</v>
      </c>
      <c r="C2068" s="4" t="s">
        <v>18</v>
      </c>
      <c r="D2068" s="4" t="s">
        <v>156</v>
      </c>
      <c r="E2068" s="4">
        <v>1.92</v>
      </c>
      <c r="F2068" s="5" t="str">
        <f t="shared" si="32"/>
        <v>LAMINA ESPUMA D-12.0 - 100.0X200.0X004.0 - BLANCO</v>
      </c>
    </row>
    <row r="2069" spans="1:6">
      <c r="A2069" s="6" t="s">
        <v>8</v>
      </c>
      <c r="B2069" s="6" t="s">
        <v>19</v>
      </c>
      <c r="C2069" s="6" t="s">
        <v>37</v>
      </c>
      <c r="D2069" s="6" t="s">
        <v>155</v>
      </c>
      <c r="E2069" s="6">
        <v>2.52</v>
      </c>
      <c r="F2069" s="5" t="str">
        <f t="shared" si="32"/>
        <v>LAMINA ESPUMA D-15.0 - 100.0X200.0X002.8 - ROSADO</v>
      </c>
    </row>
    <row r="2070" spans="1:6">
      <c r="A2070" s="4" t="s">
        <v>8</v>
      </c>
      <c r="B2070" s="4" t="s">
        <v>19</v>
      </c>
      <c r="C2070" s="4" t="s">
        <v>18</v>
      </c>
      <c r="D2070" s="4" t="s">
        <v>155</v>
      </c>
      <c r="E2070" s="4">
        <v>1.2</v>
      </c>
      <c r="F2070" s="5" t="str">
        <f t="shared" si="32"/>
        <v>LAMINA ESPUMA D-15.0 - 100.0X200.0X004.0 - ROSADO</v>
      </c>
    </row>
    <row r="2071" spans="1:6">
      <c r="A2071" s="6" t="s">
        <v>8</v>
      </c>
      <c r="B2071" s="6" t="s">
        <v>19</v>
      </c>
      <c r="C2071" s="6" t="s">
        <v>31</v>
      </c>
      <c r="D2071" s="6" t="s">
        <v>155</v>
      </c>
      <c r="E2071" s="6">
        <v>3.6</v>
      </c>
      <c r="F2071" s="5" t="str">
        <f t="shared" si="32"/>
        <v>LAMINA ESPUMA D-15.0 - 100.0X200.0X006.0 - ROSADO</v>
      </c>
    </row>
    <row r="2072" spans="1:6">
      <c r="A2072" s="4" t="s">
        <v>8</v>
      </c>
      <c r="B2072" s="4" t="s">
        <v>22</v>
      </c>
      <c r="C2072" s="4" t="s">
        <v>24</v>
      </c>
      <c r="D2072" s="4" t="s">
        <v>23</v>
      </c>
      <c r="E2072" s="4">
        <v>4.1399999999999997</v>
      </c>
      <c r="F2072" s="5" t="str">
        <f t="shared" si="32"/>
        <v>LAMINA ESPUMA D-23.0 - 100.0X200.0X009.0 - NARANJA</v>
      </c>
    </row>
    <row r="2073" spans="1:6">
      <c r="A2073" s="6" t="s">
        <v>8</v>
      </c>
      <c r="B2073" s="6" t="s">
        <v>25</v>
      </c>
      <c r="C2073" s="6" t="s">
        <v>41</v>
      </c>
      <c r="D2073" s="6" t="s">
        <v>23</v>
      </c>
      <c r="E2073" s="6">
        <v>13.52</v>
      </c>
      <c r="F2073" s="5" t="str">
        <f t="shared" si="32"/>
        <v>LAMINA ESPUMA D-26.0 - 100.0X200.0X006.5 - NARANJA</v>
      </c>
    </row>
    <row r="2074" spans="1:6">
      <c r="A2074" s="4" t="s">
        <v>8</v>
      </c>
      <c r="B2074" s="4" t="s">
        <v>15</v>
      </c>
      <c r="C2074" s="4" t="s">
        <v>27</v>
      </c>
      <c r="D2074" s="4" t="s">
        <v>156</v>
      </c>
      <c r="E2074" s="4">
        <v>0.57600000000000007</v>
      </c>
      <c r="F2074" s="5" t="str">
        <f t="shared" si="32"/>
        <v>LAMINA ESPUMA D-12.0 - 100.0X200.0X000.8 - BLANCO</v>
      </c>
    </row>
    <row r="2075" spans="1:6">
      <c r="A2075" s="6" t="s">
        <v>8</v>
      </c>
      <c r="B2075" s="6" t="s">
        <v>19</v>
      </c>
      <c r="C2075" s="6" t="s">
        <v>37</v>
      </c>
      <c r="D2075" s="6" t="s">
        <v>155</v>
      </c>
      <c r="E2075" s="6">
        <v>0.84</v>
      </c>
      <c r="F2075" s="5" t="str">
        <f t="shared" si="32"/>
        <v>LAMINA ESPUMA D-15.0 - 100.0X200.0X002.8 - ROSADO</v>
      </c>
    </row>
    <row r="2076" spans="1:6">
      <c r="A2076" s="4" t="s">
        <v>8</v>
      </c>
      <c r="B2076" s="4" t="s">
        <v>19</v>
      </c>
      <c r="C2076" s="4" t="s">
        <v>18</v>
      </c>
      <c r="D2076" s="4" t="s">
        <v>155</v>
      </c>
      <c r="E2076" s="4">
        <v>2.4</v>
      </c>
      <c r="F2076" s="5" t="str">
        <f t="shared" si="32"/>
        <v>LAMINA ESPUMA D-15.0 - 100.0X200.0X004.0 - ROSADO</v>
      </c>
    </row>
    <row r="2077" spans="1:6">
      <c r="A2077" s="6" t="s">
        <v>8</v>
      </c>
      <c r="B2077" s="6" t="s">
        <v>30</v>
      </c>
      <c r="C2077" s="6" t="s">
        <v>31</v>
      </c>
      <c r="D2077" s="6" t="s">
        <v>23</v>
      </c>
      <c r="E2077" s="6">
        <v>4.8</v>
      </c>
      <c r="F2077" s="5" t="str">
        <f t="shared" si="32"/>
        <v>LAMINA ESPUMA D-20.0 - 100.0X200.0X006.0 - NARANJA</v>
      </c>
    </row>
    <row r="2078" spans="1:6">
      <c r="A2078" s="4" t="s">
        <v>8</v>
      </c>
      <c r="B2078" s="4" t="s">
        <v>22</v>
      </c>
      <c r="C2078" s="4" t="s">
        <v>31</v>
      </c>
      <c r="D2078" s="4" t="s">
        <v>23</v>
      </c>
      <c r="E2078" s="4">
        <v>11.04</v>
      </c>
      <c r="F2078" s="5" t="str">
        <f t="shared" si="32"/>
        <v>LAMINA ESPUMA D-23.0 - 100.0X200.0X006.0 - NARANJA</v>
      </c>
    </row>
    <row r="2079" spans="1:6">
      <c r="A2079" s="6" t="s">
        <v>8</v>
      </c>
      <c r="B2079" s="6" t="s">
        <v>25</v>
      </c>
      <c r="C2079" s="6" t="s">
        <v>41</v>
      </c>
      <c r="D2079" s="6" t="s">
        <v>23</v>
      </c>
      <c r="E2079" s="6">
        <v>3.38</v>
      </c>
      <c r="F2079" s="5" t="str">
        <f t="shared" si="32"/>
        <v>LAMINA ESPUMA D-26.0 - 100.0X200.0X006.5 - NARANJA</v>
      </c>
    </row>
    <row r="2080" spans="1:6">
      <c r="A2080" s="4" t="s">
        <v>8</v>
      </c>
      <c r="B2080" s="4" t="s">
        <v>25</v>
      </c>
      <c r="C2080" s="4" t="s">
        <v>21</v>
      </c>
      <c r="D2080" s="4" t="s">
        <v>23</v>
      </c>
      <c r="E2080" s="4">
        <v>4.68</v>
      </c>
      <c r="F2080" s="5" t="str">
        <f t="shared" si="32"/>
        <v>LAMINA ESPUMA D-26.0 - 100.0X200.0X004.5 - NARANJA</v>
      </c>
    </row>
    <row r="2081" spans="1:6">
      <c r="A2081" s="6" t="s">
        <v>8</v>
      </c>
      <c r="B2081" s="6" t="s">
        <v>48</v>
      </c>
      <c r="C2081" s="6" t="s">
        <v>39</v>
      </c>
      <c r="D2081" s="6" t="s">
        <v>40</v>
      </c>
      <c r="E2081" s="6">
        <v>2.08</v>
      </c>
      <c r="F2081" s="5" t="str">
        <f t="shared" si="32"/>
        <v>LAMINA ESPUMA D-26.0 PENTA - 100.0X200.0X002.0 - GRIS</v>
      </c>
    </row>
    <row r="2082" spans="1:6">
      <c r="A2082" s="4" t="s">
        <v>8</v>
      </c>
      <c r="B2082" s="4" t="s">
        <v>157</v>
      </c>
      <c r="C2082" s="4" t="s">
        <v>18</v>
      </c>
      <c r="D2082" s="4" t="s">
        <v>23</v>
      </c>
      <c r="E2082" s="4">
        <v>3.2</v>
      </c>
      <c r="F2082" s="5" t="str">
        <f t="shared" si="32"/>
        <v>LAMINA ESPUMA D-20.0 ANTIESCARA - 100.0X200.0X004.0 - NARANJA</v>
      </c>
    </row>
    <row r="2083" spans="1:6">
      <c r="A2083" s="6" t="s">
        <v>8</v>
      </c>
      <c r="B2083" s="6" t="s">
        <v>22</v>
      </c>
      <c r="C2083" s="6" t="s">
        <v>41</v>
      </c>
      <c r="D2083" s="6" t="s">
        <v>23</v>
      </c>
      <c r="E2083" s="6">
        <v>44.85</v>
      </c>
      <c r="F2083" s="5" t="str">
        <f t="shared" si="32"/>
        <v>LAMINA ESPUMA D-23.0 - 100.0X200.0X006.5 - NARANJA</v>
      </c>
    </row>
    <row r="2084" spans="1:6">
      <c r="A2084" s="4" t="s">
        <v>8</v>
      </c>
      <c r="B2084" s="4" t="s">
        <v>22</v>
      </c>
      <c r="C2084" s="4" t="s">
        <v>24</v>
      </c>
      <c r="D2084" s="4" t="s">
        <v>23</v>
      </c>
      <c r="E2084" s="4">
        <v>45.54</v>
      </c>
      <c r="F2084" s="5" t="str">
        <f t="shared" si="32"/>
        <v>LAMINA ESPUMA D-23.0 - 100.0X200.0X009.0 - NARANJA</v>
      </c>
    </row>
    <row r="2085" spans="1:6">
      <c r="A2085" s="6" t="s">
        <v>8</v>
      </c>
      <c r="B2085" s="6" t="s">
        <v>15</v>
      </c>
      <c r="C2085" s="6" t="s">
        <v>27</v>
      </c>
      <c r="D2085" s="6" t="s">
        <v>156</v>
      </c>
      <c r="E2085" s="6">
        <v>0.96</v>
      </c>
      <c r="F2085" s="5" t="str">
        <f t="shared" si="32"/>
        <v>LAMINA ESPUMA D-12.0 - 100.0X200.0X000.8 - BLANCO</v>
      </c>
    </row>
    <row r="2086" spans="1:6">
      <c r="A2086" s="4" t="s">
        <v>8</v>
      </c>
      <c r="B2086" s="4" t="s">
        <v>15</v>
      </c>
      <c r="C2086" s="4" t="s">
        <v>28</v>
      </c>
      <c r="D2086" s="4" t="s">
        <v>156</v>
      </c>
      <c r="E2086" s="4">
        <v>1.56</v>
      </c>
      <c r="F2086" s="5" t="str">
        <f t="shared" si="32"/>
        <v>LAMINA ESPUMA D-12.0 - 100.0X200.0X001.3 - BLANCO</v>
      </c>
    </row>
    <row r="2087" spans="1:6">
      <c r="A2087" s="6" t="s">
        <v>8</v>
      </c>
      <c r="B2087" s="6" t="s">
        <v>15</v>
      </c>
      <c r="C2087" s="6" t="s">
        <v>18</v>
      </c>
      <c r="D2087" s="6" t="s">
        <v>156</v>
      </c>
      <c r="E2087" s="6">
        <v>2.88</v>
      </c>
      <c r="F2087" s="5" t="str">
        <f t="shared" si="32"/>
        <v>LAMINA ESPUMA D-12.0 - 100.0X200.0X004.0 - BLANCO</v>
      </c>
    </row>
    <row r="2088" spans="1:6">
      <c r="A2088" s="4" t="s">
        <v>8</v>
      </c>
      <c r="B2088" s="4" t="s">
        <v>30</v>
      </c>
      <c r="C2088" s="4" t="s">
        <v>31</v>
      </c>
      <c r="D2088" s="4" t="s">
        <v>23</v>
      </c>
      <c r="E2088" s="4">
        <v>4.8</v>
      </c>
      <c r="F2088" s="5" t="str">
        <f t="shared" si="32"/>
        <v>LAMINA ESPUMA D-20.0 - 100.0X200.0X006.0 - NARANJA</v>
      </c>
    </row>
    <row r="2089" spans="1:6">
      <c r="A2089" s="6" t="s">
        <v>8</v>
      </c>
      <c r="B2089" s="6" t="s">
        <v>22</v>
      </c>
      <c r="C2089" s="6" t="s">
        <v>33</v>
      </c>
      <c r="D2089" s="6" t="s">
        <v>23</v>
      </c>
      <c r="E2089" s="6">
        <v>5.9340000000000002</v>
      </c>
      <c r="F2089" s="5" t="str">
        <f t="shared" si="32"/>
        <v>LAMINA ESPUMA D-23.0 - 100.0X200.0X004.3 - NARANJA</v>
      </c>
    </row>
    <row r="2090" spans="1:6">
      <c r="A2090" s="4" t="s">
        <v>8</v>
      </c>
      <c r="B2090" s="4" t="s">
        <v>22</v>
      </c>
      <c r="C2090" s="4" t="s">
        <v>31</v>
      </c>
      <c r="D2090" s="4" t="s">
        <v>23</v>
      </c>
      <c r="E2090" s="4">
        <v>2.76</v>
      </c>
      <c r="F2090" s="5" t="str">
        <f t="shared" si="32"/>
        <v>LAMINA ESPUMA D-23.0 - 100.0X200.0X006.0 - NARANJA</v>
      </c>
    </row>
    <row r="2091" spans="1:6">
      <c r="A2091" s="6" t="s">
        <v>8</v>
      </c>
      <c r="B2091" s="6" t="s">
        <v>25</v>
      </c>
      <c r="C2091" s="6" t="s">
        <v>41</v>
      </c>
      <c r="D2091" s="6" t="s">
        <v>23</v>
      </c>
      <c r="E2091" s="6">
        <v>13.52</v>
      </c>
      <c r="F2091" s="5" t="str">
        <f t="shared" si="32"/>
        <v>LAMINA ESPUMA D-26.0 - 100.0X200.0X006.5 - NARANJA</v>
      </c>
    </row>
    <row r="2092" spans="1:6">
      <c r="A2092" s="4" t="s">
        <v>8</v>
      </c>
      <c r="B2092" s="4" t="s">
        <v>15</v>
      </c>
      <c r="C2092" s="4" t="s">
        <v>16</v>
      </c>
      <c r="D2092" s="4" t="s">
        <v>156</v>
      </c>
      <c r="E2092" s="4">
        <v>0.96</v>
      </c>
      <c r="F2092" s="5" t="str">
        <f t="shared" si="32"/>
        <v>LAMINA ESPUMA D-12.0 - 100.0X200.0X000.5 - BLANCO</v>
      </c>
    </row>
    <row r="2093" spans="1:6">
      <c r="A2093" s="6" t="s">
        <v>8</v>
      </c>
      <c r="B2093" s="6" t="s">
        <v>15</v>
      </c>
      <c r="C2093" s="6" t="s">
        <v>28</v>
      </c>
      <c r="D2093" s="6" t="s">
        <v>156</v>
      </c>
      <c r="E2093" s="6">
        <v>0.624</v>
      </c>
      <c r="F2093" s="5" t="str">
        <f t="shared" si="32"/>
        <v>LAMINA ESPUMA D-12.0 - 100.0X200.0X001.3 - BLANCO</v>
      </c>
    </row>
    <row r="2094" spans="1:6">
      <c r="A2094" s="4" t="s">
        <v>8</v>
      </c>
      <c r="B2094" s="4" t="s">
        <v>15</v>
      </c>
      <c r="C2094" s="4" t="s">
        <v>18</v>
      </c>
      <c r="D2094" s="4" t="s">
        <v>156</v>
      </c>
      <c r="E2094" s="4">
        <v>2.88</v>
      </c>
      <c r="F2094" s="5" t="str">
        <f t="shared" si="32"/>
        <v>LAMINA ESPUMA D-12.0 - 100.0X200.0X004.0 - BLANCO</v>
      </c>
    </row>
    <row r="2095" spans="1:6">
      <c r="A2095" s="6" t="s">
        <v>8</v>
      </c>
      <c r="B2095" s="6" t="s">
        <v>19</v>
      </c>
      <c r="C2095" s="6" t="s">
        <v>37</v>
      </c>
      <c r="D2095" s="6" t="s">
        <v>155</v>
      </c>
      <c r="E2095" s="6">
        <v>1.68</v>
      </c>
      <c r="F2095" s="5" t="str">
        <f t="shared" si="32"/>
        <v>LAMINA ESPUMA D-15.0 - 100.0X200.0X002.8 - ROSADO</v>
      </c>
    </row>
    <row r="2096" spans="1:6">
      <c r="A2096" s="4" t="s">
        <v>8</v>
      </c>
      <c r="B2096" s="4" t="s">
        <v>22</v>
      </c>
      <c r="C2096" s="4" t="s">
        <v>33</v>
      </c>
      <c r="D2096" s="4" t="s">
        <v>23</v>
      </c>
      <c r="E2096" s="4">
        <v>1.978</v>
      </c>
      <c r="F2096" s="5" t="str">
        <f t="shared" si="32"/>
        <v>LAMINA ESPUMA D-23.0 - 100.0X200.0X004.3 - NARANJA</v>
      </c>
    </row>
    <row r="2097" spans="1:6">
      <c r="A2097" s="6" t="s">
        <v>8</v>
      </c>
      <c r="B2097" s="6" t="s">
        <v>22</v>
      </c>
      <c r="C2097" s="6" t="s">
        <v>31</v>
      </c>
      <c r="D2097" s="6" t="s">
        <v>23</v>
      </c>
      <c r="E2097" s="6">
        <v>8.2799999999999994</v>
      </c>
      <c r="F2097" s="5" t="str">
        <f t="shared" si="32"/>
        <v>LAMINA ESPUMA D-23.0 - 100.0X200.0X006.0 - NARANJA</v>
      </c>
    </row>
    <row r="2098" spans="1:6">
      <c r="A2098" s="4" t="s">
        <v>8</v>
      </c>
      <c r="B2098" s="4" t="s">
        <v>30</v>
      </c>
      <c r="C2098" s="4" t="s">
        <v>45</v>
      </c>
      <c r="D2098" s="4" t="s">
        <v>23</v>
      </c>
      <c r="E2098" s="4">
        <v>1.7999999999999998</v>
      </c>
      <c r="F2098" s="5" t="str">
        <f t="shared" si="32"/>
        <v>LAMINA ESPUMA D-20.0 - 100.0X200.0X000.9 - NARANJA</v>
      </c>
    </row>
    <row r="2099" spans="1:6">
      <c r="A2099" s="6" t="s">
        <v>8</v>
      </c>
      <c r="B2099" s="6" t="s">
        <v>15</v>
      </c>
      <c r="C2099" s="6" t="s">
        <v>16</v>
      </c>
      <c r="D2099" s="6" t="s">
        <v>156</v>
      </c>
      <c r="E2099" s="6">
        <v>1.3199999999999998</v>
      </c>
      <c r="F2099" s="5" t="str">
        <f t="shared" si="32"/>
        <v>LAMINA ESPUMA D-12.0 - 100.0X200.0X000.5 - BLANCO</v>
      </c>
    </row>
    <row r="2100" spans="1:6">
      <c r="A2100" s="4" t="s">
        <v>8</v>
      </c>
      <c r="B2100" s="4" t="s">
        <v>15</v>
      </c>
      <c r="C2100" s="4" t="s">
        <v>27</v>
      </c>
      <c r="D2100" s="4" t="s">
        <v>156</v>
      </c>
      <c r="E2100" s="4">
        <v>1.1520000000000001</v>
      </c>
      <c r="F2100" s="5" t="str">
        <f t="shared" si="32"/>
        <v>LAMINA ESPUMA D-12.0 - 100.0X200.0X000.8 - BLANCO</v>
      </c>
    </row>
    <row r="2101" spans="1:6">
      <c r="A2101" s="6" t="s">
        <v>8</v>
      </c>
      <c r="B2101" s="6" t="s">
        <v>19</v>
      </c>
      <c r="C2101" s="6" t="s">
        <v>18</v>
      </c>
      <c r="D2101" s="6" t="s">
        <v>155</v>
      </c>
      <c r="E2101" s="6">
        <v>2.4</v>
      </c>
      <c r="F2101" s="5" t="str">
        <f t="shared" si="32"/>
        <v>LAMINA ESPUMA D-15.0 - 100.0X200.0X004.0 - ROSADO</v>
      </c>
    </row>
    <row r="2102" spans="1:6">
      <c r="A2102" s="4" t="s">
        <v>8</v>
      </c>
      <c r="B2102" s="4" t="s">
        <v>30</v>
      </c>
      <c r="C2102" s="4" t="s">
        <v>18</v>
      </c>
      <c r="D2102" s="4" t="s">
        <v>23</v>
      </c>
      <c r="E2102" s="4">
        <v>6.4</v>
      </c>
      <c r="F2102" s="5" t="str">
        <f t="shared" si="32"/>
        <v>LAMINA ESPUMA D-20.0 - 100.0X200.0X004.0 - NARANJA</v>
      </c>
    </row>
    <row r="2103" spans="1:6">
      <c r="A2103" s="6" t="s">
        <v>8</v>
      </c>
      <c r="B2103" s="6" t="s">
        <v>30</v>
      </c>
      <c r="C2103" s="6" t="s">
        <v>31</v>
      </c>
      <c r="D2103" s="6" t="s">
        <v>23</v>
      </c>
      <c r="E2103" s="6">
        <v>4.8</v>
      </c>
      <c r="F2103" s="5" t="str">
        <f t="shared" si="32"/>
        <v>LAMINA ESPUMA D-20.0 - 100.0X200.0X006.0 - NARANJA</v>
      </c>
    </row>
    <row r="2104" spans="1:6">
      <c r="A2104" s="4" t="s">
        <v>8</v>
      </c>
      <c r="B2104" s="4" t="s">
        <v>22</v>
      </c>
      <c r="C2104" s="4" t="s">
        <v>31</v>
      </c>
      <c r="D2104" s="4" t="s">
        <v>23</v>
      </c>
      <c r="E2104" s="4">
        <v>8.2799999999999994</v>
      </c>
      <c r="F2104" s="5" t="str">
        <f t="shared" si="32"/>
        <v>LAMINA ESPUMA D-23.0 - 100.0X200.0X006.0 - NARANJA</v>
      </c>
    </row>
    <row r="2105" spans="1:6">
      <c r="A2105" s="6" t="s">
        <v>8</v>
      </c>
      <c r="B2105" s="6" t="s">
        <v>25</v>
      </c>
      <c r="C2105" s="6" t="s">
        <v>41</v>
      </c>
      <c r="D2105" s="6" t="s">
        <v>23</v>
      </c>
      <c r="E2105" s="6">
        <v>13.52</v>
      </c>
      <c r="F2105" s="5" t="str">
        <f t="shared" si="32"/>
        <v>LAMINA ESPUMA D-26.0 - 100.0X200.0X006.5 - NARANJA</v>
      </c>
    </row>
    <row r="2106" spans="1:6">
      <c r="A2106" s="4" t="s">
        <v>8</v>
      </c>
      <c r="B2106" s="4" t="s">
        <v>15</v>
      </c>
      <c r="C2106" s="4" t="s">
        <v>27</v>
      </c>
      <c r="D2106" s="4" t="s">
        <v>156</v>
      </c>
      <c r="E2106" s="4">
        <v>0.76800000000000002</v>
      </c>
      <c r="F2106" s="5" t="str">
        <f t="shared" si="32"/>
        <v>LAMINA ESPUMA D-12.0 - 100.0X200.0X000.8 - BLANCO</v>
      </c>
    </row>
    <row r="2107" spans="1:6">
      <c r="A2107" s="6" t="s">
        <v>8</v>
      </c>
      <c r="B2107" s="6" t="s">
        <v>15</v>
      </c>
      <c r="C2107" s="6" t="s">
        <v>28</v>
      </c>
      <c r="D2107" s="6" t="s">
        <v>156</v>
      </c>
      <c r="E2107" s="6">
        <v>0.93599999999999994</v>
      </c>
      <c r="F2107" s="5" t="str">
        <f t="shared" si="32"/>
        <v>LAMINA ESPUMA D-12.0 - 100.0X200.0X001.3 - BLANCO</v>
      </c>
    </row>
    <row r="2108" spans="1:6">
      <c r="A2108" s="4" t="s">
        <v>8</v>
      </c>
      <c r="B2108" s="4" t="s">
        <v>15</v>
      </c>
      <c r="C2108" s="4" t="s">
        <v>36</v>
      </c>
      <c r="D2108" s="4" t="s">
        <v>156</v>
      </c>
      <c r="E2108" s="4">
        <v>1.2</v>
      </c>
      <c r="F2108" s="5" t="str">
        <f t="shared" si="32"/>
        <v>LAMINA ESPUMA D-12.0 - 100.0X200.0X002.5 - BLANCO</v>
      </c>
    </row>
    <row r="2109" spans="1:6">
      <c r="A2109" s="6" t="s">
        <v>8</v>
      </c>
      <c r="B2109" s="6" t="s">
        <v>19</v>
      </c>
      <c r="C2109" s="6" t="s">
        <v>37</v>
      </c>
      <c r="D2109" s="6" t="s">
        <v>155</v>
      </c>
      <c r="E2109" s="6">
        <v>0.84</v>
      </c>
      <c r="F2109" s="5" t="str">
        <f t="shared" si="32"/>
        <v>LAMINA ESPUMA D-15.0 - 100.0X200.0X002.8 - ROSADO</v>
      </c>
    </row>
    <row r="2110" spans="1:6">
      <c r="A2110" s="4" t="s">
        <v>8</v>
      </c>
      <c r="B2110" s="4" t="s">
        <v>19</v>
      </c>
      <c r="C2110" s="4" t="s">
        <v>18</v>
      </c>
      <c r="D2110" s="4" t="s">
        <v>155</v>
      </c>
      <c r="E2110" s="4">
        <v>1.2</v>
      </c>
      <c r="F2110" s="5" t="str">
        <f t="shared" si="32"/>
        <v>LAMINA ESPUMA D-15.0 - 100.0X200.0X004.0 - ROSADO</v>
      </c>
    </row>
    <row r="2111" spans="1:6">
      <c r="A2111" s="6" t="s">
        <v>8</v>
      </c>
      <c r="B2111" s="6" t="s">
        <v>30</v>
      </c>
      <c r="C2111" s="6" t="s">
        <v>18</v>
      </c>
      <c r="D2111" s="6" t="s">
        <v>23</v>
      </c>
      <c r="E2111" s="6">
        <v>3.2</v>
      </c>
      <c r="F2111" s="5" t="str">
        <f t="shared" si="32"/>
        <v>LAMINA ESPUMA D-20.0 - 100.0X200.0X004.0 - NARANJA</v>
      </c>
    </row>
    <row r="2112" spans="1:6">
      <c r="A2112" s="4" t="s">
        <v>8</v>
      </c>
      <c r="B2112" s="4" t="s">
        <v>25</v>
      </c>
      <c r="C2112" s="4" t="s">
        <v>41</v>
      </c>
      <c r="D2112" s="4" t="s">
        <v>23</v>
      </c>
      <c r="E2112" s="4">
        <v>6.76</v>
      </c>
      <c r="F2112" s="5" t="str">
        <f t="shared" si="32"/>
        <v>LAMINA ESPUMA D-26.0 - 100.0X200.0X006.5 - NARANJA</v>
      </c>
    </row>
    <row r="2113" spans="1:6">
      <c r="A2113" s="6" t="s">
        <v>8</v>
      </c>
      <c r="B2113" s="6" t="s">
        <v>25</v>
      </c>
      <c r="C2113" s="6" t="s">
        <v>49</v>
      </c>
      <c r="D2113" s="6" t="s">
        <v>23</v>
      </c>
      <c r="E2113" s="6">
        <v>3.64</v>
      </c>
      <c r="F2113" s="5" t="str">
        <f t="shared" si="32"/>
        <v>LAMINA ESPUMA D-26.0 - 100.0X200.0X007.0 - NARANJA</v>
      </c>
    </row>
    <row r="2114" spans="1:6">
      <c r="A2114" s="4" t="s">
        <v>8</v>
      </c>
      <c r="B2114" s="4" t="s">
        <v>30</v>
      </c>
      <c r="C2114" s="4" t="s">
        <v>31</v>
      </c>
      <c r="D2114" s="4" t="s">
        <v>23</v>
      </c>
      <c r="E2114" s="4">
        <v>2.4</v>
      </c>
      <c r="F2114" s="5" t="str">
        <f t="shared" ref="F2114:F2177" si="33">+IF(D2114="",TRIM(CONCATENATE(RIGHT(B2114,LEN(B2114)-5)," - ",C2114)),TRIM(CONCATENATE(RIGHT(B2114,LEN(B2114)-5)," - ",C2114," - ",D2114)))</f>
        <v>LAMINA ESPUMA D-20.0 - 100.0X200.0X006.0 - NARANJA</v>
      </c>
    </row>
    <row r="2115" spans="1:6">
      <c r="A2115" s="6" t="s">
        <v>8</v>
      </c>
      <c r="B2115" s="6" t="s">
        <v>25</v>
      </c>
      <c r="C2115" s="6" t="s">
        <v>41</v>
      </c>
      <c r="D2115" s="6" t="s">
        <v>23</v>
      </c>
      <c r="E2115" s="6">
        <v>3.38</v>
      </c>
      <c r="F2115" s="5" t="str">
        <f t="shared" si="33"/>
        <v>LAMINA ESPUMA D-26.0 - 100.0X200.0X006.5 - NARANJA</v>
      </c>
    </row>
    <row r="2116" spans="1:6">
      <c r="A2116" s="4" t="s">
        <v>8</v>
      </c>
      <c r="B2116" s="4" t="s">
        <v>15</v>
      </c>
      <c r="C2116" s="4" t="s">
        <v>27</v>
      </c>
      <c r="D2116" s="4" t="s">
        <v>156</v>
      </c>
      <c r="E2116" s="4">
        <v>0.192</v>
      </c>
      <c r="F2116" s="5" t="str">
        <f t="shared" si="33"/>
        <v>LAMINA ESPUMA D-12.0 - 100.0X200.0X000.8 - BLANCO</v>
      </c>
    </row>
    <row r="2117" spans="1:6">
      <c r="A2117" s="6" t="s">
        <v>8</v>
      </c>
      <c r="B2117" s="6" t="s">
        <v>15</v>
      </c>
      <c r="C2117" s="6" t="s">
        <v>18</v>
      </c>
      <c r="D2117" s="6" t="s">
        <v>156</v>
      </c>
      <c r="E2117" s="6">
        <v>3.84</v>
      </c>
      <c r="F2117" s="5" t="str">
        <f t="shared" si="33"/>
        <v>LAMINA ESPUMA D-12.0 - 100.0X200.0X004.0 - BLANCO</v>
      </c>
    </row>
    <row r="2118" spans="1:6">
      <c r="A2118" s="4" t="s">
        <v>8</v>
      </c>
      <c r="B2118" s="4" t="s">
        <v>19</v>
      </c>
      <c r="C2118" s="4" t="s">
        <v>18</v>
      </c>
      <c r="D2118" s="4" t="s">
        <v>155</v>
      </c>
      <c r="E2118" s="4">
        <v>6</v>
      </c>
      <c r="F2118" s="5" t="str">
        <f t="shared" si="33"/>
        <v>LAMINA ESPUMA D-15.0 - 100.0X200.0X004.0 - ROSADO</v>
      </c>
    </row>
    <row r="2119" spans="1:6">
      <c r="A2119" s="6" t="s">
        <v>8</v>
      </c>
      <c r="B2119" s="6" t="s">
        <v>22</v>
      </c>
      <c r="C2119" s="6" t="s">
        <v>33</v>
      </c>
      <c r="D2119" s="6" t="s">
        <v>23</v>
      </c>
      <c r="E2119" s="6">
        <v>3.956</v>
      </c>
      <c r="F2119" s="5" t="str">
        <f t="shared" si="33"/>
        <v>LAMINA ESPUMA D-23.0 - 100.0X200.0X004.3 - NARANJA</v>
      </c>
    </row>
    <row r="2120" spans="1:6">
      <c r="A2120" s="4" t="s">
        <v>8</v>
      </c>
      <c r="B2120" s="4" t="s">
        <v>157</v>
      </c>
      <c r="C2120" s="4" t="s">
        <v>18</v>
      </c>
      <c r="D2120" s="4" t="s">
        <v>23</v>
      </c>
      <c r="E2120" s="4">
        <v>1.6</v>
      </c>
      <c r="F2120" s="5" t="str">
        <f t="shared" si="33"/>
        <v>LAMINA ESPUMA D-20.0 ANTIESCARA - 100.0X200.0X004.0 - NARANJA</v>
      </c>
    </row>
    <row r="2121" spans="1:6">
      <c r="A2121" s="6" t="s">
        <v>8</v>
      </c>
      <c r="B2121" s="6" t="s">
        <v>25</v>
      </c>
      <c r="C2121" s="6" t="s">
        <v>47</v>
      </c>
      <c r="D2121" s="6" t="s">
        <v>23</v>
      </c>
      <c r="E2121" s="6">
        <v>53.04</v>
      </c>
      <c r="F2121" s="5" t="str">
        <f t="shared" si="33"/>
        <v>LAMINA ESPUMA D-26.0 - 100.0X200.0X006.8 - NARANJA</v>
      </c>
    </row>
    <row r="2122" spans="1:6">
      <c r="A2122" s="4" t="s">
        <v>8</v>
      </c>
      <c r="B2122" s="4" t="s">
        <v>22</v>
      </c>
      <c r="C2122" s="4" t="s">
        <v>21</v>
      </c>
      <c r="D2122" s="4" t="s">
        <v>23</v>
      </c>
      <c r="E2122" s="4">
        <v>45.54</v>
      </c>
      <c r="F2122" s="5" t="str">
        <f t="shared" si="33"/>
        <v>LAMINA ESPUMA D-23.0 - 100.0X200.0X004.5 - NARANJA</v>
      </c>
    </row>
    <row r="2123" spans="1:6">
      <c r="A2123" s="6" t="s">
        <v>8</v>
      </c>
      <c r="B2123" s="6" t="s">
        <v>108</v>
      </c>
      <c r="C2123" s="6" t="s">
        <v>174</v>
      </c>
      <c r="D2123" s="6"/>
      <c r="E2123" s="6">
        <v>53.351999999999997</v>
      </c>
      <c r="F2123" s="5" t="str">
        <f t="shared" si="33"/>
        <v>LAMINA CASATA D-90.0 - 120.0X190.0X013.0</v>
      </c>
    </row>
    <row r="2124" spans="1:6">
      <c r="A2124" s="4" t="s">
        <v>8</v>
      </c>
      <c r="B2124" s="4" t="s">
        <v>42</v>
      </c>
      <c r="C2124" s="4" t="s">
        <v>88</v>
      </c>
      <c r="D2124" s="4" t="s">
        <v>44</v>
      </c>
      <c r="E2124" s="4">
        <v>90.45</v>
      </c>
      <c r="F2124" s="5" t="str">
        <f t="shared" si="33"/>
        <v>LAMINA ESPUMA D-30.0 - 150.0X200.0X001.5 - LILA</v>
      </c>
    </row>
    <row r="2125" spans="1:6">
      <c r="A2125" s="6" t="s">
        <v>8</v>
      </c>
      <c r="B2125" s="6" t="s">
        <v>34</v>
      </c>
      <c r="C2125" s="6" t="s">
        <v>95</v>
      </c>
      <c r="D2125" s="6"/>
      <c r="E2125" s="6">
        <v>178.75200000000001</v>
      </c>
      <c r="F2125" s="5" t="str">
        <f t="shared" si="33"/>
        <v>LAMINA CASATA D-70.0 - 140.0X190.0X016.0</v>
      </c>
    </row>
    <row r="2126" spans="1:6">
      <c r="A2126" s="4" t="s">
        <v>8</v>
      </c>
      <c r="B2126" s="4" t="s">
        <v>25</v>
      </c>
      <c r="C2126" s="4" t="s">
        <v>98</v>
      </c>
      <c r="D2126" s="4" t="s">
        <v>23</v>
      </c>
      <c r="E2126" s="4">
        <v>68.468400000000003</v>
      </c>
      <c r="F2126" s="5" t="str">
        <f t="shared" si="33"/>
        <v>LAMINA ESPUMA D-26.0 - 140.0X190.0X004.5 - NARANJA</v>
      </c>
    </row>
    <row r="2127" spans="1:6">
      <c r="A2127" s="6" t="s">
        <v>8</v>
      </c>
      <c r="B2127" s="6" t="s">
        <v>15</v>
      </c>
      <c r="C2127" s="6" t="s">
        <v>27</v>
      </c>
      <c r="D2127" s="6" t="s">
        <v>156</v>
      </c>
      <c r="E2127" s="6">
        <v>0.192</v>
      </c>
      <c r="F2127" s="5" t="str">
        <f t="shared" si="33"/>
        <v>LAMINA ESPUMA D-12.0 - 100.0X200.0X000.8 - BLANCO</v>
      </c>
    </row>
    <row r="2128" spans="1:6">
      <c r="A2128" s="4" t="s">
        <v>8</v>
      </c>
      <c r="B2128" s="4" t="s">
        <v>25</v>
      </c>
      <c r="C2128" s="4" t="s">
        <v>21</v>
      </c>
      <c r="D2128" s="4" t="s">
        <v>23</v>
      </c>
      <c r="E2128" s="4">
        <v>2.34</v>
      </c>
      <c r="F2128" s="5" t="str">
        <f t="shared" si="33"/>
        <v>LAMINA ESPUMA D-26.0 - 100.0X200.0X004.5 - NARANJA</v>
      </c>
    </row>
    <row r="2129" spans="1:6">
      <c r="A2129" s="6" t="s">
        <v>8</v>
      </c>
      <c r="B2129" s="6" t="s">
        <v>48</v>
      </c>
      <c r="C2129" s="6" t="s">
        <v>39</v>
      </c>
      <c r="D2129" s="6" t="s">
        <v>40</v>
      </c>
      <c r="E2129" s="6">
        <v>1.04</v>
      </c>
      <c r="F2129" s="5" t="str">
        <f t="shared" si="33"/>
        <v>LAMINA ESPUMA D-26.0 PENTA - 100.0X200.0X002.0 - GRIS</v>
      </c>
    </row>
    <row r="2130" spans="1:6">
      <c r="A2130" s="4" t="s">
        <v>8</v>
      </c>
      <c r="B2130" s="4" t="s">
        <v>15</v>
      </c>
      <c r="C2130" s="4" t="s">
        <v>72</v>
      </c>
      <c r="D2130" s="4" t="s">
        <v>156</v>
      </c>
      <c r="E2130" s="4">
        <v>241.2</v>
      </c>
      <c r="F2130" s="5" t="str">
        <f t="shared" si="33"/>
        <v>LAMINA ESPUMA D-12.0 - 100.0X200.0X001.5 - BLANCO</v>
      </c>
    </row>
    <row r="2131" spans="1:6">
      <c r="A2131" s="6" t="s">
        <v>8</v>
      </c>
      <c r="B2131" s="6" t="s">
        <v>25</v>
      </c>
      <c r="C2131" s="6" t="s">
        <v>38</v>
      </c>
      <c r="D2131" s="6" t="s">
        <v>23</v>
      </c>
      <c r="E2131" s="6">
        <v>26</v>
      </c>
      <c r="F2131" s="5" t="str">
        <f t="shared" si="33"/>
        <v>LAMINA ESPUMA D-26.0 - 100.0X200.0X005.0 - NARANJA</v>
      </c>
    </row>
    <row r="2132" spans="1:6">
      <c r="A2132" s="4" t="s">
        <v>8</v>
      </c>
      <c r="B2132" s="4" t="s">
        <v>22</v>
      </c>
      <c r="C2132" s="4" t="s">
        <v>49</v>
      </c>
      <c r="D2132" s="4" t="s">
        <v>23</v>
      </c>
      <c r="E2132" s="4">
        <v>270.48</v>
      </c>
      <c r="F2132" s="5" t="str">
        <f t="shared" si="33"/>
        <v>LAMINA ESPUMA D-23.0 - 100.0X200.0X007.0 - NARANJA</v>
      </c>
    </row>
    <row r="2133" spans="1:6">
      <c r="A2133" s="6" t="s">
        <v>8</v>
      </c>
      <c r="B2133" s="6" t="s">
        <v>30</v>
      </c>
      <c r="C2133" s="6" t="s">
        <v>26</v>
      </c>
      <c r="D2133" s="6" t="s">
        <v>23</v>
      </c>
      <c r="E2133" s="6">
        <v>19.2</v>
      </c>
      <c r="F2133" s="5" t="str">
        <f t="shared" si="33"/>
        <v>LAMINA ESPUMA D-20.0 - 100.0X200.0X003.0 - NARANJA</v>
      </c>
    </row>
    <row r="2134" spans="1:6">
      <c r="A2134" s="4" t="s">
        <v>8</v>
      </c>
      <c r="B2134" s="4" t="s">
        <v>22</v>
      </c>
      <c r="C2134" s="4" t="s">
        <v>47</v>
      </c>
      <c r="D2134" s="4" t="s">
        <v>23</v>
      </c>
      <c r="E2134" s="4">
        <v>46.92</v>
      </c>
      <c r="F2134" s="5" t="str">
        <f t="shared" si="33"/>
        <v>LAMINA ESPUMA D-23.0 - 100.0X200.0X006.8 - NARANJA</v>
      </c>
    </row>
    <row r="2135" spans="1:6">
      <c r="A2135" s="6" t="s">
        <v>8</v>
      </c>
      <c r="B2135" s="6" t="s">
        <v>15</v>
      </c>
      <c r="C2135" s="6" t="s">
        <v>33</v>
      </c>
      <c r="D2135" s="6" t="s">
        <v>156</v>
      </c>
      <c r="E2135" s="6">
        <v>47.472000000000001</v>
      </c>
      <c r="F2135" s="5" t="str">
        <f t="shared" si="33"/>
        <v>LAMINA ESPUMA D-12.0 - 100.0X200.0X004.3 - BLANCO</v>
      </c>
    </row>
    <row r="2136" spans="1:6">
      <c r="A2136" s="4" t="s">
        <v>8</v>
      </c>
      <c r="B2136" s="4" t="s">
        <v>19</v>
      </c>
      <c r="C2136" s="4" t="s">
        <v>33</v>
      </c>
      <c r="D2136" s="4" t="s">
        <v>155</v>
      </c>
      <c r="E2136" s="4">
        <v>29.67</v>
      </c>
      <c r="F2136" s="5" t="str">
        <f t="shared" si="33"/>
        <v>LAMINA ESPUMA D-15.0 - 100.0X200.0X004.3 - ROSADO</v>
      </c>
    </row>
    <row r="2137" spans="1:6">
      <c r="A2137" s="6" t="s">
        <v>8</v>
      </c>
      <c r="B2137" s="6" t="s">
        <v>29</v>
      </c>
      <c r="C2137" s="6" t="s">
        <v>21</v>
      </c>
      <c r="D2137" s="6" t="s">
        <v>155</v>
      </c>
      <c r="E2137" s="6">
        <v>35.64</v>
      </c>
      <c r="F2137" s="5" t="str">
        <f t="shared" si="33"/>
        <v>LAMINA ESPUMA D-18.0 - 100.0X200.0X004.5 - ROSADO</v>
      </c>
    </row>
    <row r="2138" spans="1:6">
      <c r="A2138" s="4" t="s">
        <v>8</v>
      </c>
      <c r="B2138" s="4" t="s">
        <v>29</v>
      </c>
      <c r="C2138" s="4" t="s">
        <v>49</v>
      </c>
      <c r="D2138" s="4" t="s">
        <v>155</v>
      </c>
      <c r="E2138" s="4">
        <v>35.28</v>
      </c>
      <c r="F2138" s="5" t="str">
        <f t="shared" si="33"/>
        <v>LAMINA ESPUMA D-18.0 - 100.0X200.0X007.0 - ROSADO</v>
      </c>
    </row>
    <row r="2139" spans="1:6">
      <c r="A2139" s="6" t="s">
        <v>8</v>
      </c>
      <c r="B2139" s="6" t="s">
        <v>25</v>
      </c>
      <c r="C2139" s="6" t="s">
        <v>21</v>
      </c>
      <c r="D2139" s="6" t="s">
        <v>23</v>
      </c>
      <c r="E2139" s="6">
        <v>51.48</v>
      </c>
      <c r="F2139" s="5" t="str">
        <f t="shared" si="33"/>
        <v>LAMINA ESPUMA D-26.0 - 100.0X200.0X004.5 - NARANJA</v>
      </c>
    </row>
    <row r="2140" spans="1:6">
      <c r="A2140" s="4" t="s">
        <v>8</v>
      </c>
      <c r="B2140" s="4" t="s">
        <v>25</v>
      </c>
      <c r="C2140" s="4" t="s">
        <v>49</v>
      </c>
      <c r="D2140" s="4" t="s">
        <v>23</v>
      </c>
      <c r="E2140" s="4">
        <v>101.92</v>
      </c>
      <c r="F2140" s="5" t="str">
        <f t="shared" si="33"/>
        <v>LAMINA ESPUMA D-26.0 - 100.0X200.0X007.0 - NARANJA</v>
      </c>
    </row>
    <row r="2141" spans="1:6">
      <c r="A2141" s="6" t="s">
        <v>8</v>
      </c>
      <c r="B2141" s="6" t="s">
        <v>22</v>
      </c>
      <c r="C2141" s="6" t="s">
        <v>33</v>
      </c>
      <c r="D2141" s="6" t="s">
        <v>23</v>
      </c>
      <c r="E2141" s="6">
        <v>3.956</v>
      </c>
      <c r="F2141" s="5" t="str">
        <f t="shared" si="33"/>
        <v>LAMINA ESPUMA D-23.0 - 100.0X200.0X004.3 - NARANJA</v>
      </c>
    </row>
    <row r="2142" spans="1:6">
      <c r="A2142" s="4" t="s">
        <v>8</v>
      </c>
      <c r="B2142" s="4" t="s">
        <v>25</v>
      </c>
      <c r="C2142" s="4" t="s">
        <v>21</v>
      </c>
      <c r="D2142" s="4" t="s">
        <v>23</v>
      </c>
      <c r="E2142" s="4">
        <v>14.04</v>
      </c>
      <c r="F2142" s="5" t="str">
        <f t="shared" si="33"/>
        <v>LAMINA ESPUMA D-26.0 - 100.0X200.0X004.5 - NARANJA</v>
      </c>
    </row>
    <row r="2143" spans="1:6">
      <c r="A2143" s="6" t="s">
        <v>8</v>
      </c>
      <c r="B2143" s="6" t="s">
        <v>25</v>
      </c>
      <c r="C2143" s="6" t="s">
        <v>49</v>
      </c>
      <c r="D2143" s="6" t="s">
        <v>23</v>
      </c>
      <c r="E2143" s="6">
        <v>10.92</v>
      </c>
      <c r="F2143" s="5" t="str">
        <f t="shared" si="33"/>
        <v>LAMINA ESPUMA D-26.0 - 100.0X200.0X007.0 - NARANJA</v>
      </c>
    </row>
    <row r="2144" spans="1:6">
      <c r="A2144" s="4" t="s">
        <v>8</v>
      </c>
      <c r="B2144" s="4" t="s">
        <v>15</v>
      </c>
      <c r="C2144" s="4" t="s">
        <v>16</v>
      </c>
      <c r="D2144" s="4" t="s">
        <v>156</v>
      </c>
      <c r="E2144" s="4">
        <v>0.24</v>
      </c>
      <c r="F2144" s="5" t="str">
        <f t="shared" si="33"/>
        <v>LAMINA ESPUMA D-12.0 - 100.0X200.0X000.5 - BLANCO</v>
      </c>
    </row>
    <row r="2145" spans="1:6">
      <c r="A2145" s="6" t="s">
        <v>8</v>
      </c>
      <c r="B2145" s="6" t="s">
        <v>15</v>
      </c>
      <c r="C2145" s="6" t="s">
        <v>28</v>
      </c>
      <c r="D2145" s="6" t="s">
        <v>156</v>
      </c>
      <c r="E2145" s="6">
        <v>1.56</v>
      </c>
      <c r="F2145" s="5" t="str">
        <f t="shared" si="33"/>
        <v>LAMINA ESPUMA D-12.0 - 100.0X200.0X001.3 - BLANCO</v>
      </c>
    </row>
    <row r="2146" spans="1:6">
      <c r="A2146" s="4" t="s">
        <v>8</v>
      </c>
      <c r="B2146" s="4" t="s">
        <v>15</v>
      </c>
      <c r="C2146" s="4" t="s">
        <v>18</v>
      </c>
      <c r="D2146" s="4" t="s">
        <v>156</v>
      </c>
      <c r="E2146" s="4">
        <v>2.88</v>
      </c>
      <c r="F2146" s="5" t="str">
        <f t="shared" si="33"/>
        <v>LAMINA ESPUMA D-12.0 - 100.0X200.0X004.0 - BLANCO</v>
      </c>
    </row>
    <row r="2147" spans="1:6">
      <c r="A2147" s="6" t="s">
        <v>8</v>
      </c>
      <c r="B2147" s="6" t="s">
        <v>19</v>
      </c>
      <c r="C2147" s="6" t="s">
        <v>18</v>
      </c>
      <c r="D2147" s="6" t="s">
        <v>155</v>
      </c>
      <c r="E2147" s="6">
        <v>3.5999999999999996</v>
      </c>
      <c r="F2147" s="5" t="str">
        <f t="shared" si="33"/>
        <v>LAMINA ESPUMA D-15.0 - 100.0X200.0X004.0 - ROSADO</v>
      </c>
    </row>
    <row r="2148" spans="1:6">
      <c r="A2148" s="4" t="s">
        <v>8</v>
      </c>
      <c r="B2148" s="4" t="s">
        <v>22</v>
      </c>
      <c r="C2148" s="4" t="s">
        <v>31</v>
      </c>
      <c r="D2148" s="4" t="s">
        <v>23</v>
      </c>
      <c r="E2148" s="4">
        <v>2.76</v>
      </c>
      <c r="F2148" s="5" t="str">
        <f t="shared" si="33"/>
        <v>LAMINA ESPUMA D-23.0 - 100.0X200.0X006.0 - NARANJA</v>
      </c>
    </row>
    <row r="2149" spans="1:6">
      <c r="A2149" s="6" t="s">
        <v>8</v>
      </c>
      <c r="B2149" s="6" t="s">
        <v>15</v>
      </c>
      <c r="C2149" s="6" t="s">
        <v>27</v>
      </c>
      <c r="D2149" s="6" t="s">
        <v>156</v>
      </c>
      <c r="E2149" s="6">
        <v>0.38400000000000001</v>
      </c>
      <c r="F2149" s="5" t="str">
        <f t="shared" si="33"/>
        <v>LAMINA ESPUMA D-12.0 - 100.0X200.0X000.8 - BLANCO</v>
      </c>
    </row>
    <row r="2150" spans="1:6">
      <c r="A2150" s="4" t="s">
        <v>8</v>
      </c>
      <c r="B2150" s="4" t="s">
        <v>30</v>
      </c>
      <c r="C2150" s="4" t="s">
        <v>45</v>
      </c>
      <c r="D2150" s="4" t="s">
        <v>23</v>
      </c>
      <c r="E2150" s="4">
        <v>0.36</v>
      </c>
      <c r="F2150" s="5" t="str">
        <f t="shared" si="33"/>
        <v>LAMINA ESPUMA D-20.0 - 100.0X200.0X000.9 - NARANJA</v>
      </c>
    </row>
    <row r="2151" spans="1:6">
      <c r="A2151" s="6" t="s">
        <v>8</v>
      </c>
      <c r="B2151" s="6" t="s">
        <v>25</v>
      </c>
      <c r="C2151" s="6" t="s">
        <v>21</v>
      </c>
      <c r="D2151" s="6" t="s">
        <v>23</v>
      </c>
      <c r="E2151" s="6">
        <v>11.7</v>
      </c>
      <c r="F2151" s="5" t="str">
        <f t="shared" si="33"/>
        <v>LAMINA ESPUMA D-26.0 - 100.0X200.0X004.5 - NARANJA</v>
      </c>
    </row>
    <row r="2152" spans="1:6">
      <c r="A2152" s="4" t="s">
        <v>8</v>
      </c>
      <c r="B2152" s="4" t="s">
        <v>48</v>
      </c>
      <c r="C2152" s="4" t="s">
        <v>21</v>
      </c>
      <c r="D2152" s="4" t="s">
        <v>40</v>
      </c>
      <c r="E2152" s="4">
        <v>4.68</v>
      </c>
      <c r="F2152" s="5" t="str">
        <f t="shared" si="33"/>
        <v>LAMINA ESPUMA D-26.0 PENTA - 100.0X200.0X004.5 - GRIS</v>
      </c>
    </row>
    <row r="2153" spans="1:6">
      <c r="A2153" s="6" t="s">
        <v>8</v>
      </c>
      <c r="B2153" s="6" t="s">
        <v>15</v>
      </c>
      <c r="C2153" s="6" t="s">
        <v>27</v>
      </c>
      <c r="D2153" s="6" t="s">
        <v>156</v>
      </c>
      <c r="E2153" s="6">
        <v>24</v>
      </c>
      <c r="F2153" s="5" t="str">
        <f t="shared" si="33"/>
        <v>LAMINA ESPUMA D-12.0 - 100.0X200.0X000.8 - BLANCO</v>
      </c>
    </row>
    <row r="2154" spans="1:6">
      <c r="A2154" s="4" t="s">
        <v>8</v>
      </c>
      <c r="B2154" s="4" t="s">
        <v>48</v>
      </c>
      <c r="C2154" s="4" t="s">
        <v>37</v>
      </c>
      <c r="D2154" s="4" t="s">
        <v>40</v>
      </c>
      <c r="E2154" s="4">
        <v>52.415999999999997</v>
      </c>
      <c r="F2154" s="5" t="str">
        <f t="shared" si="33"/>
        <v>LAMINA ESPUMA D-26.0 PENTA - 100.0X200.0X002.8 - GRIS</v>
      </c>
    </row>
    <row r="2155" spans="1:6">
      <c r="A2155" s="6" t="s">
        <v>8</v>
      </c>
      <c r="B2155" s="6" t="s">
        <v>15</v>
      </c>
      <c r="C2155" s="6" t="s">
        <v>28</v>
      </c>
      <c r="D2155" s="6" t="s">
        <v>156</v>
      </c>
      <c r="E2155" s="6">
        <v>0.312</v>
      </c>
      <c r="F2155" s="5" t="str">
        <f t="shared" si="33"/>
        <v>LAMINA ESPUMA D-12.0 - 100.0X200.0X001.3 - BLANCO</v>
      </c>
    </row>
    <row r="2156" spans="1:6">
      <c r="A2156" s="4" t="s">
        <v>8</v>
      </c>
      <c r="B2156" s="4" t="s">
        <v>15</v>
      </c>
      <c r="C2156" s="4" t="s">
        <v>27</v>
      </c>
      <c r="D2156" s="4" t="s">
        <v>156</v>
      </c>
      <c r="E2156" s="4">
        <v>0.192</v>
      </c>
      <c r="F2156" s="5" t="str">
        <f t="shared" si="33"/>
        <v>LAMINA ESPUMA D-12.0 - 100.0X200.0X000.8 - BLANCO</v>
      </c>
    </row>
    <row r="2157" spans="1:6">
      <c r="A2157" s="6" t="s">
        <v>8</v>
      </c>
      <c r="B2157" s="6" t="s">
        <v>19</v>
      </c>
      <c r="C2157" s="6" t="s">
        <v>37</v>
      </c>
      <c r="D2157" s="6" t="s">
        <v>155</v>
      </c>
      <c r="E2157" s="6">
        <v>0.84</v>
      </c>
      <c r="F2157" s="5" t="str">
        <f t="shared" si="33"/>
        <v>LAMINA ESPUMA D-15.0 - 100.0X200.0X002.8 - ROSADO</v>
      </c>
    </row>
    <row r="2158" spans="1:6">
      <c r="A2158" s="4" t="s">
        <v>8</v>
      </c>
      <c r="B2158" s="4" t="s">
        <v>22</v>
      </c>
      <c r="C2158" s="4" t="s">
        <v>33</v>
      </c>
      <c r="D2158" s="4" t="s">
        <v>23</v>
      </c>
      <c r="E2158" s="4">
        <v>1.978</v>
      </c>
      <c r="F2158" s="5" t="str">
        <f t="shared" si="33"/>
        <v>LAMINA ESPUMA D-23.0 - 100.0X200.0X004.3 - NARANJA</v>
      </c>
    </row>
    <row r="2159" spans="1:6">
      <c r="A2159" s="6" t="s">
        <v>8</v>
      </c>
      <c r="B2159" s="6" t="s">
        <v>25</v>
      </c>
      <c r="C2159" s="6" t="s">
        <v>26</v>
      </c>
      <c r="D2159" s="6" t="s">
        <v>23</v>
      </c>
      <c r="E2159" s="6">
        <v>1.56</v>
      </c>
      <c r="F2159" s="5" t="str">
        <f t="shared" si="33"/>
        <v>LAMINA ESPUMA D-26.0 - 100.0X200.0X003.0 - NARANJA</v>
      </c>
    </row>
    <row r="2160" spans="1:6">
      <c r="A2160" s="4" t="s">
        <v>8</v>
      </c>
      <c r="B2160" s="4" t="s">
        <v>48</v>
      </c>
      <c r="C2160" s="4" t="s">
        <v>21</v>
      </c>
      <c r="D2160" s="4" t="s">
        <v>40</v>
      </c>
      <c r="E2160" s="4">
        <v>2.34</v>
      </c>
      <c r="F2160" s="5" t="str">
        <f t="shared" si="33"/>
        <v>LAMINA ESPUMA D-26.0 PENTA - 100.0X200.0X004.5 - GRIS</v>
      </c>
    </row>
    <row r="2161" spans="1:6">
      <c r="A2161" s="6" t="s">
        <v>8</v>
      </c>
      <c r="B2161" s="6" t="s">
        <v>30</v>
      </c>
      <c r="C2161" s="6" t="s">
        <v>45</v>
      </c>
      <c r="D2161" s="6" t="s">
        <v>23</v>
      </c>
      <c r="E2161" s="6">
        <v>0.36</v>
      </c>
      <c r="F2161" s="5" t="str">
        <f t="shared" si="33"/>
        <v>LAMINA ESPUMA D-20.0 - 100.0X200.0X000.9 - NARANJA</v>
      </c>
    </row>
    <row r="2162" spans="1:6">
      <c r="A2162" s="4" t="s">
        <v>8</v>
      </c>
      <c r="B2162" s="4" t="s">
        <v>15</v>
      </c>
      <c r="C2162" s="4" t="s">
        <v>28</v>
      </c>
      <c r="D2162" s="4" t="s">
        <v>156</v>
      </c>
      <c r="E2162" s="4">
        <v>0.624</v>
      </c>
      <c r="F2162" s="5" t="str">
        <f t="shared" si="33"/>
        <v>LAMINA ESPUMA D-12.0 - 100.0X200.0X001.3 - BLANCO</v>
      </c>
    </row>
    <row r="2163" spans="1:6">
      <c r="A2163" s="6" t="s">
        <v>8</v>
      </c>
      <c r="B2163" s="6" t="s">
        <v>22</v>
      </c>
      <c r="C2163" s="6" t="s">
        <v>24</v>
      </c>
      <c r="D2163" s="6" t="s">
        <v>23</v>
      </c>
      <c r="E2163" s="6">
        <v>4.1399999999999997</v>
      </c>
      <c r="F2163" s="5" t="str">
        <f t="shared" si="33"/>
        <v>LAMINA ESPUMA D-23.0 - 100.0X200.0X009.0 - NARANJA</v>
      </c>
    </row>
    <row r="2164" spans="1:6">
      <c r="A2164" s="4" t="s">
        <v>8</v>
      </c>
      <c r="B2164" s="4" t="s">
        <v>15</v>
      </c>
      <c r="C2164" s="4" t="s">
        <v>28</v>
      </c>
      <c r="D2164" s="4" t="s">
        <v>156</v>
      </c>
      <c r="E2164" s="4">
        <v>1.248</v>
      </c>
      <c r="F2164" s="5" t="str">
        <f t="shared" si="33"/>
        <v>LAMINA ESPUMA D-12.0 - 100.0X200.0X001.3 - BLANCO</v>
      </c>
    </row>
    <row r="2165" spans="1:6">
      <c r="A2165" s="6" t="s">
        <v>8</v>
      </c>
      <c r="B2165" s="6" t="s">
        <v>15</v>
      </c>
      <c r="C2165" s="6" t="s">
        <v>18</v>
      </c>
      <c r="D2165" s="6" t="s">
        <v>156</v>
      </c>
      <c r="E2165" s="6">
        <v>1.92</v>
      </c>
      <c r="F2165" s="5" t="str">
        <f t="shared" si="33"/>
        <v>LAMINA ESPUMA D-12.0 - 100.0X200.0X004.0 - BLANCO</v>
      </c>
    </row>
    <row r="2166" spans="1:6">
      <c r="A2166" s="4" t="s">
        <v>8</v>
      </c>
      <c r="B2166" s="4" t="s">
        <v>19</v>
      </c>
      <c r="C2166" s="4" t="s">
        <v>18</v>
      </c>
      <c r="D2166" s="4" t="s">
        <v>155</v>
      </c>
      <c r="E2166" s="4">
        <v>1.2</v>
      </c>
      <c r="F2166" s="5" t="str">
        <f t="shared" si="33"/>
        <v>LAMINA ESPUMA D-15.0 - 100.0X200.0X004.0 - ROSADO</v>
      </c>
    </row>
    <row r="2167" spans="1:6">
      <c r="A2167" s="6" t="s">
        <v>8</v>
      </c>
      <c r="B2167" s="6" t="s">
        <v>19</v>
      </c>
      <c r="C2167" s="6" t="s">
        <v>31</v>
      </c>
      <c r="D2167" s="6" t="s">
        <v>155</v>
      </c>
      <c r="E2167" s="6">
        <v>3.6</v>
      </c>
      <c r="F2167" s="5" t="str">
        <f t="shared" si="33"/>
        <v>LAMINA ESPUMA D-15.0 - 100.0X200.0X006.0 - ROSADO</v>
      </c>
    </row>
    <row r="2168" spans="1:6">
      <c r="A2168" s="4" t="s">
        <v>8</v>
      </c>
      <c r="B2168" s="4" t="s">
        <v>15</v>
      </c>
      <c r="C2168" s="4" t="s">
        <v>28</v>
      </c>
      <c r="D2168" s="4" t="s">
        <v>156</v>
      </c>
      <c r="E2168" s="4">
        <v>0.312</v>
      </c>
      <c r="F2168" s="5" t="str">
        <f t="shared" si="33"/>
        <v>LAMINA ESPUMA D-12.0 - 100.0X200.0X001.3 - BLANCO</v>
      </c>
    </row>
    <row r="2169" spans="1:6">
      <c r="A2169" s="6" t="s">
        <v>8</v>
      </c>
      <c r="B2169" s="6" t="s">
        <v>19</v>
      </c>
      <c r="C2169" s="6" t="s">
        <v>18</v>
      </c>
      <c r="D2169" s="6" t="s">
        <v>155</v>
      </c>
      <c r="E2169" s="6">
        <v>4.8</v>
      </c>
      <c r="F2169" s="5" t="str">
        <f t="shared" si="33"/>
        <v>LAMINA ESPUMA D-15.0 - 100.0X200.0X004.0 - ROSADO</v>
      </c>
    </row>
    <row r="2170" spans="1:6">
      <c r="A2170" s="4" t="s">
        <v>8</v>
      </c>
      <c r="B2170" s="4" t="s">
        <v>30</v>
      </c>
      <c r="C2170" s="4" t="s">
        <v>18</v>
      </c>
      <c r="D2170" s="4" t="s">
        <v>23</v>
      </c>
      <c r="E2170" s="4">
        <v>9.6000000000000014</v>
      </c>
      <c r="F2170" s="5" t="str">
        <f t="shared" si="33"/>
        <v>LAMINA ESPUMA D-20.0 - 100.0X200.0X004.0 - NARANJA</v>
      </c>
    </row>
    <row r="2171" spans="1:6">
      <c r="A2171" s="6" t="s">
        <v>8</v>
      </c>
      <c r="B2171" s="6" t="s">
        <v>30</v>
      </c>
      <c r="C2171" s="6" t="s">
        <v>45</v>
      </c>
      <c r="D2171" s="6" t="s">
        <v>23</v>
      </c>
      <c r="E2171" s="6">
        <v>1.7999999999999998</v>
      </c>
      <c r="F2171" s="5" t="str">
        <f t="shared" si="33"/>
        <v>LAMINA ESPUMA D-20.0 - 100.0X200.0X000.9 - NARANJA</v>
      </c>
    </row>
    <row r="2172" spans="1:6">
      <c r="A2172" s="4" t="s">
        <v>8</v>
      </c>
      <c r="B2172" s="4" t="s">
        <v>19</v>
      </c>
      <c r="C2172" s="4" t="s">
        <v>18</v>
      </c>
      <c r="D2172" s="4" t="s">
        <v>155</v>
      </c>
      <c r="E2172" s="4">
        <v>1.2</v>
      </c>
      <c r="F2172" s="5" t="str">
        <f t="shared" si="33"/>
        <v>LAMINA ESPUMA D-15.0 - 100.0X200.0X004.0 - ROSADO</v>
      </c>
    </row>
    <row r="2173" spans="1:6">
      <c r="A2173" s="6" t="s">
        <v>8</v>
      </c>
      <c r="B2173" s="6" t="s">
        <v>15</v>
      </c>
      <c r="C2173" s="6" t="s">
        <v>18</v>
      </c>
      <c r="D2173" s="6" t="s">
        <v>156</v>
      </c>
      <c r="E2173" s="6">
        <v>1.92</v>
      </c>
      <c r="F2173" s="5" t="str">
        <f t="shared" si="33"/>
        <v>LAMINA ESPUMA D-12.0 - 100.0X200.0X004.0 - BLANCO</v>
      </c>
    </row>
    <row r="2174" spans="1:6">
      <c r="A2174" s="4" t="s">
        <v>8</v>
      </c>
      <c r="B2174" s="4" t="s">
        <v>30</v>
      </c>
      <c r="C2174" s="4" t="s">
        <v>31</v>
      </c>
      <c r="D2174" s="4" t="s">
        <v>23</v>
      </c>
      <c r="E2174" s="4">
        <v>4.8</v>
      </c>
      <c r="F2174" s="5" t="str">
        <f t="shared" si="33"/>
        <v>LAMINA ESPUMA D-20.0 - 100.0X200.0X006.0 - NARANJA</v>
      </c>
    </row>
    <row r="2175" spans="1:6">
      <c r="A2175" s="6" t="s">
        <v>8</v>
      </c>
      <c r="B2175" s="6" t="s">
        <v>22</v>
      </c>
      <c r="C2175" s="6" t="s">
        <v>24</v>
      </c>
      <c r="D2175" s="6" t="s">
        <v>23</v>
      </c>
      <c r="E2175" s="6">
        <v>12.419999999999998</v>
      </c>
      <c r="F2175" s="5" t="str">
        <f t="shared" si="33"/>
        <v>LAMINA ESPUMA D-23.0 - 100.0X200.0X009.0 - NARANJA</v>
      </c>
    </row>
    <row r="2176" spans="1:6">
      <c r="A2176" s="4" t="s">
        <v>8</v>
      </c>
      <c r="B2176" s="4" t="s">
        <v>19</v>
      </c>
      <c r="C2176" s="4" t="s">
        <v>18</v>
      </c>
      <c r="D2176" s="4" t="s">
        <v>155</v>
      </c>
      <c r="E2176" s="4">
        <v>4.8</v>
      </c>
      <c r="F2176" s="5" t="str">
        <f t="shared" si="33"/>
        <v>LAMINA ESPUMA D-15.0 - 100.0X200.0X004.0 - ROSADO</v>
      </c>
    </row>
    <row r="2177" spans="1:6">
      <c r="A2177" s="6" t="s">
        <v>8</v>
      </c>
      <c r="B2177" s="6" t="s">
        <v>30</v>
      </c>
      <c r="C2177" s="6" t="s">
        <v>31</v>
      </c>
      <c r="D2177" s="6" t="s">
        <v>23</v>
      </c>
      <c r="E2177" s="6">
        <v>2.4</v>
      </c>
      <c r="F2177" s="5" t="str">
        <f t="shared" si="33"/>
        <v>LAMINA ESPUMA D-20.0 - 100.0X200.0X006.0 - NARANJA</v>
      </c>
    </row>
    <row r="2178" spans="1:6">
      <c r="A2178" s="4" t="s">
        <v>9</v>
      </c>
      <c r="B2178" s="4" t="s">
        <v>15</v>
      </c>
      <c r="C2178" s="4" t="s">
        <v>27</v>
      </c>
      <c r="D2178" s="4" t="s">
        <v>156</v>
      </c>
      <c r="E2178" s="4">
        <v>0.96</v>
      </c>
      <c r="F2178" s="5" t="str">
        <f t="shared" ref="F2178:F2241" si="34">+IF(D2178="",TRIM(CONCATENATE(RIGHT(B2178,LEN(B2178)-5)," - ",C2178)),TRIM(CONCATENATE(RIGHT(B2178,LEN(B2178)-5)," - ",C2178," - ",D2178)))</f>
        <v>LAMINA ESPUMA D-12.0 - 100.0X200.0X000.8 - BLANCO</v>
      </c>
    </row>
    <row r="2179" spans="1:6">
      <c r="A2179" s="6" t="s">
        <v>9</v>
      </c>
      <c r="B2179" s="6" t="s">
        <v>22</v>
      </c>
      <c r="C2179" s="6" t="s">
        <v>33</v>
      </c>
      <c r="D2179" s="6" t="s">
        <v>23</v>
      </c>
      <c r="E2179" s="6">
        <v>1.978</v>
      </c>
      <c r="F2179" s="5" t="str">
        <f t="shared" si="34"/>
        <v>LAMINA ESPUMA D-23.0 - 100.0X200.0X004.3 - NARANJA</v>
      </c>
    </row>
    <row r="2180" spans="1:6">
      <c r="A2180" s="4" t="s">
        <v>9</v>
      </c>
      <c r="B2180" s="4" t="s">
        <v>25</v>
      </c>
      <c r="C2180" s="4" t="s">
        <v>41</v>
      </c>
      <c r="D2180" s="4" t="s">
        <v>23</v>
      </c>
      <c r="E2180" s="4">
        <v>3.38</v>
      </c>
      <c r="F2180" s="5" t="str">
        <f t="shared" si="34"/>
        <v>LAMINA ESPUMA D-26.0 - 100.0X200.0X006.5 - NARANJA</v>
      </c>
    </row>
    <row r="2181" spans="1:6">
      <c r="A2181" s="6" t="s">
        <v>9</v>
      </c>
      <c r="B2181" s="6" t="s">
        <v>19</v>
      </c>
      <c r="C2181" s="6" t="s">
        <v>31</v>
      </c>
      <c r="D2181" s="6" t="s">
        <v>155</v>
      </c>
      <c r="E2181" s="6">
        <v>1.8</v>
      </c>
      <c r="F2181" s="5" t="str">
        <f t="shared" si="34"/>
        <v>LAMINA ESPUMA D-15.0 - 100.0X200.0X006.0 - ROSADO</v>
      </c>
    </row>
    <row r="2182" spans="1:6">
      <c r="A2182" s="4" t="s">
        <v>9</v>
      </c>
      <c r="B2182" s="4" t="s">
        <v>22</v>
      </c>
      <c r="C2182" s="4" t="s">
        <v>31</v>
      </c>
      <c r="D2182" s="4" t="s">
        <v>23</v>
      </c>
      <c r="E2182" s="4">
        <v>2.76</v>
      </c>
      <c r="F2182" s="5" t="str">
        <f t="shared" si="34"/>
        <v>LAMINA ESPUMA D-23.0 - 100.0X200.0X006.0 - NARANJA</v>
      </c>
    </row>
    <row r="2183" spans="1:6">
      <c r="A2183" s="6" t="s">
        <v>9</v>
      </c>
      <c r="B2183" s="6" t="s">
        <v>25</v>
      </c>
      <c r="C2183" s="6" t="s">
        <v>41</v>
      </c>
      <c r="D2183" s="6" t="s">
        <v>23</v>
      </c>
      <c r="E2183" s="6">
        <v>3.38</v>
      </c>
      <c r="F2183" s="5" t="str">
        <f t="shared" si="34"/>
        <v>LAMINA ESPUMA D-26.0 - 100.0X200.0X006.5 - NARANJA</v>
      </c>
    </row>
    <row r="2184" spans="1:6">
      <c r="A2184" s="4" t="s">
        <v>9</v>
      </c>
      <c r="B2184" s="4" t="s">
        <v>15</v>
      </c>
      <c r="C2184" s="4" t="s">
        <v>18</v>
      </c>
      <c r="D2184" s="4" t="s">
        <v>156</v>
      </c>
      <c r="E2184" s="4">
        <v>3.84</v>
      </c>
      <c r="F2184" s="5" t="str">
        <f t="shared" si="34"/>
        <v>LAMINA ESPUMA D-12.0 - 100.0X200.0X004.0 - BLANCO</v>
      </c>
    </row>
    <row r="2185" spans="1:6">
      <c r="A2185" s="6" t="s">
        <v>9</v>
      </c>
      <c r="B2185" s="6" t="s">
        <v>48</v>
      </c>
      <c r="C2185" s="6" t="s">
        <v>39</v>
      </c>
      <c r="D2185" s="6" t="s">
        <v>40</v>
      </c>
      <c r="E2185" s="6">
        <v>3.12</v>
      </c>
      <c r="F2185" s="5" t="str">
        <f t="shared" si="34"/>
        <v>LAMINA ESPUMA D-26.0 PENTA - 100.0X200.0X002.0 - GRIS</v>
      </c>
    </row>
    <row r="2186" spans="1:6">
      <c r="A2186" s="4" t="s">
        <v>9</v>
      </c>
      <c r="B2186" s="4" t="s">
        <v>30</v>
      </c>
      <c r="C2186" s="4" t="s">
        <v>45</v>
      </c>
      <c r="D2186" s="4" t="s">
        <v>23</v>
      </c>
      <c r="E2186" s="4">
        <v>4.68</v>
      </c>
      <c r="F2186" s="5" t="str">
        <f t="shared" si="34"/>
        <v>LAMINA ESPUMA D-20.0 - 100.0X200.0X000.9 - NARANJA</v>
      </c>
    </row>
    <row r="2187" spans="1:6">
      <c r="A2187" s="6" t="s">
        <v>9</v>
      </c>
      <c r="B2187" s="6" t="s">
        <v>30</v>
      </c>
      <c r="C2187" s="6" t="s">
        <v>31</v>
      </c>
      <c r="D2187" s="6" t="s">
        <v>23</v>
      </c>
      <c r="E2187" s="6">
        <v>9.6</v>
      </c>
      <c r="F2187" s="5" t="str">
        <f t="shared" si="34"/>
        <v>LAMINA ESPUMA D-20.0 - 100.0X200.0X006.0 - NARANJA</v>
      </c>
    </row>
    <row r="2188" spans="1:6">
      <c r="A2188" s="4" t="s">
        <v>9</v>
      </c>
      <c r="B2188" s="4" t="s">
        <v>15</v>
      </c>
      <c r="C2188" s="4" t="s">
        <v>16</v>
      </c>
      <c r="D2188" s="4" t="s">
        <v>156</v>
      </c>
      <c r="E2188" s="4">
        <v>0.72</v>
      </c>
      <c r="F2188" s="5" t="str">
        <f t="shared" si="34"/>
        <v>LAMINA ESPUMA D-12.0 - 100.0X200.0X000.5 - BLANCO</v>
      </c>
    </row>
    <row r="2189" spans="1:6">
      <c r="A2189" s="6" t="s">
        <v>9</v>
      </c>
      <c r="B2189" s="6" t="s">
        <v>30</v>
      </c>
      <c r="C2189" s="6" t="s">
        <v>31</v>
      </c>
      <c r="D2189" s="6" t="s">
        <v>23</v>
      </c>
      <c r="E2189" s="6">
        <v>7.1999999999999993</v>
      </c>
      <c r="F2189" s="5" t="str">
        <f t="shared" si="34"/>
        <v>LAMINA ESPUMA D-20.0 - 100.0X200.0X006.0 - NARANJA</v>
      </c>
    </row>
    <row r="2190" spans="1:6">
      <c r="A2190" s="4" t="s">
        <v>9</v>
      </c>
      <c r="B2190" s="4" t="s">
        <v>22</v>
      </c>
      <c r="C2190" s="4" t="s">
        <v>33</v>
      </c>
      <c r="D2190" s="4" t="s">
        <v>23</v>
      </c>
      <c r="E2190" s="4">
        <v>3.956</v>
      </c>
      <c r="F2190" s="5" t="str">
        <f t="shared" si="34"/>
        <v>LAMINA ESPUMA D-23.0 - 100.0X200.0X004.3 - NARANJA</v>
      </c>
    </row>
    <row r="2191" spans="1:6">
      <c r="A2191" s="6" t="s">
        <v>9</v>
      </c>
      <c r="B2191" s="6" t="s">
        <v>22</v>
      </c>
      <c r="C2191" s="6" t="s">
        <v>31</v>
      </c>
      <c r="D2191" s="6" t="s">
        <v>23</v>
      </c>
      <c r="E2191" s="6">
        <v>5.52</v>
      </c>
      <c r="F2191" s="5" t="str">
        <f t="shared" si="34"/>
        <v>LAMINA ESPUMA D-23.0 - 100.0X200.0X006.0 - NARANJA</v>
      </c>
    </row>
    <row r="2192" spans="1:6">
      <c r="A2192" s="4" t="s">
        <v>9</v>
      </c>
      <c r="B2192" s="4" t="s">
        <v>25</v>
      </c>
      <c r="C2192" s="4" t="s">
        <v>41</v>
      </c>
      <c r="D2192" s="4" t="s">
        <v>23</v>
      </c>
      <c r="E2192" s="4">
        <v>20.28</v>
      </c>
      <c r="F2192" s="5" t="str">
        <f t="shared" si="34"/>
        <v>LAMINA ESPUMA D-26.0 - 100.0X200.0X006.5 - NARANJA</v>
      </c>
    </row>
    <row r="2193" spans="1:6">
      <c r="A2193" s="6" t="s">
        <v>9</v>
      </c>
      <c r="B2193" s="6" t="s">
        <v>15</v>
      </c>
      <c r="C2193" s="6" t="s">
        <v>27</v>
      </c>
      <c r="D2193" s="6" t="s">
        <v>156</v>
      </c>
      <c r="E2193" s="6">
        <v>1.1520000000000001</v>
      </c>
      <c r="F2193" s="5" t="str">
        <f t="shared" si="34"/>
        <v>LAMINA ESPUMA D-12.0 - 100.0X200.0X000.8 - BLANCO</v>
      </c>
    </row>
    <row r="2194" spans="1:6">
      <c r="A2194" s="4" t="s">
        <v>9</v>
      </c>
      <c r="B2194" s="4" t="s">
        <v>15</v>
      </c>
      <c r="C2194" s="4" t="s">
        <v>28</v>
      </c>
      <c r="D2194" s="4" t="s">
        <v>156</v>
      </c>
      <c r="E2194" s="4">
        <v>1.248</v>
      </c>
      <c r="F2194" s="5" t="str">
        <f t="shared" si="34"/>
        <v>LAMINA ESPUMA D-12.0 - 100.0X200.0X001.3 - BLANCO</v>
      </c>
    </row>
    <row r="2195" spans="1:6">
      <c r="A2195" s="6" t="s">
        <v>9</v>
      </c>
      <c r="B2195" s="6" t="s">
        <v>15</v>
      </c>
      <c r="C2195" s="6" t="s">
        <v>18</v>
      </c>
      <c r="D2195" s="6" t="s">
        <v>156</v>
      </c>
      <c r="E2195" s="6">
        <v>3.84</v>
      </c>
      <c r="F2195" s="5" t="str">
        <f t="shared" si="34"/>
        <v>LAMINA ESPUMA D-12.0 - 100.0X200.0X004.0 - BLANCO</v>
      </c>
    </row>
    <row r="2196" spans="1:6">
      <c r="A2196" s="4" t="s">
        <v>9</v>
      </c>
      <c r="B2196" s="4" t="s">
        <v>19</v>
      </c>
      <c r="C2196" s="4" t="s">
        <v>37</v>
      </c>
      <c r="D2196" s="4" t="s">
        <v>155</v>
      </c>
      <c r="E2196" s="4">
        <v>2.52</v>
      </c>
      <c r="F2196" s="5" t="str">
        <f t="shared" si="34"/>
        <v>LAMINA ESPUMA D-15.0 - 100.0X200.0X002.8 - ROSADO</v>
      </c>
    </row>
    <row r="2197" spans="1:6">
      <c r="A2197" s="6" t="s">
        <v>9</v>
      </c>
      <c r="B2197" s="6" t="s">
        <v>19</v>
      </c>
      <c r="C2197" s="6" t="s">
        <v>18</v>
      </c>
      <c r="D2197" s="6" t="s">
        <v>155</v>
      </c>
      <c r="E2197" s="6">
        <v>3.5999999999999996</v>
      </c>
      <c r="F2197" s="5" t="str">
        <f t="shared" si="34"/>
        <v>LAMINA ESPUMA D-15.0 - 100.0X200.0X004.0 - ROSADO</v>
      </c>
    </row>
    <row r="2198" spans="1:6">
      <c r="A2198" s="4" t="s">
        <v>9</v>
      </c>
      <c r="B2198" s="4" t="s">
        <v>19</v>
      </c>
      <c r="C2198" s="4" t="s">
        <v>31</v>
      </c>
      <c r="D2198" s="4" t="s">
        <v>155</v>
      </c>
      <c r="E2198" s="4">
        <v>3.6</v>
      </c>
      <c r="F2198" s="5" t="str">
        <f t="shared" si="34"/>
        <v>LAMINA ESPUMA D-15.0 - 100.0X200.0X006.0 - ROSADO</v>
      </c>
    </row>
    <row r="2199" spans="1:6">
      <c r="A2199" s="6" t="s">
        <v>9</v>
      </c>
      <c r="B2199" s="6" t="s">
        <v>19</v>
      </c>
      <c r="C2199" s="6" t="s">
        <v>37</v>
      </c>
      <c r="D2199" s="6" t="s">
        <v>155</v>
      </c>
      <c r="E2199" s="6">
        <v>5.04</v>
      </c>
      <c r="F2199" s="5" t="str">
        <f t="shared" si="34"/>
        <v>LAMINA ESPUMA D-15.0 - 100.0X200.0X002.8 - ROSADO</v>
      </c>
    </row>
    <row r="2200" spans="1:6">
      <c r="A2200" s="4" t="s">
        <v>9</v>
      </c>
      <c r="B2200" s="4" t="s">
        <v>19</v>
      </c>
      <c r="C2200" s="4" t="s">
        <v>18</v>
      </c>
      <c r="D2200" s="4" t="s">
        <v>155</v>
      </c>
      <c r="E2200" s="4">
        <v>1.2</v>
      </c>
      <c r="F2200" s="5" t="str">
        <f t="shared" si="34"/>
        <v>LAMINA ESPUMA D-15.0 - 100.0X200.0X004.0 - ROSADO</v>
      </c>
    </row>
    <row r="2201" spans="1:6">
      <c r="A2201" s="6" t="s">
        <v>9</v>
      </c>
      <c r="B2201" s="6" t="s">
        <v>25</v>
      </c>
      <c r="C2201" s="6" t="s">
        <v>49</v>
      </c>
      <c r="D2201" s="6" t="s">
        <v>23</v>
      </c>
      <c r="E2201" s="6">
        <v>21.84</v>
      </c>
      <c r="F2201" s="5" t="str">
        <f t="shared" si="34"/>
        <v>LAMINA ESPUMA D-26.0 - 100.0X200.0X007.0 - NARANJA</v>
      </c>
    </row>
    <row r="2202" spans="1:6">
      <c r="A2202" s="4" t="s">
        <v>9</v>
      </c>
      <c r="B2202" s="4" t="s">
        <v>48</v>
      </c>
      <c r="C2202" s="4" t="s">
        <v>21</v>
      </c>
      <c r="D2202" s="4" t="s">
        <v>40</v>
      </c>
      <c r="E2202" s="4">
        <v>9.36</v>
      </c>
      <c r="F2202" s="5" t="str">
        <f t="shared" si="34"/>
        <v>LAMINA ESPUMA D-26.0 PENTA - 100.0X200.0X004.5 - GRIS</v>
      </c>
    </row>
    <row r="2203" spans="1:6">
      <c r="A2203" s="6" t="s">
        <v>9</v>
      </c>
      <c r="B2203" s="6" t="s">
        <v>25</v>
      </c>
      <c r="C2203" s="6" t="s">
        <v>26</v>
      </c>
      <c r="D2203" s="6" t="s">
        <v>23</v>
      </c>
      <c r="E2203" s="6">
        <v>1.56</v>
      </c>
      <c r="F2203" s="5" t="str">
        <f t="shared" si="34"/>
        <v>LAMINA ESPUMA D-26.0 - 100.0X200.0X003.0 - NARANJA</v>
      </c>
    </row>
    <row r="2204" spans="1:6">
      <c r="A2204" s="4" t="s">
        <v>9</v>
      </c>
      <c r="B2204" s="4" t="s">
        <v>19</v>
      </c>
      <c r="C2204" s="4" t="s">
        <v>31</v>
      </c>
      <c r="D2204" s="4" t="s">
        <v>155</v>
      </c>
      <c r="E2204" s="4">
        <v>1.8</v>
      </c>
      <c r="F2204" s="5" t="str">
        <f t="shared" si="34"/>
        <v>LAMINA ESPUMA D-15.0 - 100.0X200.0X006.0 - ROSADO</v>
      </c>
    </row>
    <row r="2205" spans="1:6">
      <c r="A2205" s="6" t="s">
        <v>9</v>
      </c>
      <c r="B2205" s="6" t="s">
        <v>29</v>
      </c>
      <c r="C2205" s="6" t="s">
        <v>24</v>
      </c>
      <c r="D2205" s="6" t="s">
        <v>155</v>
      </c>
      <c r="E2205" s="6">
        <v>6.48</v>
      </c>
      <c r="F2205" s="5" t="str">
        <f t="shared" si="34"/>
        <v>LAMINA ESPUMA D-18.0 - 100.0X200.0X009.0 - ROSADO</v>
      </c>
    </row>
    <row r="2206" spans="1:6">
      <c r="A2206" s="4" t="s">
        <v>9</v>
      </c>
      <c r="B2206" s="4" t="s">
        <v>30</v>
      </c>
      <c r="C2206" s="4" t="s">
        <v>18</v>
      </c>
      <c r="D2206" s="4" t="s">
        <v>23</v>
      </c>
      <c r="E2206" s="4">
        <v>9.6000000000000014</v>
      </c>
      <c r="F2206" s="5" t="str">
        <f t="shared" si="34"/>
        <v>LAMINA ESPUMA D-20.0 - 100.0X200.0X004.0 - NARANJA</v>
      </c>
    </row>
    <row r="2207" spans="1:6">
      <c r="A2207" s="6" t="s">
        <v>9</v>
      </c>
      <c r="B2207" s="6" t="s">
        <v>30</v>
      </c>
      <c r="C2207" s="6" t="s">
        <v>31</v>
      </c>
      <c r="D2207" s="6" t="s">
        <v>23</v>
      </c>
      <c r="E2207" s="6">
        <v>12</v>
      </c>
      <c r="F2207" s="5" t="str">
        <f t="shared" si="34"/>
        <v>LAMINA ESPUMA D-20.0 - 100.0X200.0X006.0 - NARANJA</v>
      </c>
    </row>
    <row r="2208" spans="1:6">
      <c r="A2208" s="4" t="s">
        <v>9</v>
      </c>
      <c r="B2208" s="4" t="s">
        <v>22</v>
      </c>
      <c r="C2208" s="4" t="s">
        <v>31</v>
      </c>
      <c r="D2208" s="4" t="s">
        <v>23</v>
      </c>
      <c r="E2208" s="4">
        <v>2.76</v>
      </c>
      <c r="F2208" s="5" t="str">
        <f t="shared" si="34"/>
        <v>LAMINA ESPUMA D-23.0 - 100.0X200.0X006.0 - NARANJA</v>
      </c>
    </row>
    <row r="2209" spans="1:6">
      <c r="A2209" s="6" t="s">
        <v>9</v>
      </c>
      <c r="B2209" s="6" t="s">
        <v>25</v>
      </c>
      <c r="C2209" s="6" t="s">
        <v>49</v>
      </c>
      <c r="D2209" s="6" t="s">
        <v>23</v>
      </c>
      <c r="E2209" s="6">
        <v>3.64</v>
      </c>
      <c r="F2209" s="5" t="str">
        <f t="shared" si="34"/>
        <v>LAMINA ESPUMA D-26.0 - 100.0X200.0X007.0 - NARANJA</v>
      </c>
    </row>
    <row r="2210" spans="1:6">
      <c r="A2210" s="4" t="s">
        <v>9</v>
      </c>
      <c r="B2210" s="4" t="s">
        <v>48</v>
      </c>
      <c r="C2210" s="4" t="s">
        <v>39</v>
      </c>
      <c r="D2210" s="4" t="s">
        <v>40</v>
      </c>
      <c r="E2210" s="4">
        <v>2.08</v>
      </c>
      <c r="F2210" s="5" t="str">
        <f t="shared" si="34"/>
        <v>LAMINA ESPUMA D-26.0 PENTA - 100.0X200.0X002.0 - GRIS</v>
      </c>
    </row>
    <row r="2211" spans="1:6">
      <c r="A2211" s="6" t="s">
        <v>9</v>
      </c>
      <c r="B2211" s="6" t="s">
        <v>30</v>
      </c>
      <c r="C2211" s="6" t="s">
        <v>18</v>
      </c>
      <c r="D2211" s="6" t="s">
        <v>23</v>
      </c>
      <c r="E2211" s="6">
        <v>19.200000000000003</v>
      </c>
      <c r="F2211" s="5" t="str">
        <f t="shared" si="34"/>
        <v>LAMINA ESPUMA D-20.0 - 100.0X200.0X004.0 - NARANJA</v>
      </c>
    </row>
    <row r="2212" spans="1:6">
      <c r="A2212" s="4" t="s">
        <v>9</v>
      </c>
      <c r="B2212" s="4" t="s">
        <v>22</v>
      </c>
      <c r="C2212" s="4" t="s">
        <v>41</v>
      </c>
      <c r="D2212" s="4" t="s">
        <v>23</v>
      </c>
      <c r="E2212" s="4">
        <v>23.92</v>
      </c>
      <c r="F2212" s="5" t="str">
        <f t="shared" si="34"/>
        <v>LAMINA ESPUMA D-23.0 - 100.0X200.0X006.5 - NARANJA</v>
      </c>
    </row>
    <row r="2213" spans="1:6">
      <c r="A2213" s="6" t="s">
        <v>9</v>
      </c>
      <c r="B2213" s="6" t="s">
        <v>15</v>
      </c>
      <c r="C2213" s="6" t="s">
        <v>18</v>
      </c>
      <c r="D2213" s="6" t="s">
        <v>156</v>
      </c>
      <c r="E2213" s="6">
        <v>1.92</v>
      </c>
      <c r="F2213" s="5" t="str">
        <f t="shared" si="34"/>
        <v>LAMINA ESPUMA D-12.0 - 100.0X200.0X004.0 - BLANCO</v>
      </c>
    </row>
    <row r="2214" spans="1:6">
      <c r="A2214" s="4" t="s">
        <v>9</v>
      </c>
      <c r="B2214" s="4" t="s">
        <v>22</v>
      </c>
      <c r="C2214" s="4" t="s">
        <v>31</v>
      </c>
      <c r="D2214" s="4" t="s">
        <v>23</v>
      </c>
      <c r="E2214" s="4">
        <v>2.76</v>
      </c>
      <c r="F2214" s="5" t="str">
        <f t="shared" si="34"/>
        <v>LAMINA ESPUMA D-23.0 - 100.0X200.0X006.0 - NARANJA</v>
      </c>
    </row>
    <row r="2215" spans="1:6">
      <c r="A2215" s="6" t="s">
        <v>9</v>
      </c>
      <c r="B2215" s="6" t="s">
        <v>25</v>
      </c>
      <c r="C2215" s="6" t="s">
        <v>21</v>
      </c>
      <c r="D2215" s="6" t="s">
        <v>23</v>
      </c>
      <c r="E2215" s="6">
        <v>2.34</v>
      </c>
      <c r="F2215" s="5" t="str">
        <f t="shared" si="34"/>
        <v>LAMINA ESPUMA D-26.0 - 100.0X200.0X004.5 - NARANJA</v>
      </c>
    </row>
    <row r="2216" spans="1:6">
      <c r="A2216" s="4" t="s">
        <v>9</v>
      </c>
      <c r="B2216" s="4" t="s">
        <v>25</v>
      </c>
      <c r="C2216" s="4" t="s">
        <v>41</v>
      </c>
      <c r="D2216" s="4" t="s">
        <v>23</v>
      </c>
      <c r="E2216" s="4">
        <v>3.38</v>
      </c>
      <c r="F2216" s="5" t="str">
        <f t="shared" si="34"/>
        <v>LAMINA ESPUMA D-26.0 - 100.0X200.0X006.5 - NARANJA</v>
      </c>
    </row>
    <row r="2217" spans="1:6">
      <c r="A2217" s="6" t="s">
        <v>9</v>
      </c>
      <c r="B2217" s="6" t="s">
        <v>15</v>
      </c>
      <c r="C2217" s="6" t="s">
        <v>16</v>
      </c>
      <c r="D2217" s="6" t="s">
        <v>156</v>
      </c>
      <c r="E2217" s="6">
        <v>0.48</v>
      </c>
      <c r="F2217" s="5" t="str">
        <f t="shared" si="34"/>
        <v>LAMINA ESPUMA D-12.0 - 100.0X200.0X000.5 - BLANCO</v>
      </c>
    </row>
    <row r="2218" spans="1:6">
      <c r="A2218" s="4" t="s">
        <v>9</v>
      </c>
      <c r="B2218" s="4" t="s">
        <v>15</v>
      </c>
      <c r="C2218" s="4" t="s">
        <v>36</v>
      </c>
      <c r="D2218" s="4" t="s">
        <v>156</v>
      </c>
      <c r="E2218" s="4">
        <v>0.6</v>
      </c>
      <c r="F2218" s="5" t="str">
        <f t="shared" si="34"/>
        <v>LAMINA ESPUMA D-12.0 - 100.0X200.0X002.5 - BLANCO</v>
      </c>
    </row>
    <row r="2219" spans="1:6">
      <c r="A2219" s="6" t="s">
        <v>9</v>
      </c>
      <c r="B2219" s="6" t="s">
        <v>157</v>
      </c>
      <c r="C2219" s="6" t="s">
        <v>18</v>
      </c>
      <c r="D2219" s="6" t="s">
        <v>23</v>
      </c>
      <c r="E2219" s="6">
        <v>1.6</v>
      </c>
      <c r="F2219" s="5" t="str">
        <f t="shared" si="34"/>
        <v>LAMINA ESPUMA D-20.0 ANTIESCARA - 100.0X200.0X004.0 - NARANJA</v>
      </c>
    </row>
    <row r="2220" spans="1:6">
      <c r="A2220" s="4" t="s">
        <v>9</v>
      </c>
      <c r="B2220" s="4" t="s">
        <v>19</v>
      </c>
      <c r="C2220" s="4" t="s">
        <v>18</v>
      </c>
      <c r="D2220" s="4" t="s">
        <v>155</v>
      </c>
      <c r="E2220" s="4">
        <v>1.2</v>
      </c>
      <c r="F2220" s="5" t="str">
        <f t="shared" si="34"/>
        <v>LAMINA ESPUMA D-15.0 - 100.0X200.0X004.0 - ROSADO</v>
      </c>
    </row>
    <row r="2221" spans="1:6">
      <c r="A2221" s="6" t="s">
        <v>9</v>
      </c>
      <c r="B2221" s="6" t="s">
        <v>22</v>
      </c>
      <c r="C2221" s="6" t="s">
        <v>24</v>
      </c>
      <c r="D2221" s="6" t="s">
        <v>23</v>
      </c>
      <c r="E2221" s="6">
        <v>4.1399999999999997</v>
      </c>
      <c r="F2221" s="5" t="str">
        <f t="shared" si="34"/>
        <v>LAMINA ESPUMA D-23.0 - 100.0X200.0X009.0 - NARANJA</v>
      </c>
    </row>
    <row r="2222" spans="1:6">
      <c r="A2222" s="4" t="s">
        <v>9</v>
      </c>
      <c r="B2222" s="4" t="s">
        <v>22</v>
      </c>
      <c r="C2222" s="4" t="s">
        <v>31</v>
      </c>
      <c r="D2222" s="4" t="s">
        <v>23</v>
      </c>
      <c r="E2222" s="4">
        <v>13.799999999999999</v>
      </c>
      <c r="F2222" s="5" t="str">
        <f t="shared" si="34"/>
        <v>LAMINA ESPUMA D-23.0 - 100.0X200.0X006.0 - NARANJA</v>
      </c>
    </row>
    <row r="2223" spans="1:6">
      <c r="A2223" s="6" t="s">
        <v>9</v>
      </c>
      <c r="B2223" s="6" t="s">
        <v>15</v>
      </c>
      <c r="C2223" s="6" t="s">
        <v>27</v>
      </c>
      <c r="D2223" s="6" t="s">
        <v>156</v>
      </c>
      <c r="E2223" s="6">
        <v>1.536</v>
      </c>
      <c r="F2223" s="5" t="str">
        <f t="shared" si="34"/>
        <v>LAMINA ESPUMA D-12.0 - 100.0X200.0X000.8 - BLANCO</v>
      </c>
    </row>
    <row r="2224" spans="1:6">
      <c r="A2224" s="4" t="s">
        <v>9</v>
      </c>
      <c r="B2224" s="4" t="s">
        <v>22</v>
      </c>
      <c r="C2224" s="4" t="s">
        <v>33</v>
      </c>
      <c r="D2224" s="4" t="s">
        <v>23</v>
      </c>
      <c r="E2224" s="4">
        <v>7.9119999999999999</v>
      </c>
      <c r="F2224" s="5" t="str">
        <f t="shared" si="34"/>
        <v>LAMINA ESPUMA D-23.0 - 100.0X200.0X004.3 - NARANJA</v>
      </c>
    </row>
    <row r="2225" spans="1:6">
      <c r="A2225" s="6" t="s">
        <v>9</v>
      </c>
      <c r="B2225" s="6" t="s">
        <v>15</v>
      </c>
      <c r="C2225" s="6" t="s">
        <v>27</v>
      </c>
      <c r="D2225" s="6" t="s">
        <v>156</v>
      </c>
      <c r="E2225" s="6">
        <v>1.92</v>
      </c>
      <c r="F2225" s="5" t="str">
        <f t="shared" si="34"/>
        <v>LAMINA ESPUMA D-12.0 - 100.0X200.0X000.8 - BLANCO</v>
      </c>
    </row>
    <row r="2226" spans="1:6">
      <c r="A2226" s="4" t="s">
        <v>9</v>
      </c>
      <c r="B2226" s="4" t="s">
        <v>15</v>
      </c>
      <c r="C2226" s="4" t="s">
        <v>36</v>
      </c>
      <c r="D2226" s="4" t="s">
        <v>156</v>
      </c>
      <c r="E2226" s="4">
        <v>1.2</v>
      </c>
      <c r="F2226" s="5" t="str">
        <f t="shared" si="34"/>
        <v>LAMINA ESPUMA D-12.0 - 100.0X200.0X002.5 - BLANCO</v>
      </c>
    </row>
    <row r="2227" spans="1:6">
      <c r="A2227" s="6" t="s">
        <v>9</v>
      </c>
      <c r="B2227" s="6" t="s">
        <v>15</v>
      </c>
      <c r="C2227" s="6" t="s">
        <v>18</v>
      </c>
      <c r="D2227" s="6" t="s">
        <v>156</v>
      </c>
      <c r="E2227" s="6">
        <v>1.92</v>
      </c>
      <c r="F2227" s="5" t="str">
        <f t="shared" si="34"/>
        <v>LAMINA ESPUMA D-12.0 - 100.0X200.0X004.0 - BLANCO</v>
      </c>
    </row>
    <row r="2228" spans="1:6">
      <c r="A2228" s="4" t="s">
        <v>9</v>
      </c>
      <c r="B2228" s="4" t="s">
        <v>19</v>
      </c>
      <c r="C2228" s="4" t="s">
        <v>46</v>
      </c>
      <c r="D2228" s="4" t="s">
        <v>155</v>
      </c>
      <c r="E2228" s="4">
        <v>0.54</v>
      </c>
      <c r="F2228" s="5" t="str">
        <f t="shared" si="34"/>
        <v>LAMINA ESPUMA D-15.0 - 100.0X200.0X001.8 - ROSADO</v>
      </c>
    </row>
    <row r="2229" spans="1:6">
      <c r="A2229" s="6" t="s">
        <v>9</v>
      </c>
      <c r="B2229" s="6" t="s">
        <v>19</v>
      </c>
      <c r="C2229" s="6" t="s">
        <v>18</v>
      </c>
      <c r="D2229" s="6" t="s">
        <v>155</v>
      </c>
      <c r="E2229" s="6">
        <v>14.399999999999999</v>
      </c>
      <c r="F2229" s="5" t="str">
        <f t="shared" si="34"/>
        <v>LAMINA ESPUMA D-15.0 - 100.0X200.0X004.0 - ROSADO</v>
      </c>
    </row>
    <row r="2230" spans="1:6">
      <c r="A2230" s="4" t="s">
        <v>9</v>
      </c>
      <c r="B2230" s="4" t="s">
        <v>22</v>
      </c>
      <c r="C2230" s="4" t="s">
        <v>24</v>
      </c>
      <c r="D2230" s="4" t="s">
        <v>23</v>
      </c>
      <c r="E2230" s="4">
        <v>20.7</v>
      </c>
      <c r="F2230" s="5" t="str">
        <f t="shared" si="34"/>
        <v>LAMINA ESPUMA D-23.0 - 100.0X200.0X009.0 - NARANJA</v>
      </c>
    </row>
    <row r="2231" spans="1:6">
      <c r="A2231" s="6" t="s">
        <v>9</v>
      </c>
      <c r="B2231" s="6" t="s">
        <v>30</v>
      </c>
      <c r="C2231" s="6" t="s">
        <v>45</v>
      </c>
      <c r="D2231" s="6" t="s">
        <v>23</v>
      </c>
      <c r="E2231" s="6">
        <v>3.5999999999999996</v>
      </c>
      <c r="F2231" s="5" t="str">
        <f t="shared" si="34"/>
        <v>LAMINA ESPUMA D-20.0 - 100.0X200.0X000.9 - NARANJA</v>
      </c>
    </row>
    <row r="2232" spans="1:6">
      <c r="A2232" s="4" t="s">
        <v>9</v>
      </c>
      <c r="B2232" s="4" t="s">
        <v>15</v>
      </c>
      <c r="C2232" s="4" t="s">
        <v>27</v>
      </c>
      <c r="D2232" s="4" t="s">
        <v>156</v>
      </c>
      <c r="E2232" s="4">
        <v>1.1520000000000001</v>
      </c>
      <c r="F2232" s="5" t="str">
        <f t="shared" si="34"/>
        <v>LAMINA ESPUMA D-12.0 - 100.0X200.0X000.8 - BLANCO</v>
      </c>
    </row>
    <row r="2233" spans="1:6">
      <c r="A2233" s="6" t="s">
        <v>9</v>
      </c>
      <c r="B2233" s="6" t="s">
        <v>15</v>
      </c>
      <c r="C2233" s="6" t="s">
        <v>36</v>
      </c>
      <c r="D2233" s="6" t="s">
        <v>156</v>
      </c>
      <c r="E2233" s="6">
        <v>7.1999999999999993</v>
      </c>
      <c r="F2233" s="5" t="str">
        <f t="shared" si="34"/>
        <v>LAMINA ESPUMA D-12.0 - 100.0X200.0X002.5 - BLANCO</v>
      </c>
    </row>
    <row r="2234" spans="1:6">
      <c r="A2234" s="4" t="s">
        <v>9</v>
      </c>
      <c r="B2234" s="4" t="s">
        <v>19</v>
      </c>
      <c r="C2234" s="4" t="s">
        <v>37</v>
      </c>
      <c r="D2234" s="4" t="s">
        <v>155</v>
      </c>
      <c r="E2234" s="4">
        <v>1.68</v>
      </c>
      <c r="F2234" s="5" t="str">
        <f t="shared" si="34"/>
        <v>LAMINA ESPUMA D-15.0 - 100.0X200.0X002.8 - ROSADO</v>
      </c>
    </row>
    <row r="2235" spans="1:6">
      <c r="A2235" s="6" t="s">
        <v>9</v>
      </c>
      <c r="B2235" s="6" t="s">
        <v>19</v>
      </c>
      <c r="C2235" s="6" t="s">
        <v>18</v>
      </c>
      <c r="D2235" s="6" t="s">
        <v>155</v>
      </c>
      <c r="E2235" s="6">
        <v>1.2</v>
      </c>
      <c r="F2235" s="5" t="str">
        <f t="shared" si="34"/>
        <v>LAMINA ESPUMA D-15.0 - 100.0X200.0X004.0 - ROSADO</v>
      </c>
    </row>
    <row r="2236" spans="1:6">
      <c r="A2236" s="4" t="s">
        <v>9</v>
      </c>
      <c r="B2236" s="4" t="s">
        <v>30</v>
      </c>
      <c r="C2236" s="4" t="s">
        <v>18</v>
      </c>
      <c r="D2236" s="4" t="s">
        <v>23</v>
      </c>
      <c r="E2236" s="4">
        <v>1.6</v>
      </c>
      <c r="F2236" s="5" t="str">
        <f t="shared" si="34"/>
        <v>LAMINA ESPUMA D-20.0 - 100.0X200.0X004.0 - NARANJA</v>
      </c>
    </row>
    <row r="2237" spans="1:6">
      <c r="A2237" s="6" t="s">
        <v>9</v>
      </c>
      <c r="B2237" s="6" t="s">
        <v>30</v>
      </c>
      <c r="C2237" s="6" t="s">
        <v>45</v>
      </c>
      <c r="D2237" s="6" t="s">
        <v>23</v>
      </c>
      <c r="E2237" s="6">
        <v>3.5999999999999996</v>
      </c>
      <c r="F2237" s="5" t="str">
        <f t="shared" si="34"/>
        <v>LAMINA ESPUMA D-20.0 - 100.0X200.0X000.9 - NARANJA</v>
      </c>
    </row>
    <row r="2238" spans="1:6">
      <c r="A2238" s="4" t="s">
        <v>9</v>
      </c>
      <c r="B2238" s="4" t="s">
        <v>157</v>
      </c>
      <c r="C2238" s="4" t="s">
        <v>18</v>
      </c>
      <c r="D2238" s="4" t="s">
        <v>23</v>
      </c>
      <c r="E2238" s="4">
        <v>1.6</v>
      </c>
      <c r="F2238" s="5" t="str">
        <f t="shared" si="34"/>
        <v>LAMINA ESPUMA D-20.0 ANTIESCARA - 100.0X200.0X004.0 - NARANJA</v>
      </c>
    </row>
    <row r="2239" spans="1:6">
      <c r="A2239" s="6" t="s">
        <v>9</v>
      </c>
      <c r="B2239" s="6" t="s">
        <v>15</v>
      </c>
      <c r="C2239" s="6" t="s">
        <v>27</v>
      </c>
      <c r="D2239" s="6" t="s">
        <v>156</v>
      </c>
      <c r="E2239" s="6">
        <v>1.3440000000000001</v>
      </c>
      <c r="F2239" s="5" t="str">
        <f t="shared" si="34"/>
        <v>LAMINA ESPUMA D-12.0 - 100.0X200.0X000.8 - BLANCO</v>
      </c>
    </row>
    <row r="2240" spans="1:6">
      <c r="A2240" s="4" t="s">
        <v>9</v>
      </c>
      <c r="B2240" s="4" t="s">
        <v>19</v>
      </c>
      <c r="C2240" s="4" t="s">
        <v>37</v>
      </c>
      <c r="D2240" s="4" t="s">
        <v>155</v>
      </c>
      <c r="E2240" s="4">
        <v>5.04</v>
      </c>
      <c r="F2240" s="5" t="str">
        <f t="shared" si="34"/>
        <v>LAMINA ESPUMA D-15.0 - 100.0X200.0X002.8 - ROSADO</v>
      </c>
    </row>
    <row r="2241" spans="1:6">
      <c r="A2241" s="6" t="s">
        <v>9</v>
      </c>
      <c r="B2241" s="6" t="s">
        <v>25</v>
      </c>
      <c r="C2241" s="6" t="s">
        <v>49</v>
      </c>
      <c r="D2241" s="6" t="s">
        <v>23</v>
      </c>
      <c r="E2241" s="6">
        <v>3.64</v>
      </c>
      <c r="F2241" s="5" t="str">
        <f t="shared" si="34"/>
        <v>LAMINA ESPUMA D-26.0 - 100.0X200.0X007.0 - NARANJA</v>
      </c>
    </row>
    <row r="2242" spans="1:6">
      <c r="A2242" s="4" t="s">
        <v>9</v>
      </c>
      <c r="B2242" s="4" t="s">
        <v>157</v>
      </c>
      <c r="C2242" s="4" t="s">
        <v>18</v>
      </c>
      <c r="D2242" s="4" t="s">
        <v>23</v>
      </c>
      <c r="E2242" s="4">
        <v>1.6</v>
      </c>
      <c r="F2242" s="5" t="str">
        <f t="shared" ref="F2242:F2305" si="35">+IF(D2242="",TRIM(CONCATENATE(RIGHT(B2242,LEN(B2242)-5)," - ",C2242)),TRIM(CONCATENATE(RIGHT(B2242,LEN(B2242)-5)," - ",C2242," - ",D2242)))</f>
        <v>LAMINA ESPUMA D-20.0 ANTIESCARA - 100.0X200.0X004.0 - NARANJA</v>
      </c>
    </row>
    <row r="2243" spans="1:6">
      <c r="A2243" s="6" t="s">
        <v>9</v>
      </c>
      <c r="B2243" s="6" t="s">
        <v>30</v>
      </c>
      <c r="C2243" s="6" t="s">
        <v>18</v>
      </c>
      <c r="D2243" s="6" t="s">
        <v>23</v>
      </c>
      <c r="E2243" s="6">
        <v>1.6</v>
      </c>
      <c r="F2243" s="5" t="str">
        <f t="shared" si="35"/>
        <v>LAMINA ESPUMA D-20.0 - 100.0X200.0X004.0 - NARANJA</v>
      </c>
    </row>
    <row r="2244" spans="1:6">
      <c r="A2244" s="4" t="s">
        <v>9</v>
      </c>
      <c r="B2244" s="4" t="s">
        <v>30</v>
      </c>
      <c r="C2244" s="4" t="s">
        <v>31</v>
      </c>
      <c r="D2244" s="4" t="s">
        <v>23</v>
      </c>
      <c r="E2244" s="4">
        <v>2.4</v>
      </c>
      <c r="F2244" s="5" t="str">
        <f t="shared" si="35"/>
        <v>LAMINA ESPUMA D-20.0 - 100.0X200.0X006.0 - NARANJA</v>
      </c>
    </row>
    <row r="2245" spans="1:6">
      <c r="A2245" s="6" t="s">
        <v>9</v>
      </c>
      <c r="B2245" s="6" t="s">
        <v>25</v>
      </c>
      <c r="C2245" s="6" t="s">
        <v>41</v>
      </c>
      <c r="D2245" s="6" t="s">
        <v>23</v>
      </c>
      <c r="E2245" s="6">
        <v>3.38</v>
      </c>
      <c r="F2245" s="5" t="str">
        <f t="shared" si="35"/>
        <v>LAMINA ESPUMA D-26.0 - 100.0X200.0X006.5 - NARANJA</v>
      </c>
    </row>
    <row r="2246" spans="1:6">
      <c r="A2246" s="4" t="s">
        <v>9</v>
      </c>
      <c r="B2246" s="4" t="s">
        <v>30</v>
      </c>
      <c r="C2246" s="4" t="s">
        <v>45</v>
      </c>
      <c r="D2246" s="4" t="s">
        <v>23</v>
      </c>
      <c r="E2246" s="4">
        <v>1.08</v>
      </c>
      <c r="F2246" s="5" t="str">
        <f t="shared" si="35"/>
        <v>LAMINA ESPUMA D-20.0 - 100.0X200.0X000.9 - NARANJA</v>
      </c>
    </row>
    <row r="2247" spans="1:6">
      <c r="A2247" s="6" t="s">
        <v>9</v>
      </c>
      <c r="B2247" s="6" t="s">
        <v>15</v>
      </c>
      <c r="C2247" s="6" t="s">
        <v>27</v>
      </c>
      <c r="D2247" s="6" t="s">
        <v>156</v>
      </c>
      <c r="E2247" s="6">
        <v>2.6880000000000002</v>
      </c>
      <c r="F2247" s="5" t="str">
        <f t="shared" si="35"/>
        <v>LAMINA ESPUMA D-12.0 - 100.0X200.0X000.8 - BLANCO</v>
      </c>
    </row>
    <row r="2248" spans="1:6">
      <c r="A2248" s="4" t="s">
        <v>9</v>
      </c>
      <c r="B2248" s="4" t="s">
        <v>15</v>
      </c>
      <c r="C2248" s="4" t="s">
        <v>28</v>
      </c>
      <c r="D2248" s="4" t="s">
        <v>156</v>
      </c>
      <c r="E2248" s="4">
        <v>2.1840000000000002</v>
      </c>
      <c r="F2248" s="5" t="str">
        <f t="shared" si="35"/>
        <v>LAMINA ESPUMA D-12.0 - 100.0X200.0X001.3 - BLANCO</v>
      </c>
    </row>
    <row r="2249" spans="1:6">
      <c r="A2249" s="6" t="s">
        <v>9</v>
      </c>
      <c r="B2249" s="6" t="s">
        <v>15</v>
      </c>
      <c r="C2249" s="6" t="s">
        <v>18</v>
      </c>
      <c r="D2249" s="6" t="s">
        <v>156</v>
      </c>
      <c r="E2249" s="6">
        <v>1.92</v>
      </c>
      <c r="F2249" s="5" t="str">
        <f t="shared" si="35"/>
        <v>LAMINA ESPUMA D-12.0 - 100.0X200.0X004.0 - BLANCO</v>
      </c>
    </row>
    <row r="2250" spans="1:6">
      <c r="A2250" s="4" t="s">
        <v>9</v>
      </c>
      <c r="B2250" s="4" t="s">
        <v>19</v>
      </c>
      <c r="C2250" s="4" t="s">
        <v>18</v>
      </c>
      <c r="D2250" s="4" t="s">
        <v>155</v>
      </c>
      <c r="E2250" s="4">
        <v>1.2</v>
      </c>
      <c r="F2250" s="5" t="str">
        <f t="shared" si="35"/>
        <v>LAMINA ESPUMA D-15.0 - 100.0X200.0X004.0 - ROSADO</v>
      </c>
    </row>
    <row r="2251" spans="1:6">
      <c r="A2251" s="6" t="s">
        <v>9</v>
      </c>
      <c r="B2251" s="6" t="s">
        <v>19</v>
      </c>
      <c r="C2251" s="6" t="s">
        <v>31</v>
      </c>
      <c r="D2251" s="6" t="s">
        <v>155</v>
      </c>
      <c r="E2251" s="6">
        <v>1.8</v>
      </c>
      <c r="F2251" s="5" t="str">
        <f t="shared" si="35"/>
        <v>LAMINA ESPUMA D-15.0 - 100.0X200.0X006.0 - ROSADO</v>
      </c>
    </row>
    <row r="2252" spans="1:6">
      <c r="A2252" s="4" t="s">
        <v>9</v>
      </c>
      <c r="B2252" s="4" t="s">
        <v>19</v>
      </c>
      <c r="C2252" s="4" t="s">
        <v>46</v>
      </c>
      <c r="D2252" s="4" t="s">
        <v>155</v>
      </c>
      <c r="E2252" s="4">
        <v>5.4</v>
      </c>
      <c r="F2252" s="5" t="str">
        <f t="shared" si="35"/>
        <v>LAMINA ESPUMA D-15.0 - 100.0X200.0X001.8 - ROSADO</v>
      </c>
    </row>
    <row r="2253" spans="1:6">
      <c r="A2253" s="6" t="s">
        <v>9</v>
      </c>
      <c r="B2253" s="6" t="s">
        <v>25</v>
      </c>
      <c r="C2253" s="6" t="s">
        <v>21</v>
      </c>
      <c r="D2253" s="6" t="s">
        <v>23</v>
      </c>
      <c r="E2253" s="6">
        <v>4.68</v>
      </c>
      <c r="F2253" s="5" t="str">
        <f t="shared" si="35"/>
        <v>LAMINA ESPUMA D-26.0 - 100.0X200.0X004.5 - NARANJA</v>
      </c>
    </row>
    <row r="2254" spans="1:6">
      <c r="A2254" s="4" t="s">
        <v>9</v>
      </c>
      <c r="B2254" s="4" t="s">
        <v>25</v>
      </c>
      <c r="C2254" s="4" t="s">
        <v>49</v>
      </c>
      <c r="D2254" s="4" t="s">
        <v>23</v>
      </c>
      <c r="E2254" s="4">
        <v>7.28</v>
      </c>
      <c r="F2254" s="5" t="str">
        <f t="shared" si="35"/>
        <v>LAMINA ESPUMA D-26.0 - 100.0X200.0X007.0 - NARANJA</v>
      </c>
    </row>
    <row r="2255" spans="1:6">
      <c r="A2255" s="6" t="s">
        <v>9</v>
      </c>
      <c r="B2255" s="6" t="s">
        <v>48</v>
      </c>
      <c r="C2255" s="6" t="s">
        <v>21</v>
      </c>
      <c r="D2255" s="6" t="s">
        <v>40</v>
      </c>
      <c r="E2255" s="6">
        <v>9.36</v>
      </c>
      <c r="F2255" s="5" t="str">
        <f t="shared" si="35"/>
        <v>LAMINA ESPUMA D-26.0 PENTA - 100.0X200.0X004.5 - GRIS</v>
      </c>
    </row>
    <row r="2256" spans="1:6">
      <c r="A2256" s="4" t="s">
        <v>9</v>
      </c>
      <c r="B2256" s="4" t="s">
        <v>48</v>
      </c>
      <c r="C2256" s="4" t="s">
        <v>49</v>
      </c>
      <c r="D2256" s="4" t="s">
        <v>40</v>
      </c>
      <c r="E2256" s="4">
        <v>7.28</v>
      </c>
      <c r="F2256" s="5" t="str">
        <f t="shared" si="35"/>
        <v>LAMINA ESPUMA D-26.0 PENTA - 100.0X200.0X007.0 - GRIS</v>
      </c>
    </row>
    <row r="2257" spans="1:6">
      <c r="A2257" s="6" t="s">
        <v>9</v>
      </c>
      <c r="B2257" s="6" t="s">
        <v>30</v>
      </c>
      <c r="C2257" s="6" t="s">
        <v>45</v>
      </c>
      <c r="D2257" s="6" t="s">
        <v>23</v>
      </c>
      <c r="E2257" s="6">
        <v>3.5999999999999996</v>
      </c>
      <c r="F2257" s="5" t="str">
        <f t="shared" si="35"/>
        <v>LAMINA ESPUMA D-20.0 - 100.0X200.0X000.9 - NARANJA</v>
      </c>
    </row>
    <row r="2258" spans="1:6">
      <c r="A2258" s="4" t="s">
        <v>9</v>
      </c>
      <c r="B2258" s="4" t="s">
        <v>15</v>
      </c>
      <c r="C2258" s="4" t="s">
        <v>28</v>
      </c>
      <c r="D2258" s="4" t="s">
        <v>156</v>
      </c>
      <c r="E2258" s="4">
        <v>1.8719999999999999</v>
      </c>
      <c r="F2258" s="5" t="str">
        <f t="shared" si="35"/>
        <v>LAMINA ESPUMA D-12.0 - 100.0X200.0X001.3 - BLANCO</v>
      </c>
    </row>
    <row r="2259" spans="1:6">
      <c r="A2259" s="6" t="s">
        <v>9</v>
      </c>
      <c r="B2259" s="6" t="s">
        <v>15</v>
      </c>
      <c r="C2259" s="6" t="s">
        <v>36</v>
      </c>
      <c r="D2259" s="6" t="s">
        <v>156</v>
      </c>
      <c r="E2259" s="6">
        <v>1.7999999999999998</v>
      </c>
      <c r="F2259" s="5" t="str">
        <f t="shared" si="35"/>
        <v>LAMINA ESPUMA D-12.0 - 100.0X200.0X002.5 - BLANCO</v>
      </c>
    </row>
    <row r="2260" spans="1:6">
      <c r="A2260" s="4" t="s">
        <v>9</v>
      </c>
      <c r="B2260" s="4" t="s">
        <v>48</v>
      </c>
      <c r="C2260" s="4" t="s">
        <v>21</v>
      </c>
      <c r="D2260" s="4" t="s">
        <v>40</v>
      </c>
      <c r="E2260" s="4">
        <v>4.68</v>
      </c>
      <c r="F2260" s="5" t="str">
        <f t="shared" si="35"/>
        <v>LAMINA ESPUMA D-26.0 PENTA - 100.0X200.0X004.5 - GRIS</v>
      </c>
    </row>
    <row r="2261" spans="1:6">
      <c r="A2261" s="6" t="s">
        <v>9</v>
      </c>
      <c r="B2261" s="6" t="s">
        <v>15</v>
      </c>
      <c r="C2261" s="6" t="s">
        <v>18</v>
      </c>
      <c r="D2261" s="6" t="s">
        <v>156</v>
      </c>
      <c r="E2261" s="6">
        <v>6.72</v>
      </c>
      <c r="F2261" s="5" t="str">
        <f t="shared" si="35"/>
        <v>LAMINA ESPUMA D-12.0 - 100.0X200.0X004.0 - BLANCO</v>
      </c>
    </row>
    <row r="2262" spans="1:6">
      <c r="A2262" s="4" t="s">
        <v>9</v>
      </c>
      <c r="B2262" s="4" t="s">
        <v>30</v>
      </c>
      <c r="C2262" s="4" t="s">
        <v>18</v>
      </c>
      <c r="D2262" s="4" t="s">
        <v>23</v>
      </c>
      <c r="E2262" s="4">
        <v>11.200000000000001</v>
      </c>
      <c r="F2262" s="5" t="str">
        <f t="shared" si="35"/>
        <v>LAMINA ESPUMA D-20.0 - 100.0X200.0X004.0 - NARANJA</v>
      </c>
    </row>
    <row r="2263" spans="1:6">
      <c r="A2263" s="6" t="s">
        <v>9</v>
      </c>
      <c r="B2263" s="6" t="s">
        <v>22</v>
      </c>
      <c r="C2263" s="6" t="s">
        <v>33</v>
      </c>
      <c r="D2263" s="6" t="s">
        <v>23</v>
      </c>
      <c r="E2263" s="6">
        <v>9.89</v>
      </c>
      <c r="F2263" s="5" t="str">
        <f t="shared" si="35"/>
        <v>LAMINA ESPUMA D-23.0 - 100.0X200.0X004.3 - NARANJA</v>
      </c>
    </row>
    <row r="2264" spans="1:6">
      <c r="A2264" s="4" t="s">
        <v>9</v>
      </c>
      <c r="B2264" s="4" t="s">
        <v>25</v>
      </c>
      <c r="C2264" s="4" t="s">
        <v>52</v>
      </c>
      <c r="D2264" s="4" t="s">
        <v>23</v>
      </c>
      <c r="E2264" s="4">
        <v>6.24</v>
      </c>
      <c r="F2264" s="5" t="str">
        <f t="shared" si="35"/>
        <v>LAMINA ESPUMA D-26.0 - 100.0X200.0X012.0 - NARANJA</v>
      </c>
    </row>
    <row r="2265" spans="1:6">
      <c r="A2265" s="6" t="s">
        <v>9</v>
      </c>
      <c r="B2265" s="6" t="s">
        <v>15</v>
      </c>
      <c r="C2265" s="6" t="s">
        <v>27</v>
      </c>
      <c r="D2265" s="6" t="s">
        <v>156</v>
      </c>
      <c r="E2265" s="6">
        <v>0.38400000000000001</v>
      </c>
      <c r="F2265" s="5" t="str">
        <f t="shared" si="35"/>
        <v>LAMINA ESPUMA D-12.0 - 100.0X200.0X000.8 - BLANCO</v>
      </c>
    </row>
    <row r="2266" spans="1:6">
      <c r="A2266" s="4" t="s">
        <v>9</v>
      </c>
      <c r="B2266" s="4" t="s">
        <v>15</v>
      </c>
      <c r="C2266" s="4" t="s">
        <v>36</v>
      </c>
      <c r="D2266" s="4" t="s">
        <v>156</v>
      </c>
      <c r="E2266" s="4">
        <v>0.6</v>
      </c>
      <c r="F2266" s="5" t="str">
        <f t="shared" si="35"/>
        <v>LAMINA ESPUMA D-12.0 - 100.0X200.0X002.5 - BLANCO</v>
      </c>
    </row>
    <row r="2267" spans="1:6">
      <c r="A2267" s="6" t="s">
        <v>9</v>
      </c>
      <c r="B2267" s="6" t="s">
        <v>19</v>
      </c>
      <c r="C2267" s="6" t="s">
        <v>18</v>
      </c>
      <c r="D2267" s="6" t="s">
        <v>155</v>
      </c>
      <c r="E2267" s="6">
        <v>1.2</v>
      </c>
      <c r="F2267" s="5" t="str">
        <f t="shared" si="35"/>
        <v>LAMINA ESPUMA D-15.0 - 100.0X200.0X004.0 - ROSADO</v>
      </c>
    </row>
    <row r="2268" spans="1:6">
      <c r="A2268" s="4" t="s">
        <v>9</v>
      </c>
      <c r="B2268" s="4" t="s">
        <v>30</v>
      </c>
      <c r="C2268" s="4" t="s">
        <v>18</v>
      </c>
      <c r="D2268" s="4" t="s">
        <v>23</v>
      </c>
      <c r="E2268" s="4">
        <v>12.8</v>
      </c>
      <c r="F2268" s="5" t="str">
        <f t="shared" si="35"/>
        <v>LAMINA ESPUMA D-20.0 - 100.0X200.0X004.0 - NARANJA</v>
      </c>
    </row>
    <row r="2269" spans="1:6">
      <c r="A2269" s="6" t="s">
        <v>9</v>
      </c>
      <c r="B2269" s="6" t="s">
        <v>48</v>
      </c>
      <c r="C2269" s="6" t="s">
        <v>21</v>
      </c>
      <c r="D2269" s="6" t="s">
        <v>40</v>
      </c>
      <c r="E2269" s="6">
        <v>2.34</v>
      </c>
      <c r="F2269" s="5" t="str">
        <f t="shared" si="35"/>
        <v>LAMINA ESPUMA D-26.0 PENTA - 100.0X200.0X004.5 - GRIS</v>
      </c>
    </row>
    <row r="2270" spans="1:6">
      <c r="A2270" s="4" t="s">
        <v>9</v>
      </c>
      <c r="B2270" s="4" t="s">
        <v>157</v>
      </c>
      <c r="C2270" s="4" t="s">
        <v>18</v>
      </c>
      <c r="D2270" s="4" t="s">
        <v>23</v>
      </c>
      <c r="E2270" s="4">
        <v>1.6</v>
      </c>
      <c r="F2270" s="5" t="str">
        <f t="shared" si="35"/>
        <v>LAMINA ESPUMA D-20.0 ANTIESCARA - 100.0X200.0X004.0 - NARANJA</v>
      </c>
    </row>
    <row r="2271" spans="1:6">
      <c r="A2271" s="6" t="s">
        <v>9</v>
      </c>
      <c r="B2271" s="6" t="s">
        <v>157</v>
      </c>
      <c r="C2271" s="6" t="s">
        <v>18</v>
      </c>
      <c r="D2271" s="6" t="s">
        <v>23</v>
      </c>
      <c r="E2271" s="6">
        <v>1.6</v>
      </c>
      <c r="F2271" s="5" t="str">
        <f t="shared" si="35"/>
        <v>LAMINA ESPUMA D-20.0 ANTIESCARA - 100.0X200.0X004.0 - NARANJA</v>
      </c>
    </row>
    <row r="2272" spans="1:6">
      <c r="A2272" s="4" t="s">
        <v>9</v>
      </c>
      <c r="B2272" s="4" t="s">
        <v>157</v>
      </c>
      <c r="C2272" s="4" t="s">
        <v>18</v>
      </c>
      <c r="D2272" s="4" t="s">
        <v>23</v>
      </c>
      <c r="E2272" s="4">
        <v>1.6</v>
      </c>
      <c r="F2272" s="5" t="str">
        <f t="shared" si="35"/>
        <v>LAMINA ESPUMA D-20.0 ANTIESCARA - 100.0X200.0X004.0 - NARANJA</v>
      </c>
    </row>
    <row r="2273" spans="1:6">
      <c r="A2273" s="6" t="s">
        <v>9</v>
      </c>
      <c r="B2273" s="6" t="s">
        <v>19</v>
      </c>
      <c r="C2273" s="6" t="s">
        <v>18</v>
      </c>
      <c r="D2273" s="6" t="s">
        <v>155</v>
      </c>
      <c r="E2273" s="6">
        <v>3.5999999999999996</v>
      </c>
      <c r="F2273" s="5" t="str">
        <f t="shared" si="35"/>
        <v>LAMINA ESPUMA D-15.0 - 100.0X200.0X004.0 - ROSADO</v>
      </c>
    </row>
    <row r="2274" spans="1:6">
      <c r="A2274" s="4" t="s">
        <v>9</v>
      </c>
      <c r="B2274" s="4" t="s">
        <v>30</v>
      </c>
      <c r="C2274" s="4" t="s">
        <v>18</v>
      </c>
      <c r="D2274" s="4" t="s">
        <v>23</v>
      </c>
      <c r="E2274" s="4">
        <v>16</v>
      </c>
      <c r="F2274" s="5" t="str">
        <f t="shared" si="35"/>
        <v>LAMINA ESPUMA D-20.0 - 100.0X200.0X004.0 - NARANJA</v>
      </c>
    </row>
    <row r="2275" spans="1:6">
      <c r="A2275" s="6" t="s">
        <v>9</v>
      </c>
      <c r="B2275" s="6" t="s">
        <v>15</v>
      </c>
      <c r="C2275" s="6" t="s">
        <v>27</v>
      </c>
      <c r="D2275" s="6" t="s">
        <v>156</v>
      </c>
      <c r="E2275" s="6">
        <v>0.38400000000000001</v>
      </c>
      <c r="F2275" s="5" t="str">
        <f t="shared" si="35"/>
        <v>LAMINA ESPUMA D-12.0 - 100.0X200.0X000.8 - BLANCO</v>
      </c>
    </row>
    <row r="2276" spans="1:6">
      <c r="A2276" s="4" t="s">
        <v>9</v>
      </c>
      <c r="B2276" s="4" t="s">
        <v>19</v>
      </c>
      <c r="C2276" s="4" t="s">
        <v>46</v>
      </c>
      <c r="D2276" s="4" t="s">
        <v>155</v>
      </c>
      <c r="E2276" s="4">
        <v>0.54</v>
      </c>
      <c r="F2276" s="5" t="str">
        <f t="shared" si="35"/>
        <v>LAMINA ESPUMA D-15.0 - 100.0X200.0X001.8 - ROSADO</v>
      </c>
    </row>
    <row r="2277" spans="1:6">
      <c r="A2277" s="6" t="s">
        <v>9</v>
      </c>
      <c r="B2277" s="6" t="s">
        <v>19</v>
      </c>
      <c r="C2277" s="6" t="s">
        <v>18</v>
      </c>
      <c r="D2277" s="6" t="s">
        <v>155</v>
      </c>
      <c r="E2277" s="6">
        <v>10.799999999999999</v>
      </c>
      <c r="F2277" s="5" t="str">
        <f t="shared" si="35"/>
        <v>LAMINA ESPUMA D-15.0 - 100.0X200.0X004.0 - ROSADO</v>
      </c>
    </row>
    <row r="2278" spans="1:6">
      <c r="A2278" s="4" t="s">
        <v>9</v>
      </c>
      <c r="B2278" s="4" t="s">
        <v>30</v>
      </c>
      <c r="C2278" s="4" t="s">
        <v>31</v>
      </c>
      <c r="D2278" s="4" t="s">
        <v>23</v>
      </c>
      <c r="E2278" s="4">
        <v>4.8</v>
      </c>
      <c r="F2278" s="5" t="str">
        <f t="shared" si="35"/>
        <v>LAMINA ESPUMA D-20.0 - 100.0X200.0X006.0 - NARANJA</v>
      </c>
    </row>
    <row r="2279" spans="1:6">
      <c r="A2279" s="6" t="s">
        <v>9</v>
      </c>
      <c r="B2279" s="6" t="s">
        <v>22</v>
      </c>
      <c r="C2279" s="6" t="s">
        <v>24</v>
      </c>
      <c r="D2279" s="6" t="s">
        <v>23</v>
      </c>
      <c r="E2279" s="6">
        <v>20.7</v>
      </c>
      <c r="F2279" s="5" t="str">
        <f t="shared" si="35"/>
        <v>LAMINA ESPUMA D-23.0 - 100.0X200.0X009.0 - NARANJA</v>
      </c>
    </row>
    <row r="2280" spans="1:6">
      <c r="A2280" s="4" t="s">
        <v>9</v>
      </c>
      <c r="B2280" s="4" t="s">
        <v>19</v>
      </c>
      <c r="C2280" s="4" t="s">
        <v>18</v>
      </c>
      <c r="D2280" s="4" t="s">
        <v>155</v>
      </c>
      <c r="E2280" s="4">
        <v>1.2</v>
      </c>
      <c r="F2280" s="5" t="str">
        <f t="shared" si="35"/>
        <v>LAMINA ESPUMA D-15.0 - 100.0X200.0X004.0 - ROSADO</v>
      </c>
    </row>
    <row r="2281" spans="1:6">
      <c r="A2281" s="6" t="s">
        <v>9</v>
      </c>
      <c r="B2281" s="6" t="s">
        <v>15</v>
      </c>
      <c r="C2281" s="6" t="s">
        <v>36</v>
      </c>
      <c r="D2281" s="6" t="s">
        <v>156</v>
      </c>
      <c r="E2281" s="6">
        <v>0.6</v>
      </c>
      <c r="F2281" s="5" t="str">
        <f t="shared" si="35"/>
        <v>LAMINA ESPUMA D-12.0 - 100.0X200.0X002.5 - BLANCO</v>
      </c>
    </row>
    <row r="2282" spans="1:6">
      <c r="A2282" s="4" t="s">
        <v>9</v>
      </c>
      <c r="B2282" s="4" t="s">
        <v>19</v>
      </c>
      <c r="C2282" s="4" t="s">
        <v>18</v>
      </c>
      <c r="D2282" s="4" t="s">
        <v>155</v>
      </c>
      <c r="E2282" s="4">
        <v>1.2</v>
      </c>
      <c r="F2282" s="5" t="str">
        <f t="shared" si="35"/>
        <v>LAMINA ESPUMA D-15.0 - 100.0X200.0X004.0 - ROSADO</v>
      </c>
    </row>
    <row r="2283" spans="1:6">
      <c r="A2283" s="6" t="s">
        <v>9</v>
      </c>
      <c r="B2283" s="6" t="s">
        <v>22</v>
      </c>
      <c r="C2283" s="6" t="s">
        <v>31</v>
      </c>
      <c r="D2283" s="6" t="s">
        <v>23</v>
      </c>
      <c r="E2283" s="6">
        <v>2.76</v>
      </c>
      <c r="F2283" s="5" t="str">
        <f t="shared" si="35"/>
        <v>LAMINA ESPUMA D-23.0 - 100.0X200.0X006.0 - NARANJA</v>
      </c>
    </row>
    <row r="2284" spans="1:6">
      <c r="A2284" s="4" t="s">
        <v>9</v>
      </c>
      <c r="B2284" s="4" t="s">
        <v>30</v>
      </c>
      <c r="C2284" s="4" t="s">
        <v>45</v>
      </c>
      <c r="D2284" s="4" t="s">
        <v>23</v>
      </c>
      <c r="E2284" s="4">
        <v>1.44</v>
      </c>
      <c r="F2284" s="5" t="str">
        <f t="shared" si="35"/>
        <v>LAMINA ESPUMA D-20.0 - 100.0X200.0X000.9 - NARANJA</v>
      </c>
    </row>
    <row r="2285" spans="1:6">
      <c r="A2285" s="6" t="s">
        <v>9</v>
      </c>
      <c r="B2285" s="6" t="s">
        <v>25</v>
      </c>
      <c r="C2285" s="6" t="s">
        <v>21</v>
      </c>
      <c r="D2285" s="6" t="s">
        <v>23</v>
      </c>
      <c r="E2285" s="6">
        <v>2.34</v>
      </c>
      <c r="F2285" s="5" t="str">
        <f t="shared" si="35"/>
        <v>LAMINA ESPUMA D-26.0 - 100.0X200.0X004.5 - NARANJA</v>
      </c>
    </row>
    <row r="2286" spans="1:6">
      <c r="A2286" s="4" t="s">
        <v>9</v>
      </c>
      <c r="B2286" s="4" t="s">
        <v>25</v>
      </c>
      <c r="C2286" s="4" t="s">
        <v>49</v>
      </c>
      <c r="D2286" s="4" t="s">
        <v>23</v>
      </c>
      <c r="E2286" s="4">
        <v>3.64</v>
      </c>
      <c r="F2286" s="5" t="str">
        <f t="shared" si="35"/>
        <v>LAMINA ESPUMA D-26.0 - 100.0X200.0X007.0 - NARANJA</v>
      </c>
    </row>
    <row r="2287" spans="1:6">
      <c r="A2287" s="6" t="s">
        <v>9</v>
      </c>
      <c r="B2287" s="6" t="s">
        <v>48</v>
      </c>
      <c r="C2287" s="6" t="s">
        <v>21</v>
      </c>
      <c r="D2287" s="6" t="s">
        <v>40</v>
      </c>
      <c r="E2287" s="6">
        <v>2.34</v>
      </c>
      <c r="F2287" s="5" t="str">
        <f t="shared" si="35"/>
        <v>LAMINA ESPUMA D-26.0 PENTA - 100.0X200.0X004.5 - GRIS</v>
      </c>
    </row>
    <row r="2288" spans="1:6">
      <c r="A2288" s="4" t="s">
        <v>9</v>
      </c>
      <c r="B2288" s="4" t="s">
        <v>22</v>
      </c>
      <c r="C2288" s="4" t="s">
        <v>113</v>
      </c>
      <c r="D2288" s="4" t="s">
        <v>23</v>
      </c>
      <c r="E2288" s="4">
        <v>97.538399999999996</v>
      </c>
      <c r="F2288" s="5" t="str">
        <f t="shared" si="35"/>
        <v>LAMINA ESPUMA D-23.0 - 120.0X190.0X015.5 - NARANJA</v>
      </c>
    </row>
    <row r="2289" spans="1:6">
      <c r="A2289" s="6" t="s">
        <v>9</v>
      </c>
      <c r="B2289" s="6" t="s">
        <v>30</v>
      </c>
      <c r="C2289" s="6" t="s">
        <v>185</v>
      </c>
      <c r="D2289" s="6" t="s">
        <v>23</v>
      </c>
      <c r="E2289" s="6">
        <v>40.32</v>
      </c>
      <c r="F2289" s="5" t="str">
        <f t="shared" si="35"/>
        <v>LAMINA ESPUMA D-20.0 - 100.0X200.0X004.2 - NARANJA</v>
      </c>
    </row>
    <row r="2290" spans="1:6">
      <c r="A2290" s="4" t="s">
        <v>9</v>
      </c>
      <c r="B2290" s="4" t="s">
        <v>30</v>
      </c>
      <c r="C2290" s="4" t="s">
        <v>18</v>
      </c>
      <c r="D2290" s="4" t="s">
        <v>23</v>
      </c>
      <c r="E2290" s="4">
        <v>40</v>
      </c>
      <c r="F2290" s="5" t="str">
        <f t="shared" si="35"/>
        <v>LAMINA ESPUMA D-20.0 - 100.0X200.0X004.0 - NARANJA</v>
      </c>
    </row>
    <row r="2291" spans="1:6">
      <c r="A2291" s="6" t="s">
        <v>9</v>
      </c>
      <c r="B2291" s="6" t="s">
        <v>15</v>
      </c>
      <c r="C2291" s="6" t="s">
        <v>39</v>
      </c>
      <c r="D2291" s="6" t="s">
        <v>156</v>
      </c>
      <c r="E2291" s="6">
        <v>24</v>
      </c>
      <c r="F2291" s="5" t="str">
        <f t="shared" si="35"/>
        <v>LAMINA ESPUMA D-12.0 - 100.0X200.0X002.0 - BLANCO</v>
      </c>
    </row>
    <row r="2292" spans="1:6">
      <c r="A2292" s="4" t="s">
        <v>9</v>
      </c>
      <c r="B2292" s="4" t="s">
        <v>29</v>
      </c>
      <c r="C2292" s="4" t="s">
        <v>21</v>
      </c>
      <c r="D2292" s="4" t="s">
        <v>155</v>
      </c>
      <c r="E2292" s="4">
        <v>35.64</v>
      </c>
      <c r="F2292" s="5" t="str">
        <f t="shared" si="35"/>
        <v>LAMINA ESPUMA D-18.0 - 100.0X200.0X004.5 - ROSADO</v>
      </c>
    </row>
    <row r="2293" spans="1:6">
      <c r="A2293" s="6" t="s">
        <v>9</v>
      </c>
      <c r="B2293" s="6" t="s">
        <v>25</v>
      </c>
      <c r="C2293" s="6" t="s">
        <v>89</v>
      </c>
      <c r="D2293" s="6" t="s">
        <v>40</v>
      </c>
      <c r="E2293" s="6">
        <v>77.532000000000011</v>
      </c>
      <c r="F2293" s="5" t="str">
        <f t="shared" si="35"/>
        <v>LAMINA ESPUMA D-26.0 - 150.0X200.0X001.4 - GRIS</v>
      </c>
    </row>
    <row r="2294" spans="1:6">
      <c r="A2294" s="4" t="s">
        <v>9</v>
      </c>
      <c r="B2294" s="4" t="s">
        <v>15</v>
      </c>
      <c r="C2294" s="4" t="s">
        <v>27</v>
      </c>
      <c r="D2294" s="4" t="s">
        <v>156</v>
      </c>
      <c r="E2294" s="4">
        <v>24</v>
      </c>
      <c r="F2294" s="5" t="str">
        <f t="shared" si="35"/>
        <v>LAMINA ESPUMA D-12.0 - 100.0X200.0X000.8 - BLANCO</v>
      </c>
    </row>
    <row r="2295" spans="1:6">
      <c r="A2295" s="6" t="s">
        <v>9</v>
      </c>
      <c r="B2295" s="6" t="s">
        <v>15</v>
      </c>
      <c r="C2295" s="6" t="s">
        <v>39</v>
      </c>
      <c r="D2295" s="6" t="s">
        <v>156</v>
      </c>
      <c r="E2295" s="6">
        <v>24</v>
      </c>
      <c r="F2295" s="5" t="str">
        <f t="shared" si="35"/>
        <v>LAMINA ESPUMA D-12.0 - 100.0X200.0X002.0 - BLANCO</v>
      </c>
    </row>
    <row r="2296" spans="1:6">
      <c r="A2296" s="4" t="s">
        <v>9</v>
      </c>
      <c r="B2296" s="4" t="s">
        <v>48</v>
      </c>
      <c r="C2296" s="4" t="s">
        <v>24</v>
      </c>
      <c r="D2296" s="4" t="s">
        <v>40</v>
      </c>
      <c r="E2296" s="4">
        <v>154.44</v>
      </c>
      <c r="F2296" s="5" t="str">
        <f t="shared" si="35"/>
        <v>LAMINA ESPUMA D-26.0 PENTA - 100.0X200.0X009.0 - GRIS</v>
      </c>
    </row>
    <row r="2297" spans="1:6">
      <c r="A2297" s="6" t="s">
        <v>9</v>
      </c>
      <c r="B2297" s="6" t="s">
        <v>30</v>
      </c>
      <c r="C2297" s="6" t="s">
        <v>18</v>
      </c>
      <c r="D2297" s="6" t="s">
        <v>23</v>
      </c>
      <c r="E2297" s="6">
        <v>19.200000000000003</v>
      </c>
      <c r="F2297" s="5" t="str">
        <f t="shared" si="35"/>
        <v>LAMINA ESPUMA D-20.0 - 100.0X200.0X004.0 - NARANJA</v>
      </c>
    </row>
    <row r="2298" spans="1:6">
      <c r="A2298" s="4" t="s">
        <v>9</v>
      </c>
      <c r="B2298" s="4" t="s">
        <v>22</v>
      </c>
      <c r="C2298" s="4" t="s">
        <v>41</v>
      </c>
      <c r="D2298" s="4" t="s">
        <v>23</v>
      </c>
      <c r="E2298" s="4">
        <v>20.93</v>
      </c>
      <c r="F2298" s="5" t="str">
        <f t="shared" si="35"/>
        <v>LAMINA ESPUMA D-23.0 - 100.0X200.0X006.5 - NARANJA</v>
      </c>
    </row>
    <row r="2299" spans="1:6">
      <c r="A2299" s="6" t="s">
        <v>9</v>
      </c>
      <c r="B2299" s="6" t="s">
        <v>15</v>
      </c>
      <c r="C2299" s="6" t="s">
        <v>28</v>
      </c>
      <c r="D2299" s="6" t="s">
        <v>156</v>
      </c>
      <c r="E2299" s="6">
        <v>11.856</v>
      </c>
      <c r="F2299" s="5" t="str">
        <f t="shared" si="35"/>
        <v>LAMINA ESPUMA D-12.0 - 100.0X200.0X001.3 - BLANCO</v>
      </c>
    </row>
    <row r="2300" spans="1:6">
      <c r="A2300" s="4" t="s">
        <v>9</v>
      </c>
      <c r="B2300" s="4" t="s">
        <v>25</v>
      </c>
      <c r="C2300" s="4" t="s">
        <v>24</v>
      </c>
      <c r="D2300" s="4" t="s">
        <v>23</v>
      </c>
      <c r="E2300" s="4">
        <v>4.68</v>
      </c>
      <c r="F2300" s="5" t="str">
        <f t="shared" si="35"/>
        <v>LAMINA ESPUMA D-26.0 - 100.0X200.0X009.0 - NARANJA</v>
      </c>
    </row>
    <row r="2301" spans="1:6">
      <c r="A2301" s="6" t="s">
        <v>9</v>
      </c>
      <c r="B2301" s="6" t="s">
        <v>22</v>
      </c>
      <c r="C2301" s="6" t="s">
        <v>31</v>
      </c>
      <c r="D2301" s="6" t="s">
        <v>23</v>
      </c>
      <c r="E2301" s="6">
        <v>5.52</v>
      </c>
      <c r="F2301" s="5" t="str">
        <f t="shared" si="35"/>
        <v>LAMINA ESPUMA D-23.0 - 100.0X200.0X006.0 - NARANJA</v>
      </c>
    </row>
    <row r="2302" spans="1:6">
      <c r="A2302" s="4" t="s">
        <v>9</v>
      </c>
      <c r="B2302" s="4" t="s">
        <v>25</v>
      </c>
      <c r="C2302" s="4" t="s">
        <v>41</v>
      </c>
      <c r="D2302" s="4" t="s">
        <v>23</v>
      </c>
      <c r="E2302" s="4">
        <v>3.38</v>
      </c>
      <c r="F2302" s="5" t="str">
        <f t="shared" si="35"/>
        <v>LAMINA ESPUMA D-26.0 - 100.0X200.0X006.5 - NARANJA</v>
      </c>
    </row>
    <row r="2303" spans="1:6">
      <c r="A2303" s="6" t="s">
        <v>9</v>
      </c>
      <c r="B2303" s="6" t="s">
        <v>48</v>
      </c>
      <c r="C2303" s="6" t="s">
        <v>21</v>
      </c>
      <c r="D2303" s="6" t="s">
        <v>40</v>
      </c>
      <c r="E2303" s="6">
        <v>2.34</v>
      </c>
      <c r="F2303" s="5" t="str">
        <f t="shared" si="35"/>
        <v>LAMINA ESPUMA D-26.0 PENTA - 100.0X200.0X004.5 - GRIS</v>
      </c>
    </row>
    <row r="2304" spans="1:6">
      <c r="A2304" s="4" t="s">
        <v>9</v>
      </c>
      <c r="B2304" s="4" t="s">
        <v>15</v>
      </c>
      <c r="C2304" s="4" t="s">
        <v>27</v>
      </c>
      <c r="D2304" s="4" t="s">
        <v>156</v>
      </c>
      <c r="E2304" s="4">
        <v>0.38400000000000001</v>
      </c>
      <c r="F2304" s="5" t="str">
        <f t="shared" si="35"/>
        <v>LAMINA ESPUMA D-12.0 - 100.0X200.0X000.8 - BLANCO</v>
      </c>
    </row>
    <row r="2305" spans="1:6">
      <c r="A2305" s="6" t="s">
        <v>9</v>
      </c>
      <c r="B2305" s="6" t="s">
        <v>15</v>
      </c>
      <c r="C2305" s="6" t="s">
        <v>28</v>
      </c>
      <c r="D2305" s="6" t="s">
        <v>156</v>
      </c>
      <c r="E2305" s="6">
        <v>3.12</v>
      </c>
      <c r="F2305" s="5" t="str">
        <f t="shared" si="35"/>
        <v>LAMINA ESPUMA D-12.0 - 100.0X200.0X001.3 - BLANCO</v>
      </c>
    </row>
    <row r="2306" spans="1:6">
      <c r="A2306" s="4" t="s">
        <v>9</v>
      </c>
      <c r="B2306" s="4" t="s">
        <v>15</v>
      </c>
      <c r="C2306" s="4" t="s">
        <v>36</v>
      </c>
      <c r="D2306" s="4" t="s">
        <v>156</v>
      </c>
      <c r="E2306" s="4">
        <v>0.6</v>
      </c>
      <c r="F2306" s="5" t="str">
        <f t="shared" ref="F2306:F2369" si="36">+IF(D2306="",TRIM(CONCATENATE(RIGHT(B2306,LEN(B2306)-5)," - ",C2306)),TRIM(CONCATENATE(RIGHT(B2306,LEN(B2306)-5)," - ",C2306," - ",D2306)))</f>
        <v>LAMINA ESPUMA D-12.0 - 100.0X200.0X002.5 - BLANCO</v>
      </c>
    </row>
    <row r="2307" spans="1:6">
      <c r="A2307" s="6" t="s">
        <v>9</v>
      </c>
      <c r="B2307" s="6" t="s">
        <v>15</v>
      </c>
      <c r="C2307" s="6" t="s">
        <v>18</v>
      </c>
      <c r="D2307" s="6" t="s">
        <v>156</v>
      </c>
      <c r="E2307" s="6">
        <v>2.88</v>
      </c>
      <c r="F2307" s="5" t="str">
        <f t="shared" si="36"/>
        <v>LAMINA ESPUMA D-12.0 - 100.0X200.0X004.0 - BLANCO</v>
      </c>
    </row>
    <row r="2308" spans="1:6">
      <c r="A2308" s="4" t="s">
        <v>9</v>
      </c>
      <c r="B2308" s="4" t="s">
        <v>19</v>
      </c>
      <c r="C2308" s="4" t="s">
        <v>18</v>
      </c>
      <c r="D2308" s="4" t="s">
        <v>155</v>
      </c>
      <c r="E2308" s="4">
        <v>4.8</v>
      </c>
      <c r="F2308" s="5" t="str">
        <f t="shared" si="36"/>
        <v>LAMINA ESPUMA D-15.0 - 100.0X200.0X004.0 - ROSADO</v>
      </c>
    </row>
    <row r="2309" spans="1:6">
      <c r="A2309" s="6" t="s">
        <v>9</v>
      </c>
      <c r="B2309" s="6" t="s">
        <v>29</v>
      </c>
      <c r="C2309" s="6" t="s">
        <v>24</v>
      </c>
      <c r="D2309" s="6" t="s">
        <v>155</v>
      </c>
      <c r="E2309" s="6">
        <v>3.24</v>
      </c>
      <c r="F2309" s="5" t="str">
        <f t="shared" si="36"/>
        <v>LAMINA ESPUMA D-18.0 - 100.0X200.0X009.0 - ROSADO</v>
      </c>
    </row>
    <row r="2310" spans="1:6">
      <c r="A2310" s="4" t="s">
        <v>9</v>
      </c>
      <c r="B2310" s="4" t="s">
        <v>19</v>
      </c>
      <c r="C2310" s="4" t="s">
        <v>46</v>
      </c>
      <c r="D2310" s="4" t="s">
        <v>155</v>
      </c>
      <c r="E2310" s="4">
        <v>10.8</v>
      </c>
      <c r="F2310" s="5" t="str">
        <f t="shared" si="36"/>
        <v>LAMINA ESPUMA D-15.0 - 100.0X200.0X001.8 - ROSADO</v>
      </c>
    </row>
    <row r="2311" spans="1:6">
      <c r="A2311" s="6" t="s">
        <v>9</v>
      </c>
      <c r="B2311" s="6" t="s">
        <v>25</v>
      </c>
      <c r="C2311" s="6" t="s">
        <v>26</v>
      </c>
      <c r="D2311" s="6" t="s">
        <v>23</v>
      </c>
      <c r="E2311" s="6">
        <v>4.68</v>
      </c>
      <c r="F2311" s="5" t="str">
        <f t="shared" si="36"/>
        <v>LAMINA ESPUMA D-26.0 - 100.0X200.0X003.0 - NARANJA</v>
      </c>
    </row>
    <row r="2312" spans="1:6">
      <c r="A2312" s="4" t="s">
        <v>9</v>
      </c>
      <c r="B2312" s="4" t="s">
        <v>25</v>
      </c>
      <c r="C2312" s="4" t="s">
        <v>21</v>
      </c>
      <c r="D2312" s="4" t="s">
        <v>23</v>
      </c>
      <c r="E2312" s="4">
        <v>4.68</v>
      </c>
      <c r="F2312" s="5" t="str">
        <f t="shared" si="36"/>
        <v>LAMINA ESPUMA D-26.0 - 100.0X200.0X004.5 - NARANJA</v>
      </c>
    </row>
    <row r="2313" spans="1:6">
      <c r="A2313" s="6" t="s">
        <v>9</v>
      </c>
      <c r="B2313" s="6" t="s">
        <v>25</v>
      </c>
      <c r="C2313" s="6" t="s">
        <v>49</v>
      </c>
      <c r="D2313" s="6" t="s">
        <v>23</v>
      </c>
      <c r="E2313" s="6">
        <v>10.92</v>
      </c>
      <c r="F2313" s="5" t="str">
        <f t="shared" si="36"/>
        <v>LAMINA ESPUMA D-26.0 - 100.0X200.0X007.0 - NARANJA</v>
      </c>
    </row>
    <row r="2314" spans="1:6">
      <c r="A2314" s="4" t="s">
        <v>9</v>
      </c>
      <c r="B2314" s="4" t="s">
        <v>48</v>
      </c>
      <c r="C2314" s="4" t="s">
        <v>21</v>
      </c>
      <c r="D2314" s="4" t="s">
        <v>40</v>
      </c>
      <c r="E2314" s="4">
        <v>7.02</v>
      </c>
      <c r="F2314" s="5" t="str">
        <f t="shared" si="36"/>
        <v>LAMINA ESPUMA D-26.0 PENTA - 100.0X200.0X004.5 - GRIS</v>
      </c>
    </row>
    <row r="2315" spans="1:6">
      <c r="A2315" s="6" t="s">
        <v>9</v>
      </c>
      <c r="B2315" s="6" t="s">
        <v>48</v>
      </c>
      <c r="C2315" s="6" t="s">
        <v>49</v>
      </c>
      <c r="D2315" s="6" t="s">
        <v>40</v>
      </c>
      <c r="E2315" s="6">
        <v>10.92</v>
      </c>
      <c r="F2315" s="5" t="str">
        <f t="shared" si="36"/>
        <v>LAMINA ESPUMA D-26.0 PENTA - 100.0X200.0X007.0 - GRIS</v>
      </c>
    </row>
    <row r="2316" spans="1:6">
      <c r="A2316" s="4" t="s">
        <v>9</v>
      </c>
      <c r="B2316" s="4" t="s">
        <v>15</v>
      </c>
      <c r="C2316" s="4" t="s">
        <v>186</v>
      </c>
      <c r="D2316" s="4" t="s">
        <v>156</v>
      </c>
      <c r="E2316" s="4">
        <v>38.015999999999998</v>
      </c>
      <c r="F2316" s="5" t="str">
        <f t="shared" si="36"/>
        <v>LAMINA ESPUMA D-12.0 - 080.0X200.0X003.0 - BLANCO</v>
      </c>
    </row>
    <row r="2317" spans="1:6">
      <c r="A2317" s="6" t="s">
        <v>9</v>
      </c>
      <c r="B2317" s="6" t="s">
        <v>25</v>
      </c>
      <c r="C2317" s="6" t="s">
        <v>43</v>
      </c>
      <c r="D2317" s="6" t="s">
        <v>40</v>
      </c>
      <c r="E2317" s="6">
        <v>156.46800000000002</v>
      </c>
      <c r="F2317" s="5" t="str">
        <f t="shared" si="36"/>
        <v>LAMINA ESPUMA D-26.0 - 150.0X200.0X001.7 - GRIS</v>
      </c>
    </row>
    <row r="2318" spans="1:6">
      <c r="A2318" s="4" t="s">
        <v>9</v>
      </c>
      <c r="B2318" s="4" t="s">
        <v>25</v>
      </c>
      <c r="C2318" s="4" t="s">
        <v>84</v>
      </c>
      <c r="D2318" s="4" t="s">
        <v>40</v>
      </c>
      <c r="E2318" s="4">
        <v>260.51319999999998</v>
      </c>
      <c r="F2318" s="5" t="str">
        <f t="shared" si="36"/>
        <v>LAMINA ESPUMA D-26.0 - 140.0X180.0X001.4 - GRIS</v>
      </c>
    </row>
    <row r="2319" spans="1:6">
      <c r="A2319" s="6" t="s">
        <v>9</v>
      </c>
      <c r="B2319" s="6" t="s">
        <v>19</v>
      </c>
      <c r="C2319" s="6" t="s">
        <v>31</v>
      </c>
      <c r="D2319" s="6" t="s">
        <v>155</v>
      </c>
      <c r="E2319" s="6">
        <v>28.8</v>
      </c>
      <c r="F2319" s="5" t="str">
        <f t="shared" si="36"/>
        <v>LAMINA ESPUMA D-15.0 - 100.0X200.0X006.0 - ROSADO</v>
      </c>
    </row>
    <row r="2320" spans="1:6">
      <c r="A2320" s="4" t="s">
        <v>9</v>
      </c>
      <c r="B2320" s="4" t="s">
        <v>22</v>
      </c>
      <c r="C2320" s="4" t="s">
        <v>47</v>
      </c>
      <c r="D2320" s="4" t="s">
        <v>23</v>
      </c>
      <c r="E2320" s="4">
        <v>93.84</v>
      </c>
      <c r="F2320" s="5" t="str">
        <f t="shared" si="36"/>
        <v>LAMINA ESPUMA D-23.0 - 100.0X200.0X006.8 - NARANJA</v>
      </c>
    </row>
    <row r="2321" spans="1:6">
      <c r="A2321" s="6" t="s">
        <v>9</v>
      </c>
      <c r="B2321" s="6" t="s">
        <v>19</v>
      </c>
      <c r="C2321" s="6" t="s">
        <v>31</v>
      </c>
      <c r="D2321" s="6" t="s">
        <v>155</v>
      </c>
      <c r="E2321" s="6">
        <v>28.8</v>
      </c>
      <c r="F2321" s="5" t="str">
        <f t="shared" si="36"/>
        <v>LAMINA ESPUMA D-15.0 - 100.0X200.0X006.0 - ROSADO</v>
      </c>
    </row>
    <row r="2322" spans="1:6">
      <c r="A2322" s="4" t="s">
        <v>9</v>
      </c>
      <c r="B2322" s="4" t="s">
        <v>22</v>
      </c>
      <c r="C2322" s="4" t="s">
        <v>41</v>
      </c>
      <c r="D2322" s="4" t="s">
        <v>23</v>
      </c>
      <c r="E2322" s="4">
        <v>89.7</v>
      </c>
      <c r="F2322" s="5" t="str">
        <f t="shared" si="36"/>
        <v>LAMINA ESPUMA D-23.0 - 100.0X200.0X006.5 - NARANJA</v>
      </c>
    </row>
    <row r="2323" spans="1:6">
      <c r="A2323" s="6" t="s">
        <v>9</v>
      </c>
      <c r="B2323" s="6" t="s">
        <v>19</v>
      </c>
      <c r="C2323" s="6" t="s">
        <v>21</v>
      </c>
      <c r="D2323" s="6" t="s">
        <v>155</v>
      </c>
      <c r="E2323" s="6">
        <v>29.700000000000003</v>
      </c>
      <c r="F2323" s="5" t="str">
        <f t="shared" si="36"/>
        <v>LAMINA ESPUMA D-15.0 - 100.0X200.0X004.5 - ROSADO</v>
      </c>
    </row>
    <row r="2324" spans="1:6">
      <c r="A2324" s="4" t="s">
        <v>9</v>
      </c>
      <c r="B2324" s="4" t="s">
        <v>22</v>
      </c>
      <c r="C2324" s="4" t="s">
        <v>49</v>
      </c>
      <c r="D2324" s="4" t="s">
        <v>23</v>
      </c>
      <c r="E2324" s="4">
        <v>90.160000000000011</v>
      </c>
      <c r="F2324" s="5" t="str">
        <f t="shared" si="36"/>
        <v>LAMINA ESPUMA D-23.0 - 100.0X200.0X007.0 - NARANJA</v>
      </c>
    </row>
    <row r="2325" spans="1:6">
      <c r="A2325" s="6" t="s">
        <v>9</v>
      </c>
      <c r="B2325" s="6" t="s">
        <v>19</v>
      </c>
      <c r="C2325" s="6" t="s">
        <v>18</v>
      </c>
      <c r="D2325" s="6" t="s">
        <v>155</v>
      </c>
      <c r="E2325" s="6">
        <v>3.5999999999999996</v>
      </c>
      <c r="F2325" s="5" t="str">
        <f t="shared" si="36"/>
        <v>LAMINA ESPUMA D-15.0 - 100.0X200.0X004.0 - ROSADO</v>
      </c>
    </row>
    <row r="2326" spans="1:6">
      <c r="A2326" s="4" t="s">
        <v>9</v>
      </c>
      <c r="B2326" s="4" t="s">
        <v>30</v>
      </c>
      <c r="C2326" s="4" t="s">
        <v>31</v>
      </c>
      <c r="D2326" s="4" t="s">
        <v>23</v>
      </c>
      <c r="E2326" s="4">
        <v>4.8</v>
      </c>
      <c r="F2326" s="5" t="str">
        <f t="shared" si="36"/>
        <v>LAMINA ESPUMA D-20.0 - 100.0X200.0X006.0 - NARANJA</v>
      </c>
    </row>
    <row r="2327" spans="1:6">
      <c r="A2327" s="6" t="s">
        <v>9</v>
      </c>
      <c r="B2327" s="6" t="s">
        <v>15</v>
      </c>
      <c r="C2327" s="6" t="s">
        <v>27</v>
      </c>
      <c r="D2327" s="6" t="s">
        <v>156</v>
      </c>
      <c r="E2327" s="6">
        <v>0.96</v>
      </c>
      <c r="F2327" s="5" t="str">
        <f t="shared" si="36"/>
        <v>LAMINA ESPUMA D-12.0 - 100.0X200.0X000.8 - BLANCO</v>
      </c>
    </row>
    <row r="2328" spans="1:6">
      <c r="A2328" s="4" t="s">
        <v>9</v>
      </c>
      <c r="B2328" s="4" t="s">
        <v>15</v>
      </c>
      <c r="C2328" s="4" t="s">
        <v>18</v>
      </c>
      <c r="D2328" s="4" t="s">
        <v>156</v>
      </c>
      <c r="E2328" s="4">
        <v>0.96</v>
      </c>
      <c r="F2328" s="5" t="str">
        <f t="shared" si="36"/>
        <v>LAMINA ESPUMA D-12.0 - 100.0X200.0X004.0 - BLANCO</v>
      </c>
    </row>
    <row r="2329" spans="1:6">
      <c r="A2329" s="6" t="s">
        <v>9</v>
      </c>
      <c r="B2329" s="6" t="s">
        <v>19</v>
      </c>
      <c r="C2329" s="6" t="s">
        <v>18</v>
      </c>
      <c r="D2329" s="6" t="s">
        <v>155</v>
      </c>
      <c r="E2329" s="6">
        <v>1.2</v>
      </c>
      <c r="F2329" s="5" t="str">
        <f t="shared" si="36"/>
        <v>LAMINA ESPUMA D-15.0 - 100.0X200.0X004.0 - ROSADO</v>
      </c>
    </row>
    <row r="2330" spans="1:6">
      <c r="A2330" s="4" t="s">
        <v>9</v>
      </c>
      <c r="B2330" s="4" t="s">
        <v>30</v>
      </c>
      <c r="C2330" s="4" t="s">
        <v>31</v>
      </c>
      <c r="D2330" s="4" t="s">
        <v>23</v>
      </c>
      <c r="E2330" s="4">
        <v>2.4</v>
      </c>
      <c r="F2330" s="5" t="str">
        <f t="shared" si="36"/>
        <v>LAMINA ESPUMA D-20.0 - 100.0X200.0X006.0 - NARANJA</v>
      </c>
    </row>
    <row r="2331" spans="1:6">
      <c r="A2331" s="6" t="s">
        <v>9</v>
      </c>
      <c r="B2331" s="6" t="s">
        <v>22</v>
      </c>
      <c r="C2331" s="6" t="s">
        <v>33</v>
      </c>
      <c r="D2331" s="6" t="s">
        <v>23</v>
      </c>
      <c r="E2331" s="6">
        <v>7.9119999999999999</v>
      </c>
      <c r="F2331" s="5" t="str">
        <f t="shared" si="36"/>
        <v>LAMINA ESPUMA D-23.0 - 100.0X200.0X004.3 - NARANJA</v>
      </c>
    </row>
    <row r="2332" spans="1:6">
      <c r="A2332" s="4" t="s">
        <v>9</v>
      </c>
      <c r="B2332" s="4" t="s">
        <v>22</v>
      </c>
      <c r="C2332" s="4" t="s">
        <v>24</v>
      </c>
      <c r="D2332" s="4" t="s">
        <v>23</v>
      </c>
      <c r="E2332" s="4">
        <v>45.54</v>
      </c>
      <c r="F2332" s="5" t="str">
        <f t="shared" si="36"/>
        <v>LAMINA ESPUMA D-23.0 - 100.0X200.0X009.0 - NARANJA</v>
      </c>
    </row>
    <row r="2333" spans="1:6">
      <c r="A2333" s="6" t="s">
        <v>9</v>
      </c>
      <c r="B2333" s="6" t="s">
        <v>25</v>
      </c>
      <c r="C2333" s="6" t="s">
        <v>41</v>
      </c>
      <c r="D2333" s="6" t="s">
        <v>23</v>
      </c>
      <c r="E2333" s="6">
        <v>13.52</v>
      </c>
      <c r="F2333" s="5" t="str">
        <f t="shared" si="36"/>
        <v>LAMINA ESPUMA D-26.0 - 100.0X200.0X006.5 - NARANJA</v>
      </c>
    </row>
    <row r="2334" spans="1:6">
      <c r="A2334" s="4" t="s">
        <v>9</v>
      </c>
      <c r="B2334" s="4" t="s">
        <v>30</v>
      </c>
      <c r="C2334" s="4" t="s">
        <v>45</v>
      </c>
      <c r="D2334" s="4" t="s">
        <v>23</v>
      </c>
      <c r="E2334" s="4">
        <v>1.44</v>
      </c>
      <c r="F2334" s="5" t="str">
        <f t="shared" si="36"/>
        <v>LAMINA ESPUMA D-20.0 - 100.0X200.0X000.9 - NARANJA</v>
      </c>
    </row>
    <row r="2335" spans="1:6">
      <c r="A2335" s="6" t="s">
        <v>9</v>
      </c>
      <c r="B2335" s="6" t="s">
        <v>22</v>
      </c>
      <c r="C2335" s="6" t="s">
        <v>60</v>
      </c>
      <c r="D2335" s="6" t="s">
        <v>23</v>
      </c>
      <c r="E2335" s="6">
        <v>44.160000000000004</v>
      </c>
      <c r="F2335" s="5" t="str">
        <f t="shared" si="36"/>
        <v>LAMINA ESPUMA D-23.0 - 100.0X200.0X008.0 - NARANJA</v>
      </c>
    </row>
    <row r="2336" spans="1:6">
      <c r="A2336" s="4" t="s">
        <v>9</v>
      </c>
      <c r="B2336" s="4" t="s">
        <v>25</v>
      </c>
      <c r="C2336" s="4" t="s">
        <v>41</v>
      </c>
      <c r="D2336" s="4" t="s">
        <v>23</v>
      </c>
      <c r="E2336" s="4">
        <v>50.699999999999996</v>
      </c>
      <c r="F2336" s="5" t="str">
        <f t="shared" si="36"/>
        <v>LAMINA ESPUMA D-26.0 - 100.0X200.0X006.5 - NARANJA</v>
      </c>
    </row>
    <row r="2337" spans="1:6">
      <c r="A2337" s="6" t="s">
        <v>9</v>
      </c>
      <c r="B2337" s="6" t="s">
        <v>48</v>
      </c>
      <c r="C2337" s="6" t="s">
        <v>24</v>
      </c>
      <c r="D2337" s="6" t="s">
        <v>40</v>
      </c>
      <c r="E2337" s="6">
        <v>51.48</v>
      </c>
      <c r="F2337" s="5" t="str">
        <f t="shared" si="36"/>
        <v>LAMINA ESPUMA D-26.0 PENTA - 100.0X200.0X009.0 - GRIS</v>
      </c>
    </row>
    <row r="2338" spans="1:6">
      <c r="A2338" s="4" t="s">
        <v>9</v>
      </c>
      <c r="B2338" s="4" t="s">
        <v>30</v>
      </c>
      <c r="C2338" s="4" t="s">
        <v>185</v>
      </c>
      <c r="D2338" s="4" t="s">
        <v>23</v>
      </c>
      <c r="E2338" s="4">
        <v>40.32</v>
      </c>
      <c r="F2338" s="5" t="str">
        <f t="shared" si="36"/>
        <v>LAMINA ESPUMA D-20.0 - 100.0X200.0X004.2 - NARANJA</v>
      </c>
    </row>
    <row r="2339" spans="1:6">
      <c r="A2339" s="6" t="s">
        <v>9</v>
      </c>
      <c r="B2339" s="6" t="s">
        <v>30</v>
      </c>
      <c r="C2339" s="6" t="s">
        <v>73</v>
      </c>
      <c r="D2339" s="6" t="s">
        <v>23</v>
      </c>
      <c r="E2339" s="6">
        <v>40</v>
      </c>
      <c r="F2339" s="5" t="str">
        <f t="shared" si="36"/>
        <v>LAMINA ESPUMA D-20.0 - 100.0X200.0X001.0 - NARANJA</v>
      </c>
    </row>
    <row r="2340" spans="1:6">
      <c r="A2340" s="4" t="s">
        <v>9</v>
      </c>
      <c r="B2340" s="4" t="s">
        <v>30</v>
      </c>
      <c r="C2340" s="4" t="s">
        <v>38</v>
      </c>
      <c r="D2340" s="4" t="s">
        <v>23</v>
      </c>
      <c r="E2340" s="4">
        <v>40</v>
      </c>
      <c r="F2340" s="5" t="str">
        <f t="shared" si="36"/>
        <v>LAMINA ESPUMA D-20.0 - 100.0X200.0X005.0 - NARANJA</v>
      </c>
    </row>
    <row r="2341" spans="1:6">
      <c r="A2341" s="6" t="s">
        <v>9</v>
      </c>
      <c r="B2341" s="6" t="s">
        <v>48</v>
      </c>
      <c r="C2341" s="6" t="s">
        <v>21</v>
      </c>
      <c r="D2341" s="6" t="s">
        <v>40</v>
      </c>
      <c r="E2341" s="6">
        <v>51.48</v>
      </c>
      <c r="F2341" s="5" t="str">
        <f t="shared" si="36"/>
        <v>LAMINA ESPUMA D-26.0 PENTA - 100.0X200.0X004.5 - GRIS</v>
      </c>
    </row>
    <row r="2342" spans="1:6">
      <c r="A2342" s="4" t="s">
        <v>9</v>
      </c>
      <c r="B2342" s="4" t="s">
        <v>19</v>
      </c>
      <c r="C2342" s="4" t="s">
        <v>18</v>
      </c>
      <c r="D2342" s="4" t="s">
        <v>155</v>
      </c>
      <c r="E2342" s="4">
        <v>1.2</v>
      </c>
      <c r="F2342" s="5" t="str">
        <f t="shared" si="36"/>
        <v>LAMINA ESPUMA D-15.0 - 100.0X200.0X004.0 - ROSADO</v>
      </c>
    </row>
    <row r="2343" spans="1:6">
      <c r="A2343" s="6" t="s">
        <v>9</v>
      </c>
      <c r="B2343" s="6" t="s">
        <v>30</v>
      </c>
      <c r="C2343" s="6" t="s">
        <v>38</v>
      </c>
      <c r="D2343" s="6" t="s">
        <v>23</v>
      </c>
      <c r="E2343" s="6">
        <v>200</v>
      </c>
      <c r="F2343" s="5" t="str">
        <f t="shared" si="36"/>
        <v>LAMINA ESPUMA D-20.0 - 100.0X200.0X005.0 - NARANJA</v>
      </c>
    </row>
    <row r="2344" spans="1:6">
      <c r="A2344" s="4" t="s">
        <v>9</v>
      </c>
      <c r="B2344" s="4" t="s">
        <v>15</v>
      </c>
      <c r="C2344" s="4" t="s">
        <v>28</v>
      </c>
      <c r="D2344" s="4" t="s">
        <v>156</v>
      </c>
      <c r="E2344" s="4">
        <v>0.624</v>
      </c>
      <c r="F2344" s="5" t="str">
        <f t="shared" si="36"/>
        <v>LAMINA ESPUMA D-12.0 - 100.0X200.0X001.3 - BLANCO</v>
      </c>
    </row>
    <row r="2345" spans="1:6">
      <c r="A2345" s="6" t="s">
        <v>9</v>
      </c>
      <c r="B2345" s="6" t="s">
        <v>15</v>
      </c>
      <c r="C2345" s="6" t="s">
        <v>28</v>
      </c>
      <c r="D2345" s="6" t="s">
        <v>156</v>
      </c>
      <c r="E2345" s="6">
        <v>0.624</v>
      </c>
      <c r="F2345" s="5" t="str">
        <f t="shared" si="36"/>
        <v>LAMINA ESPUMA D-12.0 - 100.0X200.0X001.3 - BLANCO</v>
      </c>
    </row>
    <row r="2346" spans="1:6">
      <c r="A2346" s="4" t="s">
        <v>9</v>
      </c>
      <c r="B2346" s="4" t="s">
        <v>30</v>
      </c>
      <c r="C2346" s="4" t="s">
        <v>45</v>
      </c>
      <c r="D2346" s="4" t="s">
        <v>23</v>
      </c>
      <c r="E2346" s="4">
        <v>9</v>
      </c>
      <c r="F2346" s="5" t="str">
        <f t="shared" si="36"/>
        <v>LAMINA ESPUMA D-20.0 - 100.0X200.0X000.9 - NARANJA</v>
      </c>
    </row>
    <row r="2347" spans="1:6">
      <c r="A2347" s="6" t="s">
        <v>9</v>
      </c>
      <c r="B2347" s="6" t="s">
        <v>22</v>
      </c>
      <c r="C2347" s="6" t="s">
        <v>33</v>
      </c>
      <c r="D2347" s="6" t="s">
        <v>23</v>
      </c>
      <c r="E2347" s="6">
        <v>90.988</v>
      </c>
      <c r="F2347" s="5" t="str">
        <f t="shared" si="36"/>
        <v>LAMINA ESPUMA D-23.0 - 100.0X200.0X004.3 - NARANJA</v>
      </c>
    </row>
    <row r="2348" spans="1:6">
      <c r="A2348" s="4" t="s">
        <v>9</v>
      </c>
      <c r="B2348" s="4" t="s">
        <v>25</v>
      </c>
      <c r="C2348" s="4" t="s">
        <v>99</v>
      </c>
      <c r="D2348" s="4" t="s">
        <v>23</v>
      </c>
      <c r="E2348" s="4">
        <v>106.288</v>
      </c>
      <c r="F2348" s="5" t="str">
        <f t="shared" si="36"/>
        <v>LAMINA ESPUMA D-26.0 - 100.0X200.0X007.3 - NARANJA</v>
      </c>
    </row>
    <row r="2349" spans="1:6">
      <c r="A2349" s="6" t="s">
        <v>9</v>
      </c>
      <c r="B2349" s="6" t="s">
        <v>145</v>
      </c>
      <c r="C2349" s="6"/>
      <c r="D2349" s="6"/>
      <c r="E2349" s="6">
        <v>5.6</v>
      </c>
      <c r="F2349" s="5" t="str">
        <f t="shared" si="36"/>
        <v>ESPUMA SEGUNDAS -</v>
      </c>
    </row>
    <row r="2350" spans="1:6">
      <c r="A2350" s="4" t="s">
        <v>9</v>
      </c>
      <c r="B2350" s="4" t="s">
        <v>29</v>
      </c>
      <c r="C2350" s="4" t="s">
        <v>51</v>
      </c>
      <c r="D2350" s="4" t="s">
        <v>155</v>
      </c>
      <c r="E2350" s="4">
        <v>34.56</v>
      </c>
      <c r="F2350" s="5" t="str">
        <f t="shared" si="36"/>
        <v>LAMINA ESPUMA D-18.0 - 100.0X200.0X004.8 - ROSADO</v>
      </c>
    </row>
    <row r="2351" spans="1:6">
      <c r="A2351" s="6" t="s">
        <v>9</v>
      </c>
      <c r="B2351" s="6" t="s">
        <v>25</v>
      </c>
      <c r="C2351" s="6" t="s">
        <v>51</v>
      </c>
      <c r="D2351" s="6" t="s">
        <v>155</v>
      </c>
      <c r="E2351" s="6">
        <v>24.96</v>
      </c>
      <c r="F2351" s="5" t="str">
        <f t="shared" si="36"/>
        <v>LAMINA ESPUMA D-26.0 - 100.0X200.0X004.8 - ROSADO</v>
      </c>
    </row>
    <row r="2352" spans="1:6">
      <c r="A2352" s="4" t="s">
        <v>9</v>
      </c>
      <c r="B2352" s="4" t="s">
        <v>25</v>
      </c>
      <c r="C2352" s="4" t="s">
        <v>153</v>
      </c>
      <c r="D2352" s="4" t="s">
        <v>155</v>
      </c>
      <c r="E2352" s="4">
        <v>25.48</v>
      </c>
      <c r="F2352" s="5" t="str">
        <f t="shared" si="36"/>
        <v>LAMINA ESPUMA D-26.0 - 100.0X200.0X009.8 - ROSADO</v>
      </c>
    </row>
    <row r="2353" spans="1:6">
      <c r="A2353" s="6" t="s">
        <v>9</v>
      </c>
      <c r="B2353" s="6" t="s">
        <v>30</v>
      </c>
      <c r="C2353" s="6" t="s">
        <v>49</v>
      </c>
      <c r="D2353" s="6" t="s">
        <v>23</v>
      </c>
      <c r="E2353" s="6">
        <v>39.199999999999996</v>
      </c>
      <c r="F2353" s="5" t="str">
        <f t="shared" si="36"/>
        <v>LAMINA ESPUMA D-20.0 - 100.0X200.0X007.0 - NARANJA</v>
      </c>
    </row>
    <row r="2354" spans="1:6">
      <c r="A2354" s="4" t="s">
        <v>9</v>
      </c>
      <c r="B2354" s="4" t="s">
        <v>48</v>
      </c>
      <c r="C2354" s="4" t="s">
        <v>51</v>
      </c>
      <c r="D2354" s="4" t="s">
        <v>40</v>
      </c>
      <c r="E2354" s="4">
        <v>52.415999999999997</v>
      </c>
      <c r="F2354" s="5" t="str">
        <f t="shared" si="36"/>
        <v>LAMINA ESPUMA D-26.0 PENTA - 100.0X200.0X004.8 - GRIS</v>
      </c>
    </row>
    <row r="2355" spans="1:6">
      <c r="A2355" s="6" t="s">
        <v>9</v>
      </c>
      <c r="B2355" s="6" t="s">
        <v>22</v>
      </c>
      <c r="C2355" s="6" t="s">
        <v>47</v>
      </c>
      <c r="D2355" s="6" t="s">
        <v>23</v>
      </c>
      <c r="E2355" s="6">
        <v>140.76</v>
      </c>
      <c r="F2355" s="5" t="str">
        <f t="shared" si="36"/>
        <v>LAMINA ESPUMA D-23.0 - 100.0X200.0X006.8 - NARANJA</v>
      </c>
    </row>
    <row r="2356" spans="1:6">
      <c r="A2356" s="4" t="s">
        <v>9</v>
      </c>
      <c r="B2356" s="4" t="s">
        <v>25</v>
      </c>
      <c r="C2356" s="4" t="s">
        <v>33</v>
      </c>
      <c r="D2356" s="4" t="s">
        <v>23</v>
      </c>
      <c r="E2356" s="4">
        <v>154.28400000000002</v>
      </c>
      <c r="F2356" s="5" t="str">
        <f t="shared" si="36"/>
        <v>LAMINA ESPUMA D-26.0 - 100.0X200.0X004.3 - NARANJA</v>
      </c>
    </row>
    <row r="2357" spans="1:6">
      <c r="A2357" s="6" t="s">
        <v>9</v>
      </c>
      <c r="B2357" s="6" t="s">
        <v>48</v>
      </c>
      <c r="C2357" s="6" t="s">
        <v>33</v>
      </c>
      <c r="D2357" s="6" t="s">
        <v>40</v>
      </c>
      <c r="E2357" s="6">
        <v>102.85600000000001</v>
      </c>
      <c r="F2357" s="5" t="str">
        <f t="shared" si="36"/>
        <v>LAMINA ESPUMA D-26.0 PENTA - 100.0X200.0X004.3 - GRIS</v>
      </c>
    </row>
    <row r="2358" spans="1:6">
      <c r="A2358" s="4" t="s">
        <v>9</v>
      </c>
      <c r="B2358" s="4" t="s">
        <v>48</v>
      </c>
      <c r="C2358" s="4" t="s">
        <v>99</v>
      </c>
      <c r="D2358" s="4" t="s">
        <v>40</v>
      </c>
      <c r="E2358" s="4">
        <v>106.288</v>
      </c>
      <c r="F2358" s="5" t="str">
        <f t="shared" si="36"/>
        <v>LAMINA ESPUMA D-26.0 PENTA - 100.0X200.0X007.3 - GRIS</v>
      </c>
    </row>
    <row r="2359" spans="1:6">
      <c r="A2359" s="6" t="s">
        <v>9</v>
      </c>
      <c r="B2359" s="6" t="s">
        <v>42</v>
      </c>
      <c r="C2359" s="6" t="s">
        <v>69</v>
      </c>
      <c r="D2359" s="6" t="s">
        <v>23</v>
      </c>
      <c r="E2359" s="6">
        <v>11.251799999999999</v>
      </c>
      <c r="F2359" s="5" t="str">
        <f t="shared" si="36"/>
        <v>LAMINA ESPUMA D-30.0 - 140.0X190.0X004.7 - NARANJA</v>
      </c>
    </row>
    <row r="2360" spans="1:6">
      <c r="A2360" s="4" t="s">
        <v>9</v>
      </c>
      <c r="B2360" s="4" t="s">
        <v>42</v>
      </c>
      <c r="C2360" s="4" t="s">
        <v>167</v>
      </c>
      <c r="D2360" s="4" t="s">
        <v>23</v>
      </c>
      <c r="E2360" s="4">
        <v>30.722999999999999</v>
      </c>
      <c r="F2360" s="5" t="str">
        <f t="shared" si="36"/>
        <v>LAMINA ESPUMA D-30.0 - 140.0X190.0X007.7 - NARANJA</v>
      </c>
    </row>
    <row r="2361" spans="1:6">
      <c r="A2361" s="6" t="s">
        <v>9</v>
      </c>
      <c r="B2361" s="6" t="s">
        <v>42</v>
      </c>
      <c r="C2361" s="6" t="s">
        <v>168</v>
      </c>
      <c r="D2361" s="6" t="s">
        <v>23</v>
      </c>
      <c r="E2361" s="6">
        <v>38.702999999999996</v>
      </c>
      <c r="F2361" s="5" t="str">
        <f t="shared" si="36"/>
        <v>LAMINA ESPUMA D-30.0 - 140.0X190.0X009.7 - NARANJA</v>
      </c>
    </row>
    <row r="2362" spans="1:6">
      <c r="A2362" s="4" t="s">
        <v>9</v>
      </c>
      <c r="B2362" s="4" t="s">
        <v>29</v>
      </c>
      <c r="C2362" s="4" t="s">
        <v>26</v>
      </c>
      <c r="D2362" s="4" t="s">
        <v>155</v>
      </c>
      <c r="E2362" s="4">
        <v>71.28</v>
      </c>
      <c r="F2362" s="5" t="str">
        <f t="shared" si="36"/>
        <v>LAMINA ESPUMA D-18.0 - 100.0X200.0X003.0 - ROSADO</v>
      </c>
    </row>
    <row r="2363" spans="1:6">
      <c r="A2363" s="6" t="s">
        <v>9</v>
      </c>
      <c r="B2363" s="6" t="s">
        <v>29</v>
      </c>
      <c r="C2363" s="6" t="s">
        <v>21</v>
      </c>
      <c r="D2363" s="6" t="s">
        <v>155</v>
      </c>
      <c r="E2363" s="6">
        <v>71.28</v>
      </c>
      <c r="F2363" s="5" t="str">
        <f t="shared" si="36"/>
        <v>LAMINA ESPUMA D-18.0 - 100.0X200.0X004.5 - ROSADO</v>
      </c>
    </row>
    <row r="2364" spans="1:6">
      <c r="A2364" s="4" t="s">
        <v>9</v>
      </c>
      <c r="B2364" s="4" t="s">
        <v>25</v>
      </c>
      <c r="C2364" s="4" t="s">
        <v>21</v>
      </c>
      <c r="D2364" s="4" t="s">
        <v>23</v>
      </c>
      <c r="E2364" s="4">
        <v>25.74</v>
      </c>
      <c r="F2364" s="5" t="str">
        <f t="shared" si="36"/>
        <v>LAMINA ESPUMA D-26.0 - 100.0X200.0X004.5 - NARANJA</v>
      </c>
    </row>
    <row r="2365" spans="1:6">
      <c r="A2365" s="6" t="s">
        <v>9</v>
      </c>
      <c r="B2365" s="6" t="s">
        <v>15</v>
      </c>
      <c r="C2365" s="6" t="s">
        <v>27</v>
      </c>
      <c r="D2365" s="6" t="s">
        <v>156</v>
      </c>
      <c r="E2365" s="6">
        <v>0.38400000000000001</v>
      </c>
      <c r="F2365" s="5" t="str">
        <f t="shared" si="36"/>
        <v>LAMINA ESPUMA D-12.0 - 100.0X200.0X000.8 - BLANCO</v>
      </c>
    </row>
    <row r="2366" spans="1:6">
      <c r="A2366" s="4" t="s">
        <v>9</v>
      </c>
      <c r="B2366" s="4" t="s">
        <v>15</v>
      </c>
      <c r="C2366" s="4" t="s">
        <v>28</v>
      </c>
      <c r="D2366" s="4" t="s">
        <v>156</v>
      </c>
      <c r="E2366" s="4">
        <v>0.624</v>
      </c>
      <c r="F2366" s="5" t="str">
        <f t="shared" si="36"/>
        <v>LAMINA ESPUMA D-12.0 - 100.0X200.0X001.3 - BLANCO</v>
      </c>
    </row>
    <row r="2367" spans="1:6">
      <c r="A2367" s="6" t="s">
        <v>9</v>
      </c>
      <c r="B2367" s="6" t="s">
        <v>15</v>
      </c>
      <c r="C2367" s="6" t="s">
        <v>36</v>
      </c>
      <c r="D2367" s="6" t="s">
        <v>156</v>
      </c>
      <c r="E2367" s="6">
        <v>1.7999999999999998</v>
      </c>
      <c r="F2367" s="5" t="str">
        <f t="shared" si="36"/>
        <v>LAMINA ESPUMA D-12.0 - 100.0X200.0X002.5 - BLANCO</v>
      </c>
    </row>
    <row r="2368" spans="1:6">
      <c r="A2368" s="4" t="s">
        <v>9</v>
      </c>
      <c r="B2368" s="4" t="s">
        <v>15</v>
      </c>
      <c r="C2368" s="4" t="s">
        <v>18</v>
      </c>
      <c r="D2368" s="4" t="s">
        <v>156</v>
      </c>
      <c r="E2368" s="4">
        <v>3.84</v>
      </c>
      <c r="F2368" s="5" t="str">
        <f t="shared" si="36"/>
        <v>LAMINA ESPUMA D-12.0 - 100.0X200.0X004.0 - BLANCO</v>
      </c>
    </row>
    <row r="2369" spans="1:6">
      <c r="A2369" s="6" t="s">
        <v>9</v>
      </c>
      <c r="B2369" s="6" t="s">
        <v>19</v>
      </c>
      <c r="C2369" s="6" t="s">
        <v>18</v>
      </c>
      <c r="D2369" s="6" t="s">
        <v>155</v>
      </c>
      <c r="E2369" s="6">
        <v>4.8</v>
      </c>
      <c r="F2369" s="5" t="str">
        <f t="shared" si="36"/>
        <v>LAMINA ESPUMA D-15.0 - 100.0X200.0X004.0 - ROSADO</v>
      </c>
    </row>
    <row r="2370" spans="1:6">
      <c r="A2370" s="4" t="s">
        <v>9</v>
      </c>
      <c r="B2370" s="4" t="s">
        <v>22</v>
      </c>
      <c r="C2370" s="4" t="s">
        <v>41</v>
      </c>
      <c r="D2370" s="4" t="s">
        <v>23</v>
      </c>
      <c r="E2370" s="4">
        <v>2.99</v>
      </c>
      <c r="F2370" s="5" t="str">
        <f t="shared" ref="F2370:F2433" si="37">+IF(D2370="",TRIM(CONCATENATE(RIGHT(B2370,LEN(B2370)-5)," - ",C2370)),TRIM(CONCATENATE(RIGHT(B2370,LEN(B2370)-5)," - ",C2370," - ",D2370)))</f>
        <v>LAMINA ESPUMA D-23.0 - 100.0X200.0X006.5 - NARANJA</v>
      </c>
    </row>
    <row r="2371" spans="1:6">
      <c r="A2371" s="6" t="s">
        <v>9</v>
      </c>
      <c r="B2371" s="6" t="s">
        <v>48</v>
      </c>
      <c r="C2371" s="6" t="s">
        <v>21</v>
      </c>
      <c r="D2371" s="6" t="s">
        <v>40</v>
      </c>
      <c r="E2371" s="6">
        <v>4.68</v>
      </c>
      <c r="F2371" s="5" t="str">
        <f t="shared" si="37"/>
        <v>LAMINA ESPUMA D-26.0 PENTA - 100.0X200.0X004.5 - GRIS</v>
      </c>
    </row>
    <row r="2372" spans="1:6">
      <c r="A2372" s="4" t="s">
        <v>9</v>
      </c>
      <c r="B2372" s="4" t="s">
        <v>30</v>
      </c>
      <c r="C2372" s="4" t="s">
        <v>45</v>
      </c>
      <c r="D2372" s="4" t="s">
        <v>23</v>
      </c>
      <c r="E2372" s="4">
        <v>1.7999999999999998</v>
      </c>
      <c r="F2372" s="5" t="str">
        <f t="shared" si="37"/>
        <v>LAMINA ESPUMA D-20.0 - 100.0X200.0X000.9 - NARANJA</v>
      </c>
    </row>
    <row r="2373" spans="1:6">
      <c r="A2373" s="6" t="s">
        <v>9</v>
      </c>
      <c r="B2373" s="6" t="s">
        <v>25</v>
      </c>
      <c r="C2373" s="6" t="s">
        <v>21</v>
      </c>
      <c r="D2373" s="6" t="s">
        <v>23</v>
      </c>
      <c r="E2373" s="6">
        <v>77.22</v>
      </c>
      <c r="F2373" s="5" t="str">
        <f t="shared" si="37"/>
        <v>LAMINA ESPUMA D-26.0 - 100.0X200.0X004.5 - NARANJA</v>
      </c>
    </row>
    <row r="2374" spans="1:6">
      <c r="A2374" s="4" t="s">
        <v>9</v>
      </c>
      <c r="B2374" s="4" t="s">
        <v>19</v>
      </c>
      <c r="C2374" s="4" t="s">
        <v>116</v>
      </c>
      <c r="D2374" s="4" t="s">
        <v>155</v>
      </c>
      <c r="E2374" s="4">
        <v>59.28</v>
      </c>
      <c r="F2374" s="5" t="str">
        <f t="shared" si="37"/>
        <v>LAMINA ESPUMA D-15.0 - 100.0X200.0X002.6 - ROSADO</v>
      </c>
    </row>
    <row r="2375" spans="1:6">
      <c r="A2375" s="6" t="s">
        <v>9</v>
      </c>
      <c r="B2375" s="6" t="s">
        <v>30</v>
      </c>
      <c r="C2375" s="6" t="s">
        <v>46</v>
      </c>
      <c r="D2375" s="6" t="s">
        <v>23</v>
      </c>
      <c r="E2375" s="6">
        <v>39.6</v>
      </c>
      <c r="F2375" s="5" t="str">
        <f t="shared" si="37"/>
        <v>LAMINA ESPUMA D-20.0 - 100.0X200.0X001.8 - NARANJA</v>
      </c>
    </row>
    <row r="2376" spans="1:6">
      <c r="A2376" s="4" t="s">
        <v>9</v>
      </c>
      <c r="B2376" s="4" t="s">
        <v>30</v>
      </c>
      <c r="C2376" s="4" t="s">
        <v>116</v>
      </c>
      <c r="D2376" s="4" t="s">
        <v>23</v>
      </c>
      <c r="E2376" s="4">
        <v>39.520000000000003</v>
      </c>
      <c r="F2376" s="5" t="str">
        <f t="shared" si="37"/>
        <v>LAMINA ESPUMA D-20.0 - 100.0X200.0X002.6 - NARANJA</v>
      </c>
    </row>
    <row r="2377" spans="1:6">
      <c r="A2377" s="6" t="s">
        <v>9</v>
      </c>
      <c r="B2377" s="6" t="s">
        <v>30</v>
      </c>
      <c r="C2377" s="6" t="s">
        <v>33</v>
      </c>
      <c r="D2377" s="6" t="s">
        <v>23</v>
      </c>
      <c r="E2377" s="6">
        <v>118.67999999999999</v>
      </c>
      <c r="F2377" s="5" t="str">
        <f t="shared" si="37"/>
        <v>LAMINA ESPUMA D-20.0 - 100.0X200.0X004.3 - NARANJA</v>
      </c>
    </row>
    <row r="2378" spans="1:6">
      <c r="A2378" s="4" t="s">
        <v>9</v>
      </c>
      <c r="B2378" s="4" t="s">
        <v>15</v>
      </c>
      <c r="C2378" s="4" t="s">
        <v>39</v>
      </c>
      <c r="D2378" s="4" t="s">
        <v>156</v>
      </c>
      <c r="E2378" s="4">
        <v>12</v>
      </c>
      <c r="F2378" s="5" t="str">
        <f t="shared" si="37"/>
        <v>LAMINA ESPUMA D-12.0 - 100.0X200.0X002.0 - BLANCO</v>
      </c>
    </row>
    <row r="2379" spans="1:6">
      <c r="A2379" s="6" t="s">
        <v>9</v>
      </c>
      <c r="B2379" s="6" t="s">
        <v>19</v>
      </c>
      <c r="C2379" s="6" t="s">
        <v>39</v>
      </c>
      <c r="D2379" s="6" t="s">
        <v>155</v>
      </c>
      <c r="E2379" s="6">
        <v>30</v>
      </c>
      <c r="F2379" s="5" t="str">
        <f t="shared" si="37"/>
        <v>LAMINA ESPUMA D-15.0 - 100.0X200.0X002.0 - ROSADO</v>
      </c>
    </row>
    <row r="2380" spans="1:6">
      <c r="A2380" s="4" t="s">
        <v>9</v>
      </c>
      <c r="B2380" s="4" t="s">
        <v>15</v>
      </c>
      <c r="C2380" s="4" t="s">
        <v>28</v>
      </c>
      <c r="D2380" s="4" t="s">
        <v>156</v>
      </c>
      <c r="E2380" s="4">
        <v>0.312</v>
      </c>
      <c r="F2380" s="5" t="str">
        <f t="shared" si="37"/>
        <v>LAMINA ESPUMA D-12.0 - 100.0X200.0X001.3 - BLANCO</v>
      </c>
    </row>
    <row r="2381" spans="1:6">
      <c r="A2381" s="6" t="s">
        <v>9</v>
      </c>
      <c r="B2381" s="6" t="s">
        <v>15</v>
      </c>
      <c r="C2381" s="6" t="s">
        <v>36</v>
      </c>
      <c r="D2381" s="6" t="s">
        <v>156</v>
      </c>
      <c r="E2381" s="6">
        <v>1.2</v>
      </c>
      <c r="F2381" s="5" t="str">
        <f t="shared" si="37"/>
        <v>LAMINA ESPUMA D-12.0 - 100.0X200.0X002.5 - BLANCO</v>
      </c>
    </row>
    <row r="2382" spans="1:6">
      <c r="A2382" s="4" t="s">
        <v>9</v>
      </c>
      <c r="B2382" s="4" t="s">
        <v>15</v>
      </c>
      <c r="C2382" s="4" t="s">
        <v>18</v>
      </c>
      <c r="D2382" s="4" t="s">
        <v>156</v>
      </c>
      <c r="E2382" s="4">
        <v>4.8</v>
      </c>
      <c r="F2382" s="5" t="str">
        <f t="shared" si="37"/>
        <v>LAMINA ESPUMA D-12.0 - 100.0X200.0X004.0 - BLANCO</v>
      </c>
    </row>
    <row r="2383" spans="1:6">
      <c r="A2383" s="6" t="s">
        <v>9</v>
      </c>
      <c r="B2383" s="6" t="s">
        <v>25</v>
      </c>
      <c r="C2383" s="6" t="s">
        <v>24</v>
      </c>
      <c r="D2383" s="6" t="s">
        <v>23</v>
      </c>
      <c r="E2383" s="6">
        <v>4.68</v>
      </c>
      <c r="F2383" s="5" t="str">
        <f t="shared" si="37"/>
        <v>LAMINA ESPUMA D-26.0 - 100.0X200.0X009.0 - NARANJA</v>
      </c>
    </row>
    <row r="2384" spans="1:6">
      <c r="A2384" s="4" t="s">
        <v>9</v>
      </c>
      <c r="B2384" s="4" t="s">
        <v>19</v>
      </c>
      <c r="C2384" s="4" t="s">
        <v>37</v>
      </c>
      <c r="D2384" s="4" t="s">
        <v>155</v>
      </c>
      <c r="E2384" s="4">
        <v>0.84</v>
      </c>
      <c r="F2384" s="5" t="str">
        <f t="shared" si="37"/>
        <v>LAMINA ESPUMA D-15.0 - 100.0X200.0X002.8 - ROSADO</v>
      </c>
    </row>
    <row r="2385" spans="1:6">
      <c r="A2385" s="6" t="s">
        <v>9</v>
      </c>
      <c r="B2385" s="6" t="s">
        <v>30</v>
      </c>
      <c r="C2385" s="6" t="s">
        <v>31</v>
      </c>
      <c r="D2385" s="6" t="s">
        <v>23</v>
      </c>
      <c r="E2385" s="6">
        <v>7.1999999999999993</v>
      </c>
      <c r="F2385" s="5" t="str">
        <f t="shared" si="37"/>
        <v>LAMINA ESPUMA D-20.0 - 100.0X200.0X006.0 - NARANJA</v>
      </c>
    </row>
    <row r="2386" spans="1:6">
      <c r="A2386" s="4" t="s">
        <v>9</v>
      </c>
      <c r="B2386" s="4" t="s">
        <v>22</v>
      </c>
      <c r="C2386" s="4" t="s">
        <v>33</v>
      </c>
      <c r="D2386" s="4" t="s">
        <v>23</v>
      </c>
      <c r="E2386" s="4">
        <v>1.978</v>
      </c>
      <c r="F2386" s="5" t="str">
        <f t="shared" si="37"/>
        <v>LAMINA ESPUMA D-23.0 - 100.0X200.0X004.3 - NARANJA</v>
      </c>
    </row>
    <row r="2387" spans="1:6">
      <c r="A2387" s="6" t="s">
        <v>9</v>
      </c>
      <c r="B2387" s="6" t="s">
        <v>22</v>
      </c>
      <c r="C2387" s="6" t="s">
        <v>41</v>
      </c>
      <c r="D2387" s="6" t="s">
        <v>23</v>
      </c>
      <c r="E2387" s="6">
        <v>2.99</v>
      </c>
      <c r="F2387" s="5" t="str">
        <f t="shared" si="37"/>
        <v>LAMINA ESPUMA D-23.0 - 100.0X200.0X006.5 - NARANJA</v>
      </c>
    </row>
    <row r="2388" spans="1:6">
      <c r="A2388" s="4" t="s">
        <v>9</v>
      </c>
      <c r="B2388" s="4" t="s">
        <v>30</v>
      </c>
      <c r="C2388" s="4" t="s">
        <v>45</v>
      </c>
      <c r="D2388" s="4" t="s">
        <v>23</v>
      </c>
      <c r="E2388" s="4">
        <v>1.44</v>
      </c>
      <c r="F2388" s="5" t="str">
        <f t="shared" si="37"/>
        <v>LAMINA ESPUMA D-20.0 - 100.0X200.0X000.9 - NARANJA</v>
      </c>
    </row>
    <row r="2389" spans="1:6">
      <c r="A2389" s="6" t="s">
        <v>9</v>
      </c>
      <c r="B2389" s="6" t="s">
        <v>30</v>
      </c>
      <c r="C2389" s="6" t="s">
        <v>18</v>
      </c>
      <c r="D2389" s="6" t="s">
        <v>23</v>
      </c>
      <c r="E2389" s="6">
        <v>8</v>
      </c>
      <c r="F2389" s="5" t="str">
        <f t="shared" si="37"/>
        <v>LAMINA ESPUMA D-20.0 - 100.0X200.0X004.0 - NARANJA</v>
      </c>
    </row>
    <row r="2390" spans="1:6">
      <c r="A2390" s="4" t="s">
        <v>9</v>
      </c>
      <c r="B2390" s="4" t="s">
        <v>42</v>
      </c>
      <c r="C2390" s="4" t="s">
        <v>88</v>
      </c>
      <c r="D2390" s="4" t="s">
        <v>44</v>
      </c>
      <c r="E2390" s="4">
        <v>180.9</v>
      </c>
      <c r="F2390" s="5" t="str">
        <f t="shared" si="37"/>
        <v>LAMINA ESPUMA D-30.0 - 150.0X200.0X001.5 - LILA</v>
      </c>
    </row>
    <row r="2391" spans="1:6">
      <c r="A2391" s="6" t="s">
        <v>9</v>
      </c>
      <c r="B2391" s="6" t="s">
        <v>22</v>
      </c>
      <c r="C2391" s="6" t="s">
        <v>159</v>
      </c>
      <c r="D2391" s="6" t="s">
        <v>71</v>
      </c>
      <c r="E2391" s="6">
        <v>232.07799999999997</v>
      </c>
      <c r="F2391" s="5" t="str">
        <f t="shared" si="37"/>
        <v>LAMINA ESPUMA D-23.0 - 140.0X180.0X001.3 - GRIS CLARO</v>
      </c>
    </row>
    <row r="2392" spans="1:6">
      <c r="A2392" s="4" t="s">
        <v>9</v>
      </c>
      <c r="B2392" s="4" t="s">
        <v>42</v>
      </c>
      <c r="C2392" s="4" t="s">
        <v>88</v>
      </c>
      <c r="D2392" s="4" t="s">
        <v>44</v>
      </c>
      <c r="E2392" s="4">
        <v>83.7</v>
      </c>
      <c r="F2392" s="5" t="str">
        <f t="shared" si="37"/>
        <v>LAMINA ESPUMA D-30.0 - 150.0X200.0X001.5 - LILA</v>
      </c>
    </row>
    <row r="2393" spans="1:6">
      <c r="A2393" s="6" t="s">
        <v>9</v>
      </c>
      <c r="B2393" s="6" t="s">
        <v>15</v>
      </c>
      <c r="C2393" s="6" t="s">
        <v>39</v>
      </c>
      <c r="D2393" s="6" t="s">
        <v>156</v>
      </c>
      <c r="E2393" s="6">
        <v>12</v>
      </c>
      <c r="F2393" s="5" t="str">
        <f t="shared" si="37"/>
        <v>LAMINA ESPUMA D-12.0 - 100.0X200.0X002.0 - BLANCO</v>
      </c>
    </row>
    <row r="2394" spans="1:6">
      <c r="A2394" s="4" t="s">
        <v>9</v>
      </c>
      <c r="B2394" s="4" t="s">
        <v>15</v>
      </c>
      <c r="C2394" s="4" t="s">
        <v>72</v>
      </c>
      <c r="D2394" s="4" t="s">
        <v>156</v>
      </c>
      <c r="E2394" s="4">
        <v>83.16</v>
      </c>
      <c r="F2394" s="5" t="str">
        <f t="shared" si="37"/>
        <v>LAMINA ESPUMA D-12.0 - 100.0X200.0X001.5 - BLANCO</v>
      </c>
    </row>
    <row r="2395" spans="1:6">
      <c r="A2395" s="6" t="s">
        <v>9</v>
      </c>
      <c r="B2395" s="6" t="s">
        <v>19</v>
      </c>
      <c r="C2395" s="6" t="s">
        <v>21</v>
      </c>
      <c r="D2395" s="6" t="s">
        <v>155</v>
      </c>
      <c r="E2395" s="6">
        <v>67.5</v>
      </c>
      <c r="F2395" s="5" t="str">
        <f t="shared" si="37"/>
        <v>LAMINA ESPUMA D-15.0 - 100.0X200.0X004.5 - ROSADO</v>
      </c>
    </row>
    <row r="2396" spans="1:6">
      <c r="A2396" s="4" t="s">
        <v>9</v>
      </c>
      <c r="B2396" s="4" t="s">
        <v>15</v>
      </c>
      <c r="C2396" s="4" t="s">
        <v>73</v>
      </c>
      <c r="D2396" s="4" t="s">
        <v>156</v>
      </c>
      <c r="E2396" s="4">
        <v>24</v>
      </c>
      <c r="F2396" s="5" t="str">
        <f t="shared" si="37"/>
        <v>LAMINA ESPUMA D-12.0 - 100.0X200.0X001.0 - BLANCO</v>
      </c>
    </row>
    <row r="2397" spans="1:6">
      <c r="A2397" s="6" t="s">
        <v>9</v>
      </c>
      <c r="B2397" s="6" t="s">
        <v>25</v>
      </c>
      <c r="C2397" s="6" t="s">
        <v>21</v>
      </c>
      <c r="D2397" s="6" t="s">
        <v>23</v>
      </c>
      <c r="E2397" s="6">
        <v>77.22</v>
      </c>
      <c r="F2397" s="5" t="str">
        <f t="shared" si="37"/>
        <v>LAMINA ESPUMA D-26.0 - 100.0X200.0X004.5 - NARANJA</v>
      </c>
    </row>
    <row r="2398" spans="1:6">
      <c r="A2398" s="4" t="s">
        <v>9</v>
      </c>
      <c r="B2398" s="4" t="s">
        <v>29</v>
      </c>
      <c r="C2398" s="4" t="s">
        <v>21</v>
      </c>
      <c r="D2398" s="4" t="s">
        <v>155</v>
      </c>
      <c r="E2398" s="4">
        <v>35.64</v>
      </c>
      <c r="F2398" s="5" t="str">
        <f t="shared" si="37"/>
        <v>LAMINA ESPUMA D-18.0 - 100.0X200.0X004.5 - ROSADO</v>
      </c>
    </row>
    <row r="2399" spans="1:6">
      <c r="A2399" s="6" t="s">
        <v>9</v>
      </c>
      <c r="B2399" s="6" t="s">
        <v>22</v>
      </c>
      <c r="C2399" s="6" t="s">
        <v>36</v>
      </c>
      <c r="D2399" s="6" t="s">
        <v>23</v>
      </c>
      <c r="E2399" s="6">
        <v>138</v>
      </c>
      <c r="F2399" s="5" t="str">
        <f t="shared" si="37"/>
        <v>LAMINA ESPUMA D-23.0 - 100.0X200.0X002.5 - NARANJA</v>
      </c>
    </row>
    <row r="2400" spans="1:6">
      <c r="A2400" s="4" t="s">
        <v>9</v>
      </c>
      <c r="B2400" s="4" t="s">
        <v>15</v>
      </c>
      <c r="C2400" s="4" t="s">
        <v>72</v>
      </c>
      <c r="D2400" s="4" t="s">
        <v>156</v>
      </c>
      <c r="E2400" s="4">
        <v>11.879999999999999</v>
      </c>
      <c r="F2400" s="5" t="str">
        <f t="shared" si="37"/>
        <v>LAMINA ESPUMA D-12.0 - 100.0X200.0X001.5 - BLANCO</v>
      </c>
    </row>
    <row r="2401" spans="1:6">
      <c r="A2401" s="6" t="s">
        <v>9</v>
      </c>
      <c r="B2401" s="6" t="s">
        <v>19</v>
      </c>
      <c r="C2401" s="6" t="s">
        <v>26</v>
      </c>
      <c r="D2401" s="6" t="s">
        <v>155</v>
      </c>
      <c r="E2401" s="6">
        <v>59.4</v>
      </c>
      <c r="F2401" s="5" t="str">
        <f t="shared" si="37"/>
        <v>LAMINA ESPUMA D-15.0 - 100.0X200.0X003.0 - ROSADO</v>
      </c>
    </row>
    <row r="2402" spans="1:6">
      <c r="A2402" s="4" t="s">
        <v>9</v>
      </c>
      <c r="B2402" s="4" t="s">
        <v>19</v>
      </c>
      <c r="C2402" s="4" t="s">
        <v>21</v>
      </c>
      <c r="D2402" s="4" t="s">
        <v>155</v>
      </c>
      <c r="E2402" s="4">
        <v>13.5</v>
      </c>
      <c r="F2402" s="5" t="str">
        <f t="shared" si="37"/>
        <v>LAMINA ESPUMA D-15.0 - 100.0X200.0X004.5 - ROSADO</v>
      </c>
    </row>
    <row r="2403" spans="1:6">
      <c r="A2403" s="6" t="s">
        <v>9</v>
      </c>
      <c r="B2403" s="6" t="s">
        <v>25</v>
      </c>
      <c r="C2403" s="6" t="s">
        <v>49</v>
      </c>
      <c r="D2403" s="6" t="s">
        <v>23</v>
      </c>
      <c r="E2403" s="6">
        <v>101.92</v>
      </c>
      <c r="F2403" s="5" t="str">
        <f t="shared" si="37"/>
        <v>LAMINA ESPUMA D-26.0 - 100.0X200.0X007.0 - NARANJA</v>
      </c>
    </row>
    <row r="2404" spans="1:6">
      <c r="A2404" s="4" t="s">
        <v>9</v>
      </c>
      <c r="B2404" s="4" t="s">
        <v>30</v>
      </c>
      <c r="C2404" s="4" t="s">
        <v>60</v>
      </c>
      <c r="D2404" s="4" t="s">
        <v>23</v>
      </c>
      <c r="E2404" s="4">
        <v>38.400000000000006</v>
      </c>
      <c r="F2404" s="5" t="str">
        <f t="shared" si="37"/>
        <v>LAMINA ESPUMA D-20.0 - 100.0X200.0X008.0 - NARANJA</v>
      </c>
    </row>
    <row r="2405" spans="1:6">
      <c r="A2405" s="6" t="s">
        <v>9</v>
      </c>
      <c r="B2405" s="6" t="s">
        <v>30</v>
      </c>
      <c r="C2405" s="6" t="s">
        <v>33</v>
      </c>
      <c r="D2405" s="6" t="s">
        <v>23</v>
      </c>
      <c r="E2405" s="6">
        <v>39.56</v>
      </c>
      <c r="F2405" s="5" t="str">
        <f t="shared" si="37"/>
        <v>LAMINA ESPUMA D-20.0 - 100.0X200.0X004.3 - NARANJA</v>
      </c>
    </row>
    <row r="2406" spans="1:6">
      <c r="A2406" s="4" t="s">
        <v>9</v>
      </c>
      <c r="B2406" s="4" t="s">
        <v>25</v>
      </c>
      <c r="C2406" s="4" t="s">
        <v>21</v>
      </c>
      <c r="D2406" s="4" t="s">
        <v>23</v>
      </c>
      <c r="E2406" s="4">
        <v>25.74</v>
      </c>
      <c r="F2406" s="5" t="str">
        <f t="shared" si="37"/>
        <v>LAMINA ESPUMA D-26.0 - 100.0X200.0X004.5 - NARANJA</v>
      </c>
    </row>
    <row r="2407" spans="1:6">
      <c r="A2407" s="6" t="s">
        <v>9</v>
      </c>
      <c r="B2407" s="6" t="s">
        <v>15</v>
      </c>
      <c r="C2407" s="6" t="s">
        <v>27</v>
      </c>
      <c r="D2407" s="6" t="s">
        <v>156</v>
      </c>
      <c r="E2407" s="6">
        <v>48</v>
      </c>
      <c r="F2407" s="5" t="str">
        <f t="shared" si="37"/>
        <v>LAMINA ESPUMA D-12.0 - 100.0X200.0X000.8 - BLANCO</v>
      </c>
    </row>
    <row r="2408" spans="1:6">
      <c r="A2408" s="4" t="s">
        <v>9</v>
      </c>
      <c r="B2408" s="4" t="s">
        <v>15</v>
      </c>
      <c r="C2408" s="4" t="s">
        <v>28</v>
      </c>
      <c r="D2408" s="4" t="s">
        <v>156</v>
      </c>
      <c r="E2408" s="4">
        <v>48.048000000000002</v>
      </c>
      <c r="F2408" s="5" t="str">
        <f t="shared" si="37"/>
        <v>LAMINA ESPUMA D-12.0 - 100.0X200.0X001.3 - BLANCO</v>
      </c>
    </row>
    <row r="2409" spans="1:6">
      <c r="A2409" s="6" t="s">
        <v>9</v>
      </c>
      <c r="B2409" s="6" t="s">
        <v>29</v>
      </c>
      <c r="C2409" s="6" t="s">
        <v>18</v>
      </c>
      <c r="D2409" s="6" t="s">
        <v>155</v>
      </c>
      <c r="E2409" s="6">
        <v>36</v>
      </c>
      <c r="F2409" s="5" t="str">
        <f t="shared" si="37"/>
        <v>LAMINA ESPUMA D-18.0 - 100.0X200.0X004.0 - ROSADO</v>
      </c>
    </row>
    <row r="2410" spans="1:6">
      <c r="A2410" s="4" t="s">
        <v>9</v>
      </c>
      <c r="B2410" s="4" t="s">
        <v>25</v>
      </c>
      <c r="C2410" s="4" t="s">
        <v>55</v>
      </c>
      <c r="D2410" s="4" t="s">
        <v>23</v>
      </c>
      <c r="E2410" s="4">
        <v>51.271999999999998</v>
      </c>
      <c r="F2410" s="5" t="str">
        <f t="shared" si="37"/>
        <v>LAMINA ESPUMA D-26.0 - 100.0X200.0X005.8 - NARANJA</v>
      </c>
    </row>
    <row r="2411" spans="1:6">
      <c r="A2411" s="6" t="s">
        <v>9</v>
      </c>
      <c r="B2411" s="6" t="s">
        <v>157</v>
      </c>
      <c r="C2411" s="6" t="s">
        <v>18</v>
      </c>
      <c r="D2411" s="6" t="s">
        <v>23</v>
      </c>
      <c r="E2411" s="6">
        <v>3.2</v>
      </c>
      <c r="F2411" s="5" t="str">
        <f t="shared" si="37"/>
        <v>LAMINA ESPUMA D-20.0 ANTIESCARA - 100.0X200.0X004.0 - NARANJA</v>
      </c>
    </row>
    <row r="2412" spans="1:6">
      <c r="A2412" s="4" t="s">
        <v>9</v>
      </c>
      <c r="B2412" s="4" t="s">
        <v>145</v>
      </c>
      <c r="C2412" s="4"/>
      <c r="D2412" s="4"/>
      <c r="E2412" s="4">
        <v>4.5</v>
      </c>
      <c r="F2412" s="5" t="str">
        <f t="shared" si="37"/>
        <v>ESPUMA SEGUNDAS -</v>
      </c>
    </row>
    <row r="2413" spans="1:6">
      <c r="A2413" s="6" t="s">
        <v>9</v>
      </c>
      <c r="B2413" s="6" t="s">
        <v>15</v>
      </c>
      <c r="C2413" s="6" t="s">
        <v>73</v>
      </c>
      <c r="D2413" s="6" t="s">
        <v>156</v>
      </c>
      <c r="E2413" s="6">
        <v>24</v>
      </c>
      <c r="F2413" s="5" t="str">
        <f t="shared" si="37"/>
        <v>LAMINA ESPUMA D-12.0 - 100.0X200.0X001.0 - BLANCO</v>
      </c>
    </row>
    <row r="2414" spans="1:6">
      <c r="A2414" s="4" t="s">
        <v>9</v>
      </c>
      <c r="B2414" s="4" t="s">
        <v>15</v>
      </c>
      <c r="C2414" s="4" t="s">
        <v>28</v>
      </c>
      <c r="D2414" s="4" t="s">
        <v>156</v>
      </c>
      <c r="E2414" s="4">
        <v>0.624</v>
      </c>
      <c r="F2414" s="5" t="str">
        <f t="shared" si="37"/>
        <v>LAMINA ESPUMA D-12.0 - 100.0X200.0X001.3 - BLANCO</v>
      </c>
    </row>
    <row r="2415" spans="1:6">
      <c r="A2415" s="6" t="s">
        <v>9</v>
      </c>
      <c r="B2415" s="6" t="s">
        <v>15</v>
      </c>
      <c r="C2415" s="6" t="s">
        <v>18</v>
      </c>
      <c r="D2415" s="6" t="s">
        <v>156</v>
      </c>
      <c r="E2415" s="6">
        <v>3.84</v>
      </c>
      <c r="F2415" s="5" t="str">
        <f t="shared" si="37"/>
        <v>LAMINA ESPUMA D-12.0 - 100.0X200.0X004.0 - BLANCO</v>
      </c>
    </row>
    <row r="2416" spans="1:6">
      <c r="A2416" s="4" t="s">
        <v>9</v>
      </c>
      <c r="B2416" s="4" t="s">
        <v>19</v>
      </c>
      <c r="C2416" s="4" t="s">
        <v>18</v>
      </c>
      <c r="D2416" s="4" t="s">
        <v>155</v>
      </c>
      <c r="E2416" s="4">
        <v>9.6</v>
      </c>
      <c r="F2416" s="5" t="str">
        <f t="shared" si="37"/>
        <v>LAMINA ESPUMA D-15.0 - 100.0X200.0X004.0 - ROSADO</v>
      </c>
    </row>
    <row r="2417" spans="1:6">
      <c r="A2417" s="6" t="s">
        <v>9</v>
      </c>
      <c r="B2417" s="6" t="s">
        <v>25</v>
      </c>
      <c r="C2417" s="6" t="s">
        <v>41</v>
      </c>
      <c r="D2417" s="6" t="s">
        <v>23</v>
      </c>
      <c r="E2417" s="6">
        <v>10.14</v>
      </c>
      <c r="F2417" s="5" t="str">
        <f t="shared" si="37"/>
        <v>LAMINA ESPUMA D-26.0 - 100.0X200.0X006.5 - NARANJA</v>
      </c>
    </row>
    <row r="2418" spans="1:6">
      <c r="A2418" s="4" t="s">
        <v>9</v>
      </c>
      <c r="B2418" s="4" t="s">
        <v>25</v>
      </c>
      <c r="C2418" s="4" t="s">
        <v>52</v>
      </c>
      <c r="D2418" s="4" t="s">
        <v>23</v>
      </c>
      <c r="E2418" s="4">
        <v>6.24</v>
      </c>
      <c r="F2418" s="5" t="str">
        <f t="shared" si="37"/>
        <v>LAMINA ESPUMA D-26.0 - 100.0X200.0X012.0 - NARANJA</v>
      </c>
    </row>
    <row r="2419" spans="1:6">
      <c r="A2419" s="6" t="s">
        <v>9</v>
      </c>
      <c r="B2419" s="6" t="s">
        <v>30</v>
      </c>
      <c r="C2419" s="6" t="s">
        <v>73</v>
      </c>
      <c r="D2419" s="6" t="s">
        <v>23</v>
      </c>
      <c r="E2419" s="6">
        <v>40</v>
      </c>
      <c r="F2419" s="5" t="str">
        <f t="shared" si="37"/>
        <v>LAMINA ESPUMA D-20.0 - 100.0X200.0X001.0 - NARANJA</v>
      </c>
    </row>
    <row r="2420" spans="1:6">
      <c r="A2420" s="4" t="s">
        <v>9</v>
      </c>
      <c r="B2420" s="4" t="s">
        <v>30</v>
      </c>
      <c r="C2420" s="4" t="s">
        <v>39</v>
      </c>
      <c r="D2420" s="4" t="s">
        <v>23</v>
      </c>
      <c r="E2420" s="4">
        <v>40</v>
      </c>
      <c r="F2420" s="5" t="str">
        <f t="shared" si="37"/>
        <v>LAMINA ESPUMA D-20.0 - 100.0X200.0X002.0 - NARANJA</v>
      </c>
    </row>
    <row r="2421" spans="1:6">
      <c r="A2421" s="6" t="s">
        <v>9</v>
      </c>
      <c r="B2421" s="6" t="s">
        <v>48</v>
      </c>
      <c r="C2421" s="6" t="s">
        <v>26</v>
      </c>
      <c r="D2421" s="6" t="s">
        <v>40</v>
      </c>
      <c r="E2421" s="6">
        <v>51.480000000000004</v>
      </c>
      <c r="F2421" s="5" t="str">
        <f t="shared" si="37"/>
        <v>LAMINA ESPUMA D-26.0 PENTA - 100.0X200.0X003.0 - GRIS</v>
      </c>
    </row>
    <row r="2422" spans="1:6">
      <c r="A2422" s="4" t="s">
        <v>9</v>
      </c>
      <c r="B2422" s="4" t="s">
        <v>15</v>
      </c>
      <c r="C2422" s="4" t="s">
        <v>72</v>
      </c>
      <c r="D2422" s="4" t="s">
        <v>156</v>
      </c>
      <c r="E2422" s="4">
        <v>48.239999999999995</v>
      </c>
      <c r="F2422" s="5" t="str">
        <f t="shared" si="37"/>
        <v>LAMINA ESPUMA D-12.0 - 100.0X200.0X001.5 - BLANCO</v>
      </c>
    </row>
    <row r="2423" spans="1:6">
      <c r="A2423" s="6" t="s">
        <v>9</v>
      </c>
      <c r="B2423" s="6" t="s">
        <v>29</v>
      </c>
      <c r="C2423" s="6" t="s">
        <v>18</v>
      </c>
      <c r="D2423" s="6" t="s">
        <v>155</v>
      </c>
      <c r="E2423" s="6">
        <v>36</v>
      </c>
      <c r="F2423" s="5" t="str">
        <f t="shared" si="37"/>
        <v>LAMINA ESPUMA D-18.0 - 100.0X200.0X004.0 - ROSADO</v>
      </c>
    </row>
    <row r="2424" spans="1:6">
      <c r="A2424" s="4" t="s">
        <v>9</v>
      </c>
      <c r="B2424" s="4" t="s">
        <v>25</v>
      </c>
      <c r="C2424" s="4" t="s">
        <v>38</v>
      </c>
      <c r="D2424" s="4" t="s">
        <v>23</v>
      </c>
      <c r="E2424" s="4">
        <v>52</v>
      </c>
      <c r="F2424" s="5" t="str">
        <f t="shared" si="37"/>
        <v>LAMINA ESPUMA D-26.0 - 100.0X200.0X005.0 - NARANJA</v>
      </c>
    </row>
    <row r="2425" spans="1:6">
      <c r="A2425" s="6" t="s">
        <v>9</v>
      </c>
      <c r="B2425" s="6" t="s">
        <v>25</v>
      </c>
      <c r="C2425" s="6" t="s">
        <v>24</v>
      </c>
      <c r="D2425" s="6" t="s">
        <v>23</v>
      </c>
      <c r="E2425" s="6">
        <v>51.48</v>
      </c>
      <c r="F2425" s="5" t="str">
        <f t="shared" si="37"/>
        <v>LAMINA ESPUMA D-26.0 - 100.0X200.0X009.0 - NARANJA</v>
      </c>
    </row>
    <row r="2426" spans="1:6">
      <c r="A2426" s="4" t="s">
        <v>9</v>
      </c>
      <c r="B2426" s="4" t="s">
        <v>19</v>
      </c>
      <c r="C2426" s="4" t="s">
        <v>21</v>
      </c>
      <c r="D2426" s="4" t="s">
        <v>155</v>
      </c>
      <c r="E2426" s="4">
        <v>13.5</v>
      </c>
      <c r="F2426" s="5" t="str">
        <f t="shared" si="37"/>
        <v>LAMINA ESPUMA D-15.0 - 100.0X200.0X004.5 - ROSADO</v>
      </c>
    </row>
    <row r="2427" spans="1:6">
      <c r="A2427" s="6" t="s">
        <v>9</v>
      </c>
      <c r="B2427" s="6" t="s">
        <v>22</v>
      </c>
      <c r="C2427" s="6" t="s">
        <v>21</v>
      </c>
      <c r="D2427" s="6" t="s">
        <v>23</v>
      </c>
      <c r="E2427" s="6">
        <v>91.08</v>
      </c>
      <c r="F2427" s="5" t="str">
        <f t="shared" si="37"/>
        <v>LAMINA ESPUMA D-23.0 - 100.0X200.0X004.5 - NARANJA</v>
      </c>
    </row>
    <row r="2428" spans="1:6">
      <c r="A2428" s="4" t="s">
        <v>9</v>
      </c>
      <c r="B2428" s="4" t="s">
        <v>25</v>
      </c>
      <c r="C2428" s="4" t="s">
        <v>38</v>
      </c>
      <c r="D2428" s="4" t="s">
        <v>23</v>
      </c>
      <c r="E2428" s="4">
        <v>104</v>
      </c>
      <c r="F2428" s="5" t="str">
        <f t="shared" si="37"/>
        <v>LAMINA ESPUMA D-26.0 - 100.0X200.0X005.0 - NARANJA</v>
      </c>
    </row>
    <row r="2429" spans="1:6">
      <c r="A2429" s="6" t="s">
        <v>9</v>
      </c>
      <c r="B2429" s="6" t="s">
        <v>157</v>
      </c>
      <c r="C2429" s="6" t="s">
        <v>18</v>
      </c>
      <c r="D2429" s="6" t="s">
        <v>23</v>
      </c>
      <c r="E2429" s="6">
        <v>1.6</v>
      </c>
      <c r="F2429" s="5" t="str">
        <f t="shared" si="37"/>
        <v>LAMINA ESPUMA D-20.0 ANTIESCARA - 100.0X200.0X004.0 - NARANJA</v>
      </c>
    </row>
    <row r="2430" spans="1:6">
      <c r="A2430" s="4" t="s">
        <v>9</v>
      </c>
      <c r="B2430" s="4" t="s">
        <v>29</v>
      </c>
      <c r="C2430" s="4" t="s">
        <v>24</v>
      </c>
      <c r="D2430" s="4" t="s">
        <v>155</v>
      </c>
      <c r="E2430" s="4">
        <v>6.48</v>
      </c>
      <c r="F2430" s="5" t="str">
        <f t="shared" si="37"/>
        <v>LAMINA ESPUMA D-18.0 - 100.0X200.0X009.0 - ROSADO</v>
      </c>
    </row>
    <row r="2431" spans="1:6">
      <c r="A2431" s="6" t="s">
        <v>9</v>
      </c>
      <c r="B2431" s="6" t="s">
        <v>30</v>
      </c>
      <c r="C2431" s="6" t="s">
        <v>18</v>
      </c>
      <c r="D2431" s="6" t="s">
        <v>23</v>
      </c>
      <c r="E2431" s="6">
        <v>4.8000000000000007</v>
      </c>
      <c r="F2431" s="5" t="str">
        <f t="shared" si="37"/>
        <v>LAMINA ESPUMA D-20.0 - 100.0X200.0X004.0 - NARANJA</v>
      </c>
    </row>
    <row r="2432" spans="1:6">
      <c r="A2432" s="4" t="s">
        <v>9</v>
      </c>
      <c r="B2432" s="4" t="s">
        <v>30</v>
      </c>
      <c r="C2432" s="4" t="s">
        <v>31</v>
      </c>
      <c r="D2432" s="4" t="s">
        <v>23</v>
      </c>
      <c r="E2432" s="4">
        <v>12</v>
      </c>
      <c r="F2432" s="5" t="str">
        <f t="shared" si="37"/>
        <v>LAMINA ESPUMA D-20.0 - 100.0X200.0X006.0 - NARANJA</v>
      </c>
    </row>
    <row r="2433" spans="1:6">
      <c r="A2433" s="6" t="s">
        <v>9</v>
      </c>
      <c r="B2433" s="6" t="s">
        <v>15</v>
      </c>
      <c r="C2433" s="6" t="s">
        <v>27</v>
      </c>
      <c r="D2433" s="6" t="s">
        <v>156</v>
      </c>
      <c r="E2433" s="6">
        <v>0.76800000000000002</v>
      </c>
      <c r="F2433" s="5" t="str">
        <f t="shared" si="37"/>
        <v>LAMINA ESPUMA D-12.0 - 100.0X200.0X000.8 - BLANCO</v>
      </c>
    </row>
    <row r="2434" spans="1:6">
      <c r="A2434" s="4" t="s">
        <v>9</v>
      </c>
      <c r="B2434" s="4" t="s">
        <v>15</v>
      </c>
      <c r="C2434" s="4" t="s">
        <v>28</v>
      </c>
      <c r="D2434" s="4" t="s">
        <v>156</v>
      </c>
      <c r="E2434" s="4">
        <v>0.624</v>
      </c>
      <c r="F2434" s="5" t="str">
        <f t="shared" ref="F2434:F2497" si="38">+IF(D2434="",TRIM(CONCATENATE(RIGHT(B2434,LEN(B2434)-5)," - ",C2434)),TRIM(CONCATENATE(RIGHT(B2434,LEN(B2434)-5)," - ",C2434," - ",D2434)))</f>
        <v>LAMINA ESPUMA D-12.0 - 100.0X200.0X001.3 - BLANCO</v>
      </c>
    </row>
    <row r="2435" spans="1:6">
      <c r="A2435" s="6" t="s">
        <v>9</v>
      </c>
      <c r="B2435" s="6" t="s">
        <v>19</v>
      </c>
      <c r="C2435" s="6" t="s">
        <v>18</v>
      </c>
      <c r="D2435" s="6" t="s">
        <v>155</v>
      </c>
      <c r="E2435" s="6">
        <v>1.2</v>
      </c>
      <c r="F2435" s="5" t="str">
        <f t="shared" si="38"/>
        <v>LAMINA ESPUMA D-15.0 - 100.0X200.0X004.0 - ROSADO</v>
      </c>
    </row>
    <row r="2436" spans="1:6">
      <c r="A2436" s="4" t="s">
        <v>9</v>
      </c>
      <c r="B2436" s="4" t="s">
        <v>22</v>
      </c>
      <c r="C2436" s="4" t="s">
        <v>24</v>
      </c>
      <c r="D2436" s="4" t="s">
        <v>23</v>
      </c>
      <c r="E2436" s="4">
        <v>4.1399999999999997</v>
      </c>
      <c r="F2436" s="5" t="str">
        <f t="shared" si="38"/>
        <v>LAMINA ESPUMA D-23.0 - 100.0X200.0X009.0 - NARANJA</v>
      </c>
    </row>
    <row r="2437" spans="1:6">
      <c r="A2437" s="6" t="s">
        <v>9</v>
      </c>
      <c r="B2437" s="6" t="s">
        <v>22</v>
      </c>
      <c r="C2437" s="6" t="s">
        <v>33</v>
      </c>
      <c r="D2437" s="6" t="s">
        <v>23</v>
      </c>
      <c r="E2437" s="6">
        <v>3.956</v>
      </c>
      <c r="F2437" s="5" t="str">
        <f t="shared" si="38"/>
        <v>LAMINA ESPUMA D-23.0 - 100.0X200.0X004.3 - NARANJA</v>
      </c>
    </row>
    <row r="2438" spans="1:6">
      <c r="A2438" s="4" t="s">
        <v>9</v>
      </c>
      <c r="B2438" s="4" t="s">
        <v>22</v>
      </c>
      <c r="C2438" s="4" t="s">
        <v>31</v>
      </c>
      <c r="D2438" s="4" t="s">
        <v>23</v>
      </c>
      <c r="E2438" s="4">
        <v>8.2799999999999994</v>
      </c>
      <c r="F2438" s="5" t="str">
        <f t="shared" si="38"/>
        <v>LAMINA ESPUMA D-23.0 - 100.0X200.0X006.0 - NARANJA</v>
      </c>
    </row>
    <row r="2439" spans="1:6">
      <c r="A2439" s="6" t="s">
        <v>9</v>
      </c>
      <c r="B2439" s="6" t="s">
        <v>22</v>
      </c>
      <c r="C2439" s="6" t="s">
        <v>41</v>
      </c>
      <c r="D2439" s="6" t="s">
        <v>23</v>
      </c>
      <c r="E2439" s="6">
        <v>2.99</v>
      </c>
      <c r="F2439" s="5" t="str">
        <f t="shared" si="38"/>
        <v>LAMINA ESPUMA D-23.0 - 100.0X200.0X006.5 - NARANJA</v>
      </c>
    </row>
    <row r="2440" spans="1:6">
      <c r="A2440" s="4" t="s">
        <v>9</v>
      </c>
      <c r="B2440" s="4" t="s">
        <v>15</v>
      </c>
      <c r="C2440" s="4" t="s">
        <v>16</v>
      </c>
      <c r="D2440" s="4" t="s">
        <v>156</v>
      </c>
      <c r="E2440" s="4">
        <v>0.48</v>
      </c>
      <c r="F2440" s="5" t="str">
        <f t="shared" si="38"/>
        <v>LAMINA ESPUMA D-12.0 - 100.0X200.0X000.5 - BLANCO</v>
      </c>
    </row>
    <row r="2441" spans="1:6">
      <c r="A2441" s="6" t="s">
        <v>9</v>
      </c>
      <c r="B2441" s="6" t="s">
        <v>19</v>
      </c>
      <c r="C2441" s="6" t="s">
        <v>46</v>
      </c>
      <c r="D2441" s="6" t="s">
        <v>155</v>
      </c>
      <c r="E2441" s="6">
        <v>1.62</v>
      </c>
      <c r="F2441" s="5" t="str">
        <f t="shared" si="38"/>
        <v>LAMINA ESPUMA D-15.0 - 100.0X200.0X001.8 - ROSADO</v>
      </c>
    </row>
    <row r="2442" spans="1:6">
      <c r="A2442" s="4" t="s">
        <v>9</v>
      </c>
      <c r="B2442" s="4" t="s">
        <v>19</v>
      </c>
      <c r="C2442" s="4" t="s">
        <v>18</v>
      </c>
      <c r="D2442" s="4" t="s">
        <v>155</v>
      </c>
      <c r="E2442" s="4">
        <v>4.8</v>
      </c>
      <c r="F2442" s="5" t="str">
        <f t="shared" si="38"/>
        <v>LAMINA ESPUMA D-15.0 - 100.0X200.0X004.0 - ROSADO</v>
      </c>
    </row>
    <row r="2443" spans="1:6">
      <c r="A2443" s="6" t="s">
        <v>9</v>
      </c>
      <c r="B2443" s="6" t="s">
        <v>30</v>
      </c>
      <c r="C2443" s="6" t="s">
        <v>18</v>
      </c>
      <c r="D2443" s="6" t="s">
        <v>23</v>
      </c>
      <c r="E2443" s="6">
        <v>4.8000000000000007</v>
      </c>
      <c r="F2443" s="5" t="str">
        <f t="shared" si="38"/>
        <v>LAMINA ESPUMA D-20.0 - 100.0X200.0X004.0 - NARANJA</v>
      </c>
    </row>
    <row r="2444" spans="1:6">
      <c r="A2444" s="4" t="s">
        <v>9</v>
      </c>
      <c r="B2444" s="4" t="s">
        <v>25</v>
      </c>
      <c r="C2444" s="4" t="s">
        <v>26</v>
      </c>
      <c r="D2444" s="4" t="s">
        <v>23</v>
      </c>
      <c r="E2444" s="4">
        <v>51.480000000000004</v>
      </c>
      <c r="F2444" s="5" t="str">
        <f t="shared" si="38"/>
        <v>LAMINA ESPUMA D-26.0 - 100.0X200.0X003.0 - NARANJA</v>
      </c>
    </row>
    <row r="2445" spans="1:6">
      <c r="A2445" s="6" t="s">
        <v>9</v>
      </c>
      <c r="B2445" s="6" t="s">
        <v>25</v>
      </c>
      <c r="C2445" s="6" t="s">
        <v>82</v>
      </c>
      <c r="D2445" s="6" t="s">
        <v>23</v>
      </c>
      <c r="E2445" s="6">
        <v>52</v>
      </c>
      <c r="F2445" s="5" t="str">
        <f t="shared" si="38"/>
        <v>LAMINA ESPUMA D-26.0 - 100.0X200.0X010.0 - NARANJA</v>
      </c>
    </row>
    <row r="2446" spans="1:6">
      <c r="A2446" s="4" t="s">
        <v>9</v>
      </c>
      <c r="B2446" s="4" t="s">
        <v>19</v>
      </c>
      <c r="C2446" s="4" t="s">
        <v>73</v>
      </c>
      <c r="D2446" s="4" t="s">
        <v>155</v>
      </c>
      <c r="E2446" s="4">
        <v>30</v>
      </c>
      <c r="F2446" s="5" t="str">
        <f t="shared" si="38"/>
        <v>LAMINA ESPUMA D-15.0 - 100.0X200.0X001.0 - ROSADO</v>
      </c>
    </row>
    <row r="2447" spans="1:6">
      <c r="A2447" s="6" t="s">
        <v>9</v>
      </c>
      <c r="B2447" s="6" t="s">
        <v>19</v>
      </c>
      <c r="C2447" s="6" t="s">
        <v>72</v>
      </c>
      <c r="D2447" s="6" t="s">
        <v>155</v>
      </c>
      <c r="E2447" s="6">
        <v>30.150000000000002</v>
      </c>
      <c r="F2447" s="5" t="str">
        <f t="shared" si="38"/>
        <v>LAMINA ESPUMA D-15.0 - 100.0X200.0X001.5 - ROSADO</v>
      </c>
    </row>
    <row r="2448" spans="1:6">
      <c r="A2448" s="4" t="s">
        <v>9</v>
      </c>
      <c r="B2448" s="4" t="s">
        <v>19</v>
      </c>
      <c r="C2448" s="4" t="s">
        <v>39</v>
      </c>
      <c r="D2448" s="4" t="s">
        <v>155</v>
      </c>
      <c r="E2448" s="4">
        <v>30</v>
      </c>
      <c r="F2448" s="5" t="str">
        <f t="shared" si="38"/>
        <v>LAMINA ESPUMA D-15.0 - 100.0X200.0X002.0 - ROSADO</v>
      </c>
    </row>
    <row r="2449" spans="1:6">
      <c r="A2449" s="6" t="s">
        <v>9</v>
      </c>
      <c r="B2449" s="6" t="s">
        <v>25</v>
      </c>
      <c r="C2449" s="6" t="s">
        <v>49</v>
      </c>
      <c r="D2449" s="6" t="s">
        <v>23</v>
      </c>
      <c r="E2449" s="6">
        <v>50.96</v>
      </c>
      <c r="F2449" s="5" t="str">
        <f t="shared" si="38"/>
        <v>LAMINA ESPUMA D-26.0 - 100.0X200.0X007.0 - NARANJA</v>
      </c>
    </row>
    <row r="2450" spans="1:6">
      <c r="A2450" s="4" t="s">
        <v>9</v>
      </c>
      <c r="B2450" s="4" t="s">
        <v>160</v>
      </c>
      <c r="C2450" s="4" t="s">
        <v>187</v>
      </c>
      <c r="D2450" s="4" t="s">
        <v>40</v>
      </c>
      <c r="E2450" s="4">
        <v>9.7279999999999998</v>
      </c>
      <c r="F2450" s="5" t="str">
        <f t="shared" si="38"/>
        <v>LAMINA ESPUMA D-40.0 - 160.0X190.0X008.0 - GRIS</v>
      </c>
    </row>
    <row r="2451" spans="1:6">
      <c r="A2451" s="6" t="s">
        <v>9</v>
      </c>
      <c r="B2451" s="6" t="s">
        <v>48</v>
      </c>
      <c r="C2451" s="6" t="s">
        <v>26</v>
      </c>
      <c r="D2451" s="6" t="s">
        <v>40</v>
      </c>
      <c r="E2451" s="6">
        <v>51.480000000000004</v>
      </c>
      <c r="F2451" s="5" t="str">
        <f t="shared" si="38"/>
        <v>LAMINA ESPUMA D-26.0 PENTA - 100.0X200.0X003.0 - GRIS</v>
      </c>
    </row>
    <row r="2452" spans="1:6">
      <c r="A2452" s="4" t="s">
        <v>9</v>
      </c>
      <c r="B2452" s="4" t="s">
        <v>48</v>
      </c>
      <c r="C2452" s="4" t="s">
        <v>38</v>
      </c>
      <c r="D2452" s="4" t="s">
        <v>40</v>
      </c>
      <c r="E2452" s="4">
        <v>52</v>
      </c>
      <c r="F2452" s="5" t="str">
        <f t="shared" si="38"/>
        <v>LAMINA ESPUMA D-26.0 PENTA - 100.0X200.0X005.0 - GRIS</v>
      </c>
    </row>
    <row r="2453" spans="1:6">
      <c r="A2453" s="6" t="s">
        <v>9</v>
      </c>
      <c r="B2453" s="6" t="s">
        <v>42</v>
      </c>
      <c r="C2453" s="6" t="s">
        <v>38</v>
      </c>
      <c r="D2453" s="6" t="s">
        <v>23</v>
      </c>
      <c r="E2453" s="6">
        <v>300</v>
      </c>
      <c r="F2453" s="5" t="str">
        <f t="shared" si="38"/>
        <v>LAMINA ESPUMA D-30.0 - 100.0X200.0X005.0 - NARANJA</v>
      </c>
    </row>
    <row r="2454" spans="1:6">
      <c r="A2454" s="4" t="s">
        <v>9</v>
      </c>
      <c r="B2454" s="4" t="s">
        <v>42</v>
      </c>
      <c r="C2454" s="4" t="s">
        <v>60</v>
      </c>
      <c r="D2454" s="4" t="s">
        <v>23</v>
      </c>
      <c r="E2454" s="4">
        <v>115.19999999999999</v>
      </c>
      <c r="F2454" s="5" t="str">
        <f t="shared" si="38"/>
        <v>LAMINA ESPUMA D-30.0 - 100.0X200.0X008.0 - NARANJA</v>
      </c>
    </row>
    <row r="2455" spans="1:6">
      <c r="A2455" s="6" t="s">
        <v>9</v>
      </c>
      <c r="B2455" s="6" t="s">
        <v>15</v>
      </c>
      <c r="C2455" s="6" t="s">
        <v>16</v>
      </c>
      <c r="D2455" s="6" t="s">
        <v>156</v>
      </c>
      <c r="E2455" s="6">
        <v>0.24</v>
      </c>
      <c r="F2455" s="5" t="str">
        <f t="shared" si="38"/>
        <v>LAMINA ESPUMA D-12.0 - 100.0X200.0X000.5 - BLANCO</v>
      </c>
    </row>
    <row r="2456" spans="1:6">
      <c r="A2456" s="4" t="s">
        <v>9</v>
      </c>
      <c r="B2456" s="4" t="s">
        <v>15</v>
      </c>
      <c r="C2456" s="4" t="s">
        <v>27</v>
      </c>
      <c r="D2456" s="4" t="s">
        <v>156</v>
      </c>
      <c r="E2456" s="4">
        <v>0.96</v>
      </c>
      <c r="F2456" s="5" t="str">
        <f t="shared" si="38"/>
        <v>LAMINA ESPUMA D-12.0 - 100.0X200.0X000.8 - BLANCO</v>
      </c>
    </row>
    <row r="2457" spans="1:6">
      <c r="A2457" s="6" t="s">
        <v>9</v>
      </c>
      <c r="B2457" s="6" t="s">
        <v>15</v>
      </c>
      <c r="C2457" s="6" t="s">
        <v>28</v>
      </c>
      <c r="D2457" s="6" t="s">
        <v>156</v>
      </c>
      <c r="E2457" s="6">
        <v>0.93599999999999994</v>
      </c>
      <c r="F2457" s="5" t="str">
        <f t="shared" si="38"/>
        <v>LAMINA ESPUMA D-12.0 - 100.0X200.0X001.3 - BLANCO</v>
      </c>
    </row>
    <row r="2458" spans="1:6">
      <c r="A2458" s="4" t="s">
        <v>9</v>
      </c>
      <c r="B2458" s="4" t="s">
        <v>15</v>
      </c>
      <c r="C2458" s="4" t="s">
        <v>18</v>
      </c>
      <c r="D2458" s="4" t="s">
        <v>156</v>
      </c>
      <c r="E2458" s="4">
        <v>4.8</v>
      </c>
      <c r="F2458" s="5" t="str">
        <f t="shared" si="38"/>
        <v>LAMINA ESPUMA D-12.0 - 100.0X200.0X004.0 - BLANCO</v>
      </c>
    </row>
    <row r="2459" spans="1:6">
      <c r="A2459" s="6" t="s">
        <v>9</v>
      </c>
      <c r="B2459" s="6" t="s">
        <v>19</v>
      </c>
      <c r="C2459" s="6" t="s">
        <v>18</v>
      </c>
      <c r="D2459" s="6" t="s">
        <v>155</v>
      </c>
      <c r="E2459" s="6">
        <v>6</v>
      </c>
      <c r="F2459" s="5" t="str">
        <f t="shared" si="38"/>
        <v>LAMINA ESPUMA D-15.0 - 100.0X200.0X004.0 - ROSADO</v>
      </c>
    </row>
    <row r="2460" spans="1:6">
      <c r="A2460" s="4" t="s">
        <v>9</v>
      </c>
      <c r="B2460" s="4" t="s">
        <v>30</v>
      </c>
      <c r="C2460" s="4" t="s">
        <v>18</v>
      </c>
      <c r="D2460" s="4" t="s">
        <v>23</v>
      </c>
      <c r="E2460" s="4">
        <v>4.8000000000000007</v>
      </c>
      <c r="F2460" s="5" t="str">
        <f t="shared" si="38"/>
        <v>LAMINA ESPUMA D-20.0 - 100.0X200.0X004.0 - NARANJA</v>
      </c>
    </row>
    <row r="2461" spans="1:6">
      <c r="A2461" s="6" t="s">
        <v>9</v>
      </c>
      <c r="B2461" s="6" t="s">
        <v>22</v>
      </c>
      <c r="C2461" s="6" t="s">
        <v>31</v>
      </c>
      <c r="D2461" s="6" t="s">
        <v>23</v>
      </c>
      <c r="E2461" s="6">
        <v>5.52</v>
      </c>
      <c r="F2461" s="5" t="str">
        <f t="shared" si="38"/>
        <v>LAMINA ESPUMA D-23.0 - 100.0X200.0X006.0 - NARANJA</v>
      </c>
    </row>
    <row r="2462" spans="1:6">
      <c r="A2462" s="4" t="s">
        <v>9</v>
      </c>
      <c r="B2462" s="4" t="s">
        <v>25</v>
      </c>
      <c r="C2462" s="4" t="s">
        <v>41</v>
      </c>
      <c r="D2462" s="4" t="s">
        <v>23</v>
      </c>
      <c r="E2462" s="4">
        <v>3.38</v>
      </c>
      <c r="F2462" s="5" t="str">
        <f t="shared" si="38"/>
        <v>LAMINA ESPUMA D-26.0 - 100.0X200.0X006.5 - NARANJA</v>
      </c>
    </row>
    <row r="2463" spans="1:6">
      <c r="A2463" s="6" t="s">
        <v>9</v>
      </c>
      <c r="B2463" s="6" t="s">
        <v>108</v>
      </c>
      <c r="C2463" s="6" t="s">
        <v>121</v>
      </c>
      <c r="D2463" s="6"/>
      <c r="E2463" s="6">
        <v>114.91200000000001</v>
      </c>
      <c r="F2463" s="5" t="str">
        <f t="shared" si="38"/>
        <v>LAMINA CASATA D-90.0 - 140.0X190.0X002.0</v>
      </c>
    </row>
    <row r="2464" spans="1:6">
      <c r="A2464" s="4" t="s">
        <v>9</v>
      </c>
      <c r="B2464" s="4" t="s">
        <v>22</v>
      </c>
      <c r="C2464" s="4" t="s">
        <v>24</v>
      </c>
      <c r="D2464" s="4" t="s">
        <v>23</v>
      </c>
      <c r="E2464" s="4">
        <v>74.52</v>
      </c>
      <c r="F2464" s="5" t="str">
        <f t="shared" si="38"/>
        <v>LAMINA ESPUMA D-23.0 - 100.0X200.0X009.0 - NARANJA</v>
      </c>
    </row>
    <row r="2465" spans="1:6">
      <c r="A2465" s="6" t="s">
        <v>9</v>
      </c>
      <c r="B2465" s="6" t="s">
        <v>25</v>
      </c>
      <c r="C2465" s="6" t="s">
        <v>41</v>
      </c>
      <c r="D2465" s="6" t="s">
        <v>23</v>
      </c>
      <c r="E2465" s="6">
        <v>6.76</v>
      </c>
      <c r="F2465" s="5" t="str">
        <f t="shared" si="38"/>
        <v>LAMINA ESPUMA D-26.0 - 100.0X200.0X006.5 - NARANJA</v>
      </c>
    </row>
    <row r="2466" spans="1:6">
      <c r="A2466" s="4" t="s">
        <v>9</v>
      </c>
      <c r="B2466" s="4" t="s">
        <v>30</v>
      </c>
      <c r="C2466" s="4" t="s">
        <v>45</v>
      </c>
      <c r="D2466" s="4" t="s">
        <v>23</v>
      </c>
      <c r="E2466" s="4">
        <v>2.52</v>
      </c>
      <c r="F2466" s="5" t="str">
        <f t="shared" si="38"/>
        <v>LAMINA ESPUMA D-20.0 - 100.0X200.0X000.9 - NARANJA</v>
      </c>
    </row>
    <row r="2467" spans="1:6">
      <c r="A2467" s="6" t="s">
        <v>9</v>
      </c>
      <c r="B2467" s="6" t="s">
        <v>182</v>
      </c>
      <c r="C2467" s="6" t="s">
        <v>74</v>
      </c>
      <c r="D2467" s="6" t="s">
        <v>155</v>
      </c>
      <c r="E2467" s="6">
        <v>24.336000000000002</v>
      </c>
      <c r="F2467" s="5" t="str">
        <f t="shared" si="38"/>
        <v>LAMINA ESPUMA D-26.0 REBORDEADA - 048.0X065.0X005.0 - ROSADO</v>
      </c>
    </row>
    <row r="2468" spans="1:6">
      <c r="A2468" s="4" t="s">
        <v>9</v>
      </c>
      <c r="B2468" s="4" t="s">
        <v>188</v>
      </c>
      <c r="C2468" s="4" t="s">
        <v>74</v>
      </c>
      <c r="D2468" s="4" t="s">
        <v>155</v>
      </c>
      <c r="E2468" s="4">
        <v>33.695999999999998</v>
      </c>
      <c r="F2468" s="5" t="str">
        <f t="shared" si="38"/>
        <v>LAMINA ESPUMA D-18.0 REBORDEADA - 048.0X065.0X005.0 - ROSADO</v>
      </c>
    </row>
    <row r="2469" spans="1:6">
      <c r="A2469" s="6" t="s">
        <v>9</v>
      </c>
      <c r="B2469" s="6" t="s">
        <v>19</v>
      </c>
      <c r="C2469" s="6" t="s">
        <v>37</v>
      </c>
      <c r="D2469" s="6" t="s">
        <v>155</v>
      </c>
      <c r="E2469" s="6">
        <v>2.52</v>
      </c>
      <c r="F2469" s="5" t="str">
        <f t="shared" si="38"/>
        <v>LAMINA ESPUMA D-15.0 - 100.0X200.0X002.8 - ROSADO</v>
      </c>
    </row>
    <row r="2470" spans="1:6">
      <c r="A2470" s="4" t="s">
        <v>9</v>
      </c>
      <c r="B2470" s="4" t="s">
        <v>25</v>
      </c>
      <c r="C2470" s="4" t="s">
        <v>26</v>
      </c>
      <c r="D2470" s="4" t="s">
        <v>23</v>
      </c>
      <c r="E2470" s="4">
        <v>4.68</v>
      </c>
      <c r="F2470" s="5" t="str">
        <f t="shared" si="38"/>
        <v>LAMINA ESPUMA D-26.0 - 100.0X200.0X003.0 - NARANJA</v>
      </c>
    </row>
    <row r="2471" spans="1:6">
      <c r="A2471" s="6" t="s">
        <v>9</v>
      </c>
      <c r="B2471" s="6" t="s">
        <v>15</v>
      </c>
      <c r="C2471" s="6" t="s">
        <v>16</v>
      </c>
      <c r="D2471" s="6" t="s">
        <v>156</v>
      </c>
      <c r="E2471" s="6">
        <v>1.2</v>
      </c>
      <c r="F2471" s="5" t="str">
        <f t="shared" si="38"/>
        <v>LAMINA ESPUMA D-12.0 - 100.0X200.0X000.5 - BLANCO</v>
      </c>
    </row>
    <row r="2472" spans="1:6">
      <c r="A2472" s="4" t="s">
        <v>9</v>
      </c>
      <c r="B2472" s="4" t="s">
        <v>30</v>
      </c>
      <c r="C2472" s="4" t="s">
        <v>18</v>
      </c>
      <c r="D2472" s="4" t="s">
        <v>23</v>
      </c>
      <c r="E2472" s="4">
        <v>1.6</v>
      </c>
      <c r="F2472" s="5" t="str">
        <f t="shared" si="38"/>
        <v>LAMINA ESPUMA D-20.0 - 100.0X200.0X004.0 - NARANJA</v>
      </c>
    </row>
    <row r="2473" spans="1:6">
      <c r="A2473" s="6" t="s">
        <v>9</v>
      </c>
      <c r="B2473" s="6" t="s">
        <v>22</v>
      </c>
      <c r="C2473" s="6" t="s">
        <v>33</v>
      </c>
      <c r="D2473" s="6" t="s">
        <v>23</v>
      </c>
      <c r="E2473" s="6">
        <v>5.9340000000000002</v>
      </c>
      <c r="F2473" s="5" t="str">
        <f t="shared" si="38"/>
        <v>LAMINA ESPUMA D-23.0 - 100.0X200.0X004.3 - NARANJA</v>
      </c>
    </row>
    <row r="2474" spans="1:6">
      <c r="A2474" s="4" t="s">
        <v>9</v>
      </c>
      <c r="B2474" s="4" t="s">
        <v>22</v>
      </c>
      <c r="C2474" s="4" t="s">
        <v>31</v>
      </c>
      <c r="D2474" s="4" t="s">
        <v>23</v>
      </c>
      <c r="E2474" s="4">
        <v>5.52</v>
      </c>
      <c r="F2474" s="5" t="str">
        <f t="shared" si="38"/>
        <v>LAMINA ESPUMA D-23.0 - 100.0X200.0X006.0 - NARANJA</v>
      </c>
    </row>
    <row r="2475" spans="1:6">
      <c r="A2475" s="6" t="s">
        <v>9</v>
      </c>
      <c r="B2475" s="6" t="s">
        <v>22</v>
      </c>
      <c r="C2475" s="6" t="s">
        <v>24</v>
      </c>
      <c r="D2475" s="6" t="s">
        <v>23</v>
      </c>
      <c r="E2475" s="6">
        <v>8.2799999999999994</v>
      </c>
      <c r="F2475" s="5" t="str">
        <f t="shared" si="38"/>
        <v>LAMINA ESPUMA D-23.0 - 100.0X200.0X009.0 - NARANJA</v>
      </c>
    </row>
    <row r="2476" spans="1:6">
      <c r="A2476" s="4" t="s">
        <v>9</v>
      </c>
      <c r="B2476" s="4" t="s">
        <v>15</v>
      </c>
      <c r="C2476" s="4" t="s">
        <v>27</v>
      </c>
      <c r="D2476" s="4" t="s">
        <v>156</v>
      </c>
      <c r="E2476" s="4">
        <v>3.84</v>
      </c>
      <c r="F2476" s="5" t="str">
        <f t="shared" si="38"/>
        <v>LAMINA ESPUMA D-12.0 - 100.0X200.0X000.8 - BLANCO</v>
      </c>
    </row>
    <row r="2477" spans="1:6">
      <c r="A2477" s="6" t="s">
        <v>9</v>
      </c>
      <c r="B2477" s="6" t="s">
        <v>15</v>
      </c>
      <c r="C2477" s="6" t="s">
        <v>28</v>
      </c>
      <c r="D2477" s="6" t="s">
        <v>156</v>
      </c>
      <c r="E2477" s="6">
        <v>6.24</v>
      </c>
      <c r="F2477" s="5" t="str">
        <f t="shared" si="38"/>
        <v>LAMINA ESPUMA D-12.0 - 100.0X200.0X001.3 - BLANCO</v>
      </c>
    </row>
    <row r="2478" spans="1:6">
      <c r="A2478" s="4" t="s">
        <v>9</v>
      </c>
      <c r="B2478" s="4" t="s">
        <v>15</v>
      </c>
      <c r="C2478" s="4" t="s">
        <v>18</v>
      </c>
      <c r="D2478" s="4" t="s">
        <v>156</v>
      </c>
      <c r="E2478" s="4">
        <v>3.84</v>
      </c>
      <c r="F2478" s="5" t="str">
        <f t="shared" si="38"/>
        <v>LAMINA ESPUMA D-12.0 - 100.0X200.0X004.0 - BLANCO</v>
      </c>
    </row>
    <row r="2479" spans="1:6">
      <c r="A2479" s="6" t="s">
        <v>9</v>
      </c>
      <c r="B2479" s="6" t="s">
        <v>19</v>
      </c>
      <c r="C2479" s="6" t="s">
        <v>18</v>
      </c>
      <c r="D2479" s="6" t="s">
        <v>155</v>
      </c>
      <c r="E2479" s="6">
        <v>3.5999999999999996</v>
      </c>
      <c r="F2479" s="5" t="str">
        <f t="shared" si="38"/>
        <v>LAMINA ESPUMA D-15.0 - 100.0X200.0X004.0 - ROSADO</v>
      </c>
    </row>
    <row r="2480" spans="1:6">
      <c r="A2480" s="4" t="s">
        <v>9</v>
      </c>
      <c r="B2480" s="4" t="s">
        <v>19</v>
      </c>
      <c r="C2480" s="4" t="s">
        <v>31</v>
      </c>
      <c r="D2480" s="4" t="s">
        <v>155</v>
      </c>
      <c r="E2480" s="4">
        <v>5.4</v>
      </c>
      <c r="F2480" s="5" t="str">
        <f t="shared" si="38"/>
        <v>LAMINA ESPUMA D-15.0 - 100.0X200.0X006.0 - ROSADO</v>
      </c>
    </row>
    <row r="2481" spans="1:6">
      <c r="A2481" s="6" t="s">
        <v>9</v>
      </c>
      <c r="B2481" s="6" t="s">
        <v>29</v>
      </c>
      <c r="C2481" s="6" t="s">
        <v>24</v>
      </c>
      <c r="D2481" s="6" t="s">
        <v>155</v>
      </c>
      <c r="E2481" s="6">
        <v>6.48</v>
      </c>
      <c r="F2481" s="5" t="str">
        <f t="shared" si="38"/>
        <v>LAMINA ESPUMA D-18.0 - 100.0X200.0X009.0 - ROSADO</v>
      </c>
    </row>
    <row r="2482" spans="1:6">
      <c r="A2482" s="4" t="s">
        <v>9</v>
      </c>
      <c r="B2482" s="4" t="s">
        <v>182</v>
      </c>
      <c r="C2482" s="4" t="s">
        <v>117</v>
      </c>
      <c r="D2482" s="4" t="s">
        <v>118</v>
      </c>
      <c r="E2482" s="4">
        <v>50.699999999999996</v>
      </c>
      <c r="F2482" s="5" t="str">
        <f t="shared" si="38"/>
        <v>LAMINA ESPUMA D-26.0 REBORDEADA - 050.0X065.0X005.0 - ROSADO CLARO</v>
      </c>
    </row>
    <row r="2483" spans="1:6">
      <c r="A2483" s="6" t="s">
        <v>9</v>
      </c>
      <c r="B2483" s="6" t="s">
        <v>182</v>
      </c>
      <c r="C2483" s="6" t="s">
        <v>117</v>
      </c>
      <c r="D2483" s="6" t="s">
        <v>118</v>
      </c>
      <c r="E2483" s="6">
        <v>101.39999999999999</v>
      </c>
      <c r="F2483" s="5" t="str">
        <f t="shared" si="38"/>
        <v>LAMINA ESPUMA D-26.0 REBORDEADA - 050.0X065.0X005.0 - ROSADO CLARO</v>
      </c>
    </row>
    <row r="2484" spans="1:6">
      <c r="A2484" s="4" t="s">
        <v>9</v>
      </c>
      <c r="B2484" s="4" t="s">
        <v>189</v>
      </c>
      <c r="C2484" s="4" t="s">
        <v>117</v>
      </c>
      <c r="D2484" s="4" t="s">
        <v>118</v>
      </c>
      <c r="E2484" s="4">
        <v>134.56800000000001</v>
      </c>
      <c r="F2484" s="5" t="str">
        <f t="shared" si="38"/>
        <v>LAMINA ESPUMA D-23.0 REBORDEADA - 050.0X065.0X005.0 - ROSADO CLARO</v>
      </c>
    </row>
    <row r="2485" spans="1:6">
      <c r="A2485" s="6" t="s">
        <v>9</v>
      </c>
      <c r="B2485" s="6" t="s">
        <v>188</v>
      </c>
      <c r="C2485" s="6" t="s">
        <v>117</v>
      </c>
      <c r="D2485" s="6" t="s">
        <v>118</v>
      </c>
      <c r="E2485" s="6">
        <v>70.199999999999989</v>
      </c>
      <c r="F2485" s="5" t="str">
        <f t="shared" si="38"/>
        <v>LAMINA ESPUMA D-18.0 REBORDEADA - 050.0X065.0X005.0 - ROSADO CLARO</v>
      </c>
    </row>
    <row r="2486" spans="1:6">
      <c r="A2486" s="4" t="s">
        <v>9</v>
      </c>
      <c r="B2486" s="4" t="s">
        <v>15</v>
      </c>
      <c r="C2486" s="4" t="s">
        <v>134</v>
      </c>
      <c r="D2486" s="4" t="s">
        <v>156</v>
      </c>
      <c r="E2486" s="4">
        <v>72</v>
      </c>
      <c r="F2486" s="5" t="str">
        <f t="shared" si="38"/>
        <v>LAMINA ESPUMA D-12.0 - 100.0X200.0X000.4 - BLANCO</v>
      </c>
    </row>
    <row r="2487" spans="1:6">
      <c r="A2487" s="6" t="s">
        <v>9</v>
      </c>
      <c r="B2487" s="6" t="s">
        <v>22</v>
      </c>
      <c r="C2487" s="6" t="s">
        <v>159</v>
      </c>
      <c r="D2487" s="6" t="s">
        <v>71</v>
      </c>
      <c r="E2487" s="6">
        <v>116.03899999999999</v>
      </c>
      <c r="F2487" s="5" t="str">
        <f t="shared" si="38"/>
        <v>LAMINA ESPUMA D-23.0 - 140.0X180.0X001.3 - GRIS CLARO</v>
      </c>
    </row>
    <row r="2488" spans="1:6">
      <c r="A2488" s="4" t="s">
        <v>9</v>
      </c>
      <c r="B2488" s="4" t="s">
        <v>22</v>
      </c>
      <c r="C2488" s="4" t="s">
        <v>159</v>
      </c>
      <c r="D2488" s="4" t="s">
        <v>71</v>
      </c>
      <c r="E2488" s="4">
        <v>116.03899999999999</v>
      </c>
      <c r="F2488" s="5" t="str">
        <f t="shared" si="38"/>
        <v>LAMINA ESPUMA D-23.0 - 140.0X180.0X001.3 - GRIS CLARO</v>
      </c>
    </row>
    <row r="2489" spans="1:6">
      <c r="A2489" s="6" t="s">
        <v>9</v>
      </c>
      <c r="B2489" s="6" t="s">
        <v>15</v>
      </c>
      <c r="C2489" s="6" t="s">
        <v>27</v>
      </c>
      <c r="D2489" s="6" t="s">
        <v>156</v>
      </c>
      <c r="E2489" s="6">
        <v>1.536</v>
      </c>
      <c r="F2489" s="5" t="str">
        <f t="shared" si="38"/>
        <v>LAMINA ESPUMA D-12.0 - 100.0X200.0X000.8 - BLANCO</v>
      </c>
    </row>
    <row r="2490" spans="1:6">
      <c r="A2490" s="4" t="s">
        <v>9</v>
      </c>
      <c r="B2490" s="4" t="s">
        <v>15</v>
      </c>
      <c r="C2490" s="4" t="s">
        <v>28</v>
      </c>
      <c r="D2490" s="4" t="s">
        <v>156</v>
      </c>
      <c r="E2490" s="4">
        <v>0.624</v>
      </c>
      <c r="F2490" s="5" t="str">
        <f t="shared" si="38"/>
        <v>LAMINA ESPUMA D-12.0 - 100.0X200.0X001.3 - BLANCO</v>
      </c>
    </row>
    <row r="2491" spans="1:6">
      <c r="A2491" s="6" t="s">
        <v>9</v>
      </c>
      <c r="B2491" s="6" t="s">
        <v>22</v>
      </c>
      <c r="C2491" s="6" t="s">
        <v>31</v>
      </c>
      <c r="D2491" s="6" t="s">
        <v>23</v>
      </c>
      <c r="E2491" s="6">
        <v>2.76</v>
      </c>
      <c r="F2491" s="5" t="str">
        <f t="shared" si="38"/>
        <v>LAMINA ESPUMA D-23.0 - 100.0X200.0X006.0 - NARANJA</v>
      </c>
    </row>
    <row r="2492" spans="1:6">
      <c r="A2492" s="4" t="s">
        <v>9</v>
      </c>
      <c r="B2492" s="4" t="s">
        <v>25</v>
      </c>
      <c r="C2492" s="4" t="s">
        <v>26</v>
      </c>
      <c r="D2492" s="4" t="s">
        <v>23</v>
      </c>
      <c r="E2492" s="4">
        <v>1.56</v>
      </c>
      <c r="F2492" s="5" t="str">
        <f t="shared" si="38"/>
        <v>LAMINA ESPUMA D-26.0 - 100.0X200.0X003.0 - NARANJA</v>
      </c>
    </row>
    <row r="2493" spans="1:6">
      <c r="A2493" s="6" t="s">
        <v>9</v>
      </c>
      <c r="B2493" s="6" t="s">
        <v>25</v>
      </c>
      <c r="C2493" s="6" t="s">
        <v>41</v>
      </c>
      <c r="D2493" s="6" t="s">
        <v>23</v>
      </c>
      <c r="E2493" s="6">
        <v>13.52</v>
      </c>
      <c r="F2493" s="5" t="str">
        <f t="shared" si="38"/>
        <v>LAMINA ESPUMA D-26.0 - 100.0X200.0X006.5 - NARANJA</v>
      </c>
    </row>
    <row r="2494" spans="1:6">
      <c r="A2494" s="4" t="s">
        <v>9</v>
      </c>
      <c r="B2494" s="4" t="s">
        <v>48</v>
      </c>
      <c r="C2494" s="4" t="s">
        <v>21</v>
      </c>
      <c r="D2494" s="4" t="s">
        <v>40</v>
      </c>
      <c r="E2494" s="4">
        <v>2.34</v>
      </c>
      <c r="F2494" s="5" t="str">
        <f t="shared" si="38"/>
        <v>LAMINA ESPUMA D-26.0 PENTA - 100.0X200.0X004.5 - GRIS</v>
      </c>
    </row>
    <row r="2495" spans="1:6">
      <c r="A2495" s="6" t="s">
        <v>9</v>
      </c>
      <c r="B2495" s="6" t="s">
        <v>15</v>
      </c>
      <c r="C2495" s="6" t="s">
        <v>36</v>
      </c>
      <c r="D2495" s="6" t="s">
        <v>156</v>
      </c>
      <c r="E2495" s="6">
        <v>0.6</v>
      </c>
      <c r="F2495" s="5" t="str">
        <f t="shared" si="38"/>
        <v>LAMINA ESPUMA D-12.0 - 100.0X200.0X002.5 - BLANCO</v>
      </c>
    </row>
    <row r="2496" spans="1:6">
      <c r="A2496" s="4" t="s">
        <v>9</v>
      </c>
      <c r="B2496" s="4" t="s">
        <v>19</v>
      </c>
      <c r="C2496" s="4" t="s">
        <v>46</v>
      </c>
      <c r="D2496" s="4" t="s">
        <v>155</v>
      </c>
      <c r="E2496" s="4">
        <v>0.54</v>
      </c>
      <c r="F2496" s="5" t="str">
        <f t="shared" si="38"/>
        <v>LAMINA ESPUMA D-15.0 - 100.0X200.0X001.8 - ROSADO</v>
      </c>
    </row>
    <row r="2497" spans="1:6">
      <c r="A2497" s="6" t="s">
        <v>9</v>
      </c>
      <c r="B2497" s="6" t="s">
        <v>19</v>
      </c>
      <c r="C2497" s="6" t="s">
        <v>18</v>
      </c>
      <c r="D2497" s="6" t="s">
        <v>155</v>
      </c>
      <c r="E2497" s="6">
        <v>1.2</v>
      </c>
      <c r="F2497" s="5" t="str">
        <f t="shared" si="38"/>
        <v>LAMINA ESPUMA D-15.0 - 100.0X200.0X004.0 - ROSADO</v>
      </c>
    </row>
    <row r="2498" spans="1:6">
      <c r="A2498" s="4" t="s">
        <v>9</v>
      </c>
      <c r="B2498" s="4" t="s">
        <v>19</v>
      </c>
      <c r="C2498" s="4" t="s">
        <v>31</v>
      </c>
      <c r="D2498" s="4" t="s">
        <v>155</v>
      </c>
      <c r="E2498" s="4">
        <v>1.8</v>
      </c>
      <c r="F2498" s="5" t="str">
        <f t="shared" ref="F2498:F2561" si="39">+IF(D2498="",TRIM(CONCATENATE(RIGHT(B2498,LEN(B2498)-5)," - ",C2498)),TRIM(CONCATENATE(RIGHT(B2498,LEN(B2498)-5)," - ",C2498," - ",D2498)))</f>
        <v>LAMINA ESPUMA D-15.0 - 100.0X200.0X006.0 - ROSADO</v>
      </c>
    </row>
    <row r="2499" spans="1:6">
      <c r="A2499" s="6" t="s">
        <v>9</v>
      </c>
      <c r="B2499" s="6" t="s">
        <v>30</v>
      </c>
      <c r="C2499" s="6" t="s">
        <v>31</v>
      </c>
      <c r="D2499" s="6" t="s">
        <v>23</v>
      </c>
      <c r="E2499" s="6">
        <v>9.6</v>
      </c>
      <c r="F2499" s="5" t="str">
        <f t="shared" si="39"/>
        <v>LAMINA ESPUMA D-20.0 - 100.0X200.0X006.0 - NARANJA</v>
      </c>
    </row>
    <row r="2500" spans="1:6">
      <c r="A2500" s="4" t="s">
        <v>9</v>
      </c>
      <c r="B2500" s="4" t="s">
        <v>22</v>
      </c>
      <c r="C2500" s="4" t="s">
        <v>33</v>
      </c>
      <c r="D2500" s="4" t="s">
        <v>23</v>
      </c>
      <c r="E2500" s="4">
        <v>3.956</v>
      </c>
      <c r="F2500" s="5" t="str">
        <f t="shared" si="39"/>
        <v>LAMINA ESPUMA D-23.0 - 100.0X200.0X004.3 - NARANJA</v>
      </c>
    </row>
    <row r="2501" spans="1:6">
      <c r="A2501" s="6" t="s">
        <v>9</v>
      </c>
      <c r="B2501" s="6" t="s">
        <v>15</v>
      </c>
      <c r="C2501" s="6" t="s">
        <v>46</v>
      </c>
      <c r="D2501" s="6" t="s">
        <v>156</v>
      </c>
      <c r="E2501" s="6">
        <v>23.759999999999998</v>
      </c>
      <c r="F2501" s="5" t="str">
        <f t="shared" si="39"/>
        <v>LAMINA ESPUMA D-12.0 - 100.0X200.0X001.8 - BLANCO</v>
      </c>
    </row>
    <row r="2502" spans="1:6">
      <c r="A2502" s="4" t="s">
        <v>9</v>
      </c>
      <c r="B2502" s="4" t="s">
        <v>48</v>
      </c>
      <c r="C2502" s="4" t="s">
        <v>65</v>
      </c>
      <c r="D2502" s="4" t="s">
        <v>40</v>
      </c>
      <c r="E2502" s="4">
        <v>50.699999999999996</v>
      </c>
      <c r="F2502" s="5" t="str">
        <f t="shared" si="39"/>
        <v>LAMINA ESPUMA D-26.0 PENTA - 100.0X200.0X007.5 - GRIS</v>
      </c>
    </row>
    <row r="2503" spans="1:6">
      <c r="A2503" s="6" t="s">
        <v>9</v>
      </c>
      <c r="B2503" s="6" t="s">
        <v>15</v>
      </c>
      <c r="C2503" s="6" t="s">
        <v>28</v>
      </c>
      <c r="D2503" s="6" t="s">
        <v>156</v>
      </c>
      <c r="E2503" s="6">
        <v>0.93599999999999994</v>
      </c>
      <c r="F2503" s="5" t="str">
        <f t="shared" si="39"/>
        <v>LAMINA ESPUMA D-12.0 - 100.0X200.0X001.3 - BLANCO</v>
      </c>
    </row>
    <row r="2504" spans="1:6">
      <c r="A2504" s="4" t="s">
        <v>9</v>
      </c>
      <c r="B2504" s="4" t="s">
        <v>19</v>
      </c>
      <c r="C2504" s="4" t="s">
        <v>18</v>
      </c>
      <c r="D2504" s="4" t="s">
        <v>155</v>
      </c>
      <c r="E2504" s="4">
        <v>1.2</v>
      </c>
      <c r="F2504" s="5" t="str">
        <f t="shared" si="39"/>
        <v>LAMINA ESPUMA D-15.0 - 100.0X200.0X004.0 - ROSADO</v>
      </c>
    </row>
    <row r="2505" spans="1:6">
      <c r="A2505" s="6" t="s">
        <v>9</v>
      </c>
      <c r="B2505" s="6" t="s">
        <v>30</v>
      </c>
      <c r="C2505" s="6" t="s">
        <v>18</v>
      </c>
      <c r="D2505" s="6" t="s">
        <v>23</v>
      </c>
      <c r="E2505" s="6">
        <v>1.6</v>
      </c>
      <c r="F2505" s="5" t="str">
        <f t="shared" si="39"/>
        <v>LAMINA ESPUMA D-20.0 - 100.0X200.0X004.0 - NARANJA</v>
      </c>
    </row>
    <row r="2506" spans="1:6">
      <c r="A2506" s="4" t="s">
        <v>9</v>
      </c>
      <c r="B2506" s="4" t="s">
        <v>22</v>
      </c>
      <c r="C2506" s="4" t="s">
        <v>31</v>
      </c>
      <c r="D2506" s="4" t="s">
        <v>23</v>
      </c>
      <c r="E2506" s="4">
        <v>2.76</v>
      </c>
      <c r="F2506" s="5" t="str">
        <f t="shared" si="39"/>
        <v>LAMINA ESPUMA D-23.0 - 100.0X200.0X006.0 - NARANJA</v>
      </c>
    </row>
    <row r="2507" spans="1:6">
      <c r="A2507" s="6" t="s">
        <v>9</v>
      </c>
      <c r="B2507" s="6" t="s">
        <v>30</v>
      </c>
      <c r="C2507" s="6" t="s">
        <v>45</v>
      </c>
      <c r="D2507" s="6" t="s">
        <v>23</v>
      </c>
      <c r="E2507" s="6">
        <v>0.72</v>
      </c>
      <c r="F2507" s="5" t="str">
        <f t="shared" si="39"/>
        <v>LAMINA ESPUMA D-20.0 - 100.0X200.0X000.9 - NARANJA</v>
      </c>
    </row>
    <row r="2508" spans="1:6">
      <c r="A2508" s="4" t="s">
        <v>9</v>
      </c>
      <c r="B2508" s="4" t="s">
        <v>145</v>
      </c>
      <c r="C2508" s="4"/>
      <c r="D2508" s="4"/>
      <c r="E2508" s="4">
        <v>0.8</v>
      </c>
      <c r="F2508" s="5" t="str">
        <f t="shared" si="39"/>
        <v>ESPUMA SEGUNDAS -</v>
      </c>
    </row>
    <row r="2509" spans="1:6">
      <c r="A2509" s="6" t="s">
        <v>9</v>
      </c>
      <c r="B2509" s="6" t="s">
        <v>15</v>
      </c>
      <c r="C2509" s="6" t="s">
        <v>27</v>
      </c>
      <c r="D2509" s="6" t="s">
        <v>156</v>
      </c>
      <c r="E2509" s="6">
        <v>0.38400000000000001</v>
      </c>
      <c r="F2509" s="5" t="str">
        <f t="shared" si="39"/>
        <v>LAMINA ESPUMA D-12.0 - 100.0X200.0X000.8 - BLANCO</v>
      </c>
    </row>
    <row r="2510" spans="1:6">
      <c r="A2510" s="4" t="s">
        <v>9</v>
      </c>
      <c r="B2510" s="4" t="s">
        <v>15</v>
      </c>
      <c r="C2510" s="4" t="s">
        <v>18</v>
      </c>
      <c r="D2510" s="4" t="s">
        <v>156</v>
      </c>
      <c r="E2510" s="4">
        <v>0.96</v>
      </c>
      <c r="F2510" s="5" t="str">
        <f t="shared" si="39"/>
        <v>LAMINA ESPUMA D-12.0 - 100.0X200.0X004.0 - BLANCO</v>
      </c>
    </row>
    <row r="2511" spans="1:6">
      <c r="A2511" s="6" t="s">
        <v>9</v>
      </c>
      <c r="B2511" s="6" t="s">
        <v>19</v>
      </c>
      <c r="C2511" s="6" t="s">
        <v>18</v>
      </c>
      <c r="D2511" s="6" t="s">
        <v>155</v>
      </c>
      <c r="E2511" s="6">
        <v>1.2</v>
      </c>
      <c r="F2511" s="5" t="str">
        <f t="shared" si="39"/>
        <v>LAMINA ESPUMA D-15.0 - 100.0X200.0X004.0 - ROSADO</v>
      </c>
    </row>
    <row r="2512" spans="1:6">
      <c r="A2512" s="4" t="s">
        <v>9</v>
      </c>
      <c r="B2512" s="4" t="s">
        <v>25</v>
      </c>
      <c r="C2512" s="4" t="s">
        <v>64</v>
      </c>
      <c r="D2512" s="4" t="s">
        <v>155</v>
      </c>
      <c r="E2512" s="4">
        <v>186.57599999999999</v>
      </c>
      <c r="F2512" s="5" t="str">
        <f t="shared" si="39"/>
        <v>LAMINA ESPUMA D-26.0 - 150.0X200.0X001.3 - ROSADO</v>
      </c>
    </row>
    <row r="2513" spans="1:6">
      <c r="A2513" s="6" t="s">
        <v>9</v>
      </c>
      <c r="B2513" s="6" t="s">
        <v>22</v>
      </c>
      <c r="C2513" s="6" t="s">
        <v>64</v>
      </c>
      <c r="D2513" s="6" t="s">
        <v>71</v>
      </c>
      <c r="E2513" s="6">
        <v>277.173</v>
      </c>
      <c r="F2513" s="5" t="str">
        <f t="shared" si="39"/>
        <v>LAMINA ESPUMA D-23.0 - 150.0X200.0X001.3 - GRIS CLARO</v>
      </c>
    </row>
    <row r="2514" spans="1:6">
      <c r="A2514" s="4" t="s">
        <v>9</v>
      </c>
      <c r="B2514" s="4" t="s">
        <v>25</v>
      </c>
      <c r="C2514" s="4" t="s">
        <v>43</v>
      </c>
      <c r="D2514" s="4" t="s">
        <v>40</v>
      </c>
      <c r="E2514" s="4">
        <v>274.48200000000003</v>
      </c>
      <c r="F2514" s="5" t="str">
        <f t="shared" si="39"/>
        <v>LAMINA ESPUMA D-26.0 - 150.0X200.0X001.7 - GRIS</v>
      </c>
    </row>
    <row r="2515" spans="1:6">
      <c r="A2515" s="6" t="s">
        <v>9</v>
      </c>
      <c r="B2515" s="6" t="s">
        <v>29</v>
      </c>
      <c r="C2515" s="6" t="s">
        <v>24</v>
      </c>
      <c r="D2515" s="6" t="s">
        <v>155</v>
      </c>
      <c r="E2515" s="6">
        <v>6.48</v>
      </c>
      <c r="F2515" s="5" t="str">
        <f t="shared" si="39"/>
        <v>LAMINA ESPUMA D-18.0 - 100.0X200.0X009.0 - ROSADO</v>
      </c>
    </row>
    <row r="2516" spans="1:6">
      <c r="A2516" s="4" t="s">
        <v>9</v>
      </c>
      <c r="B2516" s="4" t="s">
        <v>30</v>
      </c>
      <c r="C2516" s="4" t="s">
        <v>31</v>
      </c>
      <c r="D2516" s="4" t="s">
        <v>23</v>
      </c>
      <c r="E2516" s="4">
        <v>12</v>
      </c>
      <c r="F2516" s="5" t="str">
        <f t="shared" si="39"/>
        <v>LAMINA ESPUMA D-20.0 - 100.0X200.0X006.0 - NARANJA</v>
      </c>
    </row>
    <row r="2517" spans="1:6">
      <c r="A2517" s="6" t="s">
        <v>9</v>
      </c>
      <c r="B2517" s="6" t="s">
        <v>22</v>
      </c>
      <c r="C2517" s="6" t="s">
        <v>24</v>
      </c>
      <c r="D2517" s="6" t="s">
        <v>23</v>
      </c>
      <c r="E2517" s="6">
        <v>4.1399999999999997</v>
      </c>
      <c r="F2517" s="5" t="str">
        <f t="shared" si="39"/>
        <v>LAMINA ESPUMA D-23.0 - 100.0X200.0X009.0 - NARANJA</v>
      </c>
    </row>
    <row r="2518" spans="1:6">
      <c r="A2518" s="4" t="s">
        <v>9</v>
      </c>
      <c r="B2518" s="4" t="s">
        <v>15</v>
      </c>
      <c r="C2518" s="4" t="s">
        <v>27</v>
      </c>
      <c r="D2518" s="4" t="s">
        <v>156</v>
      </c>
      <c r="E2518" s="4">
        <v>0.192</v>
      </c>
      <c r="F2518" s="5" t="str">
        <f t="shared" si="39"/>
        <v>LAMINA ESPUMA D-12.0 - 100.0X200.0X000.8 - BLANCO</v>
      </c>
    </row>
    <row r="2519" spans="1:6">
      <c r="A2519" s="6" t="s">
        <v>9</v>
      </c>
      <c r="B2519" s="6" t="s">
        <v>15</v>
      </c>
      <c r="C2519" s="6" t="s">
        <v>18</v>
      </c>
      <c r="D2519" s="6" t="s">
        <v>156</v>
      </c>
      <c r="E2519" s="6">
        <v>4.8</v>
      </c>
      <c r="F2519" s="5" t="str">
        <f t="shared" si="39"/>
        <v>LAMINA ESPUMA D-12.0 - 100.0X200.0X004.0 - BLANCO</v>
      </c>
    </row>
    <row r="2520" spans="1:6">
      <c r="A2520" s="4" t="s">
        <v>9</v>
      </c>
      <c r="B2520" s="4" t="s">
        <v>22</v>
      </c>
      <c r="C2520" s="4" t="s">
        <v>24</v>
      </c>
      <c r="D2520" s="4" t="s">
        <v>23</v>
      </c>
      <c r="E2520" s="4">
        <v>8.2799999999999994</v>
      </c>
      <c r="F2520" s="5" t="str">
        <f t="shared" si="39"/>
        <v>LAMINA ESPUMA D-23.0 - 100.0X200.0X009.0 - NARANJA</v>
      </c>
    </row>
    <row r="2521" spans="1:6">
      <c r="A2521" s="6" t="s">
        <v>9</v>
      </c>
      <c r="B2521" s="6" t="s">
        <v>25</v>
      </c>
      <c r="C2521" s="6" t="s">
        <v>41</v>
      </c>
      <c r="D2521" s="6" t="s">
        <v>23</v>
      </c>
      <c r="E2521" s="6">
        <v>3.38</v>
      </c>
      <c r="F2521" s="5" t="str">
        <f t="shared" si="39"/>
        <v>LAMINA ESPUMA D-26.0 - 100.0X200.0X006.5 - NARANJA</v>
      </c>
    </row>
    <row r="2522" spans="1:6">
      <c r="A2522" s="4" t="s">
        <v>9</v>
      </c>
      <c r="B2522" s="4" t="s">
        <v>30</v>
      </c>
      <c r="C2522" s="4" t="s">
        <v>45</v>
      </c>
      <c r="D2522" s="4" t="s">
        <v>23</v>
      </c>
      <c r="E2522" s="4">
        <v>2.16</v>
      </c>
      <c r="F2522" s="5" t="str">
        <f t="shared" si="39"/>
        <v>LAMINA ESPUMA D-20.0 - 100.0X200.0X000.9 - NARANJA</v>
      </c>
    </row>
    <row r="2523" spans="1:6">
      <c r="A2523" s="6" t="s">
        <v>9</v>
      </c>
      <c r="B2523" s="6" t="s">
        <v>25</v>
      </c>
      <c r="C2523" s="6" t="s">
        <v>47</v>
      </c>
      <c r="D2523" s="6" t="s">
        <v>23</v>
      </c>
      <c r="E2523" s="6">
        <v>106.08</v>
      </c>
      <c r="F2523" s="5" t="str">
        <f t="shared" si="39"/>
        <v>LAMINA ESPUMA D-26.0 - 100.0X200.0X006.8 - NARANJA</v>
      </c>
    </row>
    <row r="2524" spans="1:6">
      <c r="A2524" s="4" t="s">
        <v>9</v>
      </c>
      <c r="B2524" s="4" t="s">
        <v>22</v>
      </c>
      <c r="C2524" s="4" t="s">
        <v>41</v>
      </c>
      <c r="D2524" s="4" t="s">
        <v>23</v>
      </c>
      <c r="E2524" s="4">
        <v>89.7</v>
      </c>
      <c r="F2524" s="5" t="str">
        <f t="shared" si="39"/>
        <v>LAMINA ESPUMA D-23.0 - 100.0X200.0X006.5 - NARANJA</v>
      </c>
    </row>
    <row r="2525" spans="1:6">
      <c r="A2525" s="6" t="s">
        <v>9</v>
      </c>
      <c r="B2525" s="6" t="s">
        <v>22</v>
      </c>
      <c r="C2525" s="6" t="s">
        <v>41</v>
      </c>
      <c r="D2525" s="6" t="s">
        <v>23</v>
      </c>
      <c r="E2525" s="6">
        <v>44.85</v>
      </c>
      <c r="F2525" s="5" t="str">
        <f t="shared" si="39"/>
        <v>LAMINA ESPUMA D-23.0 - 100.0X200.0X006.5 - NARANJA</v>
      </c>
    </row>
    <row r="2526" spans="1:6">
      <c r="A2526" s="4" t="s">
        <v>9</v>
      </c>
      <c r="B2526" s="4" t="s">
        <v>22</v>
      </c>
      <c r="C2526" s="4" t="s">
        <v>21</v>
      </c>
      <c r="D2526" s="4" t="s">
        <v>23</v>
      </c>
      <c r="E2526" s="4">
        <v>45.54</v>
      </c>
      <c r="F2526" s="5" t="str">
        <f t="shared" si="39"/>
        <v>LAMINA ESPUMA D-23.0 - 100.0X200.0X004.5 - NARANJA</v>
      </c>
    </row>
    <row r="2527" spans="1:6">
      <c r="A2527" s="6" t="s">
        <v>9</v>
      </c>
      <c r="B2527" s="6" t="s">
        <v>25</v>
      </c>
      <c r="C2527" s="6" t="s">
        <v>21</v>
      </c>
      <c r="D2527" s="6" t="s">
        <v>23</v>
      </c>
      <c r="E2527" s="6">
        <v>51.48</v>
      </c>
      <c r="F2527" s="5" t="str">
        <f t="shared" si="39"/>
        <v>LAMINA ESPUMA D-26.0 - 100.0X200.0X004.5 - NARANJA</v>
      </c>
    </row>
    <row r="2528" spans="1:6">
      <c r="A2528" s="4" t="s">
        <v>9</v>
      </c>
      <c r="B2528" s="4" t="s">
        <v>15</v>
      </c>
      <c r="C2528" s="4" t="s">
        <v>72</v>
      </c>
      <c r="D2528" s="4" t="s">
        <v>156</v>
      </c>
      <c r="E2528" s="4">
        <v>24.119999999999997</v>
      </c>
      <c r="F2528" s="5" t="str">
        <f t="shared" si="39"/>
        <v>LAMINA ESPUMA D-12.0 - 100.0X200.0X001.5 - BLANCO</v>
      </c>
    </row>
    <row r="2529" spans="1:6">
      <c r="A2529" s="6" t="s">
        <v>9</v>
      </c>
      <c r="B2529" s="6" t="s">
        <v>15</v>
      </c>
      <c r="C2529" s="6" t="s">
        <v>46</v>
      </c>
      <c r="D2529" s="6" t="s">
        <v>156</v>
      </c>
      <c r="E2529" s="6">
        <v>24.192</v>
      </c>
      <c r="F2529" s="5" t="str">
        <f t="shared" si="39"/>
        <v>LAMINA ESPUMA D-12.0 - 100.0X200.0X001.8 - BLANCO</v>
      </c>
    </row>
    <row r="2530" spans="1:6">
      <c r="A2530" s="4" t="s">
        <v>9</v>
      </c>
      <c r="B2530" s="4" t="s">
        <v>25</v>
      </c>
      <c r="C2530" s="4" t="s">
        <v>31</v>
      </c>
      <c r="D2530" s="4" t="s">
        <v>23</v>
      </c>
      <c r="E2530" s="4">
        <v>159.12</v>
      </c>
      <c r="F2530" s="5" t="str">
        <f t="shared" si="39"/>
        <v>LAMINA ESPUMA D-26.0 - 100.0X200.0X006.0 - NARANJA</v>
      </c>
    </row>
    <row r="2531" spans="1:6">
      <c r="A2531" s="6" t="s">
        <v>9</v>
      </c>
      <c r="B2531" s="6" t="s">
        <v>22</v>
      </c>
      <c r="C2531" s="6" t="s">
        <v>97</v>
      </c>
      <c r="D2531" s="6" t="s">
        <v>23</v>
      </c>
      <c r="E2531" s="6">
        <v>60.568199999999997</v>
      </c>
      <c r="F2531" s="5" t="str">
        <f t="shared" si="39"/>
        <v>LAMINA ESPUMA D-23.0 - 140.0X190.0X003.0 - NARANJA</v>
      </c>
    </row>
    <row r="2532" spans="1:6">
      <c r="A2532" s="4" t="s">
        <v>9</v>
      </c>
      <c r="B2532" s="4" t="s">
        <v>42</v>
      </c>
      <c r="C2532" s="4" t="s">
        <v>98</v>
      </c>
      <c r="D2532" s="4" t="s">
        <v>23</v>
      </c>
      <c r="E2532" s="4">
        <v>79.00200000000001</v>
      </c>
      <c r="F2532" s="5" t="str">
        <f t="shared" si="39"/>
        <v>LAMINA ESPUMA D-30.0 - 140.0X190.0X004.5 - NARANJA</v>
      </c>
    </row>
    <row r="2533" spans="1:6">
      <c r="A2533" s="6" t="s">
        <v>9</v>
      </c>
      <c r="B2533" s="6" t="s">
        <v>22</v>
      </c>
      <c r="C2533" s="6" t="s">
        <v>24</v>
      </c>
      <c r="D2533" s="6" t="s">
        <v>23</v>
      </c>
      <c r="E2533" s="6">
        <v>4.1399999999999997</v>
      </c>
      <c r="F2533" s="5" t="str">
        <f t="shared" si="39"/>
        <v>LAMINA ESPUMA D-23.0 - 100.0X200.0X009.0 - NARANJA</v>
      </c>
    </row>
    <row r="2534" spans="1:6">
      <c r="A2534" s="4" t="s">
        <v>9</v>
      </c>
      <c r="B2534" s="4" t="s">
        <v>19</v>
      </c>
      <c r="C2534" s="4" t="s">
        <v>46</v>
      </c>
      <c r="D2534" s="4" t="s">
        <v>155</v>
      </c>
      <c r="E2534" s="4">
        <v>1.08</v>
      </c>
      <c r="F2534" s="5" t="str">
        <f t="shared" si="39"/>
        <v>LAMINA ESPUMA D-15.0 - 100.0X200.0X001.8 - ROSADO</v>
      </c>
    </row>
    <row r="2535" spans="1:6">
      <c r="A2535" s="6" t="s">
        <v>9</v>
      </c>
      <c r="B2535" s="6" t="s">
        <v>22</v>
      </c>
      <c r="C2535" s="6" t="s">
        <v>33</v>
      </c>
      <c r="D2535" s="6" t="s">
        <v>23</v>
      </c>
      <c r="E2535" s="6">
        <v>5.9340000000000002</v>
      </c>
      <c r="F2535" s="5" t="str">
        <f t="shared" si="39"/>
        <v>LAMINA ESPUMA D-23.0 - 100.0X200.0X004.3 - NARANJA</v>
      </c>
    </row>
    <row r="2536" spans="1:6">
      <c r="A2536" s="4" t="s">
        <v>9</v>
      </c>
      <c r="B2536" s="4" t="s">
        <v>48</v>
      </c>
      <c r="C2536" s="4" t="s">
        <v>21</v>
      </c>
      <c r="D2536" s="4" t="s">
        <v>40</v>
      </c>
      <c r="E2536" s="4">
        <v>2.34</v>
      </c>
      <c r="F2536" s="5" t="str">
        <f t="shared" si="39"/>
        <v>LAMINA ESPUMA D-26.0 PENTA - 100.0X200.0X004.5 - GRIS</v>
      </c>
    </row>
    <row r="2537" spans="1:6">
      <c r="A2537" s="6" t="s">
        <v>9</v>
      </c>
      <c r="B2537" s="6" t="s">
        <v>29</v>
      </c>
      <c r="C2537" s="6" t="s">
        <v>26</v>
      </c>
      <c r="D2537" s="6" t="s">
        <v>155</v>
      </c>
      <c r="E2537" s="6">
        <v>35.64</v>
      </c>
      <c r="F2537" s="5" t="str">
        <f t="shared" si="39"/>
        <v>LAMINA ESPUMA D-18.0 - 100.0X200.0X003.0 - ROSADO</v>
      </c>
    </row>
    <row r="2538" spans="1:6">
      <c r="A2538" s="4" t="s">
        <v>9</v>
      </c>
      <c r="B2538" s="4" t="s">
        <v>25</v>
      </c>
      <c r="C2538" s="4" t="s">
        <v>21</v>
      </c>
      <c r="D2538" s="4" t="s">
        <v>23</v>
      </c>
      <c r="E2538" s="4">
        <v>102.96</v>
      </c>
      <c r="F2538" s="5" t="str">
        <f t="shared" si="39"/>
        <v>LAMINA ESPUMA D-26.0 - 100.0X200.0X004.5 - NARANJA</v>
      </c>
    </row>
    <row r="2539" spans="1:6">
      <c r="A2539" s="6" t="s">
        <v>9</v>
      </c>
      <c r="B2539" s="6" t="s">
        <v>25</v>
      </c>
      <c r="C2539" s="6" t="s">
        <v>49</v>
      </c>
      <c r="D2539" s="6" t="s">
        <v>23</v>
      </c>
      <c r="E2539" s="6">
        <v>152.88</v>
      </c>
      <c r="F2539" s="5" t="str">
        <f t="shared" si="39"/>
        <v>LAMINA ESPUMA D-26.0 - 100.0X200.0X007.0 - NARANJA</v>
      </c>
    </row>
    <row r="2540" spans="1:6">
      <c r="A2540" s="4" t="s">
        <v>9</v>
      </c>
      <c r="B2540" s="4" t="s">
        <v>34</v>
      </c>
      <c r="C2540" s="4" t="s">
        <v>105</v>
      </c>
      <c r="D2540" s="4"/>
      <c r="E2540" s="4">
        <v>61.904800000000002</v>
      </c>
      <c r="F2540" s="5" t="str">
        <f t="shared" si="39"/>
        <v>LAMINA CASATA D-70.0 - 098.0X188.0X012.0</v>
      </c>
    </row>
    <row r="2541" spans="1:6">
      <c r="A2541" s="6" t="s">
        <v>9</v>
      </c>
      <c r="B2541" s="6" t="s">
        <v>34</v>
      </c>
      <c r="C2541" s="6" t="s">
        <v>131</v>
      </c>
      <c r="D2541" s="6"/>
      <c r="E2541" s="6">
        <v>74.538399999999996</v>
      </c>
      <c r="F2541" s="5" t="str">
        <f t="shared" si="39"/>
        <v>LAMINA CASATA D-70.0 - 118.0X188.0X012.0</v>
      </c>
    </row>
    <row r="2542" spans="1:6">
      <c r="A2542" s="4" t="s">
        <v>9</v>
      </c>
      <c r="B2542" s="4" t="s">
        <v>34</v>
      </c>
      <c r="C2542" s="4" t="s">
        <v>107</v>
      </c>
      <c r="D2542" s="4"/>
      <c r="E2542" s="4">
        <v>87.171999999999997</v>
      </c>
      <c r="F2542" s="5" t="str">
        <f t="shared" si="39"/>
        <v>LAMINA CASATA D-70.0 - 138.0X188.0X012.0</v>
      </c>
    </row>
    <row r="2543" spans="1:6">
      <c r="A2543" s="6" t="s">
        <v>9</v>
      </c>
      <c r="B2543" s="6" t="s">
        <v>48</v>
      </c>
      <c r="C2543" s="6" t="s">
        <v>21</v>
      </c>
      <c r="D2543" s="6" t="s">
        <v>40</v>
      </c>
      <c r="E2543" s="6">
        <v>51.48</v>
      </c>
      <c r="F2543" s="5" t="str">
        <f t="shared" si="39"/>
        <v>LAMINA ESPUMA D-26.0 PENTA - 100.0X200.0X004.5 - GRIS</v>
      </c>
    </row>
    <row r="2544" spans="1:6">
      <c r="A2544" s="4" t="s">
        <v>9</v>
      </c>
      <c r="B2544" s="4" t="s">
        <v>22</v>
      </c>
      <c r="C2544" s="4" t="s">
        <v>33</v>
      </c>
      <c r="D2544" s="4" t="s">
        <v>23</v>
      </c>
      <c r="E2544" s="4">
        <v>1.978</v>
      </c>
      <c r="F2544" s="5" t="str">
        <f t="shared" si="39"/>
        <v>LAMINA ESPUMA D-23.0 - 100.0X200.0X004.3 - NARANJA</v>
      </c>
    </row>
    <row r="2545" spans="1:6">
      <c r="A2545" s="6" t="s">
        <v>9</v>
      </c>
      <c r="B2545" s="6" t="s">
        <v>30</v>
      </c>
      <c r="C2545" s="6" t="s">
        <v>18</v>
      </c>
      <c r="D2545" s="6" t="s">
        <v>23</v>
      </c>
      <c r="E2545" s="6">
        <v>9.6000000000000014</v>
      </c>
      <c r="F2545" s="5" t="str">
        <f t="shared" si="39"/>
        <v>LAMINA ESPUMA D-20.0 - 100.0X200.0X004.0 - NARANJA</v>
      </c>
    </row>
    <row r="2546" spans="1:6">
      <c r="A2546" s="4" t="s">
        <v>9</v>
      </c>
      <c r="B2546" s="4" t="s">
        <v>25</v>
      </c>
      <c r="C2546" s="4" t="s">
        <v>31</v>
      </c>
      <c r="D2546" s="4" t="s">
        <v>23</v>
      </c>
      <c r="E2546" s="4">
        <v>53.04</v>
      </c>
      <c r="F2546" s="5" t="str">
        <f t="shared" si="39"/>
        <v>LAMINA ESPUMA D-26.0 - 100.0X200.0X006.0 - NARANJA</v>
      </c>
    </row>
    <row r="2547" spans="1:6">
      <c r="A2547" s="6" t="s">
        <v>9</v>
      </c>
      <c r="B2547" s="6" t="s">
        <v>29</v>
      </c>
      <c r="C2547" s="6" t="s">
        <v>72</v>
      </c>
      <c r="D2547" s="6" t="s">
        <v>155</v>
      </c>
      <c r="E2547" s="6">
        <v>35.64</v>
      </c>
      <c r="F2547" s="5" t="str">
        <f t="shared" si="39"/>
        <v>LAMINA ESPUMA D-18.0 - 100.0X200.0X001.5 - ROSADO</v>
      </c>
    </row>
    <row r="2548" spans="1:6">
      <c r="A2548" s="4" t="s">
        <v>9</v>
      </c>
      <c r="B2548" s="4" t="s">
        <v>19</v>
      </c>
      <c r="C2548" s="4" t="s">
        <v>37</v>
      </c>
      <c r="D2548" s="4" t="s">
        <v>155</v>
      </c>
      <c r="E2548" s="4">
        <v>2.52</v>
      </c>
      <c r="F2548" s="5" t="str">
        <f t="shared" si="39"/>
        <v>LAMINA ESPUMA D-15.0 - 100.0X200.0X002.8 - ROSADO</v>
      </c>
    </row>
    <row r="2549" spans="1:6">
      <c r="A2549" s="6" t="s">
        <v>9</v>
      </c>
      <c r="B2549" s="6" t="s">
        <v>19</v>
      </c>
      <c r="C2549" s="6" t="s">
        <v>18</v>
      </c>
      <c r="D2549" s="6" t="s">
        <v>155</v>
      </c>
      <c r="E2549" s="6">
        <v>6</v>
      </c>
      <c r="F2549" s="5" t="str">
        <f t="shared" si="39"/>
        <v>LAMINA ESPUMA D-15.0 - 100.0X200.0X004.0 - ROSADO</v>
      </c>
    </row>
    <row r="2550" spans="1:6">
      <c r="A2550" s="4" t="s">
        <v>9</v>
      </c>
      <c r="B2550" s="4" t="s">
        <v>30</v>
      </c>
      <c r="C2550" s="4" t="s">
        <v>18</v>
      </c>
      <c r="D2550" s="4" t="s">
        <v>23</v>
      </c>
      <c r="E2550" s="4">
        <v>12.8</v>
      </c>
      <c r="F2550" s="5" t="str">
        <f t="shared" si="39"/>
        <v>LAMINA ESPUMA D-20.0 - 100.0X200.0X004.0 - NARANJA</v>
      </c>
    </row>
    <row r="2551" spans="1:6">
      <c r="A2551" s="6" t="s">
        <v>9</v>
      </c>
      <c r="B2551" s="6" t="s">
        <v>30</v>
      </c>
      <c r="C2551" s="6" t="s">
        <v>31</v>
      </c>
      <c r="D2551" s="6" t="s">
        <v>23</v>
      </c>
      <c r="E2551" s="6">
        <v>7.1999999999999993</v>
      </c>
      <c r="F2551" s="5" t="str">
        <f t="shared" si="39"/>
        <v>LAMINA ESPUMA D-20.0 - 100.0X200.0X006.0 - NARANJA</v>
      </c>
    </row>
    <row r="2552" spans="1:6">
      <c r="A2552" s="4" t="s">
        <v>9</v>
      </c>
      <c r="B2552" s="4" t="s">
        <v>22</v>
      </c>
      <c r="C2552" s="4" t="s">
        <v>33</v>
      </c>
      <c r="D2552" s="4" t="s">
        <v>23</v>
      </c>
      <c r="E2552" s="4">
        <v>17.802</v>
      </c>
      <c r="F2552" s="5" t="str">
        <f t="shared" si="39"/>
        <v>LAMINA ESPUMA D-23.0 - 100.0X200.0X004.3 - NARANJA</v>
      </c>
    </row>
    <row r="2553" spans="1:6">
      <c r="A2553" s="6" t="s">
        <v>9</v>
      </c>
      <c r="B2553" s="6" t="s">
        <v>22</v>
      </c>
      <c r="C2553" s="6" t="s">
        <v>31</v>
      </c>
      <c r="D2553" s="6" t="s">
        <v>23</v>
      </c>
      <c r="E2553" s="6">
        <v>5.52</v>
      </c>
      <c r="F2553" s="5" t="str">
        <f t="shared" si="39"/>
        <v>LAMINA ESPUMA D-23.0 - 100.0X200.0X006.0 - NARANJA</v>
      </c>
    </row>
    <row r="2554" spans="1:6">
      <c r="A2554" s="4" t="s">
        <v>9</v>
      </c>
      <c r="B2554" s="4" t="s">
        <v>15</v>
      </c>
      <c r="C2554" s="4" t="s">
        <v>27</v>
      </c>
      <c r="D2554" s="4" t="s">
        <v>156</v>
      </c>
      <c r="E2554" s="4">
        <v>1.536</v>
      </c>
      <c r="F2554" s="5" t="str">
        <f t="shared" si="39"/>
        <v>LAMINA ESPUMA D-12.0 - 100.0X200.0X000.8 - BLANCO</v>
      </c>
    </row>
    <row r="2555" spans="1:6">
      <c r="A2555" s="6" t="s">
        <v>9</v>
      </c>
      <c r="B2555" s="6" t="s">
        <v>15</v>
      </c>
      <c r="C2555" s="6" t="s">
        <v>28</v>
      </c>
      <c r="D2555" s="6" t="s">
        <v>156</v>
      </c>
      <c r="E2555" s="6">
        <v>0.312</v>
      </c>
      <c r="F2555" s="5" t="str">
        <f t="shared" si="39"/>
        <v>LAMINA ESPUMA D-12.0 - 100.0X200.0X001.3 - BLANCO</v>
      </c>
    </row>
    <row r="2556" spans="1:6">
      <c r="A2556" s="4" t="s">
        <v>9</v>
      </c>
      <c r="B2556" s="4" t="s">
        <v>15</v>
      </c>
      <c r="C2556" s="4" t="s">
        <v>18</v>
      </c>
      <c r="D2556" s="4" t="s">
        <v>156</v>
      </c>
      <c r="E2556" s="4">
        <v>1.92</v>
      </c>
      <c r="F2556" s="5" t="str">
        <f t="shared" si="39"/>
        <v>LAMINA ESPUMA D-12.0 - 100.0X200.0X004.0 - BLANCO</v>
      </c>
    </row>
    <row r="2557" spans="1:6">
      <c r="A2557" s="6" t="s">
        <v>9</v>
      </c>
      <c r="B2557" s="6" t="s">
        <v>19</v>
      </c>
      <c r="C2557" s="6" t="s">
        <v>31</v>
      </c>
      <c r="D2557" s="6" t="s">
        <v>155</v>
      </c>
      <c r="E2557" s="6">
        <v>1.8</v>
      </c>
      <c r="F2557" s="5" t="str">
        <f t="shared" si="39"/>
        <v>LAMINA ESPUMA D-15.0 - 100.0X200.0X006.0 - ROSADO</v>
      </c>
    </row>
    <row r="2558" spans="1:6">
      <c r="A2558" s="4" t="s">
        <v>9</v>
      </c>
      <c r="B2558" s="4" t="s">
        <v>30</v>
      </c>
      <c r="C2558" s="4" t="s">
        <v>31</v>
      </c>
      <c r="D2558" s="4" t="s">
        <v>23</v>
      </c>
      <c r="E2558" s="4">
        <v>9.6</v>
      </c>
      <c r="F2558" s="5" t="str">
        <f t="shared" si="39"/>
        <v>LAMINA ESPUMA D-20.0 - 100.0X200.0X006.0 - NARANJA</v>
      </c>
    </row>
    <row r="2559" spans="1:6">
      <c r="A2559" s="6" t="s">
        <v>9</v>
      </c>
      <c r="B2559" s="6" t="s">
        <v>22</v>
      </c>
      <c r="C2559" s="6" t="s">
        <v>33</v>
      </c>
      <c r="D2559" s="6" t="s">
        <v>23</v>
      </c>
      <c r="E2559" s="6">
        <v>7.9119999999999999</v>
      </c>
      <c r="F2559" s="5" t="str">
        <f t="shared" si="39"/>
        <v>LAMINA ESPUMA D-23.0 - 100.0X200.0X004.3 - NARANJA</v>
      </c>
    </row>
    <row r="2560" spans="1:6">
      <c r="A2560" s="4" t="s">
        <v>9</v>
      </c>
      <c r="B2560" s="4" t="s">
        <v>25</v>
      </c>
      <c r="C2560" s="4" t="s">
        <v>41</v>
      </c>
      <c r="D2560" s="4" t="s">
        <v>23</v>
      </c>
      <c r="E2560" s="4">
        <v>3.38</v>
      </c>
      <c r="F2560" s="5" t="str">
        <f t="shared" si="39"/>
        <v>LAMINA ESPUMA D-26.0 - 100.0X200.0X006.5 - NARANJA</v>
      </c>
    </row>
    <row r="2561" spans="1:6">
      <c r="A2561" s="6" t="s">
        <v>9</v>
      </c>
      <c r="B2561" s="6" t="s">
        <v>25</v>
      </c>
      <c r="C2561" s="6" t="s">
        <v>41</v>
      </c>
      <c r="D2561" s="6" t="s">
        <v>23</v>
      </c>
      <c r="E2561" s="6">
        <v>10.14</v>
      </c>
      <c r="F2561" s="5" t="str">
        <f t="shared" si="39"/>
        <v>LAMINA ESPUMA D-26.0 - 100.0X200.0X006.5 - NARANJA</v>
      </c>
    </row>
    <row r="2562" spans="1:6">
      <c r="A2562" s="4" t="s">
        <v>9</v>
      </c>
      <c r="B2562" s="4" t="s">
        <v>30</v>
      </c>
      <c r="C2562" s="4" t="s">
        <v>45</v>
      </c>
      <c r="D2562" s="4" t="s">
        <v>23</v>
      </c>
      <c r="E2562" s="4">
        <v>2.52</v>
      </c>
      <c r="F2562" s="5" t="str">
        <f t="shared" ref="F2562:F2625" si="40">+IF(D2562="",TRIM(CONCATENATE(RIGHT(B2562,LEN(B2562)-5)," - ",C2562)),TRIM(CONCATENATE(RIGHT(B2562,LEN(B2562)-5)," - ",C2562," - ",D2562)))</f>
        <v>LAMINA ESPUMA D-20.0 - 100.0X200.0X000.9 - NARANJA</v>
      </c>
    </row>
    <row r="2563" spans="1:6">
      <c r="A2563" s="6" t="s">
        <v>9</v>
      </c>
      <c r="B2563" s="6" t="s">
        <v>25</v>
      </c>
      <c r="C2563" s="6" t="s">
        <v>64</v>
      </c>
      <c r="D2563" s="6" t="s">
        <v>155</v>
      </c>
      <c r="E2563" s="6">
        <v>47.658000000000001</v>
      </c>
      <c r="F2563" s="5" t="str">
        <f t="shared" si="40"/>
        <v>LAMINA ESPUMA D-26.0 - 150.0X200.0X001.3 - ROSADO</v>
      </c>
    </row>
    <row r="2564" spans="1:6">
      <c r="A2564" s="4" t="s">
        <v>9</v>
      </c>
      <c r="B2564" s="4" t="s">
        <v>22</v>
      </c>
      <c r="C2564" s="4" t="s">
        <v>64</v>
      </c>
      <c r="D2564" s="4" t="s">
        <v>71</v>
      </c>
      <c r="E2564" s="4">
        <v>58.305</v>
      </c>
      <c r="F2564" s="5" t="str">
        <f t="shared" si="40"/>
        <v>LAMINA ESPUMA D-23.0 - 150.0X200.0X001.3 - GRIS CLARO</v>
      </c>
    </row>
    <row r="2565" spans="1:6">
      <c r="A2565" s="6" t="s">
        <v>9</v>
      </c>
      <c r="B2565" s="6" t="s">
        <v>25</v>
      </c>
      <c r="C2565" s="6" t="s">
        <v>89</v>
      </c>
      <c r="D2565" s="6" t="s">
        <v>40</v>
      </c>
      <c r="E2565" s="6">
        <v>232.596</v>
      </c>
      <c r="F2565" s="5" t="str">
        <f t="shared" si="40"/>
        <v>LAMINA ESPUMA D-26.0 - 150.0X200.0X001.4 - GRIS</v>
      </c>
    </row>
    <row r="2566" spans="1:6">
      <c r="A2566" s="4" t="s">
        <v>9</v>
      </c>
      <c r="B2566" s="4" t="s">
        <v>25</v>
      </c>
      <c r="C2566" s="4" t="s">
        <v>90</v>
      </c>
      <c r="D2566" s="4" t="s">
        <v>40</v>
      </c>
      <c r="E2566" s="4">
        <v>388.44</v>
      </c>
      <c r="F2566" s="5" t="str">
        <f t="shared" si="40"/>
        <v>LAMINA ESPUMA D-26.0 - 150.0X200.0X001.2 - GRIS</v>
      </c>
    </row>
    <row r="2567" spans="1:6">
      <c r="A2567" s="6" t="s">
        <v>9</v>
      </c>
      <c r="B2567" s="6" t="s">
        <v>34</v>
      </c>
      <c r="C2567" s="6" t="s">
        <v>92</v>
      </c>
      <c r="D2567" s="6"/>
      <c r="E2567" s="6">
        <v>42.56</v>
      </c>
      <c r="F2567" s="5" t="str">
        <f t="shared" si="40"/>
        <v>LAMINA CASATA D-70.0 - 100.0X190.0X016.0</v>
      </c>
    </row>
    <row r="2568" spans="1:6">
      <c r="A2568" s="4" t="s">
        <v>9</v>
      </c>
      <c r="B2568" s="4" t="s">
        <v>34</v>
      </c>
      <c r="C2568" s="4" t="s">
        <v>93</v>
      </c>
      <c r="D2568" s="4"/>
      <c r="E2568" s="4">
        <v>51.072000000000003</v>
      </c>
      <c r="F2568" s="5" t="str">
        <f t="shared" si="40"/>
        <v>LAMINA CASATA D-70.0 - 120.0X190.0X016.0</v>
      </c>
    </row>
    <row r="2569" spans="1:6">
      <c r="A2569" s="6" t="s">
        <v>9</v>
      </c>
      <c r="B2569" s="6" t="s">
        <v>34</v>
      </c>
      <c r="C2569" s="6" t="s">
        <v>95</v>
      </c>
      <c r="D2569" s="6"/>
      <c r="E2569" s="6">
        <v>297.92</v>
      </c>
      <c r="F2569" s="5" t="str">
        <f t="shared" si="40"/>
        <v>LAMINA CASATA D-70.0 - 140.0X190.0X016.0</v>
      </c>
    </row>
    <row r="2570" spans="1:6">
      <c r="A2570" s="4" t="s">
        <v>9</v>
      </c>
      <c r="B2570" s="4" t="s">
        <v>15</v>
      </c>
      <c r="C2570" s="4" t="s">
        <v>28</v>
      </c>
      <c r="D2570" s="4" t="s">
        <v>156</v>
      </c>
      <c r="E2570" s="4">
        <v>1.248</v>
      </c>
      <c r="F2570" s="5" t="str">
        <f t="shared" si="40"/>
        <v>LAMINA ESPUMA D-12.0 - 100.0X200.0X001.3 - BLANCO</v>
      </c>
    </row>
    <row r="2571" spans="1:6">
      <c r="A2571" s="6" t="s">
        <v>9</v>
      </c>
      <c r="B2571" s="6" t="s">
        <v>19</v>
      </c>
      <c r="C2571" s="6" t="s">
        <v>31</v>
      </c>
      <c r="D2571" s="6" t="s">
        <v>155</v>
      </c>
      <c r="E2571" s="6">
        <v>28.8</v>
      </c>
      <c r="F2571" s="5" t="str">
        <f t="shared" si="40"/>
        <v>LAMINA ESPUMA D-15.0 - 100.0X200.0X006.0 - ROSADO</v>
      </c>
    </row>
    <row r="2572" spans="1:6">
      <c r="A2572" s="4" t="s">
        <v>9</v>
      </c>
      <c r="B2572" s="4" t="s">
        <v>30</v>
      </c>
      <c r="C2572" s="4" t="s">
        <v>18</v>
      </c>
      <c r="D2572" s="4" t="s">
        <v>23</v>
      </c>
      <c r="E2572" s="4">
        <v>120</v>
      </c>
      <c r="F2572" s="5" t="str">
        <f t="shared" si="40"/>
        <v>LAMINA ESPUMA D-20.0 - 100.0X200.0X004.0 - NARANJA</v>
      </c>
    </row>
    <row r="2573" spans="1:6">
      <c r="A2573" s="6" t="s">
        <v>9</v>
      </c>
      <c r="B2573" s="6" t="s">
        <v>15</v>
      </c>
      <c r="C2573" s="6" t="s">
        <v>73</v>
      </c>
      <c r="D2573" s="6" t="s">
        <v>156</v>
      </c>
      <c r="E2573" s="6">
        <v>24</v>
      </c>
      <c r="F2573" s="5" t="str">
        <f t="shared" si="40"/>
        <v>LAMINA ESPUMA D-12.0 - 100.0X200.0X001.0 - BLANCO</v>
      </c>
    </row>
    <row r="2574" spans="1:6">
      <c r="A2574" s="4" t="s">
        <v>9</v>
      </c>
      <c r="B2574" s="4" t="s">
        <v>19</v>
      </c>
      <c r="C2574" s="4" t="s">
        <v>37</v>
      </c>
      <c r="D2574" s="4" t="s">
        <v>155</v>
      </c>
      <c r="E2574" s="4">
        <v>30.24</v>
      </c>
      <c r="F2574" s="5" t="str">
        <f t="shared" si="40"/>
        <v>LAMINA ESPUMA D-15.0 - 100.0X200.0X002.8 - ROSADO</v>
      </c>
    </row>
    <row r="2575" spans="1:6">
      <c r="A2575" s="6" t="s">
        <v>9</v>
      </c>
      <c r="B2575" s="6" t="s">
        <v>19</v>
      </c>
      <c r="C2575" s="6" t="s">
        <v>46</v>
      </c>
      <c r="D2575" s="6" t="s">
        <v>155</v>
      </c>
      <c r="E2575" s="6">
        <v>2.7</v>
      </c>
      <c r="F2575" s="5" t="str">
        <f t="shared" si="40"/>
        <v>LAMINA ESPUMA D-15.0 - 100.0X200.0X001.8 - ROSADO</v>
      </c>
    </row>
    <row r="2576" spans="1:6">
      <c r="A2576" s="4" t="s">
        <v>9</v>
      </c>
      <c r="B2576" s="4" t="s">
        <v>19</v>
      </c>
      <c r="C2576" s="4" t="s">
        <v>37</v>
      </c>
      <c r="D2576" s="4" t="s">
        <v>155</v>
      </c>
      <c r="E2576" s="4">
        <v>2.52</v>
      </c>
      <c r="F2576" s="5" t="str">
        <f t="shared" si="40"/>
        <v>LAMINA ESPUMA D-15.0 - 100.0X200.0X002.8 - ROSADO</v>
      </c>
    </row>
    <row r="2577" spans="1:6">
      <c r="A2577" s="6" t="s">
        <v>9</v>
      </c>
      <c r="B2577" s="6" t="s">
        <v>25</v>
      </c>
      <c r="C2577" s="6" t="s">
        <v>49</v>
      </c>
      <c r="D2577" s="6" t="s">
        <v>23</v>
      </c>
      <c r="E2577" s="6">
        <v>10.92</v>
      </c>
      <c r="F2577" s="5" t="str">
        <f t="shared" si="40"/>
        <v>LAMINA ESPUMA D-26.0 - 100.0X200.0X007.0 - NARANJA</v>
      </c>
    </row>
    <row r="2578" spans="1:6">
      <c r="A2578" s="4" t="s">
        <v>9</v>
      </c>
      <c r="B2578" s="4" t="s">
        <v>48</v>
      </c>
      <c r="C2578" s="4" t="s">
        <v>21</v>
      </c>
      <c r="D2578" s="4" t="s">
        <v>40</v>
      </c>
      <c r="E2578" s="4">
        <v>11.7</v>
      </c>
      <c r="F2578" s="5" t="str">
        <f t="shared" si="40"/>
        <v>LAMINA ESPUMA D-26.0 PENTA - 100.0X200.0X004.5 - GRIS</v>
      </c>
    </row>
    <row r="2579" spans="1:6">
      <c r="A2579" s="6" t="s">
        <v>9</v>
      </c>
      <c r="B2579" s="6" t="s">
        <v>48</v>
      </c>
      <c r="C2579" s="6" t="s">
        <v>49</v>
      </c>
      <c r="D2579" s="6" t="s">
        <v>40</v>
      </c>
      <c r="E2579" s="6">
        <v>10.92</v>
      </c>
      <c r="F2579" s="5" t="str">
        <f t="shared" si="40"/>
        <v>LAMINA ESPUMA D-26.0 PENTA - 100.0X200.0X007.0 - GRIS</v>
      </c>
    </row>
    <row r="2580" spans="1:6">
      <c r="A2580" s="4" t="s">
        <v>9</v>
      </c>
      <c r="B2580" s="4" t="s">
        <v>30</v>
      </c>
      <c r="C2580" s="4" t="s">
        <v>45</v>
      </c>
      <c r="D2580" s="4" t="s">
        <v>23</v>
      </c>
      <c r="E2580" s="4">
        <v>3.5999999999999996</v>
      </c>
      <c r="F2580" s="5" t="str">
        <f t="shared" si="40"/>
        <v>LAMINA ESPUMA D-20.0 - 100.0X200.0X000.9 - NARANJA</v>
      </c>
    </row>
    <row r="2581" spans="1:6">
      <c r="A2581" s="6" t="s">
        <v>9</v>
      </c>
      <c r="B2581" s="6" t="s">
        <v>22</v>
      </c>
      <c r="C2581" s="6" t="s">
        <v>35</v>
      </c>
      <c r="D2581" s="6" t="s">
        <v>23</v>
      </c>
      <c r="E2581" s="6">
        <v>43.262999999999998</v>
      </c>
      <c r="F2581" s="5" t="str">
        <f t="shared" si="40"/>
        <v>LAMINA ESPUMA D-23.0 - 100.0X190.0X003.0 - NARANJA</v>
      </c>
    </row>
    <row r="2582" spans="1:6">
      <c r="A2582" s="4" t="s">
        <v>9</v>
      </c>
      <c r="B2582" s="4" t="s">
        <v>19</v>
      </c>
      <c r="C2582" s="4" t="s">
        <v>21</v>
      </c>
      <c r="D2582" s="4" t="s">
        <v>155</v>
      </c>
      <c r="E2582" s="4">
        <v>40.5</v>
      </c>
      <c r="F2582" s="5" t="str">
        <f t="shared" si="40"/>
        <v>LAMINA ESPUMA D-15.0 - 100.0X200.0X004.5 - ROSADO</v>
      </c>
    </row>
    <row r="2583" spans="1:6">
      <c r="A2583" s="6" t="s">
        <v>9</v>
      </c>
      <c r="B2583" s="6" t="s">
        <v>15</v>
      </c>
      <c r="C2583" s="6" t="s">
        <v>73</v>
      </c>
      <c r="D2583" s="6" t="s">
        <v>156</v>
      </c>
      <c r="E2583" s="6">
        <v>24</v>
      </c>
      <c r="F2583" s="5" t="str">
        <f t="shared" si="40"/>
        <v>LAMINA ESPUMA D-12.0 - 100.0X200.0X001.0 - BLANCO</v>
      </c>
    </row>
    <row r="2584" spans="1:6">
      <c r="A2584" s="4" t="s">
        <v>9</v>
      </c>
      <c r="B2584" s="4" t="s">
        <v>22</v>
      </c>
      <c r="C2584" s="4" t="s">
        <v>24</v>
      </c>
      <c r="D2584" s="4" t="s">
        <v>23</v>
      </c>
      <c r="E2584" s="4">
        <v>4.1399999999999997</v>
      </c>
      <c r="F2584" s="5" t="str">
        <f t="shared" si="40"/>
        <v>LAMINA ESPUMA D-23.0 - 100.0X200.0X009.0 - NARANJA</v>
      </c>
    </row>
    <row r="2585" spans="1:6">
      <c r="A2585" s="6" t="s">
        <v>9</v>
      </c>
      <c r="B2585" s="6" t="s">
        <v>15</v>
      </c>
      <c r="C2585" s="6" t="s">
        <v>27</v>
      </c>
      <c r="D2585" s="6" t="s">
        <v>156</v>
      </c>
      <c r="E2585" s="6">
        <v>0.192</v>
      </c>
      <c r="F2585" s="5" t="str">
        <f t="shared" si="40"/>
        <v>LAMINA ESPUMA D-12.0 - 100.0X200.0X000.8 - BLANCO</v>
      </c>
    </row>
    <row r="2586" spans="1:6">
      <c r="A2586" s="4" t="s">
        <v>9</v>
      </c>
      <c r="B2586" s="4" t="s">
        <v>15</v>
      </c>
      <c r="C2586" s="4" t="s">
        <v>36</v>
      </c>
      <c r="D2586" s="4" t="s">
        <v>156</v>
      </c>
      <c r="E2586" s="4">
        <v>0.6</v>
      </c>
      <c r="F2586" s="5" t="str">
        <f t="shared" si="40"/>
        <v>LAMINA ESPUMA D-12.0 - 100.0X200.0X002.5 - BLANCO</v>
      </c>
    </row>
    <row r="2587" spans="1:6">
      <c r="A2587" s="6" t="s">
        <v>9</v>
      </c>
      <c r="B2587" s="6" t="s">
        <v>19</v>
      </c>
      <c r="C2587" s="6" t="s">
        <v>18</v>
      </c>
      <c r="D2587" s="6" t="s">
        <v>155</v>
      </c>
      <c r="E2587" s="6">
        <v>2.4</v>
      </c>
      <c r="F2587" s="5" t="str">
        <f t="shared" si="40"/>
        <v>LAMINA ESPUMA D-15.0 - 100.0X200.0X004.0 - ROSADO</v>
      </c>
    </row>
    <row r="2588" spans="1:6">
      <c r="A2588" s="4" t="s">
        <v>9</v>
      </c>
      <c r="B2588" s="4" t="s">
        <v>22</v>
      </c>
      <c r="C2588" s="4" t="s">
        <v>31</v>
      </c>
      <c r="D2588" s="4" t="s">
        <v>23</v>
      </c>
      <c r="E2588" s="4">
        <v>2.76</v>
      </c>
      <c r="F2588" s="5" t="str">
        <f t="shared" si="40"/>
        <v>LAMINA ESPUMA D-23.0 - 100.0X200.0X006.0 - NARANJA</v>
      </c>
    </row>
    <row r="2589" spans="1:6">
      <c r="A2589" s="6" t="s">
        <v>9</v>
      </c>
      <c r="B2589" s="6" t="s">
        <v>25</v>
      </c>
      <c r="C2589" s="6" t="s">
        <v>41</v>
      </c>
      <c r="D2589" s="6" t="s">
        <v>23</v>
      </c>
      <c r="E2589" s="6">
        <v>3.38</v>
      </c>
      <c r="F2589" s="5" t="str">
        <f t="shared" si="40"/>
        <v>LAMINA ESPUMA D-26.0 - 100.0X200.0X006.5 - NARANJA</v>
      </c>
    </row>
    <row r="2590" spans="1:6">
      <c r="A2590" s="4" t="s">
        <v>9</v>
      </c>
      <c r="B2590" s="4" t="s">
        <v>48</v>
      </c>
      <c r="C2590" s="4" t="s">
        <v>39</v>
      </c>
      <c r="D2590" s="4" t="s">
        <v>40</v>
      </c>
      <c r="E2590" s="4">
        <v>2.08</v>
      </c>
      <c r="F2590" s="5" t="str">
        <f t="shared" si="40"/>
        <v>LAMINA ESPUMA D-26.0 PENTA - 100.0X200.0X002.0 - GRIS</v>
      </c>
    </row>
    <row r="2591" spans="1:6">
      <c r="A2591" s="6" t="s">
        <v>9</v>
      </c>
      <c r="B2591" s="6" t="s">
        <v>30</v>
      </c>
      <c r="C2591" s="6" t="s">
        <v>45</v>
      </c>
      <c r="D2591" s="6" t="s">
        <v>23</v>
      </c>
      <c r="E2591" s="6">
        <v>1.7999999999999998</v>
      </c>
      <c r="F2591" s="5" t="str">
        <f t="shared" si="40"/>
        <v>LAMINA ESPUMA D-20.0 - 100.0X200.0X000.9 - NARANJA</v>
      </c>
    </row>
    <row r="2592" spans="1:6">
      <c r="A2592" s="4" t="s">
        <v>9</v>
      </c>
      <c r="B2592" s="4" t="s">
        <v>30</v>
      </c>
      <c r="C2592" s="4" t="s">
        <v>31</v>
      </c>
      <c r="D2592" s="4" t="s">
        <v>23</v>
      </c>
      <c r="E2592" s="4">
        <v>9.6</v>
      </c>
      <c r="F2592" s="5" t="str">
        <f t="shared" si="40"/>
        <v>LAMINA ESPUMA D-20.0 - 100.0X200.0X006.0 - NARANJA</v>
      </c>
    </row>
    <row r="2593" spans="1:6">
      <c r="A2593" s="6" t="s">
        <v>9</v>
      </c>
      <c r="B2593" s="6" t="s">
        <v>30</v>
      </c>
      <c r="C2593" s="6" t="s">
        <v>18</v>
      </c>
      <c r="D2593" s="6" t="s">
        <v>23</v>
      </c>
      <c r="E2593" s="6">
        <v>1.6</v>
      </c>
      <c r="F2593" s="5" t="str">
        <f t="shared" si="40"/>
        <v>LAMINA ESPUMA D-20.0 - 100.0X200.0X004.0 - NARANJA</v>
      </c>
    </row>
    <row r="2594" spans="1:6">
      <c r="A2594" s="4" t="s">
        <v>9</v>
      </c>
      <c r="B2594" s="4" t="s">
        <v>15</v>
      </c>
      <c r="C2594" s="4" t="s">
        <v>27</v>
      </c>
      <c r="D2594" s="4" t="s">
        <v>156</v>
      </c>
      <c r="E2594" s="4">
        <v>0.96</v>
      </c>
      <c r="F2594" s="5" t="str">
        <f t="shared" si="40"/>
        <v>LAMINA ESPUMA D-12.0 - 100.0X200.0X000.8 - BLANCO</v>
      </c>
    </row>
    <row r="2595" spans="1:6">
      <c r="A2595" s="6" t="s">
        <v>9</v>
      </c>
      <c r="B2595" s="6" t="s">
        <v>19</v>
      </c>
      <c r="C2595" s="6" t="s">
        <v>46</v>
      </c>
      <c r="D2595" s="6" t="s">
        <v>155</v>
      </c>
      <c r="E2595" s="6">
        <v>0.54</v>
      </c>
      <c r="F2595" s="5" t="str">
        <f t="shared" si="40"/>
        <v>LAMINA ESPUMA D-15.0 - 100.0X200.0X001.8 - ROSADO</v>
      </c>
    </row>
    <row r="2596" spans="1:6">
      <c r="A2596" s="4" t="s">
        <v>9</v>
      </c>
      <c r="B2596" s="4" t="s">
        <v>25</v>
      </c>
      <c r="C2596" s="4" t="s">
        <v>49</v>
      </c>
      <c r="D2596" s="4" t="s">
        <v>23</v>
      </c>
      <c r="E2596" s="4">
        <v>7.28</v>
      </c>
      <c r="F2596" s="5" t="str">
        <f t="shared" si="40"/>
        <v>LAMINA ESPUMA D-26.0 - 100.0X200.0X007.0 - NARANJA</v>
      </c>
    </row>
    <row r="2597" spans="1:6">
      <c r="A2597" s="6" t="s">
        <v>9</v>
      </c>
      <c r="B2597" s="6" t="s">
        <v>19</v>
      </c>
      <c r="C2597" s="6" t="s">
        <v>37</v>
      </c>
      <c r="D2597" s="6" t="s">
        <v>155</v>
      </c>
      <c r="E2597" s="6">
        <v>3.36</v>
      </c>
      <c r="F2597" s="5" t="str">
        <f t="shared" si="40"/>
        <v>LAMINA ESPUMA D-15.0 - 100.0X200.0X002.8 - ROSADO</v>
      </c>
    </row>
    <row r="2598" spans="1:6">
      <c r="A2598" s="4" t="s">
        <v>9</v>
      </c>
      <c r="B2598" s="4" t="s">
        <v>30</v>
      </c>
      <c r="C2598" s="4" t="s">
        <v>18</v>
      </c>
      <c r="D2598" s="4" t="s">
        <v>23</v>
      </c>
      <c r="E2598" s="4">
        <v>1.6</v>
      </c>
      <c r="F2598" s="5" t="str">
        <f t="shared" si="40"/>
        <v>LAMINA ESPUMA D-20.0 - 100.0X200.0X004.0 - NARANJA</v>
      </c>
    </row>
    <row r="2599" spans="1:6">
      <c r="A2599" s="6" t="s">
        <v>9</v>
      </c>
      <c r="B2599" s="6" t="s">
        <v>30</v>
      </c>
      <c r="C2599" s="6" t="s">
        <v>31</v>
      </c>
      <c r="D2599" s="6" t="s">
        <v>23</v>
      </c>
      <c r="E2599" s="6">
        <v>4.8</v>
      </c>
      <c r="F2599" s="5" t="str">
        <f t="shared" si="40"/>
        <v>LAMINA ESPUMA D-20.0 - 100.0X200.0X006.0 - NARANJA</v>
      </c>
    </row>
    <row r="2600" spans="1:6">
      <c r="A2600" s="4" t="s">
        <v>9</v>
      </c>
      <c r="B2600" s="4" t="s">
        <v>22</v>
      </c>
      <c r="C2600" s="4" t="s">
        <v>33</v>
      </c>
      <c r="D2600" s="4" t="s">
        <v>23</v>
      </c>
      <c r="E2600" s="4">
        <v>3.956</v>
      </c>
      <c r="F2600" s="5" t="str">
        <f t="shared" si="40"/>
        <v>LAMINA ESPUMA D-23.0 - 100.0X200.0X004.3 - NARANJA</v>
      </c>
    </row>
    <row r="2601" spans="1:6">
      <c r="A2601" s="6" t="s">
        <v>9</v>
      </c>
      <c r="B2601" s="6" t="s">
        <v>22</v>
      </c>
      <c r="C2601" s="6" t="s">
        <v>24</v>
      </c>
      <c r="D2601" s="6" t="s">
        <v>23</v>
      </c>
      <c r="E2601" s="6">
        <v>4.1399999999999997</v>
      </c>
      <c r="F2601" s="5" t="str">
        <f t="shared" si="40"/>
        <v>LAMINA ESPUMA D-23.0 - 100.0X200.0X009.0 - NARANJA</v>
      </c>
    </row>
    <row r="2602" spans="1:6">
      <c r="A2602" s="4" t="s">
        <v>9</v>
      </c>
      <c r="B2602" s="4" t="s">
        <v>25</v>
      </c>
      <c r="C2602" s="4" t="s">
        <v>41</v>
      </c>
      <c r="D2602" s="4" t="s">
        <v>23</v>
      </c>
      <c r="E2602" s="4">
        <v>6.76</v>
      </c>
      <c r="F2602" s="5" t="str">
        <f t="shared" si="40"/>
        <v>LAMINA ESPUMA D-26.0 - 100.0X200.0X006.5 - NARANJA</v>
      </c>
    </row>
    <row r="2603" spans="1:6">
      <c r="A2603" s="6" t="s">
        <v>9</v>
      </c>
      <c r="B2603" s="6" t="s">
        <v>29</v>
      </c>
      <c r="C2603" s="6" t="s">
        <v>24</v>
      </c>
      <c r="D2603" s="6" t="s">
        <v>155</v>
      </c>
      <c r="E2603" s="6">
        <v>3.24</v>
      </c>
      <c r="F2603" s="5" t="str">
        <f t="shared" si="40"/>
        <v>LAMINA ESPUMA D-18.0 - 100.0X200.0X009.0 - ROSADO</v>
      </c>
    </row>
    <row r="2604" spans="1:6">
      <c r="A2604" s="4" t="s">
        <v>9</v>
      </c>
      <c r="B2604" s="4" t="s">
        <v>30</v>
      </c>
      <c r="C2604" s="4" t="s">
        <v>31</v>
      </c>
      <c r="D2604" s="4" t="s">
        <v>23</v>
      </c>
      <c r="E2604" s="4">
        <v>7.1999999999999993</v>
      </c>
      <c r="F2604" s="5" t="str">
        <f t="shared" si="40"/>
        <v>LAMINA ESPUMA D-20.0 - 100.0X200.0X006.0 - NARANJA</v>
      </c>
    </row>
    <row r="2605" spans="1:6">
      <c r="A2605" s="6" t="s">
        <v>9</v>
      </c>
      <c r="B2605" s="6" t="s">
        <v>15</v>
      </c>
      <c r="C2605" s="6" t="s">
        <v>16</v>
      </c>
      <c r="D2605" s="6" t="s">
        <v>156</v>
      </c>
      <c r="E2605" s="6">
        <v>0.6</v>
      </c>
      <c r="F2605" s="5" t="str">
        <f t="shared" si="40"/>
        <v>LAMINA ESPUMA D-12.0 - 100.0X200.0X000.5 - BLANCO</v>
      </c>
    </row>
    <row r="2606" spans="1:6">
      <c r="A2606" s="4" t="s">
        <v>9</v>
      </c>
      <c r="B2606" s="4" t="s">
        <v>15</v>
      </c>
      <c r="C2606" s="4" t="s">
        <v>27</v>
      </c>
      <c r="D2606" s="4" t="s">
        <v>156</v>
      </c>
      <c r="E2606" s="4">
        <v>0.96</v>
      </c>
      <c r="F2606" s="5" t="str">
        <f t="shared" si="40"/>
        <v>LAMINA ESPUMA D-12.0 - 100.0X200.0X000.8 - BLANCO</v>
      </c>
    </row>
    <row r="2607" spans="1:6">
      <c r="A2607" s="6" t="s">
        <v>9</v>
      </c>
      <c r="B2607" s="6" t="s">
        <v>15</v>
      </c>
      <c r="C2607" s="6" t="s">
        <v>28</v>
      </c>
      <c r="D2607" s="6" t="s">
        <v>156</v>
      </c>
      <c r="E2607" s="6">
        <v>0.93599999999999994</v>
      </c>
      <c r="F2607" s="5" t="str">
        <f t="shared" si="40"/>
        <v>LAMINA ESPUMA D-12.0 - 100.0X200.0X001.3 - BLANCO</v>
      </c>
    </row>
    <row r="2608" spans="1:6">
      <c r="A2608" s="4" t="s">
        <v>9</v>
      </c>
      <c r="B2608" s="4" t="s">
        <v>25</v>
      </c>
      <c r="C2608" s="4" t="s">
        <v>41</v>
      </c>
      <c r="D2608" s="4" t="s">
        <v>23</v>
      </c>
      <c r="E2608" s="4">
        <v>3.38</v>
      </c>
      <c r="F2608" s="5" t="str">
        <f t="shared" si="40"/>
        <v>LAMINA ESPUMA D-26.0 - 100.0X200.0X006.5 - NARANJA</v>
      </c>
    </row>
    <row r="2609" spans="1:6">
      <c r="A2609" s="6" t="s">
        <v>9</v>
      </c>
      <c r="B2609" s="6" t="s">
        <v>19</v>
      </c>
      <c r="C2609" s="6" t="s">
        <v>37</v>
      </c>
      <c r="D2609" s="6" t="s">
        <v>155</v>
      </c>
      <c r="E2609" s="6">
        <v>1.68</v>
      </c>
      <c r="F2609" s="5" t="str">
        <f t="shared" si="40"/>
        <v>LAMINA ESPUMA D-15.0 - 100.0X200.0X002.8 - ROSADO</v>
      </c>
    </row>
    <row r="2610" spans="1:6">
      <c r="A2610" s="4" t="s">
        <v>9</v>
      </c>
      <c r="B2610" s="4" t="s">
        <v>19</v>
      </c>
      <c r="C2610" s="4" t="s">
        <v>18</v>
      </c>
      <c r="D2610" s="4" t="s">
        <v>155</v>
      </c>
      <c r="E2610" s="4">
        <v>1.2</v>
      </c>
      <c r="F2610" s="5" t="str">
        <f t="shared" si="40"/>
        <v>LAMINA ESPUMA D-15.0 - 100.0X200.0X004.0 - ROSADO</v>
      </c>
    </row>
    <row r="2611" spans="1:6">
      <c r="A2611" s="6" t="s">
        <v>9</v>
      </c>
      <c r="B2611" s="6" t="s">
        <v>19</v>
      </c>
      <c r="C2611" s="6" t="s">
        <v>31</v>
      </c>
      <c r="D2611" s="6" t="s">
        <v>155</v>
      </c>
      <c r="E2611" s="6">
        <v>1.8</v>
      </c>
      <c r="F2611" s="5" t="str">
        <f t="shared" si="40"/>
        <v>LAMINA ESPUMA D-15.0 - 100.0X200.0X006.0 - ROSADO</v>
      </c>
    </row>
    <row r="2612" spans="1:6">
      <c r="A2612" s="4" t="s">
        <v>9</v>
      </c>
      <c r="B2612" s="4" t="s">
        <v>30</v>
      </c>
      <c r="C2612" s="4" t="s">
        <v>31</v>
      </c>
      <c r="D2612" s="4" t="s">
        <v>23</v>
      </c>
      <c r="E2612" s="4">
        <v>4.8</v>
      </c>
      <c r="F2612" s="5" t="str">
        <f t="shared" si="40"/>
        <v>LAMINA ESPUMA D-20.0 - 100.0X200.0X006.0 - NARANJA</v>
      </c>
    </row>
    <row r="2613" spans="1:6">
      <c r="A2613" s="6" t="s">
        <v>9</v>
      </c>
      <c r="B2613" s="6" t="s">
        <v>22</v>
      </c>
      <c r="C2613" s="6" t="s">
        <v>33</v>
      </c>
      <c r="D2613" s="6" t="s">
        <v>23</v>
      </c>
      <c r="E2613" s="6">
        <v>1.978</v>
      </c>
      <c r="F2613" s="5" t="str">
        <f t="shared" si="40"/>
        <v>LAMINA ESPUMA D-23.0 - 100.0X200.0X004.3 - NARANJA</v>
      </c>
    </row>
    <row r="2614" spans="1:6">
      <c r="A2614" s="4" t="s">
        <v>9</v>
      </c>
      <c r="B2614" s="4" t="s">
        <v>22</v>
      </c>
      <c r="C2614" s="4" t="s">
        <v>31</v>
      </c>
      <c r="D2614" s="4" t="s">
        <v>23</v>
      </c>
      <c r="E2614" s="4">
        <v>2.76</v>
      </c>
      <c r="F2614" s="5" t="str">
        <f t="shared" si="40"/>
        <v>LAMINA ESPUMA D-23.0 - 100.0X200.0X006.0 - NARANJA</v>
      </c>
    </row>
    <row r="2615" spans="1:6">
      <c r="A2615" s="6" t="s">
        <v>9</v>
      </c>
      <c r="B2615" s="6" t="s">
        <v>15</v>
      </c>
      <c r="C2615" s="6" t="s">
        <v>28</v>
      </c>
      <c r="D2615" s="6" t="s">
        <v>156</v>
      </c>
      <c r="E2615" s="6">
        <v>0.624</v>
      </c>
      <c r="F2615" s="5" t="str">
        <f t="shared" si="40"/>
        <v>LAMINA ESPUMA D-12.0 - 100.0X200.0X001.3 - BLANCO</v>
      </c>
    </row>
    <row r="2616" spans="1:6">
      <c r="A2616" s="4" t="s">
        <v>9</v>
      </c>
      <c r="B2616" s="4" t="s">
        <v>19</v>
      </c>
      <c r="C2616" s="4" t="s">
        <v>18</v>
      </c>
      <c r="D2616" s="4" t="s">
        <v>155</v>
      </c>
      <c r="E2616" s="4">
        <v>1.2</v>
      </c>
      <c r="F2616" s="5" t="str">
        <f t="shared" si="40"/>
        <v>LAMINA ESPUMA D-15.0 - 100.0X200.0X004.0 - ROSADO</v>
      </c>
    </row>
    <row r="2617" spans="1:6">
      <c r="A2617" s="6" t="s">
        <v>9</v>
      </c>
      <c r="B2617" s="6" t="s">
        <v>30</v>
      </c>
      <c r="C2617" s="6" t="s">
        <v>18</v>
      </c>
      <c r="D2617" s="6" t="s">
        <v>23</v>
      </c>
      <c r="E2617" s="6">
        <v>3.2</v>
      </c>
      <c r="F2617" s="5" t="str">
        <f t="shared" si="40"/>
        <v>LAMINA ESPUMA D-20.0 - 100.0X200.0X004.0 - NARANJA</v>
      </c>
    </row>
    <row r="2618" spans="1:6">
      <c r="A2618" s="4" t="s">
        <v>9</v>
      </c>
      <c r="B2618" s="4" t="s">
        <v>30</v>
      </c>
      <c r="C2618" s="4" t="s">
        <v>31</v>
      </c>
      <c r="D2618" s="4" t="s">
        <v>23</v>
      </c>
      <c r="E2618" s="4">
        <v>4.8</v>
      </c>
      <c r="F2618" s="5" t="str">
        <f t="shared" si="40"/>
        <v>LAMINA ESPUMA D-20.0 - 100.0X200.0X006.0 - NARANJA</v>
      </c>
    </row>
    <row r="2619" spans="1:6">
      <c r="A2619" s="6" t="s">
        <v>9</v>
      </c>
      <c r="B2619" s="6" t="s">
        <v>22</v>
      </c>
      <c r="C2619" s="6" t="s">
        <v>33</v>
      </c>
      <c r="D2619" s="6" t="s">
        <v>23</v>
      </c>
      <c r="E2619" s="6">
        <v>9.89</v>
      </c>
      <c r="F2619" s="5" t="str">
        <f t="shared" si="40"/>
        <v>LAMINA ESPUMA D-23.0 - 100.0X200.0X004.3 - NARANJA</v>
      </c>
    </row>
    <row r="2620" spans="1:6">
      <c r="A2620" s="4" t="s">
        <v>9</v>
      </c>
      <c r="B2620" s="4" t="s">
        <v>22</v>
      </c>
      <c r="C2620" s="4" t="s">
        <v>31</v>
      </c>
      <c r="D2620" s="4" t="s">
        <v>23</v>
      </c>
      <c r="E2620" s="4">
        <v>2.76</v>
      </c>
      <c r="F2620" s="5" t="str">
        <f t="shared" si="40"/>
        <v>LAMINA ESPUMA D-23.0 - 100.0X200.0X006.0 - NARANJA</v>
      </c>
    </row>
    <row r="2621" spans="1:6">
      <c r="A2621" s="6" t="s">
        <v>9</v>
      </c>
      <c r="B2621" s="6" t="s">
        <v>25</v>
      </c>
      <c r="C2621" s="6" t="s">
        <v>49</v>
      </c>
      <c r="D2621" s="6" t="s">
        <v>23</v>
      </c>
      <c r="E2621" s="6">
        <v>3.64</v>
      </c>
      <c r="F2621" s="5" t="str">
        <f t="shared" si="40"/>
        <v>LAMINA ESPUMA D-26.0 - 100.0X200.0X007.0 - NARANJA</v>
      </c>
    </row>
    <row r="2622" spans="1:6">
      <c r="A2622" s="4" t="s">
        <v>9</v>
      </c>
      <c r="B2622" s="4" t="s">
        <v>15</v>
      </c>
      <c r="C2622" s="4" t="s">
        <v>27</v>
      </c>
      <c r="D2622" s="4" t="s">
        <v>156</v>
      </c>
      <c r="E2622" s="4">
        <v>0.76800000000000002</v>
      </c>
      <c r="F2622" s="5" t="str">
        <f t="shared" si="40"/>
        <v>LAMINA ESPUMA D-12.0 - 100.0X200.0X000.8 - BLANCO</v>
      </c>
    </row>
    <row r="2623" spans="1:6">
      <c r="A2623" s="6" t="s">
        <v>9</v>
      </c>
      <c r="B2623" s="6" t="s">
        <v>19</v>
      </c>
      <c r="C2623" s="6" t="s">
        <v>18</v>
      </c>
      <c r="D2623" s="6" t="s">
        <v>155</v>
      </c>
      <c r="E2623" s="6">
        <v>3.5999999999999996</v>
      </c>
      <c r="F2623" s="5" t="str">
        <f t="shared" si="40"/>
        <v>LAMINA ESPUMA D-15.0 - 100.0X200.0X004.0 - ROSADO</v>
      </c>
    </row>
    <row r="2624" spans="1:6">
      <c r="A2624" s="4" t="s">
        <v>9</v>
      </c>
      <c r="B2624" s="4" t="s">
        <v>25</v>
      </c>
      <c r="C2624" s="4" t="s">
        <v>21</v>
      </c>
      <c r="D2624" s="4" t="s">
        <v>23</v>
      </c>
      <c r="E2624" s="4">
        <v>2.34</v>
      </c>
      <c r="F2624" s="5" t="str">
        <f t="shared" si="40"/>
        <v>LAMINA ESPUMA D-26.0 - 100.0X200.0X004.5 - NARANJA</v>
      </c>
    </row>
    <row r="2625" spans="1:6">
      <c r="A2625" s="6" t="s">
        <v>9</v>
      </c>
      <c r="B2625" s="6" t="s">
        <v>157</v>
      </c>
      <c r="C2625" s="6" t="s">
        <v>18</v>
      </c>
      <c r="D2625" s="6" t="s">
        <v>23</v>
      </c>
      <c r="E2625" s="6">
        <v>1.6</v>
      </c>
      <c r="F2625" s="5" t="str">
        <f t="shared" si="40"/>
        <v>LAMINA ESPUMA D-20.0 ANTIESCARA - 100.0X200.0X004.0 - NARANJA</v>
      </c>
    </row>
    <row r="2626" spans="1:6">
      <c r="A2626" s="4" t="s">
        <v>9</v>
      </c>
      <c r="B2626" s="4" t="s">
        <v>30</v>
      </c>
      <c r="C2626" s="4" t="s">
        <v>21</v>
      </c>
      <c r="D2626" s="4" t="s">
        <v>23</v>
      </c>
      <c r="E2626" s="4">
        <v>39.6</v>
      </c>
      <c r="F2626" s="5" t="str">
        <f t="shared" ref="F2626:F2689" si="41">+IF(D2626="",TRIM(CONCATENATE(RIGHT(B2626,LEN(B2626)-5)," - ",C2626)),TRIM(CONCATENATE(RIGHT(B2626,LEN(B2626)-5)," - ",C2626," - ",D2626)))</f>
        <v>LAMINA ESPUMA D-20.0 - 100.0X200.0X004.5 - NARANJA</v>
      </c>
    </row>
    <row r="2627" spans="1:6">
      <c r="A2627" s="6" t="s">
        <v>9</v>
      </c>
      <c r="B2627" s="6" t="s">
        <v>22</v>
      </c>
      <c r="C2627" s="6" t="s">
        <v>41</v>
      </c>
      <c r="D2627" s="6" t="s">
        <v>23</v>
      </c>
      <c r="E2627" s="6">
        <v>44.85</v>
      </c>
      <c r="F2627" s="5" t="str">
        <f t="shared" si="41"/>
        <v>LAMINA ESPUMA D-23.0 - 100.0X200.0X006.5 - NARANJA</v>
      </c>
    </row>
    <row r="2628" spans="1:6">
      <c r="A2628" s="4" t="s">
        <v>9</v>
      </c>
      <c r="B2628" s="4" t="s">
        <v>22</v>
      </c>
      <c r="C2628" s="4" t="s">
        <v>24</v>
      </c>
      <c r="D2628" s="4" t="s">
        <v>23</v>
      </c>
      <c r="E2628" s="4">
        <v>45.54</v>
      </c>
      <c r="F2628" s="5" t="str">
        <f t="shared" si="41"/>
        <v>LAMINA ESPUMA D-23.0 - 100.0X200.0X009.0 - NARANJA</v>
      </c>
    </row>
    <row r="2629" spans="1:6">
      <c r="A2629" s="6" t="s">
        <v>9</v>
      </c>
      <c r="B2629" s="6" t="s">
        <v>15</v>
      </c>
      <c r="C2629" s="6" t="s">
        <v>73</v>
      </c>
      <c r="D2629" s="6" t="s">
        <v>156</v>
      </c>
      <c r="E2629" s="6">
        <v>24</v>
      </c>
      <c r="F2629" s="5" t="str">
        <f t="shared" si="41"/>
        <v>LAMINA ESPUMA D-12.0 - 100.0X200.0X001.0 - BLANCO</v>
      </c>
    </row>
    <row r="2630" spans="1:6">
      <c r="A2630" s="4" t="s">
        <v>9</v>
      </c>
      <c r="B2630" s="4" t="s">
        <v>29</v>
      </c>
      <c r="C2630" s="4" t="s">
        <v>39</v>
      </c>
      <c r="D2630" s="4" t="s">
        <v>155</v>
      </c>
      <c r="E2630" s="4">
        <v>36</v>
      </c>
      <c r="F2630" s="5" t="str">
        <f t="shared" si="41"/>
        <v>LAMINA ESPUMA D-18.0 - 100.0X200.0X002.0 - ROSADO</v>
      </c>
    </row>
    <row r="2631" spans="1:6">
      <c r="A2631" s="6" t="s">
        <v>9</v>
      </c>
      <c r="B2631" s="6" t="s">
        <v>29</v>
      </c>
      <c r="C2631" s="6" t="s">
        <v>21</v>
      </c>
      <c r="D2631" s="6" t="s">
        <v>155</v>
      </c>
      <c r="E2631" s="6">
        <v>35.64</v>
      </c>
      <c r="F2631" s="5" t="str">
        <f t="shared" si="41"/>
        <v>LAMINA ESPUMA D-18.0 - 100.0X200.0X004.5 - ROSADO</v>
      </c>
    </row>
    <row r="2632" spans="1:6">
      <c r="A2632" s="4" t="s">
        <v>9</v>
      </c>
      <c r="B2632" s="4" t="s">
        <v>25</v>
      </c>
      <c r="C2632" s="4" t="s">
        <v>21</v>
      </c>
      <c r="D2632" s="4" t="s">
        <v>23</v>
      </c>
      <c r="E2632" s="4">
        <v>51.48</v>
      </c>
      <c r="F2632" s="5" t="str">
        <f t="shared" si="41"/>
        <v>LAMINA ESPUMA D-26.0 - 100.0X200.0X004.5 - NARANJA</v>
      </c>
    </row>
    <row r="2633" spans="1:6">
      <c r="A2633" s="6" t="s">
        <v>9</v>
      </c>
      <c r="B2633" s="6" t="s">
        <v>25</v>
      </c>
      <c r="C2633" s="6" t="s">
        <v>49</v>
      </c>
      <c r="D2633" s="6" t="s">
        <v>23</v>
      </c>
      <c r="E2633" s="6">
        <v>50.96</v>
      </c>
      <c r="F2633" s="5" t="str">
        <f t="shared" si="41"/>
        <v>LAMINA ESPUMA D-26.0 - 100.0X200.0X007.0 - NARANJA</v>
      </c>
    </row>
    <row r="2634" spans="1:6">
      <c r="A2634" s="4" t="s">
        <v>9</v>
      </c>
      <c r="B2634" s="4" t="s">
        <v>25</v>
      </c>
      <c r="C2634" s="4" t="s">
        <v>47</v>
      </c>
      <c r="D2634" s="4" t="s">
        <v>23</v>
      </c>
      <c r="E2634" s="4">
        <v>265.2</v>
      </c>
      <c r="F2634" s="5" t="str">
        <f t="shared" si="41"/>
        <v>LAMINA ESPUMA D-26.0 - 100.0X200.0X006.8 - NARANJA</v>
      </c>
    </row>
    <row r="2635" spans="1:6">
      <c r="A2635" s="6" t="s">
        <v>9</v>
      </c>
      <c r="B2635" s="6" t="s">
        <v>29</v>
      </c>
      <c r="C2635" s="6" t="s">
        <v>38</v>
      </c>
      <c r="D2635" s="6" t="s">
        <v>155</v>
      </c>
      <c r="E2635" s="6">
        <v>36</v>
      </c>
      <c r="F2635" s="5" t="str">
        <f t="shared" si="41"/>
        <v>LAMINA ESPUMA D-18.0 - 100.0X200.0X005.0 - ROSADO</v>
      </c>
    </row>
    <row r="2636" spans="1:6">
      <c r="A2636" s="4" t="s">
        <v>9</v>
      </c>
      <c r="B2636" s="4" t="s">
        <v>29</v>
      </c>
      <c r="C2636" s="4" t="s">
        <v>18</v>
      </c>
      <c r="D2636" s="4" t="s">
        <v>155</v>
      </c>
      <c r="E2636" s="4">
        <v>36</v>
      </c>
      <c r="F2636" s="5" t="str">
        <f t="shared" si="41"/>
        <v>LAMINA ESPUMA D-18.0 - 100.0X200.0X004.0 - ROSADO</v>
      </c>
    </row>
    <row r="2637" spans="1:6">
      <c r="A2637" s="6" t="s">
        <v>9</v>
      </c>
      <c r="B2637" s="6" t="s">
        <v>25</v>
      </c>
      <c r="C2637" s="6" t="s">
        <v>31</v>
      </c>
      <c r="D2637" s="6" t="s">
        <v>23</v>
      </c>
      <c r="E2637" s="6">
        <v>106.08</v>
      </c>
      <c r="F2637" s="5" t="str">
        <f t="shared" si="41"/>
        <v>LAMINA ESPUMA D-26.0 - 100.0X200.0X006.0 - NARANJA</v>
      </c>
    </row>
    <row r="2638" spans="1:6">
      <c r="A2638" s="4" t="s">
        <v>9</v>
      </c>
      <c r="B2638" s="4" t="s">
        <v>25</v>
      </c>
      <c r="C2638" s="4" t="s">
        <v>24</v>
      </c>
      <c r="D2638" s="4" t="s">
        <v>23</v>
      </c>
      <c r="E2638" s="4">
        <v>51.48</v>
      </c>
      <c r="F2638" s="5" t="str">
        <f t="shared" si="41"/>
        <v>LAMINA ESPUMA D-26.0 - 100.0X200.0X009.0 - NARANJA</v>
      </c>
    </row>
    <row r="2639" spans="1:6">
      <c r="A2639" s="6" t="s">
        <v>9</v>
      </c>
      <c r="B2639" s="6" t="s">
        <v>15</v>
      </c>
      <c r="C2639" s="6" t="s">
        <v>16</v>
      </c>
      <c r="D2639" s="6" t="s">
        <v>156</v>
      </c>
      <c r="E2639" s="6">
        <v>0.12</v>
      </c>
      <c r="F2639" s="5" t="str">
        <f t="shared" si="41"/>
        <v>LAMINA ESPUMA D-12.0 - 100.0X200.0X000.5 - BLANCO</v>
      </c>
    </row>
    <row r="2640" spans="1:6">
      <c r="A2640" s="4" t="s">
        <v>9</v>
      </c>
      <c r="B2640" s="4" t="s">
        <v>19</v>
      </c>
      <c r="C2640" s="4" t="s">
        <v>37</v>
      </c>
      <c r="D2640" s="4" t="s">
        <v>155</v>
      </c>
      <c r="E2640" s="4">
        <v>1.68</v>
      </c>
      <c r="F2640" s="5" t="str">
        <f t="shared" si="41"/>
        <v>LAMINA ESPUMA D-15.0 - 100.0X200.0X002.8 - ROSADO</v>
      </c>
    </row>
    <row r="2641" spans="1:6">
      <c r="A2641" s="6" t="s">
        <v>9</v>
      </c>
      <c r="B2641" s="6" t="s">
        <v>19</v>
      </c>
      <c r="C2641" s="6" t="s">
        <v>18</v>
      </c>
      <c r="D2641" s="6" t="s">
        <v>155</v>
      </c>
      <c r="E2641" s="6">
        <v>1.2</v>
      </c>
      <c r="F2641" s="5" t="str">
        <f t="shared" si="41"/>
        <v>LAMINA ESPUMA D-15.0 - 100.0X200.0X004.0 - ROSADO</v>
      </c>
    </row>
    <row r="2642" spans="1:6">
      <c r="A2642" s="4" t="s">
        <v>9</v>
      </c>
      <c r="B2642" s="4" t="s">
        <v>30</v>
      </c>
      <c r="C2642" s="4" t="s">
        <v>31</v>
      </c>
      <c r="D2642" s="4" t="s">
        <v>23</v>
      </c>
      <c r="E2642" s="4">
        <v>2.4</v>
      </c>
      <c r="F2642" s="5" t="str">
        <f t="shared" si="41"/>
        <v>LAMINA ESPUMA D-20.0 - 100.0X200.0X006.0 - NARANJA</v>
      </c>
    </row>
    <row r="2643" spans="1:6">
      <c r="A2643" s="6" t="s">
        <v>9</v>
      </c>
      <c r="B2643" s="6" t="s">
        <v>22</v>
      </c>
      <c r="C2643" s="6" t="s">
        <v>33</v>
      </c>
      <c r="D2643" s="6" t="s">
        <v>23</v>
      </c>
      <c r="E2643" s="6">
        <v>1.978</v>
      </c>
      <c r="F2643" s="5" t="str">
        <f t="shared" si="41"/>
        <v>LAMINA ESPUMA D-23.0 - 100.0X200.0X004.3 - NARANJA</v>
      </c>
    </row>
    <row r="2644" spans="1:6">
      <c r="A2644" s="4" t="s">
        <v>9</v>
      </c>
      <c r="B2644" s="4" t="s">
        <v>15</v>
      </c>
      <c r="C2644" s="4" t="s">
        <v>28</v>
      </c>
      <c r="D2644" s="4" t="s">
        <v>156</v>
      </c>
      <c r="E2644" s="4">
        <v>1.248</v>
      </c>
      <c r="F2644" s="5" t="str">
        <f t="shared" si="41"/>
        <v>LAMINA ESPUMA D-12.0 - 100.0X200.0X001.3 - BLANCO</v>
      </c>
    </row>
    <row r="2645" spans="1:6">
      <c r="A2645" s="6" t="s">
        <v>9</v>
      </c>
      <c r="B2645" s="6" t="s">
        <v>25</v>
      </c>
      <c r="C2645" s="6" t="s">
        <v>41</v>
      </c>
      <c r="D2645" s="6" t="s">
        <v>23</v>
      </c>
      <c r="E2645" s="6">
        <v>3.38</v>
      </c>
      <c r="F2645" s="5" t="str">
        <f t="shared" si="41"/>
        <v>LAMINA ESPUMA D-26.0 - 100.0X200.0X006.5 - NARANJA</v>
      </c>
    </row>
    <row r="2646" spans="1:6">
      <c r="A2646" s="4" t="s">
        <v>9</v>
      </c>
      <c r="B2646" s="4" t="s">
        <v>15</v>
      </c>
      <c r="C2646" s="4" t="s">
        <v>16</v>
      </c>
      <c r="D2646" s="4" t="s">
        <v>156</v>
      </c>
      <c r="E2646" s="4">
        <v>0.12</v>
      </c>
      <c r="F2646" s="5" t="str">
        <f t="shared" si="41"/>
        <v>LAMINA ESPUMA D-12.0 - 100.0X200.0X000.5 - BLANCO</v>
      </c>
    </row>
    <row r="2647" spans="1:6">
      <c r="A2647" s="6" t="s">
        <v>9</v>
      </c>
      <c r="B2647" s="6" t="s">
        <v>15</v>
      </c>
      <c r="C2647" s="6" t="s">
        <v>27</v>
      </c>
      <c r="D2647" s="6" t="s">
        <v>156</v>
      </c>
      <c r="E2647" s="6">
        <v>0.192</v>
      </c>
      <c r="F2647" s="5" t="str">
        <f t="shared" si="41"/>
        <v>LAMINA ESPUMA D-12.0 - 100.0X200.0X000.8 - BLANCO</v>
      </c>
    </row>
    <row r="2648" spans="1:6">
      <c r="A2648" s="4" t="s">
        <v>9</v>
      </c>
      <c r="B2648" s="4" t="s">
        <v>15</v>
      </c>
      <c r="C2648" s="4" t="s">
        <v>28</v>
      </c>
      <c r="D2648" s="4" t="s">
        <v>156</v>
      </c>
      <c r="E2648" s="4">
        <v>0.93599999999999994</v>
      </c>
      <c r="F2648" s="5" t="str">
        <f t="shared" si="41"/>
        <v>LAMINA ESPUMA D-12.0 - 100.0X200.0X001.3 - BLANCO</v>
      </c>
    </row>
    <row r="2649" spans="1:6">
      <c r="A2649" s="6" t="s">
        <v>9</v>
      </c>
      <c r="B2649" s="6" t="s">
        <v>22</v>
      </c>
      <c r="C2649" s="6" t="s">
        <v>31</v>
      </c>
      <c r="D2649" s="6" t="s">
        <v>23</v>
      </c>
      <c r="E2649" s="6">
        <v>2.76</v>
      </c>
      <c r="F2649" s="5" t="str">
        <f t="shared" si="41"/>
        <v>LAMINA ESPUMA D-23.0 - 100.0X200.0X006.0 - NARANJA</v>
      </c>
    </row>
    <row r="2650" spans="1:6">
      <c r="A2650" s="4" t="s">
        <v>9</v>
      </c>
      <c r="B2650" s="4" t="s">
        <v>48</v>
      </c>
      <c r="C2650" s="4" t="s">
        <v>21</v>
      </c>
      <c r="D2650" s="4" t="s">
        <v>40</v>
      </c>
      <c r="E2650" s="4">
        <v>2.34</v>
      </c>
      <c r="F2650" s="5" t="str">
        <f t="shared" si="41"/>
        <v>LAMINA ESPUMA D-26.0 PENTA - 100.0X200.0X004.5 - GRIS</v>
      </c>
    </row>
    <row r="2651" spans="1:6">
      <c r="A2651" s="6" t="s">
        <v>9</v>
      </c>
      <c r="B2651" s="6" t="s">
        <v>48</v>
      </c>
      <c r="C2651" s="6" t="s">
        <v>21</v>
      </c>
      <c r="D2651" s="6" t="s">
        <v>40</v>
      </c>
      <c r="E2651" s="6">
        <v>102.96</v>
      </c>
      <c r="F2651" s="5" t="str">
        <f t="shared" si="41"/>
        <v>LAMINA ESPUMA D-26.0 PENTA - 100.0X200.0X004.5 - GRIS</v>
      </c>
    </row>
    <row r="2652" spans="1:6">
      <c r="A2652" s="4" t="s">
        <v>9</v>
      </c>
      <c r="B2652" s="4" t="s">
        <v>15</v>
      </c>
      <c r="C2652" s="4" t="s">
        <v>16</v>
      </c>
      <c r="D2652" s="4" t="s">
        <v>156</v>
      </c>
      <c r="E2652" s="4">
        <v>0.48</v>
      </c>
      <c r="F2652" s="5" t="str">
        <f t="shared" si="41"/>
        <v>LAMINA ESPUMA D-12.0 - 100.0X200.0X000.5 - BLANCO</v>
      </c>
    </row>
    <row r="2653" spans="1:6">
      <c r="A2653" s="6" t="s">
        <v>9</v>
      </c>
      <c r="B2653" s="6" t="s">
        <v>15</v>
      </c>
      <c r="C2653" s="6" t="s">
        <v>27</v>
      </c>
      <c r="D2653" s="6" t="s">
        <v>156</v>
      </c>
      <c r="E2653" s="6">
        <v>3.84</v>
      </c>
      <c r="F2653" s="5" t="str">
        <f t="shared" si="41"/>
        <v>LAMINA ESPUMA D-12.0 - 100.0X200.0X000.8 - BLANCO</v>
      </c>
    </row>
    <row r="2654" spans="1:6">
      <c r="A2654" s="4" t="s">
        <v>9</v>
      </c>
      <c r="B2654" s="4" t="s">
        <v>15</v>
      </c>
      <c r="C2654" s="4" t="s">
        <v>28</v>
      </c>
      <c r="D2654" s="4" t="s">
        <v>156</v>
      </c>
      <c r="E2654" s="4">
        <v>3.12</v>
      </c>
      <c r="F2654" s="5" t="str">
        <f t="shared" si="41"/>
        <v>LAMINA ESPUMA D-12.0 - 100.0X200.0X001.3 - BLANCO</v>
      </c>
    </row>
    <row r="2655" spans="1:6">
      <c r="A2655" s="6" t="s">
        <v>9</v>
      </c>
      <c r="B2655" s="6" t="s">
        <v>19</v>
      </c>
      <c r="C2655" s="6" t="s">
        <v>18</v>
      </c>
      <c r="D2655" s="6" t="s">
        <v>155</v>
      </c>
      <c r="E2655" s="6">
        <v>4.8</v>
      </c>
      <c r="F2655" s="5" t="str">
        <f t="shared" si="41"/>
        <v>LAMINA ESPUMA D-15.0 - 100.0X200.0X004.0 - ROSADO</v>
      </c>
    </row>
    <row r="2656" spans="1:6">
      <c r="A2656" s="4" t="s">
        <v>9</v>
      </c>
      <c r="B2656" s="4" t="s">
        <v>19</v>
      </c>
      <c r="C2656" s="4" t="s">
        <v>31</v>
      </c>
      <c r="D2656" s="4" t="s">
        <v>155</v>
      </c>
      <c r="E2656" s="4">
        <v>5.4</v>
      </c>
      <c r="F2656" s="5" t="str">
        <f t="shared" si="41"/>
        <v>LAMINA ESPUMA D-15.0 - 100.0X200.0X006.0 - ROSADO</v>
      </c>
    </row>
    <row r="2657" spans="1:6">
      <c r="A2657" s="6" t="s">
        <v>9</v>
      </c>
      <c r="B2657" s="6" t="s">
        <v>29</v>
      </c>
      <c r="C2657" s="6" t="s">
        <v>24</v>
      </c>
      <c r="D2657" s="6" t="s">
        <v>155</v>
      </c>
      <c r="E2657" s="6">
        <v>9.7200000000000006</v>
      </c>
      <c r="F2657" s="5" t="str">
        <f t="shared" si="41"/>
        <v>LAMINA ESPUMA D-18.0 - 100.0X200.0X009.0 - ROSADO</v>
      </c>
    </row>
    <row r="2658" spans="1:6">
      <c r="A2658" s="4" t="s">
        <v>9</v>
      </c>
      <c r="B2658" s="4" t="s">
        <v>30</v>
      </c>
      <c r="C2658" s="4" t="s">
        <v>18</v>
      </c>
      <c r="D2658" s="4" t="s">
        <v>23</v>
      </c>
      <c r="E2658" s="4">
        <v>4.8000000000000007</v>
      </c>
      <c r="F2658" s="5" t="str">
        <f t="shared" si="41"/>
        <v>LAMINA ESPUMA D-20.0 - 100.0X200.0X004.0 - NARANJA</v>
      </c>
    </row>
    <row r="2659" spans="1:6">
      <c r="A2659" s="6" t="s">
        <v>9</v>
      </c>
      <c r="B2659" s="6" t="s">
        <v>22</v>
      </c>
      <c r="C2659" s="6" t="s">
        <v>33</v>
      </c>
      <c r="D2659" s="6" t="s">
        <v>23</v>
      </c>
      <c r="E2659" s="6">
        <v>5.9340000000000002</v>
      </c>
      <c r="F2659" s="5" t="str">
        <f t="shared" si="41"/>
        <v>LAMINA ESPUMA D-23.0 - 100.0X200.0X004.3 - NARANJA</v>
      </c>
    </row>
    <row r="2660" spans="1:6">
      <c r="A2660" s="4" t="s">
        <v>9</v>
      </c>
      <c r="B2660" s="4" t="s">
        <v>22</v>
      </c>
      <c r="C2660" s="4" t="s">
        <v>31</v>
      </c>
      <c r="D2660" s="4" t="s">
        <v>23</v>
      </c>
      <c r="E2660" s="4">
        <v>13.799999999999999</v>
      </c>
      <c r="F2660" s="5" t="str">
        <f t="shared" si="41"/>
        <v>LAMINA ESPUMA D-23.0 - 100.0X200.0X006.0 - NARANJA</v>
      </c>
    </row>
    <row r="2661" spans="1:6">
      <c r="A2661" s="6" t="s">
        <v>9</v>
      </c>
      <c r="B2661" s="6" t="s">
        <v>22</v>
      </c>
      <c r="C2661" s="6" t="s">
        <v>116</v>
      </c>
      <c r="D2661" s="6" t="s">
        <v>23</v>
      </c>
      <c r="E2661" s="6">
        <v>45.448</v>
      </c>
      <c r="F2661" s="5" t="str">
        <f t="shared" si="41"/>
        <v>LAMINA ESPUMA D-23.0 - 100.0X200.0X002.6 - NARANJA</v>
      </c>
    </row>
    <row r="2662" spans="1:6">
      <c r="A2662" s="4" t="s">
        <v>9</v>
      </c>
      <c r="B2662" s="4" t="s">
        <v>22</v>
      </c>
      <c r="C2662" s="4" t="s">
        <v>47</v>
      </c>
      <c r="D2662" s="4" t="s">
        <v>23</v>
      </c>
      <c r="E2662" s="4">
        <v>93.84</v>
      </c>
      <c r="F2662" s="5" t="str">
        <f t="shared" si="41"/>
        <v>LAMINA ESPUMA D-23.0 - 100.0X200.0X006.8 - NARANJA</v>
      </c>
    </row>
    <row r="2663" spans="1:6">
      <c r="A2663" s="6" t="s">
        <v>9</v>
      </c>
      <c r="B2663" s="6" t="s">
        <v>25</v>
      </c>
      <c r="C2663" s="6" t="s">
        <v>33</v>
      </c>
      <c r="D2663" s="6" t="s">
        <v>23</v>
      </c>
      <c r="E2663" s="6">
        <v>51.428000000000004</v>
      </c>
      <c r="F2663" s="5" t="str">
        <f t="shared" si="41"/>
        <v>LAMINA ESPUMA D-26.0 - 100.0X200.0X004.3 - NARANJA</v>
      </c>
    </row>
    <row r="2664" spans="1:6">
      <c r="A2664" s="4" t="s">
        <v>9</v>
      </c>
      <c r="B2664" s="4" t="s">
        <v>25</v>
      </c>
      <c r="C2664" s="4" t="s">
        <v>99</v>
      </c>
      <c r="D2664" s="4" t="s">
        <v>23</v>
      </c>
      <c r="E2664" s="4">
        <v>159.43199999999999</v>
      </c>
      <c r="F2664" s="5" t="str">
        <f t="shared" si="41"/>
        <v>LAMINA ESPUMA D-26.0 - 100.0X200.0X007.3 - NARANJA</v>
      </c>
    </row>
    <row r="2665" spans="1:6">
      <c r="A2665" s="6" t="s">
        <v>9</v>
      </c>
      <c r="B2665" s="6" t="s">
        <v>19</v>
      </c>
      <c r="C2665" s="6" t="s">
        <v>46</v>
      </c>
      <c r="D2665" s="6" t="s">
        <v>155</v>
      </c>
      <c r="E2665" s="6">
        <v>2.7</v>
      </c>
      <c r="F2665" s="5" t="str">
        <f t="shared" si="41"/>
        <v>LAMINA ESPUMA D-15.0 - 100.0X200.0X001.8 - ROSADO</v>
      </c>
    </row>
    <row r="2666" spans="1:6">
      <c r="A2666" s="4" t="s">
        <v>9</v>
      </c>
      <c r="B2666" s="4" t="s">
        <v>25</v>
      </c>
      <c r="C2666" s="4" t="s">
        <v>26</v>
      </c>
      <c r="D2666" s="4" t="s">
        <v>23</v>
      </c>
      <c r="E2666" s="4">
        <v>4.68</v>
      </c>
      <c r="F2666" s="5" t="str">
        <f t="shared" si="41"/>
        <v>LAMINA ESPUMA D-26.0 - 100.0X200.0X003.0 - NARANJA</v>
      </c>
    </row>
    <row r="2667" spans="1:6">
      <c r="A2667" s="6" t="s">
        <v>9</v>
      </c>
      <c r="B2667" s="6" t="s">
        <v>25</v>
      </c>
      <c r="C2667" s="6" t="s">
        <v>49</v>
      </c>
      <c r="D2667" s="6" t="s">
        <v>23</v>
      </c>
      <c r="E2667" s="6">
        <v>50.96</v>
      </c>
      <c r="F2667" s="5" t="str">
        <f t="shared" si="41"/>
        <v>LAMINA ESPUMA D-26.0 - 100.0X200.0X007.0 - NARANJA</v>
      </c>
    </row>
    <row r="2668" spans="1:6">
      <c r="A2668" s="4" t="s">
        <v>9</v>
      </c>
      <c r="B2668" s="4" t="s">
        <v>25</v>
      </c>
      <c r="C2668" s="4" t="s">
        <v>60</v>
      </c>
      <c r="D2668" s="4" t="s">
        <v>23</v>
      </c>
      <c r="E2668" s="4">
        <v>149.76</v>
      </c>
      <c r="F2668" s="5" t="str">
        <f t="shared" si="41"/>
        <v>LAMINA ESPUMA D-26.0 - 100.0X200.0X008.0 - NARANJA</v>
      </c>
    </row>
    <row r="2669" spans="1:6">
      <c r="A2669" s="6" t="s">
        <v>9</v>
      </c>
      <c r="B2669" s="6" t="s">
        <v>25</v>
      </c>
      <c r="C2669" s="6" t="s">
        <v>112</v>
      </c>
      <c r="D2669" s="6" t="s">
        <v>23</v>
      </c>
      <c r="E2669" s="6">
        <v>47.32</v>
      </c>
      <c r="F2669" s="5" t="str">
        <f t="shared" si="41"/>
        <v>LAMINA ESPUMA D-26.0 - 100.0X200.0X013.0 - NARANJA</v>
      </c>
    </row>
    <row r="2670" spans="1:6">
      <c r="A2670" s="4" t="s">
        <v>9</v>
      </c>
      <c r="B2670" s="4" t="s">
        <v>22</v>
      </c>
      <c r="C2670" s="4" t="s">
        <v>73</v>
      </c>
      <c r="D2670" s="4" t="s">
        <v>23</v>
      </c>
      <c r="E2670" s="4">
        <v>46</v>
      </c>
      <c r="F2670" s="5" t="str">
        <f t="shared" si="41"/>
        <v>LAMINA ESPUMA D-23.0 - 100.0X200.0X001.0 - NARANJA</v>
      </c>
    </row>
    <row r="2671" spans="1:6">
      <c r="A2671" s="6" t="s">
        <v>9</v>
      </c>
      <c r="B2671" s="6" t="s">
        <v>22</v>
      </c>
      <c r="C2671" s="6" t="s">
        <v>60</v>
      </c>
      <c r="D2671" s="6" t="s">
        <v>23</v>
      </c>
      <c r="E2671" s="6">
        <v>44.160000000000004</v>
      </c>
      <c r="F2671" s="5" t="str">
        <f t="shared" si="41"/>
        <v>LAMINA ESPUMA D-23.0 - 100.0X200.0X008.0 - NARANJA</v>
      </c>
    </row>
    <row r="2672" spans="1:6">
      <c r="A2672" s="4" t="s">
        <v>9</v>
      </c>
      <c r="B2672" s="4" t="s">
        <v>25</v>
      </c>
      <c r="C2672" s="4" t="s">
        <v>60</v>
      </c>
      <c r="D2672" s="4" t="s">
        <v>23</v>
      </c>
      <c r="E2672" s="4">
        <v>199.68</v>
      </c>
      <c r="F2672" s="5" t="str">
        <f t="shared" si="41"/>
        <v>LAMINA ESPUMA D-26.0 - 100.0X200.0X008.0 - NARANJA</v>
      </c>
    </row>
    <row r="2673" spans="1:6">
      <c r="A2673" s="6" t="s">
        <v>9</v>
      </c>
      <c r="B2673" s="6" t="s">
        <v>25</v>
      </c>
      <c r="C2673" s="6" t="s">
        <v>82</v>
      </c>
      <c r="D2673" s="6" t="s">
        <v>23</v>
      </c>
      <c r="E2673" s="6">
        <v>104</v>
      </c>
      <c r="F2673" s="5" t="str">
        <f t="shared" si="41"/>
        <v>LAMINA ESPUMA D-26.0 - 100.0X200.0X010.0 - NARANJA</v>
      </c>
    </row>
    <row r="2674" spans="1:6">
      <c r="A2674" s="4" t="s">
        <v>9</v>
      </c>
      <c r="B2674" s="4" t="s">
        <v>22</v>
      </c>
      <c r="C2674" s="4" t="s">
        <v>39</v>
      </c>
      <c r="D2674" s="4" t="s">
        <v>23</v>
      </c>
      <c r="E2674" s="4">
        <v>92</v>
      </c>
      <c r="F2674" s="5" t="str">
        <f t="shared" si="41"/>
        <v>LAMINA ESPUMA D-23.0 - 100.0X200.0X002.0 - NARANJA</v>
      </c>
    </row>
    <row r="2675" spans="1:6">
      <c r="A2675" s="6" t="s">
        <v>9</v>
      </c>
      <c r="B2675" s="6" t="s">
        <v>22</v>
      </c>
      <c r="C2675" s="6" t="s">
        <v>49</v>
      </c>
      <c r="D2675" s="6" t="s">
        <v>23</v>
      </c>
      <c r="E2675" s="6">
        <v>90.160000000000011</v>
      </c>
      <c r="F2675" s="5" t="str">
        <f t="shared" si="41"/>
        <v>LAMINA ESPUMA D-23.0 - 100.0X200.0X007.0 - NARANJA</v>
      </c>
    </row>
    <row r="2676" spans="1:6">
      <c r="A2676" s="4" t="s">
        <v>9</v>
      </c>
      <c r="B2676" s="4" t="s">
        <v>25</v>
      </c>
      <c r="C2676" s="4" t="s">
        <v>38</v>
      </c>
      <c r="D2676" s="4" t="s">
        <v>23</v>
      </c>
      <c r="E2676" s="4">
        <v>156</v>
      </c>
      <c r="F2676" s="5" t="str">
        <f t="shared" si="41"/>
        <v>LAMINA ESPUMA D-26.0 - 100.0X200.0X005.0 - NARANJA</v>
      </c>
    </row>
    <row r="2677" spans="1:6">
      <c r="A2677" s="6" t="s">
        <v>9</v>
      </c>
      <c r="B2677" s="6" t="s">
        <v>22</v>
      </c>
      <c r="C2677" s="6" t="s">
        <v>26</v>
      </c>
      <c r="D2677" s="6" t="s">
        <v>23</v>
      </c>
      <c r="E2677" s="6">
        <v>136.61999999999998</v>
      </c>
      <c r="F2677" s="5" t="str">
        <f t="shared" si="41"/>
        <v>LAMINA ESPUMA D-23.0 - 100.0X200.0X003.0 - NARANJA</v>
      </c>
    </row>
    <row r="2678" spans="1:6">
      <c r="A2678" s="4" t="s">
        <v>9</v>
      </c>
      <c r="B2678" s="4" t="s">
        <v>22</v>
      </c>
      <c r="C2678" s="4" t="s">
        <v>38</v>
      </c>
      <c r="D2678" s="4" t="s">
        <v>23</v>
      </c>
      <c r="E2678" s="4">
        <v>138</v>
      </c>
      <c r="F2678" s="5" t="str">
        <f t="shared" si="41"/>
        <v>LAMINA ESPUMA D-23.0 - 100.0X200.0X005.0 - NARANJA</v>
      </c>
    </row>
    <row r="2679" spans="1:6">
      <c r="A2679" s="6" t="s">
        <v>9</v>
      </c>
      <c r="B2679" s="6" t="s">
        <v>22</v>
      </c>
      <c r="C2679" s="6" t="s">
        <v>49</v>
      </c>
      <c r="D2679" s="6" t="s">
        <v>23</v>
      </c>
      <c r="E2679" s="6">
        <v>135.24</v>
      </c>
      <c r="F2679" s="5" t="str">
        <f t="shared" si="41"/>
        <v>LAMINA ESPUMA D-23.0 - 100.0X200.0X007.0 - NARANJA</v>
      </c>
    </row>
    <row r="2680" spans="1:6">
      <c r="A2680" s="4" t="s">
        <v>9</v>
      </c>
      <c r="B2680" s="4" t="s">
        <v>15</v>
      </c>
      <c r="C2680" s="4" t="s">
        <v>28</v>
      </c>
      <c r="D2680" s="4" t="s">
        <v>156</v>
      </c>
      <c r="E2680" s="4">
        <v>1.248</v>
      </c>
      <c r="F2680" s="5" t="str">
        <f t="shared" si="41"/>
        <v>LAMINA ESPUMA D-12.0 - 100.0X200.0X001.3 - BLANCO</v>
      </c>
    </row>
    <row r="2681" spans="1:6">
      <c r="A2681" s="6" t="s">
        <v>9</v>
      </c>
      <c r="B2681" s="6" t="s">
        <v>19</v>
      </c>
      <c r="C2681" s="6" t="s">
        <v>18</v>
      </c>
      <c r="D2681" s="6" t="s">
        <v>155</v>
      </c>
      <c r="E2681" s="6">
        <v>2.4</v>
      </c>
      <c r="F2681" s="5" t="str">
        <f t="shared" si="41"/>
        <v>LAMINA ESPUMA D-15.0 - 100.0X200.0X004.0 - ROSADO</v>
      </c>
    </row>
    <row r="2682" spans="1:6">
      <c r="A2682" s="4" t="s">
        <v>9</v>
      </c>
      <c r="B2682" s="4" t="s">
        <v>30</v>
      </c>
      <c r="C2682" s="4" t="s">
        <v>18</v>
      </c>
      <c r="D2682" s="4" t="s">
        <v>23</v>
      </c>
      <c r="E2682" s="4">
        <v>1.6</v>
      </c>
      <c r="F2682" s="5" t="str">
        <f t="shared" si="41"/>
        <v>LAMINA ESPUMA D-20.0 - 100.0X200.0X004.0 - NARANJA</v>
      </c>
    </row>
    <row r="2683" spans="1:6">
      <c r="A2683" s="6" t="s">
        <v>9</v>
      </c>
      <c r="B2683" s="6" t="s">
        <v>25</v>
      </c>
      <c r="C2683" s="6" t="s">
        <v>24</v>
      </c>
      <c r="D2683" s="6" t="s">
        <v>23</v>
      </c>
      <c r="E2683" s="6">
        <v>9.36</v>
      </c>
      <c r="F2683" s="5" t="str">
        <f t="shared" si="41"/>
        <v>LAMINA ESPUMA D-26.0 - 100.0X200.0X009.0 - NARANJA</v>
      </c>
    </row>
    <row r="2684" spans="1:6">
      <c r="A2684" s="4" t="s">
        <v>9</v>
      </c>
      <c r="B2684" s="4" t="s">
        <v>19</v>
      </c>
      <c r="C2684" s="4" t="s">
        <v>18</v>
      </c>
      <c r="D2684" s="4" t="s">
        <v>155</v>
      </c>
      <c r="E2684" s="4">
        <v>1.2</v>
      </c>
      <c r="F2684" s="5" t="str">
        <f t="shared" si="41"/>
        <v>LAMINA ESPUMA D-15.0 - 100.0X200.0X004.0 - ROSADO</v>
      </c>
    </row>
    <row r="2685" spans="1:6">
      <c r="A2685" s="6" t="s">
        <v>9</v>
      </c>
      <c r="B2685" s="6" t="s">
        <v>22</v>
      </c>
      <c r="C2685" s="6" t="s">
        <v>24</v>
      </c>
      <c r="D2685" s="6" t="s">
        <v>23</v>
      </c>
      <c r="E2685" s="6">
        <v>62.099999999999994</v>
      </c>
      <c r="F2685" s="5" t="str">
        <f t="shared" si="41"/>
        <v>LAMINA ESPUMA D-23.0 - 100.0X200.0X009.0 - NARANJA</v>
      </c>
    </row>
    <row r="2686" spans="1:6">
      <c r="A2686" s="4" t="s">
        <v>9</v>
      </c>
      <c r="B2686" s="4" t="s">
        <v>15</v>
      </c>
      <c r="C2686" s="4" t="s">
        <v>16</v>
      </c>
      <c r="D2686" s="4" t="s">
        <v>156</v>
      </c>
      <c r="E2686" s="4">
        <v>0.24</v>
      </c>
      <c r="F2686" s="5" t="str">
        <f t="shared" si="41"/>
        <v>LAMINA ESPUMA D-12.0 - 100.0X200.0X000.5 - BLANCO</v>
      </c>
    </row>
    <row r="2687" spans="1:6">
      <c r="A2687" s="6" t="s">
        <v>9</v>
      </c>
      <c r="B2687" s="6" t="s">
        <v>30</v>
      </c>
      <c r="C2687" s="6" t="s">
        <v>45</v>
      </c>
      <c r="D2687" s="6" t="s">
        <v>23</v>
      </c>
      <c r="E2687" s="6">
        <v>4.68</v>
      </c>
      <c r="F2687" s="5" t="str">
        <f t="shared" si="41"/>
        <v>LAMINA ESPUMA D-20.0 - 100.0X200.0X000.9 - NARANJA</v>
      </c>
    </row>
    <row r="2688" spans="1:6">
      <c r="A2688" s="4" t="s">
        <v>9</v>
      </c>
      <c r="B2688" s="4" t="s">
        <v>25</v>
      </c>
      <c r="C2688" s="4" t="s">
        <v>84</v>
      </c>
      <c r="D2688" s="4" t="s">
        <v>40</v>
      </c>
      <c r="E2688" s="4">
        <v>195.38489999999999</v>
      </c>
      <c r="F2688" s="5" t="str">
        <f t="shared" si="41"/>
        <v>LAMINA ESPUMA D-26.0 - 140.0X180.0X001.4 - GRIS</v>
      </c>
    </row>
    <row r="2689" spans="1:6">
      <c r="A2689" s="6" t="s">
        <v>9</v>
      </c>
      <c r="B2689" s="6" t="s">
        <v>19</v>
      </c>
      <c r="C2689" s="6" t="s">
        <v>39</v>
      </c>
      <c r="D2689" s="6" t="s">
        <v>155</v>
      </c>
      <c r="E2689" s="6">
        <v>30</v>
      </c>
      <c r="F2689" s="5" t="str">
        <f t="shared" si="41"/>
        <v>LAMINA ESPUMA D-15.0 - 100.0X200.0X002.0 - ROSADO</v>
      </c>
    </row>
    <row r="2690" spans="1:6">
      <c r="A2690" s="4" t="s">
        <v>9</v>
      </c>
      <c r="B2690" s="4" t="s">
        <v>19</v>
      </c>
      <c r="C2690" s="4" t="s">
        <v>21</v>
      </c>
      <c r="D2690" s="4" t="s">
        <v>155</v>
      </c>
      <c r="E2690" s="4">
        <v>59.400000000000006</v>
      </c>
      <c r="F2690" s="5" t="str">
        <f t="shared" ref="F2690:F2753" si="42">+IF(D2690="",TRIM(CONCATENATE(RIGHT(B2690,LEN(B2690)-5)," - ",C2690)),TRIM(CONCATENATE(RIGHT(B2690,LEN(B2690)-5)," - ",C2690," - ",D2690)))</f>
        <v>LAMINA ESPUMA D-15.0 - 100.0X200.0X004.5 - ROSADO</v>
      </c>
    </row>
    <row r="2691" spans="1:6">
      <c r="A2691" s="6" t="s">
        <v>9</v>
      </c>
      <c r="B2691" s="6" t="s">
        <v>29</v>
      </c>
      <c r="C2691" s="6" t="s">
        <v>31</v>
      </c>
      <c r="D2691" s="6" t="s">
        <v>155</v>
      </c>
      <c r="E2691" s="6">
        <v>69.12</v>
      </c>
      <c r="F2691" s="5" t="str">
        <f t="shared" si="42"/>
        <v>LAMINA ESPUMA D-18.0 - 100.0X200.0X006.0 - ROSADO</v>
      </c>
    </row>
    <row r="2692" spans="1:6">
      <c r="A2692" s="4" t="s">
        <v>9</v>
      </c>
      <c r="B2692" s="4" t="s">
        <v>22</v>
      </c>
      <c r="C2692" s="4" t="s">
        <v>49</v>
      </c>
      <c r="D2692" s="4" t="s">
        <v>23</v>
      </c>
      <c r="E2692" s="4">
        <v>45.080000000000005</v>
      </c>
      <c r="F2692" s="5" t="str">
        <f t="shared" si="42"/>
        <v>LAMINA ESPUMA D-23.0 - 100.0X200.0X007.0 - NARANJA</v>
      </c>
    </row>
    <row r="2693" spans="1:6">
      <c r="A2693" s="6" t="s">
        <v>9</v>
      </c>
      <c r="B2693" s="6" t="s">
        <v>22</v>
      </c>
      <c r="C2693" s="6" t="s">
        <v>26</v>
      </c>
      <c r="D2693" s="6" t="s">
        <v>23</v>
      </c>
      <c r="E2693" s="6">
        <v>45.54</v>
      </c>
      <c r="F2693" s="5" t="str">
        <f t="shared" si="42"/>
        <v>LAMINA ESPUMA D-23.0 - 100.0X200.0X003.0 - NARANJA</v>
      </c>
    </row>
    <row r="2694" spans="1:6">
      <c r="A2694" s="4" t="s">
        <v>9</v>
      </c>
      <c r="B2694" s="4" t="s">
        <v>22</v>
      </c>
      <c r="C2694" s="4" t="s">
        <v>21</v>
      </c>
      <c r="D2694" s="4" t="s">
        <v>23</v>
      </c>
      <c r="E2694" s="4">
        <v>45.54</v>
      </c>
      <c r="F2694" s="5" t="str">
        <f t="shared" si="42"/>
        <v>LAMINA ESPUMA D-23.0 - 100.0X200.0X004.5 - NARANJA</v>
      </c>
    </row>
    <row r="2695" spans="1:6">
      <c r="A2695" s="6" t="s">
        <v>9</v>
      </c>
      <c r="B2695" s="6" t="s">
        <v>22</v>
      </c>
      <c r="C2695" s="6" t="s">
        <v>31</v>
      </c>
      <c r="D2695" s="6" t="s">
        <v>23</v>
      </c>
      <c r="E2695" s="6">
        <v>46.919999999999995</v>
      </c>
      <c r="F2695" s="5" t="str">
        <f t="shared" si="42"/>
        <v>LAMINA ESPUMA D-23.0 - 100.0X200.0X006.0 - NARANJA</v>
      </c>
    </row>
    <row r="2696" spans="1:6">
      <c r="A2696" s="4" t="s">
        <v>9</v>
      </c>
      <c r="B2696" s="4" t="s">
        <v>19</v>
      </c>
      <c r="C2696" s="4" t="s">
        <v>33</v>
      </c>
      <c r="D2696" s="4" t="s">
        <v>155</v>
      </c>
      <c r="E2696" s="4">
        <v>59.34</v>
      </c>
      <c r="F2696" s="5" t="str">
        <f t="shared" si="42"/>
        <v>LAMINA ESPUMA D-15.0 - 100.0X200.0X004.3 - ROSADO</v>
      </c>
    </row>
    <row r="2697" spans="1:6">
      <c r="A2697" s="6" t="s">
        <v>9</v>
      </c>
      <c r="B2697" s="6" t="s">
        <v>29</v>
      </c>
      <c r="C2697" s="6" t="s">
        <v>21</v>
      </c>
      <c r="D2697" s="6" t="s">
        <v>155</v>
      </c>
      <c r="E2697" s="6">
        <v>71.28</v>
      </c>
      <c r="F2697" s="5" t="str">
        <f t="shared" si="42"/>
        <v>LAMINA ESPUMA D-18.0 - 100.0X200.0X004.5 - ROSADO</v>
      </c>
    </row>
    <row r="2698" spans="1:6">
      <c r="A2698" s="4" t="s">
        <v>9</v>
      </c>
      <c r="B2698" s="4" t="s">
        <v>25</v>
      </c>
      <c r="C2698" s="4" t="s">
        <v>21</v>
      </c>
      <c r="D2698" s="4" t="s">
        <v>23</v>
      </c>
      <c r="E2698" s="4">
        <v>102.96</v>
      </c>
      <c r="F2698" s="5" t="str">
        <f t="shared" si="42"/>
        <v>LAMINA ESPUMA D-26.0 - 100.0X200.0X004.5 - NARANJA</v>
      </c>
    </row>
    <row r="2699" spans="1:6">
      <c r="A2699" s="6" t="s">
        <v>9</v>
      </c>
      <c r="B2699" s="6" t="s">
        <v>29</v>
      </c>
      <c r="C2699" s="6" t="s">
        <v>26</v>
      </c>
      <c r="D2699" s="6" t="s">
        <v>155</v>
      </c>
      <c r="E2699" s="6">
        <v>71.28</v>
      </c>
      <c r="F2699" s="5" t="str">
        <f t="shared" si="42"/>
        <v>LAMINA ESPUMA D-18.0 - 100.0X200.0X003.0 - ROSADO</v>
      </c>
    </row>
    <row r="2700" spans="1:6">
      <c r="A2700" s="4" t="s">
        <v>9</v>
      </c>
      <c r="B2700" s="4" t="s">
        <v>34</v>
      </c>
      <c r="C2700" s="4" t="s">
        <v>127</v>
      </c>
      <c r="D2700" s="4"/>
      <c r="E2700" s="4">
        <v>372.40000000000003</v>
      </c>
      <c r="F2700" s="5" t="str">
        <f t="shared" si="42"/>
        <v>LAMINA CASATA D-70.0 - 140.0X190.0X010.0</v>
      </c>
    </row>
    <row r="2701" spans="1:6">
      <c r="A2701" s="6" t="s">
        <v>9</v>
      </c>
      <c r="B2701" s="6" t="s">
        <v>25</v>
      </c>
      <c r="C2701" s="6" t="s">
        <v>24</v>
      </c>
      <c r="D2701" s="6" t="s">
        <v>23</v>
      </c>
      <c r="E2701" s="6">
        <v>4.68</v>
      </c>
      <c r="F2701" s="5" t="str">
        <f t="shared" si="42"/>
        <v>LAMINA ESPUMA D-26.0 - 100.0X200.0X009.0 - NARANJA</v>
      </c>
    </row>
    <row r="2702" spans="1:6">
      <c r="A2702" s="4" t="s">
        <v>9</v>
      </c>
      <c r="B2702" s="4" t="s">
        <v>19</v>
      </c>
      <c r="C2702" s="4" t="s">
        <v>51</v>
      </c>
      <c r="D2702" s="4" t="s">
        <v>118</v>
      </c>
      <c r="E2702" s="4">
        <v>89.28</v>
      </c>
      <c r="F2702" s="5" t="str">
        <f t="shared" si="42"/>
        <v>LAMINA ESPUMA D-15.0 - 100.0X200.0X004.8 - ROSADO CLARO</v>
      </c>
    </row>
    <row r="2703" spans="1:6">
      <c r="A2703" s="6" t="s">
        <v>9</v>
      </c>
      <c r="B2703" s="6" t="s">
        <v>29</v>
      </c>
      <c r="C2703" s="6" t="s">
        <v>51</v>
      </c>
      <c r="D2703" s="6" t="s">
        <v>118</v>
      </c>
      <c r="E2703" s="6">
        <v>34.56</v>
      </c>
      <c r="F2703" s="5" t="str">
        <f t="shared" si="42"/>
        <v>LAMINA ESPUMA D-18.0 - 100.0X200.0X004.8 - ROSADO CLARO</v>
      </c>
    </row>
    <row r="2704" spans="1:6">
      <c r="A2704" s="4" t="s">
        <v>9</v>
      </c>
      <c r="B2704" s="4" t="s">
        <v>25</v>
      </c>
      <c r="C2704" s="4" t="s">
        <v>51</v>
      </c>
      <c r="D2704" s="4" t="s">
        <v>118</v>
      </c>
      <c r="E2704" s="4">
        <v>49.92</v>
      </c>
      <c r="F2704" s="5" t="str">
        <f t="shared" si="42"/>
        <v>LAMINA ESPUMA D-26.0 - 100.0X200.0X004.8 - ROSADO CLARO</v>
      </c>
    </row>
    <row r="2705" spans="1:6">
      <c r="A2705" s="6" t="s">
        <v>9</v>
      </c>
      <c r="B2705" s="6" t="s">
        <v>48</v>
      </c>
      <c r="C2705" s="6" t="s">
        <v>51</v>
      </c>
      <c r="D2705" s="6" t="s">
        <v>40</v>
      </c>
      <c r="E2705" s="6">
        <v>49.92</v>
      </c>
      <c r="F2705" s="5" t="str">
        <f t="shared" si="42"/>
        <v>LAMINA ESPUMA D-26.0 PENTA - 100.0X200.0X004.8 - GRIS</v>
      </c>
    </row>
    <row r="2706" spans="1:6">
      <c r="A2706" s="4" t="s">
        <v>9</v>
      </c>
      <c r="B2706" s="4" t="s">
        <v>15</v>
      </c>
      <c r="C2706" s="4" t="s">
        <v>27</v>
      </c>
      <c r="D2706" s="4" t="s">
        <v>156</v>
      </c>
      <c r="E2706" s="4">
        <v>48</v>
      </c>
      <c r="F2706" s="5" t="str">
        <f t="shared" si="42"/>
        <v>LAMINA ESPUMA D-12.0 - 100.0X200.0X000.8 - BLANCO</v>
      </c>
    </row>
    <row r="2707" spans="1:6">
      <c r="A2707" s="6" t="s">
        <v>9</v>
      </c>
      <c r="B2707" s="6" t="s">
        <v>188</v>
      </c>
      <c r="C2707" s="6" t="s">
        <v>117</v>
      </c>
      <c r="D2707" s="6" t="s">
        <v>118</v>
      </c>
      <c r="E2707" s="6">
        <v>35.099999999999994</v>
      </c>
      <c r="F2707" s="5" t="str">
        <f t="shared" si="42"/>
        <v>LAMINA ESPUMA D-18.0 REBORDEADA - 050.0X065.0X005.0 - ROSADO CLARO</v>
      </c>
    </row>
    <row r="2708" spans="1:6">
      <c r="A2708" s="4" t="s">
        <v>9</v>
      </c>
      <c r="B2708" s="4" t="s">
        <v>182</v>
      </c>
      <c r="C2708" s="4" t="s">
        <v>117</v>
      </c>
      <c r="D2708" s="4" t="s">
        <v>118</v>
      </c>
      <c r="E2708" s="4">
        <v>101.39999999999999</v>
      </c>
      <c r="F2708" s="5" t="str">
        <f t="shared" si="42"/>
        <v>LAMINA ESPUMA D-26.0 REBORDEADA - 050.0X065.0X005.0 - ROSADO CLARO</v>
      </c>
    </row>
    <row r="2709" spans="1:6">
      <c r="A2709" s="6" t="s">
        <v>9</v>
      </c>
      <c r="B2709" s="6" t="s">
        <v>189</v>
      </c>
      <c r="C2709" s="6" t="s">
        <v>117</v>
      </c>
      <c r="D2709" s="6" t="s">
        <v>118</v>
      </c>
      <c r="E2709" s="6">
        <v>134.56800000000001</v>
      </c>
      <c r="F2709" s="5" t="str">
        <f t="shared" si="42"/>
        <v>LAMINA ESPUMA D-23.0 REBORDEADA - 050.0X065.0X005.0 - ROSADO CLARO</v>
      </c>
    </row>
    <row r="2710" spans="1:6">
      <c r="A2710" s="4" t="s">
        <v>9</v>
      </c>
      <c r="B2710" s="4" t="s">
        <v>25</v>
      </c>
      <c r="C2710" s="4" t="s">
        <v>49</v>
      </c>
      <c r="D2710" s="4" t="s">
        <v>23</v>
      </c>
      <c r="E2710" s="4">
        <v>101.92</v>
      </c>
      <c r="F2710" s="5" t="str">
        <f t="shared" si="42"/>
        <v>LAMINA ESPUMA D-26.0 - 100.0X200.0X007.0 - NARANJA</v>
      </c>
    </row>
    <row r="2711" spans="1:6">
      <c r="A2711" s="6" t="s">
        <v>9</v>
      </c>
      <c r="B2711" s="6" t="s">
        <v>15</v>
      </c>
      <c r="C2711" s="6" t="s">
        <v>27</v>
      </c>
      <c r="D2711" s="6" t="s">
        <v>156</v>
      </c>
      <c r="E2711" s="6">
        <v>0.38400000000000001</v>
      </c>
      <c r="F2711" s="5" t="str">
        <f t="shared" si="42"/>
        <v>LAMINA ESPUMA D-12.0 - 100.0X200.0X000.8 - BLANCO</v>
      </c>
    </row>
    <row r="2712" spans="1:6">
      <c r="A2712" s="4" t="s">
        <v>9</v>
      </c>
      <c r="B2712" s="4" t="s">
        <v>15</v>
      </c>
      <c r="C2712" s="4" t="s">
        <v>18</v>
      </c>
      <c r="D2712" s="4" t="s">
        <v>156</v>
      </c>
      <c r="E2712" s="4">
        <v>0.96</v>
      </c>
      <c r="F2712" s="5" t="str">
        <f t="shared" si="42"/>
        <v>LAMINA ESPUMA D-12.0 - 100.0X200.0X004.0 - BLANCO</v>
      </c>
    </row>
    <row r="2713" spans="1:6">
      <c r="A2713" s="6" t="s">
        <v>9</v>
      </c>
      <c r="B2713" s="6" t="s">
        <v>19</v>
      </c>
      <c r="C2713" s="6" t="s">
        <v>46</v>
      </c>
      <c r="D2713" s="6" t="s">
        <v>155</v>
      </c>
      <c r="E2713" s="6">
        <v>0.54</v>
      </c>
      <c r="F2713" s="5" t="str">
        <f t="shared" si="42"/>
        <v>LAMINA ESPUMA D-15.0 - 100.0X200.0X001.8 - ROSADO</v>
      </c>
    </row>
    <row r="2714" spans="1:6">
      <c r="A2714" s="4" t="s">
        <v>9</v>
      </c>
      <c r="B2714" s="4" t="s">
        <v>19</v>
      </c>
      <c r="C2714" s="4" t="s">
        <v>18</v>
      </c>
      <c r="D2714" s="4" t="s">
        <v>155</v>
      </c>
      <c r="E2714" s="4">
        <v>1.2</v>
      </c>
      <c r="F2714" s="5" t="str">
        <f t="shared" si="42"/>
        <v>LAMINA ESPUMA D-15.0 - 100.0X200.0X004.0 - ROSADO</v>
      </c>
    </row>
    <row r="2715" spans="1:6">
      <c r="A2715" s="6" t="s">
        <v>9</v>
      </c>
      <c r="B2715" s="6" t="s">
        <v>22</v>
      </c>
      <c r="C2715" s="6" t="s">
        <v>33</v>
      </c>
      <c r="D2715" s="6" t="s">
        <v>23</v>
      </c>
      <c r="E2715" s="6">
        <v>1.978</v>
      </c>
      <c r="F2715" s="5" t="str">
        <f t="shared" si="42"/>
        <v>LAMINA ESPUMA D-23.0 - 100.0X200.0X004.3 - NARANJA</v>
      </c>
    </row>
    <row r="2716" spans="1:6">
      <c r="A2716" s="4" t="s">
        <v>9</v>
      </c>
      <c r="B2716" s="4" t="s">
        <v>25</v>
      </c>
      <c r="C2716" s="4" t="s">
        <v>41</v>
      </c>
      <c r="D2716" s="4" t="s">
        <v>23</v>
      </c>
      <c r="E2716" s="4">
        <v>6.76</v>
      </c>
      <c r="F2716" s="5" t="str">
        <f t="shared" si="42"/>
        <v>LAMINA ESPUMA D-26.0 - 100.0X200.0X006.5 - NARANJA</v>
      </c>
    </row>
    <row r="2717" spans="1:6">
      <c r="A2717" s="6" t="s">
        <v>9</v>
      </c>
      <c r="B2717" s="6" t="s">
        <v>19</v>
      </c>
      <c r="C2717" s="6" t="s">
        <v>46</v>
      </c>
      <c r="D2717" s="6" t="s">
        <v>155</v>
      </c>
      <c r="E2717" s="6">
        <v>5.4</v>
      </c>
      <c r="F2717" s="5" t="str">
        <f t="shared" si="42"/>
        <v>LAMINA ESPUMA D-15.0 - 100.0X200.0X001.8 - ROSADO</v>
      </c>
    </row>
    <row r="2718" spans="1:6">
      <c r="A2718" s="4" t="s">
        <v>9</v>
      </c>
      <c r="B2718" s="4" t="s">
        <v>15</v>
      </c>
      <c r="C2718" s="4" t="s">
        <v>73</v>
      </c>
      <c r="D2718" s="4" t="s">
        <v>156</v>
      </c>
      <c r="E2718" s="4">
        <v>24</v>
      </c>
      <c r="F2718" s="5" t="str">
        <f t="shared" si="42"/>
        <v>LAMINA ESPUMA D-12.0 - 100.0X200.0X001.0 - BLANCO</v>
      </c>
    </row>
    <row r="2719" spans="1:6">
      <c r="A2719" s="6" t="s">
        <v>9</v>
      </c>
      <c r="B2719" s="6" t="s">
        <v>29</v>
      </c>
      <c r="C2719" s="6" t="s">
        <v>26</v>
      </c>
      <c r="D2719" s="6" t="s">
        <v>155</v>
      </c>
      <c r="E2719" s="6">
        <v>35.64</v>
      </c>
      <c r="F2719" s="5" t="str">
        <f t="shared" si="42"/>
        <v>LAMINA ESPUMA D-18.0 - 100.0X200.0X003.0 - ROSADO</v>
      </c>
    </row>
    <row r="2720" spans="1:6">
      <c r="A2720" s="4" t="s">
        <v>9</v>
      </c>
      <c r="B2720" s="4" t="s">
        <v>29</v>
      </c>
      <c r="C2720" s="4" t="s">
        <v>21</v>
      </c>
      <c r="D2720" s="4" t="s">
        <v>155</v>
      </c>
      <c r="E2720" s="4">
        <v>71.28</v>
      </c>
      <c r="F2720" s="5" t="str">
        <f t="shared" si="42"/>
        <v>LAMINA ESPUMA D-18.0 - 100.0X200.0X004.5 - ROSADO</v>
      </c>
    </row>
    <row r="2721" spans="1:6">
      <c r="A2721" s="6" t="s">
        <v>9</v>
      </c>
      <c r="B2721" s="6" t="s">
        <v>29</v>
      </c>
      <c r="C2721" s="6" t="s">
        <v>49</v>
      </c>
      <c r="D2721" s="6" t="s">
        <v>155</v>
      </c>
      <c r="E2721" s="6">
        <v>35.28</v>
      </c>
      <c r="F2721" s="5" t="str">
        <f t="shared" si="42"/>
        <v>LAMINA ESPUMA D-18.0 - 100.0X200.0X007.0 - ROSADO</v>
      </c>
    </row>
    <row r="2722" spans="1:6">
      <c r="A2722" s="4" t="s">
        <v>9</v>
      </c>
      <c r="B2722" s="4" t="s">
        <v>25</v>
      </c>
      <c r="C2722" s="4" t="s">
        <v>49</v>
      </c>
      <c r="D2722" s="4" t="s">
        <v>23</v>
      </c>
      <c r="E2722" s="4">
        <v>203.84</v>
      </c>
      <c r="F2722" s="5" t="str">
        <f t="shared" si="42"/>
        <v>LAMINA ESPUMA D-26.0 - 100.0X200.0X007.0 - NARANJA</v>
      </c>
    </row>
    <row r="2723" spans="1:6">
      <c r="A2723" s="6" t="s">
        <v>9</v>
      </c>
      <c r="B2723" s="6" t="s">
        <v>15</v>
      </c>
      <c r="C2723" s="6" t="s">
        <v>27</v>
      </c>
      <c r="D2723" s="6" t="s">
        <v>156</v>
      </c>
      <c r="E2723" s="6">
        <v>48</v>
      </c>
      <c r="F2723" s="5" t="str">
        <f t="shared" si="42"/>
        <v>LAMINA ESPUMA D-12.0 - 100.0X200.0X000.8 - BLANCO</v>
      </c>
    </row>
    <row r="2724" spans="1:6">
      <c r="A2724" s="4" t="s">
        <v>9</v>
      </c>
      <c r="B2724" s="4" t="s">
        <v>15</v>
      </c>
      <c r="C2724" s="4" t="s">
        <v>39</v>
      </c>
      <c r="D2724" s="4" t="s">
        <v>156</v>
      </c>
      <c r="E2724" s="4">
        <v>24</v>
      </c>
      <c r="F2724" s="5" t="str">
        <f t="shared" si="42"/>
        <v>LAMINA ESPUMA D-12.0 - 100.0X200.0X002.0 - BLANCO</v>
      </c>
    </row>
    <row r="2725" spans="1:6">
      <c r="A2725" s="6" t="s">
        <v>9</v>
      </c>
      <c r="B2725" s="6" t="s">
        <v>48</v>
      </c>
      <c r="C2725" s="6" t="s">
        <v>24</v>
      </c>
      <c r="D2725" s="6" t="s">
        <v>40</v>
      </c>
      <c r="E2725" s="6">
        <v>79.56</v>
      </c>
      <c r="F2725" s="5" t="str">
        <f t="shared" si="42"/>
        <v>LAMINA ESPUMA D-26.0 PENTA - 100.0X200.0X009.0 - GRIS</v>
      </c>
    </row>
    <row r="2726" spans="1:6">
      <c r="A2726" s="4" t="s">
        <v>9</v>
      </c>
      <c r="B2726" s="4" t="s">
        <v>30</v>
      </c>
      <c r="C2726" s="4" t="s">
        <v>45</v>
      </c>
      <c r="D2726" s="4" t="s">
        <v>23</v>
      </c>
      <c r="E2726" s="4">
        <v>7.56</v>
      </c>
      <c r="F2726" s="5" t="str">
        <f t="shared" si="42"/>
        <v>LAMINA ESPUMA D-20.0 - 100.0X200.0X000.9 - NARANJA</v>
      </c>
    </row>
    <row r="2727" spans="1:6">
      <c r="A2727" s="6" t="s">
        <v>9</v>
      </c>
      <c r="B2727" s="6" t="s">
        <v>157</v>
      </c>
      <c r="C2727" s="6" t="s">
        <v>18</v>
      </c>
      <c r="D2727" s="6" t="s">
        <v>23</v>
      </c>
      <c r="E2727" s="6">
        <v>1.6</v>
      </c>
      <c r="F2727" s="5" t="str">
        <f t="shared" si="42"/>
        <v>LAMINA ESPUMA D-20.0 ANTIESCARA - 100.0X200.0X004.0 - NARANJA</v>
      </c>
    </row>
    <row r="2728" spans="1:6">
      <c r="A2728" s="4" t="s">
        <v>9</v>
      </c>
      <c r="B2728" s="4" t="s">
        <v>15</v>
      </c>
      <c r="C2728" s="4" t="s">
        <v>39</v>
      </c>
      <c r="D2728" s="4" t="s">
        <v>156</v>
      </c>
      <c r="E2728" s="4">
        <v>24</v>
      </c>
      <c r="F2728" s="5" t="str">
        <f t="shared" si="42"/>
        <v>LAMINA ESPUMA D-12.0 - 100.0X200.0X002.0 - BLANCO</v>
      </c>
    </row>
    <row r="2729" spans="1:6">
      <c r="A2729" s="6" t="s">
        <v>9</v>
      </c>
      <c r="B2729" s="6" t="s">
        <v>29</v>
      </c>
      <c r="C2729" s="6" t="s">
        <v>73</v>
      </c>
      <c r="D2729" s="6" t="s">
        <v>155</v>
      </c>
      <c r="E2729" s="6">
        <v>36</v>
      </c>
      <c r="F2729" s="5" t="str">
        <f t="shared" si="42"/>
        <v>LAMINA ESPUMA D-18.0 - 100.0X200.0X001.0 - ROSADO</v>
      </c>
    </row>
    <row r="2730" spans="1:6">
      <c r="A2730" s="4" t="s">
        <v>9</v>
      </c>
      <c r="B2730" s="4" t="s">
        <v>30</v>
      </c>
      <c r="C2730" s="4" t="s">
        <v>73</v>
      </c>
      <c r="D2730" s="4" t="s">
        <v>23</v>
      </c>
      <c r="E2730" s="4">
        <v>80</v>
      </c>
      <c r="F2730" s="5" t="str">
        <f t="shared" si="42"/>
        <v>LAMINA ESPUMA D-20.0 - 100.0X200.0X001.0 - NARANJA</v>
      </c>
    </row>
    <row r="2731" spans="1:6">
      <c r="A2731" s="6" t="s">
        <v>9</v>
      </c>
      <c r="B2731" s="6" t="s">
        <v>30</v>
      </c>
      <c r="C2731" s="6" t="s">
        <v>72</v>
      </c>
      <c r="D2731" s="6" t="s">
        <v>23</v>
      </c>
      <c r="E2731" s="6">
        <v>40.199999999999996</v>
      </c>
      <c r="F2731" s="5" t="str">
        <f t="shared" si="42"/>
        <v>LAMINA ESPUMA D-20.0 - 100.0X200.0X001.5 - NARANJA</v>
      </c>
    </row>
    <row r="2732" spans="1:6">
      <c r="A2732" s="4" t="s">
        <v>9</v>
      </c>
      <c r="B2732" s="4" t="s">
        <v>30</v>
      </c>
      <c r="C2732" s="4" t="s">
        <v>26</v>
      </c>
      <c r="D2732" s="4" t="s">
        <v>23</v>
      </c>
      <c r="E2732" s="4">
        <v>39.6</v>
      </c>
      <c r="F2732" s="5" t="str">
        <f t="shared" si="42"/>
        <v>LAMINA ESPUMA D-20.0 - 100.0X200.0X003.0 - NARANJA</v>
      </c>
    </row>
    <row r="2733" spans="1:6">
      <c r="A2733" s="6" t="s">
        <v>9</v>
      </c>
      <c r="B2733" s="6" t="s">
        <v>15</v>
      </c>
      <c r="C2733" s="6" t="s">
        <v>39</v>
      </c>
      <c r="D2733" s="6" t="s">
        <v>156</v>
      </c>
      <c r="E2733" s="6">
        <v>24</v>
      </c>
      <c r="F2733" s="5" t="str">
        <f t="shared" si="42"/>
        <v>LAMINA ESPUMA D-12.0 - 100.0X200.0X002.0 - BLANCO</v>
      </c>
    </row>
    <row r="2734" spans="1:6">
      <c r="A2734" s="4" t="s">
        <v>9</v>
      </c>
      <c r="B2734" s="4" t="s">
        <v>25</v>
      </c>
      <c r="C2734" s="4" t="s">
        <v>21</v>
      </c>
      <c r="D2734" s="4" t="s">
        <v>23</v>
      </c>
      <c r="E2734" s="4">
        <v>257.39999999999998</v>
      </c>
      <c r="F2734" s="5" t="str">
        <f t="shared" si="42"/>
        <v>LAMINA ESPUMA D-26.0 - 100.0X200.0X004.5 - NARANJA</v>
      </c>
    </row>
    <row r="2735" spans="1:6">
      <c r="A2735" s="6" t="s">
        <v>9</v>
      </c>
      <c r="B2735" s="6" t="s">
        <v>25</v>
      </c>
      <c r="C2735" s="6" t="s">
        <v>49</v>
      </c>
      <c r="D2735" s="6" t="s">
        <v>23</v>
      </c>
      <c r="E2735" s="6">
        <v>152.88</v>
      </c>
      <c r="F2735" s="5" t="str">
        <f t="shared" si="42"/>
        <v>LAMINA ESPUMA D-26.0 - 100.0X200.0X007.0 - NARANJA</v>
      </c>
    </row>
    <row r="2736" spans="1:6">
      <c r="A2736" s="4" t="s">
        <v>9</v>
      </c>
      <c r="B2736" s="4" t="s">
        <v>19</v>
      </c>
      <c r="C2736" s="4" t="s">
        <v>33</v>
      </c>
      <c r="D2736" s="4" t="s">
        <v>155</v>
      </c>
      <c r="E2736" s="4">
        <v>89.01</v>
      </c>
      <c r="F2736" s="5" t="str">
        <f t="shared" si="42"/>
        <v>LAMINA ESPUMA D-15.0 - 100.0X200.0X004.3 - ROSADO</v>
      </c>
    </row>
    <row r="2737" spans="1:6">
      <c r="A2737" s="6" t="s">
        <v>9</v>
      </c>
      <c r="B2737" s="6" t="s">
        <v>15</v>
      </c>
      <c r="C2737" s="6" t="s">
        <v>33</v>
      </c>
      <c r="D2737" s="6" t="s">
        <v>156</v>
      </c>
      <c r="E2737" s="6">
        <v>47.472000000000001</v>
      </c>
      <c r="F2737" s="5" t="str">
        <f t="shared" si="42"/>
        <v>LAMINA ESPUMA D-12.0 - 100.0X200.0X004.3 - BLANCO</v>
      </c>
    </row>
    <row r="2738" spans="1:6">
      <c r="A2738" s="4" t="s">
        <v>9</v>
      </c>
      <c r="B2738" s="4" t="s">
        <v>30</v>
      </c>
      <c r="C2738" s="4" t="s">
        <v>31</v>
      </c>
      <c r="D2738" s="4" t="s">
        <v>23</v>
      </c>
      <c r="E2738" s="4">
        <v>40.799999999999997</v>
      </c>
      <c r="F2738" s="5" t="str">
        <f t="shared" si="42"/>
        <v>LAMINA ESPUMA D-20.0 - 100.0X200.0X006.0 - NARANJA</v>
      </c>
    </row>
    <row r="2739" spans="1:6">
      <c r="A2739" s="6" t="s">
        <v>9</v>
      </c>
      <c r="B2739" s="6" t="s">
        <v>34</v>
      </c>
      <c r="C2739" s="6" t="s">
        <v>115</v>
      </c>
      <c r="D2739" s="6"/>
      <c r="E2739" s="6">
        <v>363.21599999999995</v>
      </c>
      <c r="F2739" s="5" t="str">
        <f t="shared" si="42"/>
        <v>LAMINA CASATA D-70.0 - 138.0X188.0X010.0</v>
      </c>
    </row>
    <row r="2740" spans="1:6">
      <c r="A2740" s="4" t="s">
        <v>9</v>
      </c>
      <c r="B2740" s="4" t="s">
        <v>22</v>
      </c>
      <c r="C2740" s="4" t="s">
        <v>26</v>
      </c>
      <c r="D2740" s="4" t="s">
        <v>23</v>
      </c>
      <c r="E2740" s="4">
        <v>45.54</v>
      </c>
      <c r="F2740" s="5" t="str">
        <f t="shared" si="42"/>
        <v>LAMINA ESPUMA D-23.0 - 100.0X200.0X003.0 - NARANJA</v>
      </c>
    </row>
    <row r="2741" spans="1:6">
      <c r="A2741" s="6" t="s">
        <v>9</v>
      </c>
      <c r="B2741" s="6" t="s">
        <v>22</v>
      </c>
      <c r="C2741" s="6" t="s">
        <v>49</v>
      </c>
      <c r="D2741" s="6" t="s">
        <v>23</v>
      </c>
      <c r="E2741" s="6">
        <v>45.080000000000005</v>
      </c>
      <c r="F2741" s="5" t="str">
        <f t="shared" si="42"/>
        <v>LAMINA ESPUMA D-23.0 - 100.0X200.0X007.0 - NARANJA</v>
      </c>
    </row>
    <row r="2742" spans="1:6">
      <c r="A2742" s="4" t="s">
        <v>9</v>
      </c>
      <c r="B2742" s="4" t="s">
        <v>22</v>
      </c>
      <c r="C2742" s="4" t="s">
        <v>49</v>
      </c>
      <c r="D2742" s="4" t="s">
        <v>23</v>
      </c>
      <c r="E2742" s="4">
        <v>45.080000000000005</v>
      </c>
      <c r="F2742" s="5" t="str">
        <f t="shared" si="42"/>
        <v>LAMINA ESPUMA D-23.0 - 100.0X200.0X007.0 - NARANJA</v>
      </c>
    </row>
    <row r="2743" spans="1:6">
      <c r="A2743" s="6" t="s">
        <v>9</v>
      </c>
      <c r="B2743" s="6" t="s">
        <v>22</v>
      </c>
      <c r="C2743" s="6" t="s">
        <v>72</v>
      </c>
      <c r="D2743" s="6" t="s">
        <v>23</v>
      </c>
      <c r="E2743" s="6">
        <v>45.54</v>
      </c>
      <c r="F2743" s="5" t="str">
        <f t="shared" si="42"/>
        <v>LAMINA ESPUMA D-23.0 - 100.0X200.0X001.5 - NARANJA</v>
      </c>
    </row>
    <row r="2744" spans="1:6">
      <c r="A2744" s="4" t="s">
        <v>9</v>
      </c>
      <c r="B2744" s="4" t="s">
        <v>22</v>
      </c>
      <c r="C2744" s="4" t="s">
        <v>49</v>
      </c>
      <c r="D2744" s="4" t="s">
        <v>23</v>
      </c>
      <c r="E2744" s="4">
        <v>90.160000000000011</v>
      </c>
      <c r="F2744" s="5" t="str">
        <f t="shared" si="42"/>
        <v>LAMINA ESPUMA D-23.0 - 100.0X200.0X007.0 - NARANJA</v>
      </c>
    </row>
    <row r="2745" spans="1:6">
      <c r="A2745" s="6" t="s">
        <v>9</v>
      </c>
      <c r="B2745" s="6" t="s">
        <v>25</v>
      </c>
      <c r="C2745" s="6" t="s">
        <v>49</v>
      </c>
      <c r="D2745" s="6" t="s">
        <v>23</v>
      </c>
      <c r="E2745" s="6">
        <v>7.28</v>
      </c>
      <c r="F2745" s="5" t="str">
        <f t="shared" si="42"/>
        <v>LAMINA ESPUMA D-26.0 - 100.0X200.0X007.0 - NARANJA</v>
      </c>
    </row>
    <row r="2746" spans="1:6">
      <c r="A2746" s="4" t="s">
        <v>9</v>
      </c>
      <c r="B2746" s="4" t="s">
        <v>30</v>
      </c>
      <c r="C2746" s="4" t="s">
        <v>45</v>
      </c>
      <c r="D2746" s="4" t="s">
        <v>23</v>
      </c>
      <c r="E2746" s="4">
        <v>3.5999999999999996</v>
      </c>
      <c r="F2746" s="5" t="str">
        <f t="shared" si="42"/>
        <v>LAMINA ESPUMA D-20.0 - 100.0X200.0X000.9 - NARANJA</v>
      </c>
    </row>
    <row r="2747" spans="1:6">
      <c r="A2747" s="6" t="s">
        <v>9</v>
      </c>
      <c r="B2747" s="6" t="s">
        <v>29</v>
      </c>
      <c r="C2747" s="6" t="s">
        <v>18</v>
      </c>
      <c r="D2747" s="6" t="s">
        <v>155</v>
      </c>
      <c r="E2747" s="6">
        <v>17.28</v>
      </c>
      <c r="F2747" s="5" t="str">
        <f t="shared" si="42"/>
        <v>LAMINA ESPUMA D-18.0 - 100.0X200.0X004.0 - ROSADO</v>
      </c>
    </row>
    <row r="2748" spans="1:6">
      <c r="A2748" s="4" t="s">
        <v>9</v>
      </c>
      <c r="B2748" s="4" t="s">
        <v>25</v>
      </c>
      <c r="C2748" s="4" t="s">
        <v>38</v>
      </c>
      <c r="D2748" s="4" t="s">
        <v>23</v>
      </c>
      <c r="E2748" s="4">
        <v>52</v>
      </c>
      <c r="F2748" s="5" t="str">
        <f t="shared" si="42"/>
        <v>LAMINA ESPUMA D-26.0 - 100.0X200.0X005.0 - NARANJA</v>
      </c>
    </row>
    <row r="2749" spans="1:6">
      <c r="A2749" s="6" t="s">
        <v>9</v>
      </c>
      <c r="B2749" s="6" t="s">
        <v>25</v>
      </c>
      <c r="C2749" s="6" t="s">
        <v>24</v>
      </c>
      <c r="D2749" s="6" t="s">
        <v>23</v>
      </c>
      <c r="E2749" s="6">
        <v>51.48</v>
      </c>
      <c r="F2749" s="5" t="str">
        <f t="shared" si="42"/>
        <v>LAMINA ESPUMA D-26.0 - 100.0X200.0X009.0 - NARANJA</v>
      </c>
    </row>
    <row r="2750" spans="1:6">
      <c r="A2750" s="4" t="s">
        <v>9</v>
      </c>
      <c r="B2750" s="4" t="s">
        <v>34</v>
      </c>
      <c r="C2750" s="4" t="s">
        <v>133</v>
      </c>
      <c r="D2750" s="4"/>
      <c r="E2750" s="4">
        <v>490.34100000000001</v>
      </c>
      <c r="F2750" s="5" t="str">
        <f t="shared" si="42"/>
        <v>LAMINA CASATA D-70.0 - 138.0X188.0X009.0</v>
      </c>
    </row>
    <row r="2751" spans="1:6">
      <c r="A2751" s="6" t="s">
        <v>9</v>
      </c>
      <c r="B2751" s="6" t="s">
        <v>29</v>
      </c>
      <c r="C2751" s="6" t="s">
        <v>38</v>
      </c>
      <c r="D2751" s="6" t="s">
        <v>155</v>
      </c>
      <c r="E2751" s="6">
        <v>36</v>
      </c>
      <c r="F2751" s="5" t="str">
        <f t="shared" si="42"/>
        <v>LAMINA ESPUMA D-18.0 - 100.0X200.0X005.0 - ROSADO</v>
      </c>
    </row>
    <row r="2752" spans="1:6">
      <c r="A2752" s="4" t="s">
        <v>9</v>
      </c>
      <c r="B2752" s="4" t="s">
        <v>30</v>
      </c>
      <c r="C2752" s="4" t="s">
        <v>31</v>
      </c>
      <c r="D2752" s="4" t="s">
        <v>23</v>
      </c>
      <c r="E2752" s="4">
        <v>4.8</v>
      </c>
      <c r="F2752" s="5" t="str">
        <f t="shared" si="42"/>
        <v>LAMINA ESPUMA D-20.0 - 100.0X200.0X006.0 - NARANJA</v>
      </c>
    </row>
    <row r="2753" spans="1:6">
      <c r="A2753" s="6" t="s">
        <v>9</v>
      </c>
      <c r="B2753" s="6" t="s">
        <v>29</v>
      </c>
      <c r="C2753" s="6" t="s">
        <v>18</v>
      </c>
      <c r="D2753" s="6" t="s">
        <v>155</v>
      </c>
      <c r="E2753" s="6">
        <v>18.72</v>
      </c>
      <c r="F2753" s="5" t="str">
        <f t="shared" si="42"/>
        <v>LAMINA ESPUMA D-18.0 - 100.0X200.0X004.0 - ROSADO</v>
      </c>
    </row>
    <row r="2754" spans="1:6">
      <c r="A2754" s="4" t="s">
        <v>9</v>
      </c>
      <c r="B2754" s="4" t="s">
        <v>29</v>
      </c>
      <c r="C2754" s="4" t="s">
        <v>38</v>
      </c>
      <c r="D2754" s="4" t="s">
        <v>155</v>
      </c>
      <c r="E2754" s="4">
        <v>36</v>
      </c>
      <c r="F2754" s="5" t="str">
        <f t="shared" ref="F2754:F2817" si="43">+IF(D2754="",TRIM(CONCATENATE(RIGHT(B2754,LEN(B2754)-5)," - ",C2754)),TRIM(CONCATENATE(RIGHT(B2754,LEN(B2754)-5)," - ",C2754," - ",D2754)))</f>
        <v>LAMINA ESPUMA D-18.0 - 100.0X200.0X005.0 - ROSADO</v>
      </c>
    </row>
    <row r="2755" spans="1:6">
      <c r="A2755" s="6" t="s">
        <v>9</v>
      </c>
      <c r="B2755" s="6" t="s">
        <v>25</v>
      </c>
      <c r="C2755" s="6" t="s">
        <v>138</v>
      </c>
      <c r="D2755" s="6" t="s">
        <v>23</v>
      </c>
      <c r="E2755" s="6">
        <v>48.905999999999999</v>
      </c>
      <c r="F2755" s="5" t="str">
        <f t="shared" si="43"/>
        <v>LAMINA ESPUMA D-26.0 - 100.0X190.0X004.5 - NARANJA</v>
      </c>
    </row>
    <row r="2756" spans="1:6">
      <c r="A2756" s="4" t="s">
        <v>9</v>
      </c>
      <c r="B2756" s="4" t="s">
        <v>25</v>
      </c>
      <c r="C2756" s="4" t="s">
        <v>98</v>
      </c>
      <c r="D2756" s="4" t="s">
        <v>23</v>
      </c>
      <c r="E2756" s="4">
        <v>68.468400000000003</v>
      </c>
      <c r="F2756" s="5" t="str">
        <f t="shared" si="43"/>
        <v>LAMINA ESPUMA D-26.0 - 140.0X190.0X004.5 - NARANJA</v>
      </c>
    </row>
    <row r="2757" spans="1:6">
      <c r="A2757" s="6" t="s">
        <v>9</v>
      </c>
      <c r="B2757" s="6" t="s">
        <v>29</v>
      </c>
      <c r="C2757" s="6" t="s">
        <v>21</v>
      </c>
      <c r="D2757" s="6" t="s">
        <v>155</v>
      </c>
      <c r="E2757" s="6">
        <v>142.56</v>
      </c>
      <c r="F2757" s="5" t="str">
        <f t="shared" si="43"/>
        <v>LAMINA ESPUMA D-18.0 - 100.0X200.0X004.5 - ROSADO</v>
      </c>
    </row>
    <row r="2758" spans="1:6">
      <c r="A2758" s="4" t="s">
        <v>9</v>
      </c>
      <c r="B2758" s="4" t="s">
        <v>22</v>
      </c>
      <c r="C2758" s="4" t="s">
        <v>41</v>
      </c>
      <c r="D2758" s="4" t="s">
        <v>23</v>
      </c>
      <c r="E2758" s="4">
        <v>179.4</v>
      </c>
      <c r="F2758" s="5" t="str">
        <f t="shared" si="43"/>
        <v>LAMINA ESPUMA D-23.0 - 100.0X200.0X006.5 - NARANJA</v>
      </c>
    </row>
    <row r="2759" spans="1:6">
      <c r="A2759" s="6" t="s">
        <v>9</v>
      </c>
      <c r="B2759" s="6" t="s">
        <v>25</v>
      </c>
      <c r="C2759" s="6" t="s">
        <v>35</v>
      </c>
      <c r="D2759" s="6" t="s">
        <v>23</v>
      </c>
      <c r="E2759" s="6">
        <v>48.905999999999999</v>
      </c>
      <c r="F2759" s="5" t="str">
        <f t="shared" si="43"/>
        <v>LAMINA ESPUMA D-26.0 - 100.0X190.0X003.0 - NARANJA</v>
      </c>
    </row>
    <row r="2760" spans="1:6">
      <c r="A2760" s="4" t="s">
        <v>9</v>
      </c>
      <c r="B2760" s="4" t="s">
        <v>22</v>
      </c>
      <c r="C2760" s="4" t="s">
        <v>60</v>
      </c>
      <c r="D2760" s="4" t="s">
        <v>23</v>
      </c>
      <c r="E2760" s="4">
        <v>44.160000000000004</v>
      </c>
      <c r="F2760" s="5" t="str">
        <f t="shared" si="43"/>
        <v>LAMINA ESPUMA D-23.0 - 100.0X200.0X008.0 - NARANJA</v>
      </c>
    </row>
    <row r="2761" spans="1:6">
      <c r="A2761" s="6" t="s">
        <v>9</v>
      </c>
      <c r="B2761" s="6" t="s">
        <v>22</v>
      </c>
      <c r="C2761" s="6" t="s">
        <v>41</v>
      </c>
      <c r="D2761" s="6" t="s">
        <v>23</v>
      </c>
      <c r="E2761" s="6">
        <v>44.85</v>
      </c>
      <c r="F2761" s="5" t="str">
        <f t="shared" si="43"/>
        <v>LAMINA ESPUMA D-23.0 - 100.0X200.0X006.5 - NARANJA</v>
      </c>
    </row>
    <row r="2762" spans="1:6">
      <c r="A2762" s="4" t="s">
        <v>9</v>
      </c>
      <c r="B2762" s="4" t="s">
        <v>22</v>
      </c>
      <c r="C2762" s="4" t="s">
        <v>24</v>
      </c>
      <c r="D2762" s="4" t="s">
        <v>23</v>
      </c>
      <c r="E2762" s="4">
        <v>20.7</v>
      </c>
      <c r="F2762" s="5" t="str">
        <f t="shared" si="43"/>
        <v>LAMINA ESPUMA D-23.0 - 100.0X200.0X009.0 - NARANJA</v>
      </c>
    </row>
    <row r="2763" spans="1:6">
      <c r="A2763" s="6" t="s">
        <v>9</v>
      </c>
      <c r="B2763" s="6" t="s">
        <v>22</v>
      </c>
      <c r="C2763" s="6" t="s">
        <v>99</v>
      </c>
      <c r="D2763" s="6" t="s">
        <v>23</v>
      </c>
      <c r="E2763" s="6">
        <v>117.53</v>
      </c>
      <c r="F2763" s="5" t="str">
        <f t="shared" si="43"/>
        <v>LAMINA ESPUMA D-23.0 - 100.0X200.0X007.3 - NARANJA</v>
      </c>
    </row>
    <row r="2764" spans="1:6">
      <c r="A2764" s="4" t="s">
        <v>9</v>
      </c>
      <c r="B2764" s="4" t="s">
        <v>15</v>
      </c>
      <c r="C2764" s="4" t="s">
        <v>27</v>
      </c>
      <c r="D2764" s="4" t="s">
        <v>156</v>
      </c>
      <c r="E2764" s="4">
        <v>0.76800000000000002</v>
      </c>
      <c r="F2764" s="5" t="str">
        <f t="shared" si="43"/>
        <v>LAMINA ESPUMA D-12.0 - 100.0X200.0X000.8 - BLANCO</v>
      </c>
    </row>
    <row r="2765" spans="1:6">
      <c r="A2765" s="6" t="s">
        <v>9</v>
      </c>
      <c r="B2765" s="6" t="s">
        <v>15</v>
      </c>
      <c r="C2765" s="6" t="s">
        <v>18</v>
      </c>
      <c r="D2765" s="6" t="s">
        <v>156</v>
      </c>
      <c r="E2765" s="6">
        <v>1.92</v>
      </c>
      <c r="F2765" s="5" t="str">
        <f t="shared" si="43"/>
        <v>LAMINA ESPUMA D-12.0 - 100.0X200.0X004.0 - BLANCO</v>
      </c>
    </row>
    <row r="2766" spans="1:6">
      <c r="A2766" s="4" t="s">
        <v>9</v>
      </c>
      <c r="B2766" s="4" t="s">
        <v>15</v>
      </c>
      <c r="C2766" s="4" t="s">
        <v>18</v>
      </c>
      <c r="D2766" s="4" t="s">
        <v>156</v>
      </c>
      <c r="E2766" s="4">
        <v>3.84</v>
      </c>
      <c r="F2766" s="5" t="str">
        <f t="shared" si="43"/>
        <v>LAMINA ESPUMA D-12.0 - 100.0X200.0X004.0 - BLANCO</v>
      </c>
    </row>
    <row r="2767" spans="1:6">
      <c r="A2767" s="6" t="s">
        <v>9</v>
      </c>
      <c r="B2767" s="6" t="s">
        <v>30</v>
      </c>
      <c r="C2767" s="6" t="s">
        <v>18</v>
      </c>
      <c r="D2767" s="6" t="s">
        <v>23</v>
      </c>
      <c r="E2767" s="6">
        <v>8</v>
      </c>
      <c r="F2767" s="5" t="str">
        <f t="shared" si="43"/>
        <v>LAMINA ESPUMA D-20.0 - 100.0X200.0X004.0 - NARANJA</v>
      </c>
    </row>
    <row r="2768" spans="1:6">
      <c r="A2768" s="4" t="s">
        <v>9</v>
      </c>
      <c r="B2768" s="4" t="s">
        <v>48</v>
      </c>
      <c r="C2768" s="4" t="s">
        <v>21</v>
      </c>
      <c r="D2768" s="4" t="s">
        <v>40</v>
      </c>
      <c r="E2768" s="4">
        <v>9.36</v>
      </c>
      <c r="F2768" s="5" t="str">
        <f t="shared" si="43"/>
        <v>LAMINA ESPUMA D-26.0 PENTA - 100.0X200.0X004.5 - GRIS</v>
      </c>
    </row>
    <row r="2769" spans="1:6">
      <c r="A2769" s="6" t="s">
        <v>9</v>
      </c>
      <c r="B2769" s="6" t="s">
        <v>30</v>
      </c>
      <c r="C2769" s="6" t="s">
        <v>45</v>
      </c>
      <c r="D2769" s="6" t="s">
        <v>23</v>
      </c>
      <c r="E2769" s="6">
        <v>3.96</v>
      </c>
      <c r="F2769" s="5" t="str">
        <f t="shared" si="43"/>
        <v>LAMINA ESPUMA D-20.0 - 100.0X200.0X000.9 - NARANJA</v>
      </c>
    </row>
    <row r="2770" spans="1:6">
      <c r="A2770" s="4" t="s">
        <v>9</v>
      </c>
      <c r="B2770" s="4" t="s">
        <v>29</v>
      </c>
      <c r="C2770" s="4" t="s">
        <v>73</v>
      </c>
      <c r="D2770" s="4" t="s">
        <v>155</v>
      </c>
      <c r="E2770" s="4">
        <v>36</v>
      </c>
      <c r="F2770" s="5" t="str">
        <f t="shared" si="43"/>
        <v>LAMINA ESPUMA D-18.0 - 100.0X200.0X001.0 - ROSADO</v>
      </c>
    </row>
    <row r="2771" spans="1:6">
      <c r="A2771" s="6" t="s">
        <v>9</v>
      </c>
      <c r="B2771" s="6" t="s">
        <v>19</v>
      </c>
      <c r="C2771" s="6" t="s">
        <v>73</v>
      </c>
      <c r="D2771" s="6" t="s">
        <v>155</v>
      </c>
      <c r="E2771" s="6">
        <v>30</v>
      </c>
      <c r="F2771" s="5" t="str">
        <f t="shared" si="43"/>
        <v>LAMINA ESPUMA D-15.0 - 100.0X200.0X001.0 - ROSADO</v>
      </c>
    </row>
    <row r="2772" spans="1:6">
      <c r="A2772" s="4" t="s">
        <v>9</v>
      </c>
      <c r="B2772" s="4" t="s">
        <v>25</v>
      </c>
      <c r="C2772" s="4" t="s">
        <v>97</v>
      </c>
      <c r="D2772" s="4" t="s">
        <v>23</v>
      </c>
      <c r="E2772" s="4">
        <v>68.468400000000003</v>
      </c>
      <c r="F2772" s="5" t="str">
        <f t="shared" si="43"/>
        <v>LAMINA ESPUMA D-26.0 - 140.0X190.0X003.0 - NARANJA</v>
      </c>
    </row>
    <row r="2773" spans="1:6">
      <c r="A2773" s="6" t="s">
        <v>9</v>
      </c>
      <c r="B2773" s="6" t="s">
        <v>25</v>
      </c>
      <c r="C2773" s="6" t="s">
        <v>98</v>
      </c>
      <c r="D2773" s="6" t="s">
        <v>23</v>
      </c>
      <c r="E2773" s="6">
        <v>68.468400000000003</v>
      </c>
      <c r="F2773" s="5" t="str">
        <f t="shared" si="43"/>
        <v>LAMINA ESPUMA D-26.0 - 140.0X190.0X004.5 - NARANJA</v>
      </c>
    </row>
    <row r="2774" spans="1:6">
      <c r="A2774" s="4" t="s">
        <v>9</v>
      </c>
      <c r="B2774" s="4" t="s">
        <v>15</v>
      </c>
      <c r="C2774" s="4" t="s">
        <v>27</v>
      </c>
      <c r="D2774" s="4" t="s">
        <v>156</v>
      </c>
      <c r="E2774" s="4">
        <v>0.96</v>
      </c>
      <c r="F2774" s="5" t="str">
        <f t="shared" si="43"/>
        <v>LAMINA ESPUMA D-12.0 - 100.0X200.0X000.8 - BLANCO</v>
      </c>
    </row>
    <row r="2775" spans="1:6">
      <c r="A2775" s="6" t="s">
        <v>9</v>
      </c>
      <c r="B2775" s="6" t="s">
        <v>15</v>
      </c>
      <c r="C2775" s="6" t="s">
        <v>18</v>
      </c>
      <c r="D2775" s="6" t="s">
        <v>156</v>
      </c>
      <c r="E2775" s="6">
        <v>2.88</v>
      </c>
      <c r="F2775" s="5" t="str">
        <f t="shared" si="43"/>
        <v>LAMINA ESPUMA D-12.0 - 100.0X200.0X004.0 - BLANCO</v>
      </c>
    </row>
    <row r="2776" spans="1:6">
      <c r="A2776" s="4" t="s">
        <v>9</v>
      </c>
      <c r="B2776" s="4" t="s">
        <v>19</v>
      </c>
      <c r="C2776" s="4" t="s">
        <v>46</v>
      </c>
      <c r="D2776" s="4" t="s">
        <v>155</v>
      </c>
      <c r="E2776" s="4">
        <v>1.08</v>
      </c>
      <c r="F2776" s="5" t="str">
        <f t="shared" si="43"/>
        <v>LAMINA ESPUMA D-15.0 - 100.0X200.0X001.8 - ROSADO</v>
      </c>
    </row>
    <row r="2777" spans="1:6">
      <c r="A2777" s="6" t="s">
        <v>9</v>
      </c>
      <c r="B2777" s="6" t="s">
        <v>30</v>
      </c>
      <c r="C2777" s="6" t="s">
        <v>31</v>
      </c>
      <c r="D2777" s="6" t="s">
        <v>23</v>
      </c>
      <c r="E2777" s="6">
        <v>7.1999999999999993</v>
      </c>
      <c r="F2777" s="5" t="str">
        <f t="shared" si="43"/>
        <v>LAMINA ESPUMA D-20.0 - 100.0X200.0X006.0 - NARANJA</v>
      </c>
    </row>
    <row r="2778" spans="1:6">
      <c r="A2778" s="4" t="s">
        <v>9</v>
      </c>
      <c r="B2778" s="4" t="s">
        <v>22</v>
      </c>
      <c r="C2778" s="4" t="s">
        <v>33</v>
      </c>
      <c r="D2778" s="4" t="s">
        <v>23</v>
      </c>
      <c r="E2778" s="4">
        <v>5.9340000000000002</v>
      </c>
      <c r="F2778" s="5" t="str">
        <f t="shared" si="43"/>
        <v>LAMINA ESPUMA D-23.0 - 100.0X200.0X004.3 - NARANJA</v>
      </c>
    </row>
    <row r="2779" spans="1:6">
      <c r="A2779" s="6" t="s">
        <v>9</v>
      </c>
      <c r="B2779" s="6" t="s">
        <v>25</v>
      </c>
      <c r="C2779" s="6" t="s">
        <v>41</v>
      </c>
      <c r="D2779" s="6" t="s">
        <v>23</v>
      </c>
      <c r="E2779" s="6">
        <v>13.52</v>
      </c>
      <c r="F2779" s="5" t="str">
        <f t="shared" si="43"/>
        <v>LAMINA ESPUMA D-26.0 - 100.0X200.0X006.5 - NARANJA</v>
      </c>
    </row>
    <row r="2780" spans="1:6">
      <c r="A2780" s="4" t="s">
        <v>9</v>
      </c>
      <c r="B2780" s="4" t="s">
        <v>48</v>
      </c>
      <c r="C2780" s="4" t="s">
        <v>39</v>
      </c>
      <c r="D2780" s="4" t="s">
        <v>40</v>
      </c>
      <c r="E2780" s="4">
        <v>1.04</v>
      </c>
      <c r="F2780" s="5" t="str">
        <f t="shared" si="43"/>
        <v>LAMINA ESPUMA D-26.0 PENTA - 100.0X200.0X002.0 - GRIS</v>
      </c>
    </row>
    <row r="2781" spans="1:6">
      <c r="A2781" s="6" t="s">
        <v>9</v>
      </c>
      <c r="B2781" s="6" t="s">
        <v>22</v>
      </c>
      <c r="C2781" s="6" t="s">
        <v>64</v>
      </c>
      <c r="D2781" s="6" t="s">
        <v>71</v>
      </c>
      <c r="E2781" s="6">
        <v>276.27600000000001</v>
      </c>
      <c r="F2781" s="5" t="str">
        <f t="shared" si="43"/>
        <v>LAMINA ESPUMA D-23.0 - 150.0X200.0X001.3 - GRIS CLARO</v>
      </c>
    </row>
    <row r="2782" spans="1:6">
      <c r="A2782" s="4" t="s">
        <v>9</v>
      </c>
      <c r="B2782" s="4" t="s">
        <v>25</v>
      </c>
      <c r="C2782" s="4" t="s">
        <v>89</v>
      </c>
      <c r="D2782" s="4" t="s">
        <v>40</v>
      </c>
      <c r="E2782" s="4">
        <v>77.532000000000011</v>
      </c>
      <c r="F2782" s="5" t="str">
        <f t="shared" si="43"/>
        <v>LAMINA ESPUMA D-26.0 - 150.0X200.0X001.4 - GRIS</v>
      </c>
    </row>
    <row r="2783" spans="1:6">
      <c r="A2783" s="6" t="s">
        <v>9</v>
      </c>
      <c r="B2783" s="6" t="s">
        <v>29</v>
      </c>
      <c r="C2783" s="6" t="s">
        <v>21</v>
      </c>
      <c r="D2783" s="6" t="s">
        <v>23</v>
      </c>
      <c r="E2783" s="6">
        <v>35.64</v>
      </c>
      <c r="F2783" s="5" t="str">
        <f t="shared" si="43"/>
        <v>LAMINA ESPUMA D-18.0 - 100.0X200.0X004.5 - NARANJA</v>
      </c>
    </row>
    <row r="2784" spans="1:6">
      <c r="A2784" s="4" t="s">
        <v>9</v>
      </c>
      <c r="B2784" s="4" t="s">
        <v>22</v>
      </c>
      <c r="C2784" s="4" t="s">
        <v>24</v>
      </c>
      <c r="D2784" s="4" t="s">
        <v>23</v>
      </c>
      <c r="E2784" s="4">
        <v>24.839999999999996</v>
      </c>
      <c r="F2784" s="5" t="str">
        <f t="shared" si="43"/>
        <v>LAMINA ESPUMA D-23.0 - 100.0X200.0X009.0 - NARANJA</v>
      </c>
    </row>
    <row r="2785" spans="1:6">
      <c r="A2785" s="6" t="s">
        <v>9</v>
      </c>
      <c r="B2785" s="6" t="s">
        <v>29</v>
      </c>
      <c r="C2785" s="6" t="s">
        <v>38</v>
      </c>
      <c r="D2785" s="6" t="s">
        <v>155</v>
      </c>
      <c r="E2785" s="6">
        <v>36</v>
      </c>
      <c r="F2785" s="5" t="str">
        <f t="shared" si="43"/>
        <v>LAMINA ESPUMA D-18.0 - 100.0X200.0X005.0 - ROSADO</v>
      </c>
    </row>
    <row r="2786" spans="1:6">
      <c r="A2786" s="4" t="s">
        <v>9</v>
      </c>
      <c r="B2786" s="4" t="s">
        <v>15</v>
      </c>
      <c r="C2786" s="4" t="s">
        <v>72</v>
      </c>
      <c r="D2786" s="4" t="s">
        <v>156</v>
      </c>
      <c r="E2786" s="4">
        <v>11.879999999999999</v>
      </c>
      <c r="F2786" s="5" t="str">
        <f t="shared" si="43"/>
        <v>LAMINA ESPUMA D-12.0 - 100.0X200.0X001.5 - BLANCO</v>
      </c>
    </row>
    <row r="2787" spans="1:6">
      <c r="A2787" s="6" t="s">
        <v>9</v>
      </c>
      <c r="B2787" s="6" t="s">
        <v>15</v>
      </c>
      <c r="C2787" s="6" t="s">
        <v>21</v>
      </c>
      <c r="D2787" s="6" t="s">
        <v>156</v>
      </c>
      <c r="E2787" s="6">
        <v>71.28</v>
      </c>
      <c r="F2787" s="5" t="str">
        <f t="shared" si="43"/>
        <v>LAMINA ESPUMA D-12.0 - 100.0X200.0X004.5 - BLANCO</v>
      </c>
    </row>
    <row r="2788" spans="1:6">
      <c r="A2788" s="4" t="s">
        <v>9</v>
      </c>
      <c r="B2788" s="4" t="s">
        <v>25</v>
      </c>
      <c r="C2788" s="4" t="s">
        <v>122</v>
      </c>
      <c r="D2788" s="4" t="s">
        <v>23</v>
      </c>
      <c r="E2788" s="4">
        <v>67.777500000000003</v>
      </c>
      <c r="F2788" s="5" t="str">
        <f t="shared" si="43"/>
        <v>LAMINA ESPUMA D-26.0 - 140.0X190.0X002.8 - NARANJA</v>
      </c>
    </row>
    <row r="2789" spans="1:6">
      <c r="A2789" s="6" t="s">
        <v>9</v>
      </c>
      <c r="B2789" s="6" t="s">
        <v>15</v>
      </c>
      <c r="C2789" s="6" t="s">
        <v>18</v>
      </c>
      <c r="D2789" s="6" t="s">
        <v>156</v>
      </c>
      <c r="E2789" s="6">
        <v>48</v>
      </c>
      <c r="F2789" s="5" t="str">
        <f t="shared" si="43"/>
        <v>LAMINA ESPUMA D-12.0 - 100.0X200.0X004.0 - BLANCO</v>
      </c>
    </row>
    <row r="2790" spans="1:6">
      <c r="A2790" s="4" t="s">
        <v>9</v>
      </c>
      <c r="B2790" s="4" t="s">
        <v>22</v>
      </c>
      <c r="C2790" s="4" t="s">
        <v>62</v>
      </c>
      <c r="D2790" s="4" t="s">
        <v>23</v>
      </c>
      <c r="E2790" s="4">
        <v>56.897400000000005</v>
      </c>
      <c r="F2790" s="5" t="str">
        <f t="shared" si="43"/>
        <v>LAMINA ESPUMA D-23.0 - 140.0X190.0X015.5 - NARANJA</v>
      </c>
    </row>
    <row r="2791" spans="1:6">
      <c r="A2791" s="6" t="s">
        <v>9</v>
      </c>
      <c r="B2791" s="6" t="s">
        <v>34</v>
      </c>
      <c r="C2791" s="6" t="s">
        <v>91</v>
      </c>
      <c r="D2791" s="6"/>
      <c r="E2791" s="6">
        <v>10</v>
      </c>
      <c r="F2791" s="5" t="str">
        <f t="shared" si="43"/>
        <v>LAMINA CASATA D-70.0 - 100.0X190.0X010.0</v>
      </c>
    </row>
    <row r="2792" spans="1:6">
      <c r="A2792" s="4" t="s">
        <v>9</v>
      </c>
      <c r="B2792" s="4" t="s">
        <v>34</v>
      </c>
      <c r="C2792" s="4" t="s">
        <v>109</v>
      </c>
      <c r="D2792" s="4"/>
      <c r="E2792" s="4">
        <v>10</v>
      </c>
      <c r="F2792" s="5" t="str">
        <f t="shared" si="43"/>
        <v>LAMINA CASATA D-70.0 - 120.0X190.0X010.0</v>
      </c>
    </row>
    <row r="2793" spans="1:6">
      <c r="A2793" s="6" t="s">
        <v>9</v>
      </c>
      <c r="B2793" s="6" t="s">
        <v>34</v>
      </c>
      <c r="C2793" s="6" t="s">
        <v>127</v>
      </c>
      <c r="D2793" s="6"/>
      <c r="E2793" s="6">
        <v>30</v>
      </c>
      <c r="F2793" s="5" t="str">
        <f t="shared" si="43"/>
        <v>LAMINA CASATA D-70.0 - 140.0X190.0X010.0</v>
      </c>
    </row>
    <row r="2794" spans="1:6">
      <c r="A2794" s="4" t="s">
        <v>9</v>
      </c>
      <c r="B2794" s="4" t="s">
        <v>15</v>
      </c>
      <c r="C2794" s="4" t="s">
        <v>18</v>
      </c>
      <c r="D2794" s="4" t="s">
        <v>156</v>
      </c>
      <c r="E2794" s="4">
        <v>0.96</v>
      </c>
      <c r="F2794" s="5" t="str">
        <f t="shared" si="43"/>
        <v>LAMINA ESPUMA D-12.0 - 100.0X200.0X004.0 - BLANCO</v>
      </c>
    </row>
    <row r="2795" spans="1:6">
      <c r="A2795" s="6" t="s">
        <v>9</v>
      </c>
      <c r="B2795" s="6" t="s">
        <v>19</v>
      </c>
      <c r="C2795" s="6" t="s">
        <v>46</v>
      </c>
      <c r="D2795" s="6" t="s">
        <v>155</v>
      </c>
      <c r="E2795" s="6">
        <v>59.940000000000005</v>
      </c>
      <c r="F2795" s="5" t="str">
        <f t="shared" si="43"/>
        <v>LAMINA ESPUMA D-15.0 - 100.0X200.0X001.8 - ROSADO</v>
      </c>
    </row>
    <row r="2796" spans="1:6">
      <c r="A2796" s="4" t="s">
        <v>9</v>
      </c>
      <c r="B2796" s="4" t="s">
        <v>19</v>
      </c>
      <c r="C2796" s="4" t="s">
        <v>33</v>
      </c>
      <c r="D2796" s="4" t="s">
        <v>155</v>
      </c>
      <c r="E2796" s="4">
        <v>89.01</v>
      </c>
      <c r="F2796" s="5" t="str">
        <f t="shared" si="43"/>
        <v>LAMINA ESPUMA D-15.0 - 100.0X200.0X004.3 - ROSADO</v>
      </c>
    </row>
    <row r="2797" spans="1:6">
      <c r="A2797" s="6" t="s">
        <v>9</v>
      </c>
      <c r="B2797" s="6" t="s">
        <v>19</v>
      </c>
      <c r="C2797" s="6" t="s">
        <v>26</v>
      </c>
      <c r="D2797" s="6" t="s">
        <v>155</v>
      </c>
      <c r="E2797" s="6">
        <v>59.4</v>
      </c>
      <c r="F2797" s="5" t="str">
        <f t="shared" si="43"/>
        <v>LAMINA ESPUMA D-15.0 - 100.0X200.0X003.0 - ROSADO</v>
      </c>
    </row>
    <row r="2798" spans="1:6">
      <c r="A2798" s="4" t="s">
        <v>9</v>
      </c>
      <c r="B2798" s="4" t="s">
        <v>29</v>
      </c>
      <c r="C2798" s="4" t="s">
        <v>21</v>
      </c>
      <c r="D2798" s="4" t="s">
        <v>155</v>
      </c>
      <c r="E2798" s="4">
        <v>142.56</v>
      </c>
      <c r="F2798" s="5" t="str">
        <f t="shared" si="43"/>
        <v>LAMINA ESPUMA D-18.0 - 100.0X200.0X004.5 - ROSADO</v>
      </c>
    </row>
    <row r="2799" spans="1:6">
      <c r="A2799" s="6" t="s">
        <v>9</v>
      </c>
      <c r="B2799" s="6" t="s">
        <v>22</v>
      </c>
      <c r="C2799" s="6" t="s">
        <v>41</v>
      </c>
      <c r="D2799" s="6" t="s">
        <v>23</v>
      </c>
      <c r="E2799" s="6">
        <v>23.92</v>
      </c>
      <c r="F2799" s="5" t="str">
        <f t="shared" si="43"/>
        <v>LAMINA ESPUMA D-23.0 - 100.0X200.0X006.5 - NARANJA</v>
      </c>
    </row>
    <row r="2800" spans="1:6">
      <c r="A2800" s="4" t="s">
        <v>9</v>
      </c>
      <c r="B2800" s="4" t="s">
        <v>15</v>
      </c>
      <c r="C2800" s="4" t="s">
        <v>27</v>
      </c>
      <c r="D2800" s="4" t="s">
        <v>156</v>
      </c>
      <c r="E2800" s="4">
        <v>0.38400000000000001</v>
      </c>
      <c r="F2800" s="5" t="str">
        <f t="shared" si="43"/>
        <v>LAMINA ESPUMA D-12.0 - 100.0X200.0X000.8 - BLANCO</v>
      </c>
    </row>
    <row r="2801" spans="1:6">
      <c r="A2801" s="6" t="s">
        <v>9</v>
      </c>
      <c r="B2801" s="6" t="s">
        <v>15</v>
      </c>
      <c r="C2801" s="6" t="s">
        <v>36</v>
      </c>
      <c r="D2801" s="6" t="s">
        <v>156</v>
      </c>
      <c r="E2801" s="6">
        <v>24</v>
      </c>
      <c r="F2801" s="5" t="str">
        <f t="shared" si="43"/>
        <v>LAMINA ESPUMA D-12.0 - 100.0X200.0X002.5 - BLANCO</v>
      </c>
    </row>
    <row r="2802" spans="1:6">
      <c r="A2802" s="4" t="s">
        <v>9</v>
      </c>
      <c r="B2802" s="4" t="s">
        <v>19</v>
      </c>
      <c r="C2802" s="4" t="s">
        <v>18</v>
      </c>
      <c r="D2802" s="4" t="s">
        <v>155</v>
      </c>
      <c r="E2802" s="4">
        <v>3.5999999999999996</v>
      </c>
      <c r="F2802" s="5" t="str">
        <f t="shared" si="43"/>
        <v>LAMINA ESPUMA D-15.0 - 100.0X200.0X004.0 - ROSADO</v>
      </c>
    </row>
    <row r="2803" spans="1:6">
      <c r="A2803" s="6" t="s">
        <v>9</v>
      </c>
      <c r="B2803" s="6" t="s">
        <v>30</v>
      </c>
      <c r="C2803" s="6" t="s">
        <v>18</v>
      </c>
      <c r="D2803" s="6" t="s">
        <v>23</v>
      </c>
      <c r="E2803" s="6">
        <v>17.600000000000001</v>
      </c>
      <c r="F2803" s="5" t="str">
        <f t="shared" si="43"/>
        <v>LAMINA ESPUMA D-20.0 - 100.0X200.0X004.0 - NARANJA</v>
      </c>
    </row>
    <row r="2804" spans="1:6">
      <c r="A2804" s="4" t="s">
        <v>9</v>
      </c>
      <c r="B2804" s="4" t="s">
        <v>30</v>
      </c>
      <c r="C2804" s="4" t="s">
        <v>31</v>
      </c>
      <c r="D2804" s="4" t="s">
        <v>23</v>
      </c>
      <c r="E2804" s="4">
        <v>9.6</v>
      </c>
      <c r="F2804" s="5" t="str">
        <f t="shared" si="43"/>
        <v>LAMINA ESPUMA D-20.0 - 100.0X200.0X006.0 - NARANJA</v>
      </c>
    </row>
    <row r="2805" spans="1:6">
      <c r="A2805" s="6" t="s">
        <v>9</v>
      </c>
      <c r="B2805" s="6" t="s">
        <v>22</v>
      </c>
      <c r="C2805" s="6" t="s">
        <v>31</v>
      </c>
      <c r="D2805" s="6" t="s">
        <v>23</v>
      </c>
      <c r="E2805" s="6">
        <v>5.52</v>
      </c>
      <c r="F2805" s="5" t="str">
        <f t="shared" si="43"/>
        <v>LAMINA ESPUMA D-23.0 - 100.0X200.0X006.0 - NARANJA</v>
      </c>
    </row>
    <row r="2806" spans="1:6">
      <c r="A2806" s="4" t="s">
        <v>9</v>
      </c>
      <c r="B2806" s="4" t="s">
        <v>25</v>
      </c>
      <c r="C2806" s="4" t="s">
        <v>26</v>
      </c>
      <c r="D2806" s="4" t="s">
        <v>23</v>
      </c>
      <c r="E2806" s="4">
        <v>26.52</v>
      </c>
      <c r="F2806" s="5" t="str">
        <f t="shared" si="43"/>
        <v>LAMINA ESPUMA D-26.0 - 100.0X200.0X003.0 - NARANJA</v>
      </c>
    </row>
    <row r="2807" spans="1:6">
      <c r="A2807" s="6" t="s">
        <v>9</v>
      </c>
      <c r="B2807" s="6" t="s">
        <v>29</v>
      </c>
      <c r="C2807" s="6" t="s">
        <v>24</v>
      </c>
      <c r="D2807" s="6" t="s">
        <v>155</v>
      </c>
      <c r="E2807" s="6">
        <v>3.24</v>
      </c>
      <c r="F2807" s="5" t="str">
        <f t="shared" si="43"/>
        <v>LAMINA ESPUMA D-18.0 - 100.0X200.0X009.0 - ROSADO</v>
      </c>
    </row>
    <row r="2808" spans="1:6">
      <c r="A2808" s="4" t="s">
        <v>9</v>
      </c>
      <c r="B2808" s="4" t="s">
        <v>22</v>
      </c>
      <c r="C2808" s="4" t="s">
        <v>33</v>
      </c>
      <c r="D2808" s="4" t="s">
        <v>23</v>
      </c>
      <c r="E2808" s="4">
        <v>5.9340000000000002</v>
      </c>
      <c r="F2808" s="5" t="str">
        <f t="shared" si="43"/>
        <v>LAMINA ESPUMA D-23.0 - 100.0X200.0X004.3 - NARANJA</v>
      </c>
    </row>
    <row r="2809" spans="1:6">
      <c r="A2809" s="6" t="s">
        <v>9</v>
      </c>
      <c r="B2809" s="6" t="s">
        <v>22</v>
      </c>
      <c r="C2809" s="6" t="s">
        <v>24</v>
      </c>
      <c r="D2809" s="6" t="s">
        <v>23</v>
      </c>
      <c r="E2809" s="6">
        <v>4.1399999999999997</v>
      </c>
      <c r="F2809" s="5" t="str">
        <f t="shared" si="43"/>
        <v>LAMINA ESPUMA D-23.0 - 100.0X200.0X009.0 - NARANJA</v>
      </c>
    </row>
    <row r="2810" spans="1:6">
      <c r="A2810" s="4" t="s">
        <v>9</v>
      </c>
      <c r="B2810" s="4" t="s">
        <v>15</v>
      </c>
      <c r="C2810" s="4" t="s">
        <v>27</v>
      </c>
      <c r="D2810" s="4" t="s">
        <v>156</v>
      </c>
      <c r="E2810" s="4">
        <v>1.92</v>
      </c>
      <c r="F2810" s="5" t="str">
        <f t="shared" si="43"/>
        <v>LAMINA ESPUMA D-12.0 - 100.0X200.0X000.8 - BLANCO</v>
      </c>
    </row>
    <row r="2811" spans="1:6">
      <c r="A2811" s="6" t="s">
        <v>9</v>
      </c>
      <c r="B2811" s="6" t="s">
        <v>15</v>
      </c>
      <c r="C2811" s="6" t="s">
        <v>28</v>
      </c>
      <c r="D2811" s="6" t="s">
        <v>156</v>
      </c>
      <c r="E2811" s="6">
        <v>3.12</v>
      </c>
      <c r="F2811" s="5" t="str">
        <f t="shared" si="43"/>
        <v>LAMINA ESPUMA D-12.0 - 100.0X200.0X001.3 - BLANCO</v>
      </c>
    </row>
    <row r="2812" spans="1:6">
      <c r="A2812" s="4" t="s">
        <v>9</v>
      </c>
      <c r="B2812" s="4" t="s">
        <v>19</v>
      </c>
      <c r="C2812" s="4" t="s">
        <v>18</v>
      </c>
      <c r="D2812" s="4" t="s">
        <v>155</v>
      </c>
      <c r="E2812" s="4">
        <v>4.8</v>
      </c>
      <c r="F2812" s="5" t="str">
        <f t="shared" si="43"/>
        <v>LAMINA ESPUMA D-15.0 - 100.0X200.0X004.0 - ROSADO</v>
      </c>
    </row>
    <row r="2813" spans="1:6">
      <c r="A2813" s="6" t="s">
        <v>9</v>
      </c>
      <c r="B2813" s="6" t="s">
        <v>19</v>
      </c>
      <c r="C2813" s="6" t="s">
        <v>31</v>
      </c>
      <c r="D2813" s="6" t="s">
        <v>155</v>
      </c>
      <c r="E2813" s="6">
        <v>3.6</v>
      </c>
      <c r="F2813" s="5" t="str">
        <f t="shared" si="43"/>
        <v>LAMINA ESPUMA D-15.0 - 100.0X200.0X006.0 - ROSADO</v>
      </c>
    </row>
    <row r="2814" spans="1:6">
      <c r="A2814" s="4" t="s">
        <v>9</v>
      </c>
      <c r="B2814" s="4" t="s">
        <v>29</v>
      </c>
      <c r="C2814" s="4" t="s">
        <v>26</v>
      </c>
      <c r="D2814" s="4" t="s">
        <v>155</v>
      </c>
      <c r="E2814" s="4">
        <v>179.28</v>
      </c>
      <c r="F2814" s="5" t="str">
        <f t="shared" si="43"/>
        <v>LAMINA ESPUMA D-18.0 - 100.0X200.0X003.0 - ROSADO</v>
      </c>
    </row>
    <row r="2815" spans="1:6">
      <c r="A2815" s="6" t="s">
        <v>9</v>
      </c>
      <c r="B2815" s="6" t="s">
        <v>29</v>
      </c>
      <c r="C2815" s="6" t="s">
        <v>38</v>
      </c>
      <c r="D2815" s="6" t="s">
        <v>155</v>
      </c>
      <c r="E2815" s="6">
        <v>36</v>
      </c>
      <c r="F2815" s="5" t="str">
        <f t="shared" si="43"/>
        <v>LAMINA ESPUMA D-18.0 - 100.0X200.0X005.0 - ROSADO</v>
      </c>
    </row>
    <row r="2816" spans="1:6">
      <c r="A2816" s="4" t="s">
        <v>9</v>
      </c>
      <c r="B2816" s="4" t="s">
        <v>30</v>
      </c>
      <c r="C2816" s="4" t="s">
        <v>116</v>
      </c>
      <c r="D2816" s="4" t="s">
        <v>23</v>
      </c>
      <c r="E2816" s="4">
        <v>80.08</v>
      </c>
      <c r="F2816" s="5" t="str">
        <f t="shared" si="43"/>
        <v>LAMINA ESPUMA D-20.0 - 100.0X200.0X002.6 - NARANJA</v>
      </c>
    </row>
    <row r="2817" spans="1:6">
      <c r="A2817" s="6" t="s">
        <v>9</v>
      </c>
      <c r="B2817" s="6" t="s">
        <v>22</v>
      </c>
      <c r="C2817" s="6" t="s">
        <v>99</v>
      </c>
      <c r="D2817" s="6" t="s">
        <v>23</v>
      </c>
      <c r="E2817" s="6">
        <v>23.506</v>
      </c>
      <c r="F2817" s="5" t="str">
        <f t="shared" si="43"/>
        <v>LAMINA ESPUMA D-23.0 - 100.0X200.0X007.3 - NARANJA</v>
      </c>
    </row>
    <row r="2818" spans="1:6">
      <c r="A2818" s="4" t="s">
        <v>9</v>
      </c>
      <c r="B2818" s="4" t="s">
        <v>15</v>
      </c>
      <c r="C2818" s="4" t="s">
        <v>27</v>
      </c>
      <c r="D2818" s="4" t="s">
        <v>156</v>
      </c>
      <c r="E2818" s="4">
        <v>0.38400000000000001</v>
      </c>
      <c r="F2818" s="5" t="str">
        <f t="shared" ref="F2818:F2881" si="44">+IF(D2818="",TRIM(CONCATENATE(RIGHT(B2818,LEN(B2818)-5)," - ",C2818)),TRIM(CONCATENATE(RIGHT(B2818,LEN(B2818)-5)," - ",C2818," - ",D2818)))</f>
        <v>LAMINA ESPUMA D-12.0 - 100.0X200.0X000.8 - BLANCO</v>
      </c>
    </row>
    <row r="2819" spans="1:6">
      <c r="A2819" s="6" t="s">
        <v>9</v>
      </c>
      <c r="B2819" s="6" t="s">
        <v>34</v>
      </c>
      <c r="C2819" s="6" t="s">
        <v>190</v>
      </c>
      <c r="D2819" s="6"/>
      <c r="E2819" s="6">
        <v>48.363</v>
      </c>
      <c r="F2819" s="5" t="str">
        <f t="shared" si="44"/>
        <v>LAMINA CASATA D-70.0 - 098.0X188.0X002.5</v>
      </c>
    </row>
    <row r="2820" spans="1:6">
      <c r="A2820" s="4" t="s">
        <v>9</v>
      </c>
      <c r="B2820" s="4" t="s">
        <v>34</v>
      </c>
      <c r="C2820" s="4" t="s">
        <v>191</v>
      </c>
      <c r="D2820" s="4"/>
      <c r="E2820" s="4">
        <v>174.10650000000001</v>
      </c>
      <c r="F2820" s="5" t="str">
        <f t="shared" si="44"/>
        <v>LAMINA CASATA D-70.0 - 098.0X188.0X009.0</v>
      </c>
    </row>
    <row r="2821" spans="1:6">
      <c r="A2821" s="6" t="s">
        <v>9</v>
      </c>
      <c r="B2821" s="6" t="s">
        <v>34</v>
      </c>
      <c r="C2821" s="6" t="s">
        <v>105</v>
      </c>
      <c r="D2821" s="6"/>
      <c r="E2821" s="6">
        <v>92.857200000000006</v>
      </c>
      <c r="F2821" s="5" t="str">
        <f t="shared" si="44"/>
        <v>LAMINA CASATA D-70.0 - 098.0X188.0X012.0</v>
      </c>
    </row>
    <row r="2822" spans="1:6">
      <c r="A2822" s="4" t="s">
        <v>9</v>
      </c>
      <c r="B2822" s="4" t="s">
        <v>34</v>
      </c>
      <c r="C2822" s="4" t="s">
        <v>130</v>
      </c>
      <c r="D2822" s="4"/>
      <c r="E2822" s="4">
        <v>139.75899999999999</v>
      </c>
      <c r="F2822" s="5" t="str">
        <f t="shared" si="44"/>
        <v>LAMINA CASATA D-70.0 - 118.0X188.0X009.0</v>
      </c>
    </row>
    <row r="2823" spans="1:6">
      <c r="A2823" s="6" t="s">
        <v>9</v>
      </c>
      <c r="B2823" s="6" t="s">
        <v>34</v>
      </c>
      <c r="C2823" s="6" t="s">
        <v>131</v>
      </c>
      <c r="D2823" s="6"/>
      <c r="E2823" s="6">
        <v>74.538399999999996</v>
      </c>
      <c r="F2823" s="5" t="str">
        <f t="shared" si="44"/>
        <v>LAMINA CASATA D-70.0 - 118.0X188.0X012.0</v>
      </c>
    </row>
    <row r="2824" spans="1:6">
      <c r="A2824" s="4" t="s">
        <v>9</v>
      </c>
      <c r="B2824" s="4" t="s">
        <v>34</v>
      </c>
      <c r="C2824" s="4" t="s">
        <v>132</v>
      </c>
      <c r="D2824" s="4"/>
      <c r="E2824" s="4">
        <v>136.20599999999999</v>
      </c>
      <c r="F2824" s="5" t="str">
        <f t="shared" si="44"/>
        <v>LAMINA CASATA D-70.0 - 138.0X188.0X002.5</v>
      </c>
    </row>
    <row r="2825" spans="1:6">
      <c r="A2825" s="6" t="s">
        <v>9</v>
      </c>
      <c r="B2825" s="6" t="s">
        <v>34</v>
      </c>
      <c r="C2825" s="6" t="s">
        <v>107</v>
      </c>
      <c r="D2825" s="6"/>
      <c r="E2825" s="6">
        <v>130.75799999999998</v>
      </c>
      <c r="F2825" s="5" t="str">
        <f t="shared" si="44"/>
        <v>LAMINA CASATA D-70.0 - 138.0X188.0X012.0</v>
      </c>
    </row>
    <row r="2826" spans="1:6">
      <c r="A2826" s="4" t="s">
        <v>9</v>
      </c>
      <c r="B2826" s="4" t="s">
        <v>34</v>
      </c>
      <c r="C2826" s="4" t="s">
        <v>192</v>
      </c>
      <c r="D2826" s="4"/>
      <c r="E2826" s="4">
        <v>38.822000000000003</v>
      </c>
      <c r="F2826" s="5" t="str">
        <f t="shared" si="44"/>
        <v>LAMINA CASATA D-70.0 - 118.0X188.0X002.5</v>
      </c>
    </row>
    <row r="2827" spans="1:6">
      <c r="A2827" s="6" t="s">
        <v>9</v>
      </c>
      <c r="B2827" s="6" t="s">
        <v>25</v>
      </c>
      <c r="C2827" s="6" t="s">
        <v>21</v>
      </c>
      <c r="D2827" s="6" t="s">
        <v>23</v>
      </c>
      <c r="E2827" s="6">
        <v>2.34</v>
      </c>
      <c r="F2827" s="5" t="str">
        <f t="shared" si="44"/>
        <v>LAMINA ESPUMA D-26.0 - 100.0X200.0X004.5 - NARANJA</v>
      </c>
    </row>
    <row r="2828" spans="1:6">
      <c r="A2828" s="4" t="s">
        <v>9</v>
      </c>
      <c r="B2828" s="4" t="s">
        <v>48</v>
      </c>
      <c r="C2828" s="4" t="s">
        <v>24</v>
      </c>
      <c r="D2828" s="4" t="s">
        <v>40</v>
      </c>
      <c r="E2828" s="4">
        <v>126.35999999999999</v>
      </c>
      <c r="F2828" s="5" t="str">
        <f t="shared" si="44"/>
        <v>LAMINA ESPUMA D-26.0 PENTA - 100.0X200.0X009.0 - GRIS</v>
      </c>
    </row>
    <row r="2829" spans="1:6">
      <c r="A2829" s="6" t="s">
        <v>9</v>
      </c>
      <c r="B2829" s="6" t="s">
        <v>29</v>
      </c>
      <c r="C2829" s="6" t="s">
        <v>26</v>
      </c>
      <c r="D2829" s="6" t="s">
        <v>155</v>
      </c>
      <c r="E2829" s="6">
        <v>35.64</v>
      </c>
      <c r="F2829" s="5" t="str">
        <f t="shared" si="44"/>
        <v>LAMINA ESPUMA D-18.0 - 100.0X200.0X003.0 - ROSADO</v>
      </c>
    </row>
    <row r="2830" spans="1:6">
      <c r="A2830" s="4" t="s">
        <v>9</v>
      </c>
      <c r="B2830" s="4" t="s">
        <v>29</v>
      </c>
      <c r="C2830" s="4" t="s">
        <v>21</v>
      </c>
      <c r="D2830" s="4" t="s">
        <v>155</v>
      </c>
      <c r="E2830" s="4">
        <v>35.64</v>
      </c>
      <c r="F2830" s="5" t="str">
        <f t="shared" si="44"/>
        <v>LAMINA ESPUMA D-18.0 - 100.0X200.0X004.5 - ROSADO</v>
      </c>
    </row>
    <row r="2831" spans="1:6">
      <c r="A2831" s="6" t="s">
        <v>9</v>
      </c>
      <c r="B2831" s="6" t="s">
        <v>22</v>
      </c>
      <c r="C2831" s="6" t="s">
        <v>33</v>
      </c>
      <c r="D2831" s="6" t="s">
        <v>23</v>
      </c>
      <c r="E2831" s="6">
        <v>45.494</v>
      </c>
      <c r="F2831" s="5" t="str">
        <f t="shared" si="44"/>
        <v>LAMINA ESPUMA D-23.0 - 100.0X200.0X004.3 - NARANJA</v>
      </c>
    </row>
    <row r="2832" spans="1:6">
      <c r="A2832" s="4" t="s">
        <v>9</v>
      </c>
      <c r="B2832" s="4" t="s">
        <v>48</v>
      </c>
      <c r="C2832" s="4" t="s">
        <v>21</v>
      </c>
      <c r="D2832" s="4" t="s">
        <v>40</v>
      </c>
      <c r="E2832" s="4">
        <v>51.48</v>
      </c>
      <c r="F2832" s="5" t="str">
        <f t="shared" si="44"/>
        <v>LAMINA ESPUMA D-26.0 PENTA - 100.0X200.0X004.5 - GRIS</v>
      </c>
    </row>
    <row r="2833" spans="1:6">
      <c r="A2833" s="6" t="s">
        <v>9</v>
      </c>
      <c r="B2833" s="6" t="s">
        <v>48</v>
      </c>
      <c r="C2833" s="6" t="s">
        <v>24</v>
      </c>
      <c r="D2833" s="6" t="s">
        <v>40</v>
      </c>
      <c r="E2833" s="6">
        <v>51.48</v>
      </c>
      <c r="F2833" s="5" t="str">
        <f t="shared" si="44"/>
        <v>LAMINA ESPUMA D-26.0 PENTA - 100.0X200.0X009.0 - GRIS</v>
      </c>
    </row>
    <row r="2834" spans="1:6">
      <c r="A2834" s="4" t="s">
        <v>9</v>
      </c>
      <c r="B2834" s="4" t="s">
        <v>15</v>
      </c>
      <c r="C2834" s="4" t="s">
        <v>72</v>
      </c>
      <c r="D2834" s="4" t="s">
        <v>156</v>
      </c>
      <c r="E2834" s="4">
        <v>11.879999999999999</v>
      </c>
      <c r="F2834" s="5" t="str">
        <f t="shared" si="44"/>
        <v>LAMINA ESPUMA D-12.0 - 100.0X200.0X001.5 - BLANCO</v>
      </c>
    </row>
    <row r="2835" spans="1:6">
      <c r="A2835" s="6" t="s">
        <v>9</v>
      </c>
      <c r="B2835" s="6" t="s">
        <v>22</v>
      </c>
      <c r="C2835" s="6" t="s">
        <v>41</v>
      </c>
      <c r="D2835" s="6" t="s">
        <v>23</v>
      </c>
      <c r="E2835" s="6">
        <v>290.03000000000003</v>
      </c>
      <c r="F2835" s="5" t="str">
        <f t="shared" si="44"/>
        <v>LAMINA ESPUMA D-23.0 - 100.0X200.0X006.5 - NARANJA</v>
      </c>
    </row>
    <row r="2836" spans="1:6">
      <c r="A2836" s="4" t="s">
        <v>9</v>
      </c>
      <c r="B2836" s="4" t="s">
        <v>48</v>
      </c>
      <c r="C2836" s="4" t="s">
        <v>49</v>
      </c>
      <c r="D2836" s="4" t="s">
        <v>40</v>
      </c>
      <c r="E2836" s="4">
        <v>50.96</v>
      </c>
      <c r="F2836" s="5" t="str">
        <f t="shared" si="44"/>
        <v>LAMINA ESPUMA D-26.0 PENTA - 100.0X200.0X007.0 - GRIS</v>
      </c>
    </row>
    <row r="2837" spans="1:6">
      <c r="A2837" s="6" t="s">
        <v>9</v>
      </c>
      <c r="B2837" s="6" t="s">
        <v>48</v>
      </c>
      <c r="C2837" s="6" t="s">
        <v>38</v>
      </c>
      <c r="D2837" s="6" t="s">
        <v>40</v>
      </c>
      <c r="E2837" s="6">
        <v>52</v>
      </c>
      <c r="F2837" s="5" t="str">
        <f t="shared" si="44"/>
        <v>LAMINA ESPUMA D-26.0 PENTA - 100.0X200.0X005.0 - GRIS</v>
      </c>
    </row>
    <row r="2838" spans="1:6">
      <c r="A2838" s="4" t="s">
        <v>9</v>
      </c>
      <c r="B2838" s="4" t="s">
        <v>48</v>
      </c>
      <c r="C2838" s="4" t="s">
        <v>24</v>
      </c>
      <c r="D2838" s="4" t="s">
        <v>40</v>
      </c>
      <c r="E2838" s="4">
        <v>51.48</v>
      </c>
      <c r="F2838" s="5" t="str">
        <f t="shared" si="44"/>
        <v>LAMINA ESPUMA D-26.0 PENTA - 100.0X200.0X009.0 - GRIS</v>
      </c>
    </row>
    <row r="2839" spans="1:6">
      <c r="A2839" s="6" t="s">
        <v>9</v>
      </c>
      <c r="B2839" s="6" t="s">
        <v>22</v>
      </c>
      <c r="C2839" s="6" t="s">
        <v>49</v>
      </c>
      <c r="D2839" s="6" t="s">
        <v>23</v>
      </c>
      <c r="E2839" s="6">
        <v>-90.160000000000011</v>
      </c>
      <c r="F2839" s="5" t="str">
        <f t="shared" si="44"/>
        <v>LAMINA ESPUMA D-23.0 - 100.0X200.0X007.0 - NARANJA</v>
      </c>
    </row>
    <row r="2840" spans="1:6">
      <c r="A2840" s="4" t="s">
        <v>9</v>
      </c>
      <c r="B2840" s="4" t="s">
        <v>15</v>
      </c>
      <c r="C2840" s="4" t="s">
        <v>27</v>
      </c>
      <c r="D2840" s="4" t="s">
        <v>156</v>
      </c>
      <c r="E2840" s="4">
        <v>0.76800000000000002</v>
      </c>
      <c r="F2840" s="5" t="str">
        <f t="shared" si="44"/>
        <v>LAMINA ESPUMA D-12.0 - 100.0X200.0X000.8 - BLANCO</v>
      </c>
    </row>
    <row r="2841" spans="1:6">
      <c r="A2841" s="6" t="s">
        <v>9</v>
      </c>
      <c r="B2841" s="6" t="s">
        <v>15</v>
      </c>
      <c r="C2841" s="6" t="s">
        <v>28</v>
      </c>
      <c r="D2841" s="6" t="s">
        <v>156</v>
      </c>
      <c r="E2841" s="6">
        <v>2.496</v>
      </c>
      <c r="F2841" s="5" t="str">
        <f t="shared" si="44"/>
        <v>LAMINA ESPUMA D-12.0 - 100.0X200.0X001.3 - BLANCO</v>
      </c>
    </row>
    <row r="2842" spans="1:6">
      <c r="A2842" s="4" t="s">
        <v>9</v>
      </c>
      <c r="B2842" s="4" t="s">
        <v>15</v>
      </c>
      <c r="C2842" s="4" t="s">
        <v>18</v>
      </c>
      <c r="D2842" s="4" t="s">
        <v>156</v>
      </c>
      <c r="E2842" s="4">
        <v>0.96</v>
      </c>
      <c r="F2842" s="5" t="str">
        <f t="shared" si="44"/>
        <v>LAMINA ESPUMA D-12.0 - 100.0X200.0X004.0 - BLANCO</v>
      </c>
    </row>
    <row r="2843" spans="1:6">
      <c r="A2843" s="6" t="s">
        <v>9</v>
      </c>
      <c r="B2843" s="6" t="s">
        <v>19</v>
      </c>
      <c r="C2843" s="6" t="s">
        <v>31</v>
      </c>
      <c r="D2843" s="6" t="s">
        <v>155</v>
      </c>
      <c r="E2843" s="6">
        <v>3.6</v>
      </c>
      <c r="F2843" s="5" t="str">
        <f t="shared" si="44"/>
        <v>LAMINA ESPUMA D-15.0 - 100.0X200.0X006.0 - ROSADO</v>
      </c>
    </row>
    <row r="2844" spans="1:6">
      <c r="A2844" s="4" t="s">
        <v>9</v>
      </c>
      <c r="B2844" s="4" t="s">
        <v>30</v>
      </c>
      <c r="C2844" s="4" t="s">
        <v>18</v>
      </c>
      <c r="D2844" s="4" t="s">
        <v>23</v>
      </c>
      <c r="E2844" s="4">
        <v>1.6</v>
      </c>
      <c r="F2844" s="5" t="str">
        <f t="shared" si="44"/>
        <v>LAMINA ESPUMA D-20.0 - 100.0X200.0X004.0 - NARANJA</v>
      </c>
    </row>
    <row r="2845" spans="1:6">
      <c r="A2845" s="6" t="s">
        <v>9</v>
      </c>
      <c r="B2845" s="6" t="s">
        <v>30</v>
      </c>
      <c r="C2845" s="6" t="s">
        <v>31</v>
      </c>
      <c r="D2845" s="6" t="s">
        <v>23</v>
      </c>
      <c r="E2845" s="6">
        <v>7.1999999999999993</v>
      </c>
      <c r="F2845" s="5" t="str">
        <f t="shared" si="44"/>
        <v>LAMINA ESPUMA D-20.0 - 100.0X200.0X006.0 - NARANJA</v>
      </c>
    </row>
    <row r="2846" spans="1:6">
      <c r="A2846" s="4" t="s">
        <v>9</v>
      </c>
      <c r="B2846" s="4" t="s">
        <v>22</v>
      </c>
      <c r="C2846" s="4" t="s">
        <v>33</v>
      </c>
      <c r="D2846" s="4" t="s">
        <v>23</v>
      </c>
      <c r="E2846" s="4">
        <v>5.9340000000000002</v>
      </c>
      <c r="F2846" s="5" t="str">
        <f t="shared" si="44"/>
        <v>LAMINA ESPUMA D-23.0 - 100.0X200.0X004.3 - NARANJA</v>
      </c>
    </row>
    <row r="2847" spans="1:6">
      <c r="A2847" s="6" t="s">
        <v>9</v>
      </c>
      <c r="B2847" s="6" t="s">
        <v>25</v>
      </c>
      <c r="C2847" s="6" t="s">
        <v>41</v>
      </c>
      <c r="D2847" s="6" t="s">
        <v>23</v>
      </c>
      <c r="E2847" s="6">
        <v>10.14</v>
      </c>
      <c r="F2847" s="5" t="str">
        <f t="shared" si="44"/>
        <v>LAMINA ESPUMA D-26.0 - 100.0X200.0X006.5 - NARANJA</v>
      </c>
    </row>
    <row r="2848" spans="1:6">
      <c r="A2848" s="4" t="s">
        <v>9</v>
      </c>
      <c r="B2848" s="4" t="s">
        <v>48</v>
      </c>
      <c r="C2848" s="4" t="s">
        <v>21</v>
      </c>
      <c r="D2848" s="4" t="s">
        <v>40</v>
      </c>
      <c r="E2848" s="4">
        <v>2.34</v>
      </c>
      <c r="F2848" s="5" t="str">
        <f t="shared" si="44"/>
        <v>LAMINA ESPUMA D-26.0 PENTA - 100.0X200.0X004.5 - GRIS</v>
      </c>
    </row>
    <row r="2849" spans="1:6">
      <c r="A2849" s="6" t="s">
        <v>9</v>
      </c>
      <c r="B2849" s="6" t="s">
        <v>22</v>
      </c>
      <c r="C2849" s="6" t="s">
        <v>33</v>
      </c>
      <c r="D2849" s="6" t="s">
        <v>23</v>
      </c>
      <c r="E2849" s="6">
        <v>7.9119999999999999</v>
      </c>
      <c r="F2849" s="5" t="str">
        <f t="shared" si="44"/>
        <v>LAMINA ESPUMA D-23.0 - 100.0X200.0X004.3 - NARANJA</v>
      </c>
    </row>
    <row r="2850" spans="1:6">
      <c r="A2850" s="4" t="s">
        <v>9</v>
      </c>
      <c r="B2850" s="4" t="s">
        <v>22</v>
      </c>
      <c r="C2850" s="4" t="s">
        <v>31</v>
      </c>
      <c r="D2850" s="4" t="s">
        <v>23</v>
      </c>
      <c r="E2850" s="4">
        <v>2.76</v>
      </c>
      <c r="F2850" s="5" t="str">
        <f t="shared" si="44"/>
        <v>LAMINA ESPUMA D-23.0 - 100.0X200.0X006.0 - NARANJA</v>
      </c>
    </row>
    <row r="2851" spans="1:6">
      <c r="A2851" s="6" t="s">
        <v>9</v>
      </c>
      <c r="B2851" s="6" t="s">
        <v>25</v>
      </c>
      <c r="C2851" s="6" t="s">
        <v>41</v>
      </c>
      <c r="D2851" s="6" t="s">
        <v>23</v>
      </c>
      <c r="E2851" s="6">
        <v>10.14</v>
      </c>
      <c r="F2851" s="5" t="str">
        <f t="shared" si="44"/>
        <v>LAMINA ESPUMA D-26.0 - 100.0X200.0X006.5 - NARANJA</v>
      </c>
    </row>
    <row r="2852" spans="1:6">
      <c r="A2852" s="4" t="s">
        <v>9</v>
      </c>
      <c r="B2852" s="4" t="s">
        <v>15</v>
      </c>
      <c r="C2852" s="4" t="s">
        <v>27</v>
      </c>
      <c r="D2852" s="4" t="s">
        <v>156</v>
      </c>
      <c r="E2852" s="4">
        <v>2.6880000000000002</v>
      </c>
      <c r="F2852" s="5" t="str">
        <f t="shared" si="44"/>
        <v>LAMINA ESPUMA D-12.0 - 100.0X200.0X000.8 - BLANCO</v>
      </c>
    </row>
    <row r="2853" spans="1:6">
      <c r="A2853" s="6" t="s">
        <v>9</v>
      </c>
      <c r="B2853" s="6" t="s">
        <v>15</v>
      </c>
      <c r="C2853" s="6" t="s">
        <v>28</v>
      </c>
      <c r="D2853" s="6" t="s">
        <v>156</v>
      </c>
      <c r="E2853" s="6">
        <v>1.248</v>
      </c>
      <c r="F2853" s="5" t="str">
        <f t="shared" si="44"/>
        <v>LAMINA ESPUMA D-12.0 - 100.0X200.0X001.3 - BLANCO</v>
      </c>
    </row>
    <row r="2854" spans="1:6">
      <c r="A2854" s="4" t="s">
        <v>9</v>
      </c>
      <c r="B2854" s="4" t="s">
        <v>15</v>
      </c>
      <c r="C2854" s="4" t="s">
        <v>18</v>
      </c>
      <c r="D2854" s="4" t="s">
        <v>156</v>
      </c>
      <c r="E2854" s="4">
        <v>0.96</v>
      </c>
      <c r="F2854" s="5" t="str">
        <f t="shared" si="44"/>
        <v>LAMINA ESPUMA D-12.0 - 100.0X200.0X004.0 - BLANCO</v>
      </c>
    </row>
    <row r="2855" spans="1:6">
      <c r="A2855" s="6" t="s">
        <v>9</v>
      </c>
      <c r="B2855" s="6" t="s">
        <v>19</v>
      </c>
      <c r="C2855" s="6" t="s">
        <v>31</v>
      </c>
      <c r="D2855" s="6" t="s">
        <v>155</v>
      </c>
      <c r="E2855" s="6">
        <v>7.2</v>
      </c>
      <c r="F2855" s="5" t="str">
        <f t="shared" si="44"/>
        <v>LAMINA ESPUMA D-15.0 - 100.0X200.0X006.0 - ROSADO</v>
      </c>
    </row>
    <row r="2856" spans="1:6">
      <c r="A2856" s="4" t="s">
        <v>9</v>
      </c>
      <c r="B2856" s="4" t="s">
        <v>30</v>
      </c>
      <c r="C2856" s="4" t="s">
        <v>18</v>
      </c>
      <c r="D2856" s="4" t="s">
        <v>23</v>
      </c>
      <c r="E2856" s="4">
        <v>1.6</v>
      </c>
      <c r="F2856" s="5" t="str">
        <f t="shared" si="44"/>
        <v>LAMINA ESPUMA D-20.0 - 100.0X200.0X004.0 - NARANJA</v>
      </c>
    </row>
    <row r="2857" spans="1:6">
      <c r="A2857" s="6" t="s">
        <v>9</v>
      </c>
      <c r="B2857" s="6" t="s">
        <v>30</v>
      </c>
      <c r="C2857" s="6" t="s">
        <v>31</v>
      </c>
      <c r="D2857" s="6" t="s">
        <v>23</v>
      </c>
      <c r="E2857" s="6">
        <v>12</v>
      </c>
      <c r="F2857" s="5" t="str">
        <f t="shared" si="44"/>
        <v>LAMINA ESPUMA D-20.0 - 100.0X200.0X006.0 - NARANJA</v>
      </c>
    </row>
    <row r="2858" spans="1:6">
      <c r="A2858" s="4" t="s">
        <v>9</v>
      </c>
      <c r="B2858" s="4" t="s">
        <v>15</v>
      </c>
      <c r="C2858" s="4" t="s">
        <v>16</v>
      </c>
      <c r="D2858" s="4" t="s">
        <v>156</v>
      </c>
      <c r="E2858" s="4">
        <v>1.2</v>
      </c>
      <c r="F2858" s="5" t="str">
        <f t="shared" si="44"/>
        <v>LAMINA ESPUMA D-12.0 - 100.0X200.0X000.5 - BLANCO</v>
      </c>
    </row>
    <row r="2859" spans="1:6">
      <c r="A2859" s="6" t="s">
        <v>9</v>
      </c>
      <c r="B2859" s="6" t="s">
        <v>22</v>
      </c>
      <c r="C2859" s="6" t="s">
        <v>24</v>
      </c>
      <c r="D2859" s="6" t="s">
        <v>23</v>
      </c>
      <c r="E2859" s="6">
        <v>24.839999999999996</v>
      </c>
      <c r="F2859" s="5" t="str">
        <f t="shared" si="44"/>
        <v>LAMINA ESPUMA D-23.0 - 100.0X200.0X009.0 - NARANJA</v>
      </c>
    </row>
    <row r="2860" spans="1:6">
      <c r="A2860" s="4" t="s">
        <v>9</v>
      </c>
      <c r="B2860" s="4" t="s">
        <v>25</v>
      </c>
      <c r="C2860" s="4" t="s">
        <v>41</v>
      </c>
      <c r="D2860" s="4" t="s">
        <v>23</v>
      </c>
      <c r="E2860" s="4">
        <v>10.14</v>
      </c>
      <c r="F2860" s="5" t="str">
        <f t="shared" si="44"/>
        <v>LAMINA ESPUMA D-26.0 - 100.0X200.0X006.5 - NARANJA</v>
      </c>
    </row>
    <row r="2861" spans="1:6">
      <c r="A2861" s="6" t="s">
        <v>9</v>
      </c>
      <c r="B2861" s="6" t="s">
        <v>19</v>
      </c>
      <c r="C2861" s="6" t="s">
        <v>18</v>
      </c>
      <c r="D2861" s="6" t="s">
        <v>155</v>
      </c>
      <c r="E2861" s="6">
        <v>4.8</v>
      </c>
      <c r="F2861" s="5" t="str">
        <f t="shared" si="44"/>
        <v>LAMINA ESPUMA D-15.0 - 100.0X200.0X004.0 - ROSADO</v>
      </c>
    </row>
    <row r="2862" spans="1:6">
      <c r="A2862" s="4" t="s">
        <v>9</v>
      </c>
      <c r="B2862" s="4" t="s">
        <v>30</v>
      </c>
      <c r="C2862" s="4" t="s">
        <v>18</v>
      </c>
      <c r="D2862" s="4" t="s">
        <v>23</v>
      </c>
      <c r="E2862" s="4">
        <v>19.200000000000003</v>
      </c>
      <c r="F2862" s="5" t="str">
        <f t="shared" si="44"/>
        <v>LAMINA ESPUMA D-20.0 - 100.0X200.0X004.0 - NARANJA</v>
      </c>
    </row>
    <row r="2863" spans="1:6">
      <c r="A2863" s="6" t="s">
        <v>9</v>
      </c>
      <c r="B2863" s="6" t="s">
        <v>30</v>
      </c>
      <c r="C2863" s="6" t="s">
        <v>31</v>
      </c>
      <c r="D2863" s="6" t="s">
        <v>23</v>
      </c>
      <c r="E2863" s="6">
        <v>12</v>
      </c>
      <c r="F2863" s="5" t="str">
        <f t="shared" si="44"/>
        <v>LAMINA ESPUMA D-20.0 - 100.0X200.0X006.0 - NARANJA</v>
      </c>
    </row>
    <row r="2864" spans="1:6">
      <c r="A2864" s="4" t="s">
        <v>9</v>
      </c>
      <c r="B2864" s="4" t="s">
        <v>22</v>
      </c>
      <c r="C2864" s="4" t="s">
        <v>33</v>
      </c>
      <c r="D2864" s="4" t="s">
        <v>23</v>
      </c>
      <c r="E2864" s="4">
        <v>3.956</v>
      </c>
      <c r="F2864" s="5" t="str">
        <f t="shared" si="44"/>
        <v>LAMINA ESPUMA D-23.0 - 100.0X200.0X004.3 - NARANJA</v>
      </c>
    </row>
    <row r="2865" spans="1:6">
      <c r="A2865" s="6" t="s">
        <v>9</v>
      </c>
      <c r="B2865" s="6" t="s">
        <v>22</v>
      </c>
      <c r="C2865" s="6" t="s">
        <v>31</v>
      </c>
      <c r="D2865" s="6" t="s">
        <v>23</v>
      </c>
      <c r="E2865" s="6">
        <v>11.04</v>
      </c>
      <c r="F2865" s="5" t="str">
        <f t="shared" si="44"/>
        <v>LAMINA ESPUMA D-23.0 - 100.0X200.0X006.0 - NARANJA</v>
      </c>
    </row>
    <row r="2866" spans="1:6">
      <c r="A2866" s="4" t="s">
        <v>9</v>
      </c>
      <c r="B2866" s="4" t="s">
        <v>30</v>
      </c>
      <c r="C2866" s="4" t="s">
        <v>45</v>
      </c>
      <c r="D2866" s="4" t="s">
        <v>23</v>
      </c>
      <c r="E2866" s="4">
        <v>2.16</v>
      </c>
      <c r="F2866" s="5" t="str">
        <f t="shared" si="44"/>
        <v>LAMINA ESPUMA D-20.0 - 100.0X200.0X000.9 - NARANJA</v>
      </c>
    </row>
    <row r="2867" spans="1:6">
      <c r="A2867" s="6" t="s">
        <v>9</v>
      </c>
      <c r="B2867" s="6" t="s">
        <v>19</v>
      </c>
      <c r="C2867" s="6" t="s">
        <v>46</v>
      </c>
      <c r="D2867" s="6" t="s">
        <v>155</v>
      </c>
      <c r="E2867" s="6">
        <v>5.4</v>
      </c>
      <c r="F2867" s="5" t="str">
        <f t="shared" si="44"/>
        <v>LAMINA ESPUMA D-15.0 - 100.0X200.0X001.8 - ROSADO</v>
      </c>
    </row>
    <row r="2868" spans="1:6">
      <c r="A2868" s="4" t="s">
        <v>9</v>
      </c>
      <c r="B2868" s="4" t="s">
        <v>15</v>
      </c>
      <c r="C2868" s="4" t="s">
        <v>27</v>
      </c>
      <c r="D2868" s="4" t="s">
        <v>156</v>
      </c>
      <c r="E2868" s="4">
        <v>0.57600000000000007</v>
      </c>
      <c r="F2868" s="5" t="str">
        <f t="shared" si="44"/>
        <v>LAMINA ESPUMA D-12.0 - 100.0X200.0X000.8 - BLANCO</v>
      </c>
    </row>
    <row r="2869" spans="1:6">
      <c r="A2869" s="6" t="s">
        <v>9</v>
      </c>
      <c r="B2869" s="6" t="s">
        <v>15</v>
      </c>
      <c r="C2869" s="6" t="s">
        <v>18</v>
      </c>
      <c r="D2869" s="6" t="s">
        <v>156</v>
      </c>
      <c r="E2869" s="6">
        <v>0.96</v>
      </c>
      <c r="F2869" s="5" t="str">
        <f t="shared" si="44"/>
        <v>LAMINA ESPUMA D-12.0 - 100.0X200.0X004.0 - BLANCO</v>
      </c>
    </row>
    <row r="2870" spans="1:6">
      <c r="A2870" s="4" t="s">
        <v>9</v>
      </c>
      <c r="B2870" s="4" t="s">
        <v>19</v>
      </c>
      <c r="C2870" s="4" t="s">
        <v>46</v>
      </c>
      <c r="D2870" s="4" t="s">
        <v>155</v>
      </c>
      <c r="E2870" s="4">
        <v>0.54</v>
      </c>
      <c r="F2870" s="5" t="str">
        <f t="shared" si="44"/>
        <v>LAMINA ESPUMA D-15.0 - 100.0X200.0X001.8 - ROSADO</v>
      </c>
    </row>
    <row r="2871" spans="1:6">
      <c r="A2871" s="6" t="s">
        <v>9</v>
      </c>
      <c r="B2871" s="6" t="s">
        <v>19</v>
      </c>
      <c r="C2871" s="6" t="s">
        <v>18</v>
      </c>
      <c r="D2871" s="6" t="s">
        <v>155</v>
      </c>
      <c r="E2871" s="6">
        <v>3.5999999999999996</v>
      </c>
      <c r="F2871" s="5" t="str">
        <f t="shared" si="44"/>
        <v>LAMINA ESPUMA D-15.0 - 100.0X200.0X004.0 - ROSADO</v>
      </c>
    </row>
    <row r="2872" spans="1:6">
      <c r="A2872" s="4" t="s">
        <v>9</v>
      </c>
      <c r="B2872" s="4" t="s">
        <v>19</v>
      </c>
      <c r="C2872" s="4" t="s">
        <v>31</v>
      </c>
      <c r="D2872" s="4" t="s">
        <v>155</v>
      </c>
      <c r="E2872" s="4">
        <v>3.6</v>
      </c>
      <c r="F2872" s="5" t="str">
        <f t="shared" si="44"/>
        <v>LAMINA ESPUMA D-15.0 - 100.0X200.0X006.0 - ROSADO</v>
      </c>
    </row>
    <row r="2873" spans="1:6">
      <c r="A2873" s="6" t="s">
        <v>9</v>
      </c>
      <c r="B2873" s="6" t="s">
        <v>30</v>
      </c>
      <c r="C2873" s="6" t="s">
        <v>31</v>
      </c>
      <c r="D2873" s="6" t="s">
        <v>23</v>
      </c>
      <c r="E2873" s="6">
        <v>4.8</v>
      </c>
      <c r="F2873" s="5" t="str">
        <f t="shared" si="44"/>
        <v>LAMINA ESPUMA D-20.0 - 100.0X200.0X006.0 - NARANJA</v>
      </c>
    </row>
    <row r="2874" spans="1:6">
      <c r="A2874" s="4" t="s">
        <v>9</v>
      </c>
      <c r="B2874" s="4" t="s">
        <v>22</v>
      </c>
      <c r="C2874" s="4" t="s">
        <v>33</v>
      </c>
      <c r="D2874" s="4" t="s">
        <v>23</v>
      </c>
      <c r="E2874" s="4">
        <v>3.956</v>
      </c>
      <c r="F2874" s="5" t="str">
        <f t="shared" si="44"/>
        <v>LAMINA ESPUMA D-23.0 - 100.0X200.0X004.3 - NARANJA</v>
      </c>
    </row>
    <row r="2875" spans="1:6">
      <c r="A2875" s="6" t="s">
        <v>9</v>
      </c>
      <c r="B2875" s="6" t="s">
        <v>22</v>
      </c>
      <c r="C2875" s="6" t="s">
        <v>31</v>
      </c>
      <c r="D2875" s="6" t="s">
        <v>23</v>
      </c>
      <c r="E2875" s="6">
        <v>5.52</v>
      </c>
      <c r="F2875" s="5" t="str">
        <f t="shared" si="44"/>
        <v>LAMINA ESPUMA D-23.0 - 100.0X200.0X006.0 - NARANJA</v>
      </c>
    </row>
    <row r="2876" spans="1:6">
      <c r="A2876" s="4" t="s">
        <v>9</v>
      </c>
      <c r="B2876" s="4" t="s">
        <v>25</v>
      </c>
      <c r="C2876" s="4" t="s">
        <v>41</v>
      </c>
      <c r="D2876" s="4" t="s">
        <v>23</v>
      </c>
      <c r="E2876" s="4">
        <v>16.899999999999999</v>
      </c>
      <c r="F2876" s="5" t="str">
        <f t="shared" si="44"/>
        <v>LAMINA ESPUMA D-26.0 - 100.0X200.0X006.5 - NARANJA</v>
      </c>
    </row>
    <row r="2877" spans="1:6">
      <c r="A2877" s="6" t="s">
        <v>9</v>
      </c>
      <c r="B2877" s="6" t="s">
        <v>25</v>
      </c>
      <c r="C2877" s="6" t="s">
        <v>89</v>
      </c>
      <c r="D2877" s="6" t="s">
        <v>40</v>
      </c>
      <c r="E2877" s="6">
        <v>310.12800000000004</v>
      </c>
      <c r="F2877" s="5" t="str">
        <f t="shared" si="44"/>
        <v>LAMINA ESPUMA D-26.0 - 150.0X200.0X001.4 - GRIS</v>
      </c>
    </row>
    <row r="2878" spans="1:6">
      <c r="A2878" s="4" t="s">
        <v>9</v>
      </c>
      <c r="B2878" s="4" t="s">
        <v>25</v>
      </c>
      <c r="C2878" s="4" t="s">
        <v>90</v>
      </c>
      <c r="D2878" s="4" t="s">
        <v>40</v>
      </c>
      <c r="E2878" s="4">
        <v>621.50400000000002</v>
      </c>
      <c r="F2878" s="5" t="str">
        <f t="shared" si="44"/>
        <v>LAMINA ESPUMA D-26.0 - 150.0X200.0X001.2 - GRIS</v>
      </c>
    </row>
    <row r="2879" spans="1:6">
      <c r="A2879" s="6" t="s">
        <v>9</v>
      </c>
      <c r="B2879" s="6" t="s">
        <v>25</v>
      </c>
      <c r="C2879" s="6" t="s">
        <v>38</v>
      </c>
      <c r="D2879" s="6" t="s">
        <v>23</v>
      </c>
      <c r="E2879" s="6">
        <v>260</v>
      </c>
      <c r="F2879" s="5" t="str">
        <f t="shared" si="44"/>
        <v>LAMINA ESPUMA D-26.0 - 100.0X200.0X005.0 - NARANJA</v>
      </c>
    </row>
    <row r="2880" spans="1:6">
      <c r="A2880" s="4" t="s">
        <v>9</v>
      </c>
      <c r="B2880" s="4" t="s">
        <v>48</v>
      </c>
      <c r="C2880" s="4" t="s">
        <v>38</v>
      </c>
      <c r="D2880" s="4" t="s">
        <v>40</v>
      </c>
      <c r="E2880" s="4">
        <v>52</v>
      </c>
      <c r="F2880" s="5" t="str">
        <f t="shared" si="44"/>
        <v>LAMINA ESPUMA D-26.0 PENTA - 100.0X200.0X005.0 - GRIS</v>
      </c>
    </row>
    <row r="2881" spans="1:6">
      <c r="A2881" s="6" t="s">
        <v>9</v>
      </c>
      <c r="B2881" s="6" t="s">
        <v>25</v>
      </c>
      <c r="C2881" s="6" t="s">
        <v>64</v>
      </c>
      <c r="D2881" s="6" t="s">
        <v>155</v>
      </c>
      <c r="E2881" s="6">
        <v>156.15600000000001</v>
      </c>
      <c r="F2881" s="5" t="str">
        <f t="shared" si="44"/>
        <v>LAMINA ESPUMA D-26.0 - 150.0X200.0X001.3 - ROSADO</v>
      </c>
    </row>
    <row r="2882" spans="1:6">
      <c r="A2882" s="4" t="s">
        <v>9</v>
      </c>
      <c r="B2882" s="4" t="s">
        <v>15</v>
      </c>
      <c r="C2882" s="4" t="s">
        <v>16</v>
      </c>
      <c r="D2882" s="4" t="s">
        <v>156</v>
      </c>
      <c r="E2882" s="4">
        <v>0.12</v>
      </c>
      <c r="F2882" s="5" t="str">
        <f t="shared" ref="F2882:F2945" si="45">+IF(D2882="",TRIM(CONCATENATE(RIGHT(B2882,LEN(B2882)-5)," - ",C2882)),TRIM(CONCATENATE(RIGHT(B2882,LEN(B2882)-5)," - ",C2882," - ",D2882)))</f>
        <v>LAMINA ESPUMA D-12.0 - 100.0X200.0X000.5 - BLANCO</v>
      </c>
    </row>
    <row r="2883" spans="1:6">
      <c r="A2883" s="6" t="s">
        <v>9</v>
      </c>
      <c r="B2883" s="6" t="s">
        <v>15</v>
      </c>
      <c r="C2883" s="6" t="s">
        <v>28</v>
      </c>
      <c r="D2883" s="6" t="s">
        <v>156</v>
      </c>
      <c r="E2883" s="6">
        <v>0.624</v>
      </c>
      <c r="F2883" s="5" t="str">
        <f t="shared" si="45"/>
        <v>LAMINA ESPUMA D-12.0 - 100.0X200.0X001.3 - BLANCO</v>
      </c>
    </row>
    <row r="2884" spans="1:6">
      <c r="A2884" s="4" t="s">
        <v>9</v>
      </c>
      <c r="B2884" s="4" t="s">
        <v>19</v>
      </c>
      <c r="C2884" s="4" t="s">
        <v>18</v>
      </c>
      <c r="D2884" s="4" t="s">
        <v>155</v>
      </c>
      <c r="E2884" s="4">
        <v>1.2</v>
      </c>
      <c r="F2884" s="5" t="str">
        <f t="shared" si="45"/>
        <v>LAMINA ESPUMA D-15.0 - 100.0X200.0X004.0 - ROSADO</v>
      </c>
    </row>
    <row r="2885" spans="1:6">
      <c r="A2885" s="6" t="s">
        <v>9</v>
      </c>
      <c r="B2885" s="6" t="s">
        <v>30</v>
      </c>
      <c r="C2885" s="6" t="s">
        <v>18</v>
      </c>
      <c r="D2885" s="6" t="s">
        <v>23</v>
      </c>
      <c r="E2885" s="6">
        <v>4.8000000000000007</v>
      </c>
      <c r="F2885" s="5" t="str">
        <f t="shared" si="45"/>
        <v>LAMINA ESPUMA D-20.0 - 100.0X200.0X004.0 - NARANJA</v>
      </c>
    </row>
    <row r="2886" spans="1:6">
      <c r="A2886" s="4" t="s">
        <v>9</v>
      </c>
      <c r="B2886" s="4" t="s">
        <v>22</v>
      </c>
      <c r="C2886" s="4" t="s">
        <v>24</v>
      </c>
      <c r="D2886" s="4" t="s">
        <v>23</v>
      </c>
      <c r="E2886" s="4">
        <v>4.1399999999999997</v>
      </c>
      <c r="F2886" s="5" t="str">
        <f t="shared" si="45"/>
        <v>LAMINA ESPUMA D-23.0 - 100.0X200.0X009.0 - NARANJA</v>
      </c>
    </row>
    <row r="2887" spans="1:6">
      <c r="A2887" s="6" t="s">
        <v>9</v>
      </c>
      <c r="B2887" s="6" t="s">
        <v>145</v>
      </c>
      <c r="C2887" s="6"/>
      <c r="D2887" s="6"/>
      <c r="E2887" s="6">
        <v>0.83</v>
      </c>
      <c r="F2887" s="5" t="str">
        <f t="shared" si="45"/>
        <v>ESPUMA SEGUNDAS -</v>
      </c>
    </row>
    <row r="2888" spans="1:6">
      <c r="A2888" s="4" t="s">
        <v>9</v>
      </c>
      <c r="B2888" s="4" t="s">
        <v>30</v>
      </c>
      <c r="C2888" s="4" t="s">
        <v>38</v>
      </c>
      <c r="D2888" s="4" t="s">
        <v>23</v>
      </c>
      <c r="E2888" s="4">
        <v>80</v>
      </c>
      <c r="F2888" s="5" t="str">
        <f t="shared" si="45"/>
        <v>LAMINA ESPUMA D-20.0 - 100.0X200.0X005.0 - NARANJA</v>
      </c>
    </row>
    <row r="2889" spans="1:6">
      <c r="A2889" s="6" t="s">
        <v>9</v>
      </c>
      <c r="B2889" s="6" t="s">
        <v>78</v>
      </c>
      <c r="C2889" s="6" t="s">
        <v>60</v>
      </c>
      <c r="D2889" s="6" t="s">
        <v>156</v>
      </c>
      <c r="E2889" s="6">
        <v>39.36</v>
      </c>
      <c r="F2889" s="5" t="str">
        <f t="shared" si="45"/>
        <v>LAMINA ESPUMA D-20.5 PENTA - 100.0X200.0X008.0 - BLANCO</v>
      </c>
    </row>
    <row r="2890" spans="1:6">
      <c r="A2890" s="4" t="s">
        <v>9</v>
      </c>
      <c r="B2890" s="4" t="s">
        <v>25</v>
      </c>
      <c r="C2890" s="4" t="s">
        <v>38</v>
      </c>
      <c r="D2890" s="4" t="s">
        <v>23</v>
      </c>
      <c r="E2890" s="4">
        <v>52</v>
      </c>
      <c r="F2890" s="5" t="str">
        <f t="shared" si="45"/>
        <v>LAMINA ESPUMA D-26.0 - 100.0X200.0X005.0 - NARANJA</v>
      </c>
    </row>
    <row r="2891" spans="1:6">
      <c r="A2891" s="6" t="s">
        <v>9</v>
      </c>
      <c r="B2891" s="6" t="s">
        <v>48</v>
      </c>
      <c r="C2891" s="6" t="s">
        <v>26</v>
      </c>
      <c r="D2891" s="6" t="s">
        <v>40</v>
      </c>
      <c r="E2891" s="6">
        <v>51.480000000000004</v>
      </c>
      <c r="F2891" s="5" t="str">
        <f t="shared" si="45"/>
        <v>LAMINA ESPUMA D-26.0 PENTA - 100.0X200.0X003.0 - GRIS</v>
      </c>
    </row>
    <row r="2892" spans="1:6">
      <c r="A2892" s="4" t="s">
        <v>9</v>
      </c>
      <c r="B2892" s="4" t="s">
        <v>48</v>
      </c>
      <c r="C2892" s="4" t="s">
        <v>38</v>
      </c>
      <c r="D2892" s="4" t="s">
        <v>40</v>
      </c>
      <c r="E2892" s="4">
        <v>52</v>
      </c>
      <c r="F2892" s="5" t="str">
        <f t="shared" si="45"/>
        <v>LAMINA ESPUMA D-26.0 PENTA - 100.0X200.0X005.0 - GRIS</v>
      </c>
    </row>
    <row r="2893" spans="1:6">
      <c r="A2893" s="6" t="s">
        <v>9</v>
      </c>
      <c r="B2893" s="6" t="s">
        <v>42</v>
      </c>
      <c r="C2893" s="6" t="s">
        <v>60</v>
      </c>
      <c r="D2893" s="6" t="s">
        <v>23</v>
      </c>
      <c r="E2893" s="6">
        <v>57.599999999999994</v>
      </c>
      <c r="F2893" s="5" t="str">
        <f t="shared" si="45"/>
        <v>LAMINA ESPUMA D-30.0 - 100.0X200.0X008.0 - NARANJA</v>
      </c>
    </row>
    <row r="2894" spans="1:6">
      <c r="A2894" s="4" t="s">
        <v>9</v>
      </c>
      <c r="B2894" s="4" t="s">
        <v>42</v>
      </c>
      <c r="C2894" s="4" t="s">
        <v>82</v>
      </c>
      <c r="D2894" s="4" t="s">
        <v>23</v>
      </c>
      <c r="E2894" s="4">
        <v>60</v>
      </c>
      <c r="F2894" s="5" t="str">
        <f t="shared" si="45"/>
        <v>LAMINA ESPUMA D-30.0 - 100.0X200.0X010.0 - NARANJA</v>
      </c>
    </row>
    <row r="2895" spans="1:6">
      <c r="A2895" s="6" t="s">
        <v>9</v>
      </c>
      <c r="B2895" s="6" t="s">
        <v>42</v>
      </c>
      <c r="C2895" s="6" t="s">
        <v>60</v>
      </c>
      <c r="D2895" s="6" t="s">
        <v>23</v>
      </c>
      <c r="E2895" s="6">
        <v>57.599999999999994</v>
      </c>
      <c r="F2895" s="5" t="str">
        <f t="shared" si="45"/>
        <v>LAMINA ESPUMA D-30.0 - 100.0X200.0X008.0 - NARANJA</v>
      </c>
    </row>
    <row r="2896" spans="1:6">
      <c r="A2896" s="4" t="s">
        <v>9</v>
      </c>
      <c r="B2896" s="4" t="s">
        <v>42</v>
      </c>
      <c r="C2896" s="4" t="s">
        <v>82</v>
      </c>
      <c r="D2896" s="4" t="s">
        <v>23</v>
      </c>
      <c r="E2896" s="4">
        <v>60</v>
      </c>
      <c r="F2896" s="5" t="str">
        <f t="shared" si="45"/>
        <v>LAMINA ESPUMA D-30.0 - 100.0X200.0X010.0 - NARANJA</v>
      </c>
    </row>
    <row r="2897" spans="1:6">
      <c r="A2897" s="6" t="s">
        <v>9</v>
      </c>
      <c r="B2897" s="6" t="s">
        <v>15</v>
      </c>
      <c r="C2897" s="6" t="s">
        <v>28</v>
      </c>
      <c r="D2897" s="6" t="s">
        <v>156</v>
      </c>
      <c r="E2897" s="6">
        <v>0.624</v>
      </c>
      <c r="F2897" s="5" t="str">
        <f t="shared" si="45"/>
        <v>LAMINA ESPUMA D-12.0 - 100.0X200.0X001.3 - BLANCO</v>
      </c>
    </row>
    <row r="2898" spans="1:6">
      <c r="A2898" s="4" t="s">
        <v>9</v>
      </c>
      <c r="B2898" s="4" t="s">
        <v>25</v>
      </c>
      <c r="C2898" s="4" t="s">
        <v>49</v>
      </c>
      <c r="D2898" s="4" t="s">
        <v>23</v>
      </c>
      <c r="E2898" s="4">
        <v>3.64</v>
      </c>
      <c r="F2898" s="5" t="str">
        <f t="shared" si="45"/>
        <v>LAMINA ESPUMA D-26.0 - 100.0X200.0X007.0 - NARANJA</v>
      </c>
    </row>
    <row r="2899" spans="1:6">
      <c r="A2899" s="6" t="s">
        <v>9</v>
      </c>
      <c r="B2899" s="6" t="s">
        <v>30</v>
      </c>
      <c r="C2899" s="6" t="s">
        <v>45</v>
      </c>
      <c r="D2899" s="6" t="s">
        <v>23</v>
      </c>
      <c r="E2899" s="6">
        <v>2.52</v>
      </c>
      <c r="F2899" s="5" t="str">
        <f t="shared" si="45"/>
        <v>LAMINA ESPUMA D-20.0 - 100.0X200.0X000.9 - NARANJA</v>
      </c>
    </row>
    <row r="2900" spans="1:6">
      <c r="A2900" s="4" t="s">
        <v>10</v>
      </c>
      <c r="B2900" s="4" t="s">
        <v>19</v>
      </c>
      <c r="C2900" s="4" t="s">
        <v>31</v>
      </c>
      <c r="D2900" s="4" t="s">
        <v>155</v>
      </c>
      <c r="E2900" s="4">
        <v>1.8</v>
      </c>
      <c r="F2900" s="5" t="str">
        <f t="shared" si="45"/>
        <v>LAMINA ESPUMA D-15.0 - 100.0X200.0X006.0 - ROSADO</v>
      </c>
    </row>
    <row r="2901" spans="1:6">
      <c r="A2901" s="6" t="s">
        <v>10</v>
      </c>
      <c r="B2901" s="6" t="s">
        <v>15</v>
      </c>
      <c r="C2901" s="6" t="s">
        <v>27</v>
      </c>
      <c r="D2901" s="6" t="s">
        <v>156</v>
      </c>
      <c r="E2901" s="6">
        <v>0.76800000000000002</v>
      </c>
      <c r="F2901" s="5" t="str">
        <f t="shared" si="45"/>
        <v>LAMINA ESPUMA D-12.0 - 100.0X200.0X000.8 - BLANCO</v>
      </c>
    </row>
    <row r="2902" spans="1:6">
      <c r="A2902" s="4" t="s">
        <v>10</v>
      </c>
      <c r="B2902" s="4" t="s">
        <v>15</v>
      </c>
      <c r="C2902" s="4" t="s">
        <v>18</v>
      </c>
      <c r="D2902" s="4" t="s">
        <v>156</v>
      </c>
      <c r="E2902" s="4">
        <v>2.88</v>
      </c>
      <c r="F2902" s="5" t="str">
        <f t="shared" si="45"/>
        <v>LAMINA ESPUMA D-12.0 - 100.0X200.0X004.0 - BLANCO</v>
      </c>
    </row>
    <row r="2903" spans="1:6">
      <c r="A2903" s="6" t="s">
        <v>10</v>
      </c>
      <c r="B2903" s="6" t="s">
        <v>19</v>
      </c>
      <c r="C2903" s="6" t="s">
        <v>37</v>
      </c>
      <c r="D2903" s="6" t="s">
        <v>155</v>
      </c>
      <c r="E2903" s="6">
        <v>2.52</v>
      </c>
      <c r="F2903" s="5" t="str">
        <f t="shared" si="45"/>
        <v>LAMINA ESPUMA D-15.0 - 100.0X200.0X002.8 - ROSADO</v>
      </c>
    </row>
    <row r="2904" spans="1:6">
      <c r="A2904" s="4" t="s">
        <v>10</v>
      </c>
      <c r="B2904" s="4" t="s">
        <v>30</v>
      </c>
      <c r="C2904" s="4" t="s">
        <v>31</v>
      </c>
      <c r="D2904" s="4" t="s">
        <v>23</v>
      </c>
      <c r="E2904" s="4">
        <v>9.6</v>
      </c>
      <c r="F2904" s="5" t="str">
        <f t="shared" si="45"/>
        <v>LAMINA ESPUMA D-20.0 - 100.0X200.0X006.0 - NARANJA</v>
      </c>
    </row>
    <row r="2905" spans="1:6">
      <c r="A2905" s="6" t="s">
        <v>10</v>
      </c>
      <c r="B2905" s="6" t="s">
        <v>25</v>
      </c>
      <c r="C2905" s="6" t="s">
        <v>24</v>
      </c>
      <c r="D2905" s="6" t="s">
        <v>23</v>
      </c>
      <c r="E2905" s="6">
        <v>9.36</v>
      </c>
      <c r="F2905" s="5" t="str">
        <f t="shared" si="45"/>
        <v>LAMINA ESPUMA D-26.0 - 100.0X200.0X009.0 - NARANJA</v>
      </c>
    </row>
    <row r="2906" spans="1:6">
      <c r="A2906" s="4" t="s">
        <v>10</v>
      </c>
      <c r="B2906" s="4" t="s">
        <v>19</v>
      </c>
      <c r="C2906" s="4" t="s">
        <v>18</v>
      </c>
      <c r="D2906" s="4" t="s">
        <v>155</v>
      </c>
      <c r="E2906" s="4">
        <v>4.8</v>
      </c>
      <c r="F2906" s="5" t="str">
        <f t="shared" si="45"/>
        <v>LAMINA ESPUMA D-15.0 - 100.0X200.0X004.0 - ROSADO</v>
      </c>
    </row>
    <row r="2907" spans="1:6">
      <c r="A2907" s="6" t="s">
        <v>10</v>
      </c>
      <c r="B2907" s="6" t="s">
        <v>30</v>
      </c>
      <c r="C2907" s="6" t="s">
        <v>18</v>
      </c>
      <c r="D2907" s="6" t="s">
        <v>23</v>
      </c>
      <c r="E2907" s="6">
        <v>12.8</v>
      </c>
      <c r="F2907" s="5" t="str">
        <f t="shared" si="45"/>
        <v>LAMINA ESPUMA D-20.0 - 100.0X200.0X004.0 - NARANJA</v>
      </c>
    </row>
    <row r="2908" spans="1:6">
      <c r="A2908" s="4" t="s">
        <v>10</v>
      </c>
      <c r="B2908" s="4" t="s">
        <v>30</v>
      </c>
      <c r="C2908" s="4" t="s">
        <v>31</v>
      </c>
      <c r="D2908" s="4" t="s">
        <v>23</v>
      </c>
      <c r="E2908" s="4">
        <v>9.6</v>
      </c>
      <c r="F2908" s="5" t="str">
        <f t="shared" si="45"/>
        <v>LAMINA ESPUMA D-20.0 - 100.0X200.0X006.0 - NARANJA</v>
      </c>
    </row>
    <row r="2909" spans="1:6">
      <c r="A2909" s="6" t="s">
        <v>10</v>
      </c>
      <c r="B2909" s="6" t="s">
        <v>19</v>
      </c>
      <c r="C2909" s="6" t="s">
        <v>18</v>
      </c>
      <c r="D2909" s="6" t="s">
        <v>155</v>
      </c>
      <c r="E2909" s="6">
        <v>6</v>
      </c>
      <c r="F2909" s="5" t="str">
        <f t="shared" si="45"/>
        <v>LAMINA ESPUMA D-15.0 - 100.0X200.0X004.0 - ROSADO</v>
      </c>
    </row>
    <row r="2910" spans="1:6">
      <c r="A2910" s="4" t="s">
        <v>10</v>
      </c>
      <c r="B2910" s="4" t="s">
        <v>22</v>
      </c>
      <c r="C2910" s="4" t="s">
        <v>24</v>
      </c>
      <c r="D2910" s="4" t="s">
        <v>23</v>
      </c>
      <c r="E2910" s="4">
        <v>62.099999999999994</v>
      </c>
      <c r="F2910" s="5" t="str">
        <f t="shared" si="45"/>
        <v>LAMINA ESPUMA D-23.0 - 100.0X200.0X009.0 - NARANJA</v>
      </c>
    </row>
    <row r="2911" spans="1:6">
      <c r="A2911" s="6" t="s">
        <v>10</v>
      </c>
      <c r="B2911" s="6" t="s">
        <v>30</v>
      </c>
      <c r="C2911" s="6" t="s">
        <v>45</v>
      </c>
      <c r="D2911" s="6" t="s">
        <v>23</v>
      </c>
      <c r="E2911" s="6">
        <v>6.4799999999999995</v>
      </c>
      <c r="F2911" s="5" t="str">
        <f t="shared" si="45"/>
        <v>LAMINA ESPUMA D-20.0 - 100.0X200.0X000.9 - NARANJA</v>
      </c>
    </row>
    <row r="2912" spans="1:6">
      <c r="A2912" s="4" t="s">
        <v>10</v>
      </c>
      <c r="B2912" s="4" t="s">
        <v>25</v>
      </c>
      <c r="C2912" s="4" t="s">
        <v>84</v>
      </c>
      <c r="D2912" s="4" t="s">
        <v>40</v>
      </c>
      <c r="E2912" s="4">
        <v>260.51319999999998</v>
      </c>
      <c r="F2912" s="5" t="str">
        <f t="shared" si="45"/>
        <v>LAMINA ESPUMA D-26.0 - 140.0X180.0X001.4 - GRIS</v>
      </c>
    </row>
    <row r="2913" spans="1:6">
      <c r="A2913" s="6" t="s">
        <v>10</v>
      </c>
      <c r="B2913" s="6" t="s">
        <v>22</v>
      </c>
      <c r="C2913" s="6" t="s">
        <v>193</v>
      </c>
      <c r="D2913" s="6" t="s">
        <v>71</v>
      </c>
      <c r="E2913" s="6">
        <v>193.71009999999998</v>
      </c>
      <c r="F2913" s="5" t="str">
        <f t="shared" si="45"/>
        <v>LAMINA ESPUMA D-23.0 - 150.0X190.0X001.5 - GRIS CLARO</v>
      </c>
    </row>
    <row r="2914" spans="1:6">
      <c r="A2914" s="4" t="s">
        <v>10</v>
      </c>
      <c r="B2914" s="4" t="s">
        <v>22</v>
      </c>
      <c r="C2914" s="4" t="s">
        <v>33</v>
      </c>
      <c r="D2914" s="4" t="s">
        <v>23</v>
      </c>
      <c r="E2914" s="4">
        <v>45.494</v>
      </c>
      <c r="F2914" s="5" t="str">
        <f t="shared" si="45"/>
        <v>LAMINA ESPUMA D-23.0 - 100.0X200.0X004.3 - NARANJA</v>
      </c>
    </row>
    <row r="2915" spans="1:6">
      <c r="A2915" s="6" t="s">
        <v>10</v>
      </c>
      <c r="B2915" s="6" t="s">
        <v>22</v>
      </c>
      <c r="C2915" s="6" t="s">
        <v>99</v>
      </c>
      <c r="D2915" s="6" t="s">
        <v>23</v>
      </c>
      <c r="E2915" s="6">
        <v>47.012</v>
      </c>
      <c r="F2915" s="5" t="str">
        <f t="shared" si="45"/>
        <v>LAMINA ESPUMA D-23.0 - 100.0X200.0X007.3 - NARANJA</v>
      </c>
    </row>
    <row r="2916" spans="1:6">
      <c r="A2916" s="4" t="s">
        <v>10</v>
      </c>
      <c r="B2916" s="4" t="s">
        <v>22</v>
      </c>
      <c r="C2916" s="4" t="s">
        <v>116</v>
      </c>
      <c r="D2916" s="4" t="s">
        <v>23</v>
      </c>
      <c r="E2916" s="4">
        <v>45.448</v>
      </c>
      <c r="F2916" s="5" t="str">
        <f t="shared" si="45"/>
        <v>LAMINA ESPUMA D-23.0 - 100.0X200.0X002.6 - NARANJA</v>
      </c>
    </row>
    <row r="2917" spans="1:6">
      <c r="A2917" s="6" t="s">
        <v>10</v>
      </c>
      <c r="B2917" s="6" t="s">
        <v>22</v>
      </c>
      <c r="C2917" s="6" t="s">
        <v>99</v>
      </c>
      <c r="D2917" s="6" t="s">
        <v>23</v>
      </c>
      <c r="E2917" s="6">
        <v>47.012</v>
      </c>
      <c r="F2917" s="5" t="str">
        <f t="shared" si="45"/>
        <v>LAMINA ESPUMA D-23.0 - 100.0X200.0X007.3 - NARANJA</v>
      </c>
    </row>
    <row r="2918" spans="1:6">
      <c r="A2918" s="4" t="s">
        <v>10</v>
      </c>
      <c r="B2918" s="4" t="s">
        <v>22</v>
      </c>
      <c r="C2918" s="4" t="s">
        <v>52</v>
      </c>
      <c r="D2918" s="4" t="s">
        <v>23</v>
      </c>
      <c r="E2918" s="4">
        <v>44.16</v>
      </c>
      <c r="F2918" s="5" t="str">
        <f t="shared" si="45"/>
        <v>LAMINA ESPUMA D-23.0 - 100.0X200.0X012.0 - NARANJA</v>
      </c>
    </row>
    <row r="2919" spans="1:6">
      <c r="A2919" s="6" t="s">
        <v>10</v>
      </c>
      <c r="B2919" s="6" t="s">
        <v>19</v>
      </c>
      <c r="C2919" s="6" t="s">
        <v>46</v>
      </c>
      <c r="D2919" s="6" t="s">
        <v>155</v>
      </c>
      <c r="E2919" s="6">
        <v>15.120000000000001</v>
      </c>
      <c r="F2919" s="5" t="str">
        <f t="shared" si="45"/>
        <v>LAMINA ESPUMA D-15.0 - 100.0X200.0X001.8 - ROSADO</v>
      </c>
    </row>
    <row r="2920" spans="1:6">
      <c r="A2920" s="4" t="s">
        <v>10</v>
      </c>
      <c r="B2920" s="4" t="s">
        <v>25</v>
      </c>
      <c r="C2920" s="4" t="s">
        <v>60</v>
      </c>
      <c r="D2920" s="4" t="s">
        <v>23</v>
      </c>
      <c r="E2920" s="4">
        <v>49.92</v>
      </c>
      <c r="F2920" s="5" t="str">
        <f t="shared" si="45"/>
        <v>LAMINA ESPUMA D-26.0 - 100.0X200.0X008.0 - NARANJA</v>
      </c>
    </row>
    <row r="2921" spans="1:6">
      <c r="A2921" s="6" t="s">
        <v>10</v>
      </c>
      <c r="B2921" s="6" t="s">
        <v>25</v>
      </c>
      <c r="C2921" s="6" t="s">
        <v>82</v>
      </c>
      <c r="D2921" s="6" t="s">
        <v>23</v>
      </c>
      <c r="E2921" s="6">
        <v>52</v>
      </c>
      <c r="F2921" s="5" t="str">
        <f t="shared" si="45"/>
        <v>LAMINA ESPUMA D-26.0 - 100.0X200.0X010.0 - NARANJA</v>
      </c>
    </row>
    <row r="2922" spans="1:6">
      <c r="A2922" s="4" t="s">
        <v>10</v>
      </c>
      <c r="B2922" s="4" t="s">
        <v>15</v>
      </c>
      <c r="C2922" s="4" t="s">
        <v>39</v>
      </c>
      <c r="D2922" s="4" t="s">
        <v>156</v>
      </c>
      <c r="E2922" s="4">
        <v>24</v>
      </c>
      <c r="F2922" s="5" t="str">
        <f t="shared" si="45"/>
        <v>LAMINA ESPUMA D-12.0 - 100.0X200.0X002.0 - BLANCO</v>
      </c>
    </row>
    <row r="2923" spans="1:6">
      <c r="A2923" s="6" t="s">
        <v>10</v>
      </c>
      <c r="B2923" s="6" t="s">
        <v>19</v>
      </c>
      <c r="C2923" s="6" t="s">
        <v>46</v>
      </c>
      <c r="D2923" s="6" t="s">
        <v>155</v>
      </c>
      <c r="E2923" s="6">
        <v>5.4</v>
      </c>
      <c r="F2923" s="5" t="str">
        <f t="shared" si="45"/>
        <v>LAMINA ESPUMA D-15.0 - 100.0X200.0X001.8 - ROSADO</v>
      </c>
    </row>
    <row r="2924" spans="1:6">
      <c r="A2924" s="4" t="s">
        <v>10</v>
      </c>
      <c r="B2924" s="4" t="s">
        <v>19</v>
      </c>
      <c r="C2924" s="4" t="s">
        <v>37</v>
      </c>
      <c r="D2924" s="4" t="s">
        <v>155</v>
      </c>
      <c r="E2924" s="4">
        <v>3.36</v>
      </c>
      <c r="F2924" s="5" t="str">
        <f t="shared" si="45"/>
        <v>LAMINA ESPUMA D-15.0 - 100.0X200.0X002.8 - ROSADO</v>
      </c>
    </row>
    <row r="2925" spans="1:6">
      <c r="A2925" s="6" t="s">
        <v>10</v>
      </c>
      <c r="B2925" s="6" t="s">
        <v>25</v>
      </c>
      <c r="C2925" s="6" t="s">
        <v>26</v>
      </c>
      <c r="D2925" s="6" t="s">
        <v>23</v>
      </c>
      <c r="E2925" s="6">
        <v>4.68</v>
      </c>
      <c r="F2925" s="5" t="str">
        <f t="shared" si="45"/>
        <v>LAMINA ESPUMA D-26.0 - 100.0X200.0X003.0 - NARANJA</v>
      </c>
    </row>
    <row r="2926" spans="1:6">
      <c r="A2926" s="4" t="s">
        <v>10</v>
      </c>
      <c r="B2926" s="4" t="s">
        <v>25</v>
      </c>
      <c r="C2926" s="4" t="s">
        <v>21</v>
      </c>
      <c r="D2926" s="4" t="s">
        <v>23</v>
      </c>
      <c r="E2926" s="4">
        <v>4.68</v>
      </c>
      <c r="F2926" s="5" t="str">
        <f t="shared" si="45"/>
        <v>LAMINA ESPUMA D-26.0 - 100.0X200.0X004.5 - NARANJA</v>
      </c>
    </row>
    <row r="2927" spans="1:6">
      <c r="A2927" s="6" t="s">
        <v>10</v>
      </c>
      <c r="B2927" s="6" t="s">
        <v>25</v>
      </c>
      <c r="C2927" s="6" t="s">
        <v>49</v>
      </c>
      <c r="D2927" s="6" t="s">
        <v>23</v>
      </c>
      <c r="E2927" s="6">
        <v>10.92</v>
      </c>
      <c r="F2927" s="5" t="str">
        <f t="shared" si="45"/>
        <v>LAMINA ESPUMA D-26.0 - 100.0X200.0X007.0 - NARANJA</v>
      </c>
    </row>
    <row r="2928" spans="1:6">
      <c r="A2928" s="4" t="s">
        <v>10</v>
      </c>
      <c r="B2928" s="4" t="s">
        <v>48</v>
      </c>
      <c r="C2928" s="4" t="s">
        <v>21</v>
      </c>
      <c r="D2928" s="4" t="s">
        <v>40</v>
      </c>
      <c r="E2928" s="4">
        <v>4.68</v>
      </c>
      <c r="F2928" s="5" t="str">
        <f t="shared" si="45"/>
        <v>LAMINA ESPUMA D-26.0 PENTA - 100.0X200.0X004.5 - GRIS</v>
      </c>
    </row>
    <row r="2929" spans="1:6">
      <c r="A2929" s="6" t="s">
        <v>10</v>
      </c>
      <c r="B2929" s="6" t="s">
        <v>48</v>
      </c>
      <c r="C2929" s="6" t="s">
        <v>49</v>
      </c>
      <c r="D2929" s="6" t="s">
        <v>40</v>
      </c>
      <c r="E2929" s="6">
        <v>10.92</v>
      </c>
      <c r="F2929" s="5" t="str">
        <f t="shared" si="45"/>
        <v>LAMINA ESPUMA D-26.0 PENTA - 100.0X200.0X007.0 - GRIS</v>
      </c>
    </row>
    <row r="2930" spans="1:6">
      <c r="A2930" s="4" t="s">
        <v>10</v>
      </c>
      <c r="B2930" s="4" t="s">
        <v>25</v>
      </c>
      <c r="C2930" s="4" t="s">
        <v>21</v>
      </c>
      <c r="D2930" s="4" t="s">
        <v>23</v>
      </c>
      <c r="E2930" s="4">
        <v>2.34</v>
      </c>
      <c r="F2930" s="5" t="str">
        <f t="shared" si="45"/>
        <v>LAMINA ESPUMA D-26.0 - 100.0X200.0X004.5 - NARANJA</v>
      </c>
    </row>
    <row r="2931" spans="1:6">
      <c r="A2931" s="6" t="s">
        <v>10</v>
      </c>
      <c r="B2931" s="6" t="s">
        <v>25</v>
      </c>
      <c r="C2931" s="6" t="s">
        <v>49</v>
      </c>
      <c r="D2931" s="6" t="s">
        <v>23</v>
      </c>
      <c r="E2931" s="6">
        <v>10.92</v>
      </c>
      <c r="F2931" s="5" t="str">
        <f t="shared" si="45"/>
        <v>LAMINA ESPUMA D-26.0 - 100.0X200.0X007.0 - NARANJA</v>
      </c>
    </row>
    <row r="2932" spans="1:6">
      <c r="A2932" s="4" t="s">
        <v>10</v>
      </c>
      <c r="B2932" s="4" t="s">
        <v>22</v>
      </c>
      <c r="C2932" s="4" t="s">
        <v>33</v>
      </c>
      <c r="D2932" s="4" t="s">
        <v>23</v>
      </c>
      <c r="E2932" s="4">
        <v>1.978</v>
      </c>
      <c r="F2932" s="5" t="str">
        <f t="shared" si="45"/>
        <v>LAMINA ESPUMA D-23.0 - 100.0X200.0X004.3 - NARANJA</v>
      </c>
    </row>
    <row r="2933" spans="1:6">
      <c r="A2933" s="6" t="s">
        <v>10</v>
      </c>
      <c r="B2933" s="6" t="s">
        <v>30</v>
      </c>
      <c r="C2933" s="6" t="s">
        <v>45</v>
      </c>
      <c r="D2933" s="6" t="s">
        <v>23</v>
      </c>
      <c r="E2933" s="6">
        <v>3.96</v>
      </c>
      <c r="F2933" s="5" t="str">
        <f t="shared" si="45"/>
        <v>LAMINA ESPUMA D-20.0 - 100.0X200.0X000.9 - NARANJA</v>
      </c>
    </row>
    <row r="2934" spans="1:6">
      <c r="A2934" s="4" t="s">
        <v>10</v>
      </c>
      <c r="B2934" s="4" t="s">
        <v>15</v>
      </c>
      <c r="C2934" s="4" t="s">
        <v>27</v>
      </c>
      <c r="D2934" s="4" t="s">
        <v>156</v>
      </c>
      <c r="E2934" s="4">
        <v>0.192</v>
      </c>
      <c r="F2934" s="5" t="str">
        <f t="shared" si="45"/>
        <v>LAMINA ESPUMA D-12.0 - 100.0X200.0X000.8 - BLANCO</v>
      </c>
    </row>
    <row r="2935" spans="1:6">
      <c r="A2935" s="6" t="s">
        <v>10</v>
      </c>
      <c r="B2935" s="6" t="s">
        <v>30</v>
      </c>
      <c r="C2935" s="6" t="s">
        <v>18</v>
      </c>
      <c r="D2935" s="6" t="s">
        <v>23</v>
      </c>
      <c r="E2935" s="6">
        <v>1.6</v>
      </c>
      <c r="F2935" s="5" t="str">
        <f t="shared" si="45"/>
        <v>LAMINA ESPUMA D-20.0 - 100.0X200.0X004.0 - NARANJA</v>
      </c>
    </row>
    <row r="2936" spans="1:6">
      <c r="A2936" s="4" t="s">
        <v>10</v>
      </c>
      <c r="B2936" s="4" t="s">
        <v>29</v>
      </c>
      <c r="C2936" s="4" t="s">
        <v>72</v>
      </c>
      <c r="D2936" s="4" t="s">
        <v>155</v>
      </c>
      <c r="E2936" s="4">
        <v>35.64</v>
      </c>
      <c r="F2936" s="5" t="str">
        <f t="shared" si="45"/>
        <v>LAMINA ESPUMA D-18.0 - 100.0X200.0X001.5 - ROSADO</v>
      </c>
    </row>
    <row r="2937" spans="1:6">
      <c r="A2937" s="6" t="s">
        <v>10</v>
      </c>
      <c r="B2937" s="6" t="s">
        <v>48</v>
      </c>
      <c r="C2937" s="6" t="s">
        <v>116</v>
      </c>
      <c r="D2937" s="6" t="s">
        <v>40</v>
      </c>
      <c r="E2937" s="6">
        <v>51.376000000000005</v>
      </c>
      <c r="F2937" s="5" t="str">
        <f t="shared" si="45"/>
        <v>LAMINA ESPUMA D-26.0 PENTA - 100.0X200.0X002.6 - GRIS</v>
      </c>
    </row>
    <row r="2938" spans="1:6">
      <c r="A2938" s="4" t="s">
        <v>10</v>
      </c>
      <c r="B2938" s="4" t="s">
        <v>48</v>
      </c>
      <c r="C2938" s="4" t="s">
        <v>33</v>
      </c>
      <c r="D2938" s="4" t="s">
        <v>40</v>
      </c>
      <c r="E2938" s="4">
        <v>51.428000000000004</v>
      </c>
      <c r="F2938" s="5" t="str">
        <f t="shared" si="45"/>
        <v>LAMINA ESPUMA D-26.0 PENTA - 100.0X200.0X004.3 - GRIS</v>
      </c>
    </row>
    <row r="2939" spans="1:6">
      <c r="A2939" s="6" t="s">
        <v>10</v>
      </c>
      <c r="B2939" s="6" t="s">
        <v>30</v>
      </c>
      <c r="C2939" s="6" t="s">
        <v>116</v>
      </c>
      <c r="D2939" s="6" t="s">
        <v>23</v>
      </c>
      <c r="E2939" s="6">
        <v>39.520000000000003</v>
      </c>
      <c r="F2939" s="5" t="str">
        <f t="shared" si="45"/>
        <v>LAMINA ESPUMA D-20.0 - 100.0X200.0X002.6 - NARANJA</v>
      </c>
    </row>
    <row r="2940" spans="1:6">
      <c r="A2940" s="4" t="s">
        <v>10</v>
      </c>
      <c r="B2940" s="4" t="s">
        <v>19</v>
      </c>
      <c r="C2940" s="4" t="s">
        <v>46</v>
      </c>
      <c r="D2940" s="4" t="s">
        <v>155</v>
      </c>
      <c r="E2940" s="4">
        <v>44.28</v>
      </c>
      <c r="F2940" s="5" t="str">
        <f t="shared" si="45"/>
        <v>LAMINA ESPUMA D-15.0 - 100.0X200.0X001.8 - ROSADO</v>
      </c>
    </row>
    <row r="2941" spans="1:6">
      <c r="A2941" s="6" t="s">
        <v>10</v>
      </c>
      <c r="B2941" s="6" t="s">
        <v>19</v>
      </c>
      <c r="C2941" s="6" t="s">
        <v>33</v>
      </c>
      <c r="D2941" s="6" t="s">
        <v>155</v>
      </c>
      <c r="E2941" s="6">
        <v>59.34</v>
      </c>
      <c r="F2941" s="5" t="str">
        <f t="shared" si="45"/>
        <v>LAMINA ESPUMA D-15.0 - 100.0X200.0X004.3 - ROSADO</v>
      </c>
    </row>
    <row r="2942" spans="1:6">
      <c r="A2942" s="4" t="s">
        <v>10</v>
      </c>
      <c r="B2942" s="4" t="s">
        <v>30</v>
      </c>
      <c r="C2942" s="4" t="s">
        <v>46</v>
      </c>
      <c r="D2942" s="4" t="s">
        <v>23</v>
      </c>
      <c r="E2942" s="4">
        <v>79.2</v>
      </c>
      <c r="F2942" s="5" t="str">
        <f t="shared" si="45"/>
        <v>LAMINA ESPUMA D-20.0 - 100.0X200.0X001.8 - NARANJA</v>
      </c>
    </row>
    <row r="2943" spans="1:6">
      <c r="A2943" s="6" t="s">
        <v>10</v>
      </c>
      <c r="B2943" s="6" t="s">
        <v>15</v>
      </c>
      <c r="C2943" s="6" t="s">
        <v>72</v>
      </c>
      <c r="D2943" s="6" t="s">
        <v>156</v>
      </c>
      <c r="E2943" s="6">
        <v>24.119999999999997</v>
      </c>
      <c r="F2943" s="5" t="str">
        <f t="shared" si="45"/>
        <v>LAMINA ESPUMA D-12.0 - 100.0X200.0X001.5 - BLANCO</v>
      </c>
    </row>
    <row r="2944" spans="1:6">
      <c r="A2944" s="4" t="s">
        <v>10</v>
      </c>
      <c r="B2944" s="4" t="s">
        <v>22</v>
      </c>
      <c r="C2944" s="4" t="s">
        <v>85</v>
      </c>
      <c r="D2944" s="4" t="s">
        <v>23</v>
      </c>
      <c r="E2944" s="4">
        <v>33.037199999999999</v>
      </c>
      <c r="F2944" s="5" t="str">
        <f t="shared" si="45"/>
        <v>LAMINA ESPUMA D-23.0 - 140.0X190.0X018.0 - NARANJA</v>
      </c>
    </row>
    <row r="2945" spans="1:6">
      <c r="A2945" s="6" t="s">
        <v>10</v>
      </c>
      <c r="B2945" s="6" t="s">
        <v>25</v>
      </c>
      <c r="C2945" s="6" t="s">
        <v>55</v>
      </c>
      <c r="D2945" s="6" t="s">
        <v>23</v>
      </c>
      <c r="E2945" s="6">
        <v>102.544</v>
      </c>
      <c r="F2945" s="5" t="str">
        <f t="shared" si="45"/>
        <v>LAMINA ESPUMA D-26.0 - 100.0X200.0X005.8 - NARANJA</v>
      </c>
    </row>
    <row r="2946" spans="1:6">
      <c r="A2946" s="4" t="s">
        <v>10</v>
      </c>
      <c r="B2946" s="4" t="s">
        <v>15</v>
      </c>
      <c r="C2946" s="4" t="s">
        <v>73</v>
      </c>
      <c r="D2946" s="4" t="s">
        <v>156</v>
      </c>
      <c r="E2946" s="4">
        <v>24</v>
      </c>
      <c r="F2946" s="5" t="str">
        <f t="shared" ref="F2946:F3009" si="46">+IF(D2946="",TRIM(CONCATENATE(RIGHT(B2946,LEN(B2946)-5)," - ",C2946)),TRIM(CONCATENATE(RIGHT(B2946,LEN(B2946)-5)," - ",C2946," - ",D2946)))</f>
        <v>LAMINA ESPUMA D-12.0 - 100.0X200.0X001.0 - BLANCO</v>
      </c>
    </row>
    <row r="2947" spans="1:6">
      <c r="A2947" s="6" t="s">
        <v>10</v>
      </c>
      <c r="B2947" s="6" t="s">
        <v>22</v>
      </c>
      <c r="C2947" s="6" t="s">
        <v>41</v>
      </c>
      <c r="D2947" s="6" t="s">
        <v>23</v>
      </c>
      <c r="E2947" s="6">
        <v>89.7</v>
      </c>
      <c r="F2947" s="5" t="str">
        <f t="shared" si="46"/>
        <v>LAMINA ESPUMA D-23.0 - 100.0X200.0X006.5 - NARANJA</v>
      </c>
    </row>
    <row r="2948" spans="1:6">
      <c r="A2948" s="4" t="s">
        <v>10</v>
      </c>
      <c r="B2948" s="4" t="s">
        <v>22</v>
      </c>
      <c r="C2948" s="4" t="s">
        <v>65</v>
      </c>
      <c r="D2948" s="4" t="s">
        <v>23</v>
      </c>
      <c r="E2948" s="4">
        <v>89.7</v>
      </c>
      <c r="F2948" s="5" t="str">
        <f t="shared" si="46"/>
        <v>LAMINA ESPUMA D-23.0 - 100.0X200.0X007.5 - NARANJA</v>
      </c>
    </row>
    <row r="2949" spans="1:6">
      <c r="A2949" s="6" t="s">
        <v>10</v>
      </c>
      <c r="B2949" s="6" t="s">
        <v>48</v>
      </c>
      <c r="C2949" s="6" t="s">
        <v>21</v>
      </c>
      <c r="D2949" s="6" t="s">
        <v>40</v>
      </c>
      <c r="E2949" s="6">
        <v>51.48</v>
      </c>
      <c r="F2949" s="5" t="str">
        <f t="shared" si="46"/>
        <v>LAMINA ESPUMA D-26.0 PENTA - 100.0X200.0X004.5 - GRIS</v>
      </c>
    </row>
    <row r="2950" spans="1:6">
      <c r="A2950" s="4" t="s">
        <v>10</v>
      </c>
      <c r="B2950" s="4" t="s">
        <v>34</v>
      </c>
      <c r="C2950" s="4" t="s">
        <v>127</v>
      </c>
      <c r="D2950" s="4"/>
      <c r="E2950" s="4">
        <v>93.100000000000009</v>
      </c>
      <c r="F2950" s="5" t="str">
        <f t="shared" si="46"/>
        <v>LAMINA CASATA D-70.0 - 140.0X190.0X010.0</v>
      </c>
    </row>
    <row r="2951" spans="1:6">
      <c r="A2951" s="6" t="s">
        <v>10</v>
      </c>
      <c r="B2951" s="6" t="s">
        <v>48</v>
      </c>
      <c r="C2951" s="6" t="s">
        <v>97</v>
      </c>
      <c r="D2951" s="6" t="s">
        <v>40</v>
      </c>
      <c r="E2951" s="6">
        <v>68.468400000000003</v>
      </c>
      <c r="F2951" s="5" t="str">
        <f t="shared" si="46"/>
        <v>LAMINA ESPUMA D-26.0 PENTA - 140.0X190.0X003.0 - GRIS</v>
      </c>
    </row>
    <row r="2952" spans="1:6">
      <c r="A2952" s="4" t="s">
        <v>10</v>
      </c>
      <c r="B2952" s="4" t="s">
        <v>48</v>
      </c>
      <c r="C2952" s="4" t="s">
        <v>98</v>
      </c>
      <c r="D2952" s="4" t="s">
        <v>40</v>
      </c>
      <c r="E2952" s="4">
        <v>68.468400000000003</v>
      </c>
      <c r="F2952" s="5" t="str">
        <f t="shared" si="46"/>
        <v>LAMINA ESPUMA D-26.0 PENTA - 140.0X190.0X004.5 - GRIS</v>
      </c>
    </row>
    <row r="2953" spans="1:6">
      <c r="A2953" s="6" t="s">
        <v>10</v>
      </c>
      <c r="B2953" s="6" t="s">
        <v>15</v>
      </c>
      <c r="C2953" s="6" t="s">
        <v>27</v>
      </c>
      <c r="D2953" s="6" t="s">
        <v>156</v>
      </c>
      <c r="E2953" s="6">
        <v>0.192</v>
      </c>
      <c r="F2953" s="5" t="str">
        <f t="shared" si="46"/>
        <v>LAMINA ESPUMA D-12.0 - 100.0X200.0X000.8 - BLANCO</v>
      </c>
    </row>
    <row r="2954" spans="1:6">
      <c r="A2954" s="4" t="s">
        <v>10</v>
      </c>
      <c r="B2954" s="4" t="s">
        <v>15</v>
      </c>
      <c r="C2954" s="4" t="s">
        <v>18</v>
      </c>
      <c r="D2954" s="4" t="s">
        <v>156</v>
      </c>
      <c r="E2954" s="4">
        <v>0.96</v>
      </c>
      <c r="F2954" s="5" t="str">
        <f t="shared" si="46"/>
        <v>LAMINA ESPUMA D-12.0 - 100.0X200.0X004.0 - BLANCO</v>
      </c>
    </row>
    <row r="2955" spans="1:6">
      <c r="A2955" s="6" t="s">
        <v>10</v>
      </c>
      <c r="B2955" s="6" t="s">
        <v>19</v>
      </c>
      <c r="C2955" s="6" t="s">
        <v>31</v>
      </c>
      <c r="D2955" s="6" t="s">
        <v>155</v>
      </c>
      <c r="E2955" s="6">
        <v>1.8</v>
      </c>
      <c r="F2955" s="5" t="str">
        <f t="shared" si="46"/>
        <v>LAMINA ESPUMA D-15.0 - 100.0X200.0X006.0 - ROSADO</v>
      </c>
    </row>
    <row r="2956" spans="1:6">
      <c r="A2956" s="4" t="s">
        <v>10</v>
      </c>
      <c r="B2956" s="4" t="s">
        <v>25</v>
      </c>
      <c r="C2956" s="4" t="s">
        <v>63</v>
      </c>
      <c r="D2956" s="4" t="s">
        <v>23</v>
      </c>
      <c r="E2956" s="4">
        <v>103.89599999999999</v>
      </c>
      <c r="F2956" s="5" t="str">
        <f t="shared" si="46"/>
        <v>LAMINA ESPUMA D-26.0 - 100.0X200.0X002.7 - NARANJA</v>
      </c>
    </row>
    <row r="2957" spans="1:6">
      <c r="A2957" s="6" t="s">
        <v>10</v>
      </c>
      <c r="B2957" s="6" t="s">
        <v>25</v>
      </c>
      <c r="C2957" s="6" t="s">
        <v>51</v>
      </c>
      <c r="D2957" s="6" t="s">
        <v>23</v>
      </c>
      <c r="E2957" s="6">
        <v>82.367999999999995</v>
      </c>
      <c r="F2957" s="5" t="str">
        <f t="shared" si="46"/>
        <v>LAMINA ESPUMA D-26.0 - 100.0X200.0X004.8 - NARANJA</v>
      </c>
    </row>
    <row r="2958" spans="1:6">
      <c r="A2958" s="4" t="s">
        <v>10</v>
      </c>
      <c r="B2958" s="4" t="s">
        <v>182</v>
      </c>
      <c r="C2958" s="4" t="s">
        <v>74</v>
      </c>
      <c r="D2958" s="4" t="s">
        <v>155</v>
      </c>
      <c r="E2958" s="4">
        <v>97.344000000000008</v>
      </c>
      <c r="F2958" s="5" t="str">
        <f t="shared" si="46"/>
        <v>LAMINA ESPUMA D-26.0 REBORDEADA - 048.0X065.0X005.0 - ROSADO</v>
      </c>
    </row>
    <row r="2959" spans="1:6">
      <c r="A2959" s="6" t="s">
        <v>10</v>
      </c>
      <c r="B2959" s="6" t="s">
        <v>34</v>
      </c>
      <c r="C2959" s="6" t="s">
        <v>91</v>
      </c>
      <c r="D2959" s="6"/>
      <c r="E2959" s="6">
        <v>133</v>
      </c>
      <c r="F2959" s="5" t="str">
        <f t="shared" si="46"/>
        <v>LAMINA CASATA D-70.0 - 100.0X190.0X010.0</v>
      </c>
    </row>
    <row r="2960" spans="1:6">
      <c r="A2960" s="4" t="s">
        <v>10</v>
      </c>
      <c r="B2960" s="4" t="s">
        <v>34</v>
      </c>
      <c r="C2960" s="4" t="s">
        <v>109</v>
      </c>
      <c r="D2960" s="4"/>
      <c r="E2960" s="4">
        <v>47.88</v>
      </c>
      <c r="F2960" s="5" t="str">
        <f t="shared" si="46"/>
        <v>LAMINA CASATA D-70.0 - 120.0X190.0X010.0</v>
      </c>
    </row>
    <row r="2961" spans="1:6">
      <c r="A2961" s="6" t="s">
        <v>10</v>
      </c>
      <c r="B2961" s="6" t="s">
        <v>34</v>
      </c>
      <c r="C2961" s="6" t="s">
        <v>180</v>
      </c>
      <c r="D2961" s="6"/>
      <c r="E2961" s="6">
        <v>156.40800000000002</v>
      </c>
      <c r="F2961" s="5" t="str">
        <f t="shared" si="46"/>
        <v>LAMINA CASATA D-70.0 - 140.0X190.0X012.0</v>
      </c>
    </row>
    <row r="2962" spans="1:6">
      <c r="A2962" s="4" t="s">
        <v>10</v>
      </c>
      <c r="B2962" s="4" t="s">
        <v>30</v>
      </c>
      <c r="C2962" s="4" t="s">
        <v>73</v>
      </c>
      <c r="D2962" s="4" t="s">
        <v>23</v>
      </c>
      <c r="E2962" s="4">
        <v>60</v>
      </c>
      <c r="F2962" s="5" t="str">
        <f t="shared" si="46"/>
        <v>LAMINA ESPUMA D-20.0 - 100.0X200.0X001.0 - NARANJA</v>
      </c>
    </row>
    <row r="2963" spans="1:6">
      <c r="A2963" s="6" t="s">
        <v>10</v>
      </c>
      <c r="B2963" s="6" t="s">
        <v>15</v>
      </c>
      <c r="C2963" s="6" t="s">
        <v>176</v>
      </c>
      <c r="D2963" s="6" t="s">
        <v>156</v>
      </c>
      <c r="E2963" s="6">
        <v>25.2</v>
      </c>
      <c r="F2963" s="5" t="str">
        <f t="shared" si="46"/>
        <v>LAMINA ESPUMA D-12.0 - 100.0X200.0X015.0 - BLANCO</v>
      </c>
    </row>
    <row r="2964" spans="1:6">
      <c r="A2964" s="4" t="s">
        <v>10</v>
      </c>
      <c r="B2964" s="4" t="s">
        <v>25</v>
      </c>
      <c r="C2964" s="4" t="s">
        <v>152</v>
      </c>
      <c r="D2964" s="4" t="s">
        <v>23</v>
      </c>
      <c r="E2964" s="4">
        <v>24.335999999999999</v>
      </c>
      <c r="F2964" s="5" t="str">
        <f t="shared" si="46"/>
        <v>LAMINA ESPUMA D-26.0 - 100.0X200.0X007.8 - NARANJA</v>
      </c>
    </row>
    <row r="2965" spans="1:6">
      <c r="A2965" s="6" t="s">
        <v>10</v>
      </c>
      <c r="B2965" s="6" t="s">
        <v>25</v>
      </c>
      <c r="C2965" s="6" t="s">
        <v>153</v>
      </c>
      <c r="D2965" s="6" t="s">
        <v>23</v>
      </c>
      <c r="E2965" s="6">
        <v>25.48</v>
      </c>
      <c r="F2965" s="5" t="str">
        <f t="shared" si="46"/>
        <v>LAMINA ESPUMA D-26.0 - 100.0X200.0X009.8 - NARANJA</v>
      </c>
    </row>
    <row r="2966" spans="1:6">
      <c r="A2966" s="4" t="s">
        <v>10</v>
      </c>
      <c r="B2966" s="4" t="s">
        <v>42</v>
      </c>
      <c r="C2966" s="4" t="s">
        <v>51</v>
      </c>
      <c r="D2966" s="4" t="s">
        <v>23</v>
      </c>
      <c r="E2966" s="4">
        <v>28.799999999999997</v>
      </c>
      <c r="F2966" s="5" t="str">
        <f t="shared" si="46"/>
        <v>LAMINA ESPUMA D-30.0 - 100.0X200.0X004.8 - NARANJA</v>
      </c>
    </row>
    <row r="2967" spans="1:6">
      <c r="A2967" s="6" t="s">
        <v>10</v>
      </c>
      <c r="B2967" s="6" t="s">
        <v>42</v>
      </c>
      <c r="C2967" s="6" t="s">
        <v>153</v>
      </c>
      <c r="D2967" s="6" t="s">
        <v>23</v>
      </c>
      <c r="E2967" s="6">
        <v>29.4</v>
      </c>
      <c r="F2967" s="5" t="str">
        <f t="shared" si="46"/>
        <v>LAMINA ESPUMA D-30.0 - 100.0X200.0X009.8 - NARANJA</v>
      </c>
    </row>
    <row r="2968" spans="1:6">
      <c r="A2968" s="4" t="s">
        <v>10</v>
      </c>
      <c r="B2968" s="4" t="s">
        <v>29</v>
      </c>
      <c r="C2968" s="4" t="s">
        <v>51</v>
      </c>
      <c r="D2968" s="4" t="s">
        <v>155</v>
      </c>
      <c r="E2968" s="4">
        <v>17.28</v>
      </c>
      <c r="F2968" s="5" t="str">
        <f t="shared" si="46"/>
        <v>LAMINA ESPUMA D-18.0 - 100.0X200.0X004.8 - ROSADO</v>
      </c>
    </row>
    <row r="2969" spans="1:6">
      <c r="A2969" s="6" t="s">
        <v>10</v>
      </c>
      <c r="B2969" s="6" t="s">
        <v>29</v>
      </c>
      <c r="C2969" s="6" t="s">
        <v>152</v>
      </c>
      <c r="D2969" s="6" t="s">
        <v>155</v>
      </c>
      <c r="E2969" s="6">
        <v>16.847999999999999</v>
      </c>
      <c r="F2969" s="5" t="str">
        <f t="shared" si="46"/>
        <v>LAMINA ESPUMA D-18.0 - 100.0X200.0X007.8 - ROSADO</v>
      </c>
    </row>
    <row r="2970" spans="1:6">
      <c r="A2970" s="4" t="s">
        <v>10</v>
      </c>
      <c r="B2970" s="4" t="s">
        <v>29</v>
      </c>
      <c r="C2970" s="4" t="s">
        <v>153</v>
      </c>
      <c r="D2970" s="4" t="s">
        <v>155</v>
      </c>
      <c r="E2970" s="4">
        <v>17.64</v>
      </c>
      <c r="F2970" s="5" t="str">
        <f t="shared" si="46"/>
        <v>LAMINA ESPUMA D-18.0 - 100.0X200.0X009.8 - ROSADO</v>
      </c>
    </row>
    <row r="2971" spans="1:6">
      <c r="A2971" s="6" t="s">
        <v>10</v>
      </c>
      <c r="B2971" s="6" t="s">
        <v>25</v>
      </c>
      <c r="C2971" s="6" t="s">
        <v>46</v>
      </c>
      <c r="D2971" s="6" t="s">
        <v>23</v>
      </c>
      <c r="E2971" s="6">
        <v>26.208000000000002</v>
      </c>
      <c r="F2971" s="5" t="str">
        <f t="shared" si="46"/>
        <v>LAMINA ESPUMA D-26.0 - 100.0X200.0X001.8 - NARANJA</v>
      </c>
    </row>
    <row r="2972" spans="1:6">
      <c r="A2972" s="4" t="s">
        <v>10</v>
      </c>
      <c r="B2972" s="4" t="s">
        <v>25</v>
      </c>
      <c r="C2972" s="4" t="s">
        <v>37</v>
      </c>
      <c r="D2972" s="4" t="s">
        <v>23</v>
      </c>
      <c r="E2972" s="4">
        <v>24.751999999999999</v>
      </c>
      <c r="F2972" s="5" t="str">
        <f t="shared" si="46"/>
        <v>LAMINA ESPUMA D-26.0 - 100.0X200.0X002.8 - NARANJA</v>
      </c>
    </row>
    <row r="2973" spans="1:6">
      <c r="A2973" s="6" t="s">
        <v>10</v>
      </c>
      <c r="B2973" s="6" t="s">
        <v>25</v>
      </c>
      <c r="C2973" s="6" t="s">
        <v>51</v>
      </c>
      <c r="D2973" s="6" t="s">
        <v>23</v>
      </c>
      <c r="E2973" s="6">
        <v>49.92</v>
      </c>
      <c r="F2973" s="5" t="str">
        <f t="shared" si="46"/>
        <v>LAMINA ESPUMA D-26.0 - 100.0X200.0X004.8 - NARANJA</v>
      </c>
    </row>
    <row r="2974" spans="1:6">
      <c r="A2974" s="4" t="s">
        <v>10</v>
      </c>
      <c r="B2974" s="4" t="s">
        <v>29</v>
      </c>
      <c r="C2974" s="4" t="s">
        <v>46</v>
      </c>
      <c r="D2974" s="4" t="s">
        <v>155</v>
      </c>
      <c r="E2974" s="4">
        <v>18.144000000000002</v>
      </c>
      <c r="F2974" s="5" t="str">
        <f t="shared" si="46"/>
        <v>LAMINA ESPUMA D-18.0 - 100.0X200.0X001.8 - ROSADO</v>
      </c>
    </row>
    <row r="2975" spans="1:6">
      <c r="A2975" s="6" t="s">
        <v>10</v>
      </c>
      <c r="B2975" s="6" t="s">
        <v>22</v>
      </c>
      <c r="C2975" s="6" t="s">
        <v>24</v>
      </c>
      <c r="D2975" s="6" t="s">
        <v>23</v>
      </c>
      <c r="E2975" s="6">
        <v>4.1399999999999997</v>
      </c>
      <c r="F2975" s="5" t="str">
        <f t="shared" si="46"/>
        <v>LAMINA ESPUMA D-23.0 - 100.0X200.0X009.0 - NARANJA</v>
      </c>
    </row>
    <row r="2976" spans="1:6">
      <c r="A2976" s="4" t="s">
        <v>10</v>
      </c>
      <c r="B2976" s="4" t="s">
        <v>157</v>
      </c>
      <c r="C2976" s="4" t="s">
        <v>18</v>
      </c>
      <c r="D2976" s="4" t="s">
        <v>23</v>
      </c>
      <c r="E2976" s="4">
        <v>1.6</v>
      </c>
      <c r="F2976" s="5" t="str">
        <f t="shared" si="46"/>
        <v>LAMINA ESPUMA D-20.0 ANTIESCARA - 100.0X200.0X004.0 - NARANJA</v>
      </c>
    </row>
    <row r="2977" spans="1:6">
      <c r="A2977" s="6" t="s">
        <v>10</v>
      </c>
      <c r="B2977" s="6" t="s">
        <v>30</v>
      </c>
      <c r="C2977" s="6" t="s">
        <v>73</v>
      </c>
      <c r="D2977" s="6" t="s">
        <v>23</v>
      </c>
      <c r="E2977" s="6">
        <v>20</v>
      </c>
      <c r="F2977" s="5" t="str">
        <f t="shared" si="46"/>
        <v>LAMINA ESPUMA D-20.0 - 100.0X200.0X001.0 - NARANJA</v>
      </c>
    </row>
    <row r="2978" spans="1:6">
      <c r="A2978" s="4" t="s">
        <v>10</v>
      </c>
      <c r="B2978" s="4" t="s">
        <v>25</v>
      </c>
      <c r="C2978" s="4" t="s">
        <v>51</v>
      </c>
      <c r="D2978" s="4" t="s">
        <v>23</v>
      </c>
      <c r="E2978" s="4">
        <v>102.336</v>
      </c>
      <c r="F2978" s="5" t="str">
        <f t="shared" si="46"/>
        <v>LAMINA ESPUMA D-26.0 - 100.0X200.0X004.8 - NARANJA</v>
      </c>
    </row>
    <row r="2979" spans="1:6">
      <c r="A2979" s="6" t="s">
        <v>10</v>
      </c>
      <c r="B2979" s="6" t="s">
        <v>48</v>
      </c>
      <c r="C2979" s="6" t="s">
        <v>51</v>
      </c>
      <c r="D2979" s="6" t="s">
        <v>40</v>
      </c>
      <c r="E2979" s="6">
        <v>157.24799999999999</v>
      </c>
      <c r="F2979" s="5" t="str">
        <f t="shared" si="46"/>
        <v>LAMINA ESPUMA D-26.0 PENTA - 100.0X200.0X004.8 - GRIS</v>
      </c>
    </row>
    <row r="2980" spans="1:6">
      <c r="A2980" s="4" t="s">
        <v>10</v>
      </c>
      <c r="B2980" s="4" t="s">
        <v>22</v>
      </c>
      <c r="C2980" s="4" t="s">
        <v>37</v>
      </c>
      <c r="D2980" s="4" t="s">
        <v>23</v>
      </c>
      <c r="E2980" s="4">
        <v>46.368000000000002</v>
      </c>
      <c r="F2980" s="5" t="str">
        <f t="shared" si="46"/>
        <v>LAMINA ESPUMA D-23.0 - 100.0X200.0X002.8 - NARANJA</v>
      </c>
    </row>
    <row r="2981" spans="1:6">
      <c r="A2981" s="6" t="s">
        <v>10</v>
      </c>
      <c r="B2981" s="6" t="s">
        <v>22</v>
      </c>
      <c r="C2981" s="6" t="s">
        <v>24</v>
      </c>
      <c r="D2981" s="6" t="s">
        <v>23</v>
      </c>
      <c r="E2981" s="6">
        <v>45.54</v>
      </c>
      <c r="F2981" s="5" t="str">
        <f t="shared" si="46"/>
        <v>LAMINA ESPUMA D-23.0 - 100.0X200.0X009.0 - NARANJA</v>
      </c>
    </row>
    <row r="2982" spans="1:6">
      <c r="A2982" s="4" t="s">
        <v>10</v>
      </c>
      <c r="B2982" s="4" t="s">
        <v>29</v>
      </c>
      <c r="C2982" s="4" t="s">
        <v>58</v>
      </c>
      <c r="D2982" s="4" t="s">
        <v>155</v>
      </c>
      <c r="E2982" s="4">
        <v>50.4</v>
      </c>
      <c r="F2982" s="5" t="str">
        <f t="shared" si="46"/>
        <v>LAMINA ESPUMA D-18.0 - 040.0X070.0X010.0 - ROSADO</v>
      </c>
    </row>
    <row r="2983" spans="1:6">
      <c r="A2983" s="6" t="s">
        <v>10</v>
      </c>
      <c r="B2983" s="6" t="s">
        <v>29</v>
      </c>
      <c r="C2983" s="6" t="s">
        <v>59</v>
      </c>
      <c r="D2983" s="6" t="s">
        <v>155</v>
      </c>
      <c r="E2983" s="6">
        <v>57.599999999999994</v>
      </c>
      <c r="F2983" s="5" t="str">
        <f t="shared" si="46"/>
        <v>LAMINA ESPUMA D-18.0 - 040.0X080.0X010.0 - ROSADO</v>
      </c>
    </row>
    <row r="2984" spans="1:6">
      <c r="A2984" s="4" t="s">
        <v>10</v>
      </c>
      <c r="B2984" s="4" t="s">
        <v>15</v>
      </c>
      <c r="C2984" s="4" t="s">
        <v>27</v>
      </c>
      <c r="D2984" s="4" t="s">
        <v>156</v>
      </c>
      <c r="E2984" s="4">
        <v>0.192</v>
      </c>
      <c r="F2984" s="5" t="str">
        <f t="shared" si="46"/>
        <v>LAMINA ESPUMA D-12.0 - 100.0X200.0X000.8 - BLANCO</v>
      </c>
    </row>
    <row r="2985" spans="1:6">
      <c r="A2985" s="6" t="s">
        <v>10</v>
      </c>
      <c r="B2985" s="6" t="s">
        <v>19</v>
      </c>
      <c r="C2985" s="6" t="s">
        <v>18</v>
      </c>
      <c r="D2985" s="6" t="s">
        <v>155</v>
      </c>
      <c r="E2985" s="6">
        <v>3.5999999999999996</v>
      </c>
      <c r="F2985" s="5" t="str">
        <f t="shared" si="46"/>
        <v>LAMINA ESPUMA D-15.0 - 100.0X200.0X004.0 - ROSADO</v>
      </c>
    </row>
    <row r="2986" spans="1:6">
      <c r="A2986" s="4" t="s">
        <v>10</v>
      </c>
      <c r="B2986" s="4" t="s">
        <v>30</v>
      </c>
      <c r="C2986" s="4" t="s">
        <v>45</v>
      </c>
      <c r="D2986" s="4" t="s">
        <v>23</v>
      </c>
      <c r="E2986" s="4">
        <v>1.7999999999999998</v>
      </c>
      <c r="F2986" s="5" t="str">
        <f t="shared" si="46"/>
        <v>LAMINA ESPUMA D-20.0 - 100.0X200.0X000.9 - NARANJA</v>
      </c>
    </row>
    <row r="2987" spans="1:6">
      <c r="A2987" s="6" t="s">
        <v>10</v>
      </c>
      <c r="B2987" s="6" t="s">
        <v>15</v>
      </c>
      <c r="C2987" s="6" t="s">
        <v>16</v>
      </c>
      <c r="D2987" s="6" t="s">
        <v>156</v>
      </c>
      <c r="E2987" s="6">
        <v>0.72</v>
      </c>
      <c r="F2987" s="5" t="str">
        <f t="shared" si="46"/>
        <v>LAMINA ESPUMA D-12.0 - 100.0X200.0X000.5 - BLANCO</v>
      </c>
    </row>
    <row r="2988" spans="1:6">
      <c r="A2988" s="4" t="s">
        <v>10</v>
      </c>
      <c r="B2988" s="4" t="s">
        <v>22</v>
      </c>
      <c r="C2988" s="4" t="s">
        <v>31</v>
      </c>
      <c r="D2988" s="4" t="s">
        <v>23</v>
      </c>
      <c r="E2988" s="4">
        <v>16.559999999999999</v>
      </c>
      <c r="F2988" s="5" t="str">
        <f t="shared" si="46"/>
        <v>LAMINA ESPUMA D-23.0 - 100.0X200.0X006.0 - NARANJA</v>
      </c>
    </row>
    <row r="2989" spans="1:6">
      <c r="A2989" s="6" t="s">
        <v>10</v>
      </c>
      <c r="B2989" s="6" t="s">
        <v>22</v>
      </c>
      <c r="C2989" s="6" t="s">
        <v>61</v>
      </c>
      <c r="D2989" s="6" t="s">
        <v>23</v>
      </c>
      <c r="E2989" s="6">
        <v>40.641000000000005</v>
      </c>
      <c r="F2989" s="5" t="str">
        <f t="shared" si="46"/>
        <v>LAMINA ESPUMA D-23.0 - 100.0X190.0X015.5 - NARANJA</v>
      </c>
    </row>
    <row r="2990" spans="1:6">
      <c r="A2990" s="4" t="s">
        <v>10</v>
      </c>
      <c r="B2990" s="4" t="s">
        <v>22</v>
      </c>
      <c r="C2990" s="4" t="s">
        <v>136</v>
      </c>
      <c r="D2990" s="4" t="s">
        <v>23</v>
      </c>
      <c r="E2990" s="4">
        <v>51.915599999999998</v>
      </c>
      <c r="F2990" s="5" t="str">
        <f t="shared" si="46"/>
        <v>LAMINA ESPUMA D-23.0 - 120.0X190.0X003.0 - NARANJA</v>
      </c>
    </row>
    <row r="2991" spans="1:6">
      <c r="A2991" s="6" t="s">
        <v>10</v>
      </c>
      <c r="B2991" s="6" t="s">
        <v>22</v>
      </c>
      <c r="C2991" s="6" t="s">
        <v>97</v>
      </c>
      <c r="D2991" s="6" t="s">
        <v>23</v>
      </c>
      <c r="E2991" s="6">
        <v>60.568199999999997</v>
      </c>
      <c r="F2991" s="5" t="str">
        <f t="shared" si="46"/>
        <v>LAMINA ESPUMA D-23.0 - 140.0X190.0X003.0 - NARANJA</v>
      </c>
    </row>
    <row r="2992" spans="1:6">
      <c r="A2992" s="4" t="s">
        <v>10</v>
      </c>
      <c r="B2992" s="4" t="s">
        <v>30</v>
      </c>
      <c r="C2992" s="4" t="s">
        <v>170</v>
      </c>
      <c r="D2992" s="4" t="s">
        <v>23</v>
      </c>
      <c r="E2992" s="4">
        <v>40.479999999999997</v>
      </c>
      <c r="F2992" s="5" t="str">
        <f t="shared" si="46"/>
        <v>LAMINA ESPUMA D-20.0 - 100.0X200.0X004.4 - NARANJA</v>
      </c>
    </row>
    <row r="2993" spans="1:6">
      <c r="A2993" s="6" t="s">
        <v>10</v>
      </c>
      <c r="B2993" s="6" t="s">
        <v>30</v>
      </c>
      <c r="C2993" s="6" t="s">
        <v>41</v>
      </c>
      <c r="D2993" s="6" t="s">
        <v>23</v>
      </c>
      <c r="E2993" s="6">
        <v>39</v>
      </c>
      <c r="F2993" s="5" t="str">
        <f t="shared" si="46"/>
        <v>LAMINA ESPUMA D-20.0 - 100.0X200.0X006.5 - NARANJA</v>
      </c>
    </row>
    <row r="2994" spans="1:6">
      <c r="A2994" s="4" t="s">
        <v>10</v>
      </c>
      <c r="B2994" s="4" t="s">
        <v>22</v>
      </c>
      <c r="C2994" s="4" t="s">
        <v>21</v>
      </c>
      <c r="D2994" s="4" t="s">
        <v>23</v>
      </c>
      <c r="E2994" s="4">
        <v>45.54</v>
      </c>
      <c r="F2994" s="5" t="str">
        <f t="shared" si="46"/>
        <v>LAMINA ESPUMA D-23.0 - 100.0X200.0X004.5 - NARANJA</v>
      </c>
    </row>
    <row r="2995" spans="1:6">
      <c r="A2995" s="6" t="s">
        <v>10</v>
      </c>
      <c r="B2995" s="6" t="s">
        <v>15</v>
      </c>
      <c r="C2995" s="6" t="s">
        <v>73</v>
      </c>
      <c r="D2995" s="6" t="s">
        <v>156</v>
      </c>
      <c r="E2995" s="6">
        <v>24</v>
      </c>
      <c r="F2995" s="5" t="str">
        <f t="shared" si="46"/>
        <v>LAMINA ESPUMA D-12.0 - 100.0X200.0X001.0 - BLANCO</v>
      </c>
    </row>
    <row r="2996" spans="1:6">
      <c r="A2996" s="4" t="s">
        <v>10</v>
      </c>
      <c r="B2996" s="4" t="s">
        <v>29</v>
      </c>
      <c r="C2996" s="4" t="s">
        <v>38</v>
      </c>
      <c r="D2996" s="4" t="s">
        <v>155</v>
      </c>
      <c r="E2996" s="4">
        <v>36</v>
      </c>
      <c r="F2996" s="5" t="str">
        <f t="shared" si="46"/>
        <v>LAMINA ESPUMA D-18.0 - 100.0X200.0X005.0 - ROSADO</v>
      </c>
    </row>
    <row r="2997" spans="1:6">
      <c r="A2997" s="6" t="s">
        <v>10</v>
      </c>
      <c r="B2997" s="6" t="s">
        <v>25</v>
      </c>
      <c r="C2997" s="6" t="s">
        <v>31</v>
      </c>
      <c r="D2997" s="6" t="s">
        <v>23</v>
      </c>
      <c r="E2997" s="6">
        <v>53.04</v>
      </c>
      <c r="F2997" s="5" t="str">
        <f t="shared" si="46"/>
        <v>LAMINA ESPUMA D-26.0 - 100.0X200.0X006.0 - NARANJA</v>
      </c>
    </row>
    <row r="2998" spans="1:6">
      <c r="A2998" s="4" t="s">
        <v>10</v>
      </c>
      <c r="B2998" s="4" t="s">
        <v>25</v>
      </c>
      <c r="C2998" s="4" t="s">
        <v>51</v>
      </c>
      <c r="D2998" s="4" t="s">
        <v>23</v>
      </c>
      <c r="E2998" s="4">
        <v>24.96</v>
      </c>
      <c r="F2998" s="5" t="str">
        <f t="shared" si="46"/>
        <v>LAMINA ESPUMA D-26.0 - 100.0X200.0X004.8 - NARANJA</v>
      </c>
    </row>
    <row r="2999" spans="1:6">
      <c r="A2999" s="6" t="s">
        <v>10</v>
      </c>
      <c r="B2999" s="6" t="s">
        <v>30</v>
      </c>
      <c r="C2999" s="6" t="s">
        <v>31</v>
      </c>
      <c r="D2999" s="6" t="s">
        <v>23</v>
      </c>
      <c r="E2999" s="6">
        <v>2.4</v>
      </c>
      <c r="F2999" s="5" t="str">
        <f t="shared" si="46"/>
        <v>LAMINA ESPUMA D-20.0 - 100.0X200.0X006.0 - NARANJA</v>
      </c>
    </row>
    <row r="3000" spans="1:6">
      <c r="A3000" s="4" t="s">
        <v>10</v>
      </c>
      <c r="B3000" s="4" t="s">
        <v>22</v>
      </c>
      <c r="C3000" s="4" t="s">
        <v>31</v>
      </c>
      <c r="D3000" s="4" t="s">
        <v>23</v>
      </c>
      <c r="E3000" s="4">
        <v>2.76</v>
      </c>
      <c r="F3000" s="5" t="str">
        <f t="shared" si="46"/>
        <v>LAMINA ESPUMA D-23.0 - 100.0X200.0X006.0 - NARANJA</v>
      </c>
    </row>
    <row r="3001" spans="1:6">
      <c r="A3001" s="6" t="s">
        <v>10</v>
      </c>
      <c r="B3001" s="6" t="s">
        <v>25</v>
      </c>
      <c r="C3001" s="6" t="s">
        <v>41</v>
      </c>
      <c r="D3001" s="6" t="s">
        <v>23</v>
      </c>
      <c r="E3001" s="6">
        <v>6.76</v>
      </c>
      <c r="F3001" s="5" t="str">
        <f t="shared" si="46"/>
        <v>LAMINA ESPUMA D-26.0 - 100.0X200.0X006.5 - NARANJA</v>
      </c>
    </row>
    <row r="3002" spans="1:6">
      <c r="A3002" s="4" t="s">
        <v>10</v>
      </c>
      <c r="B3002" s="4" t="s">
        <v>145</v>
      </c>
      <c r="C3002" s="4"/>
      <c r="D3002" s="4"/>
      <c r="E3002" s="4">
        <v>3.9</v>
      </c>
      <c r="F3002" s="5" t="str">
        <f t="shared" si="46"/>
        <v>ESPUMA SEGUNDAS -</v>
      </c>
    </row>
    <row r="3003" spans="1:6">
      <c r="A3003" s="6" t="s">
        <v>10</v>
      </c>
      <c r="B3003" s="6" t="s">
        <v>145</v>
      </c>
      <c r="C3003" s="6"/>
      <c r="D3003" s="6"/>
      <c r="E3003" s="6">
        <v>12.6</v>
      </c>
      <c r="F3003" s="5" t="str">
        <f t="shared" si="46"/>
        <v>ESPUMA SEGUNDAS -</v>
      </c>
    </row>
    <row r="3004" spans="1:6">
      <c r="A3004" s="4" t="s">
        <v>10</v>
      </c>
      <c r="B3004" s="4" t="s">
        <v>48</v>
      </c>
      <c r="C3004" s="4" t="s">
        <v>21</v>
      </c>
      <c r="D3004" s="4" t="s">
        <v>40</v>
      </c>
      <c r="E3004" s="4">
        <v>7.02</v>
      </c>
      <c r="F3004" s="5" t="str">
        <f t="shared" si="46"/>
        <v>LAMINA ESPUMA D-26.0 PENTA - 100.0X200.0X004.5 - GRIS</v>
      </c>
    </row>
    <row r="3005" spans="1:6">
      <c r="A3005" s="6" t="s">
        <v>10</v>
      </c>
      <c r="B3005" s="6" t="s">
        <v>15</v>
      </c>
      <c r="C3005" s="6" t="s">
        <v>27</v>
      </c>
      <c r="D3005" s="6" t="s">
        <v>156</v>
      </c>
      <c r="E3005" s="6">
        <v>0.192</v>
      </c>
      <c r="F3005" s="5" t="str">
        <f t="shared" si="46"/>
        <v>LAMINA ESPUMA D-12.0 - 100.0X200.0X000.8 - BLANCO</v>
      </c>
    </row>
    <row r="3006" spans="1:6">
      <c r="A3006" s="4" t="s">
        <v>10</v>
      </c>
      <c r="B3006" s="4" t="s">
        <v>19</v>
      </c>
      <c r="C3006" s="4" t="s">
        <v>37</v>
      </c>
      <c r="D3006" s="4" t="s">
        <v>155</v>
      </c>
      <c r="E3006" s="4">
        <v>0.84</v>
      </c>
      <c r="F3006" s="5" t="str">
        <f t="shared" si="46"/>
        <v>LAMINA ESPUMA D-15.0 - 100.0X200.0X002.8 - ROSADO</v>
      </c>
    </row>
    <row r="3007" spans="1:6">
      <c r="A3007" s="6" t="s">
        <v>10</v>
      </c>
      <c r="B3007" s="6" t="s">
        <v>30</v>
      </c>
      <c r="C3007" s="6" t="s">
        <v>45</v>
      </c>
      <c r="D3007" s="6" t="s">
        <v>23</v>
      </c>
      <c r="E3007" s="6">
        <v>3.5999999999999996</v>
      </c>
      <c r="F3007" s="5" t="str">
        <f t="shared" si="46"/>
        <v>LAMINA ESPUMA D-20.0 - 100.0X200.0X000.9 - NARANJA</v>
      </c>
    </row>
    <row r="3008" spans="1:6">
      <c r="A3008" s="4" t="s">
        <v>10</v>
      </c>
      <c r="B3008" s="4" t="s">
        <v>15</v>
      </c>
      <c r="C3008" s="4" t="s">
        <v>28</v>
      </c>
      <c r="D3008" s="4" t="s">
        <v>156</v>
      </c>
      <c r="E3008" s="4">
        <v>0.312</v>
      </c>
      <c r="F3008" s="5" t="str">
        <f t="shared" si="46"/>
        <v>LAMINA ESPUMA D-12.0 - 100.0X200.0X001.3 - BLANCO</v>
      </c>
    </row>
    <row r="3009" spans="1:6">
      <c r="A3009" s="6" t="s">
        <v>10</v>
      </c>
      <c r="B3009" s="6" t="s">
        <v>19</v>
      </c>
      <c r="C3009" s="6" t="s">
        <v>18</v>
      </c>
      <c r="D3009" s="6" t="s">
        <v>155</v>
      </c>
      <c r="E3009" s="6">
        <v>1.2</v>
      </c>
      <c r="F3009" s="5" t="str">
        <f t="shared" si="46"/>
        <v>LAMINA ESPUMA D-15.0 - 100.0X200.0X004.0 - ROSADO</v>
      </c>
    </row>
    <row r="3010" spans="1:6">
      <c r="A3010" s="4" t="s">
        <v>10</v>
      </c>
      <c r="B3010" s="4" t="s">
        <v>22</v>
      </c>
      <c r="C3010" s="4" t="s">
        <v>24</v>
      </c>
      <c r="D3010" s="4" t="s">
        <v>23</v>
      </c>
      <c r="E3010" s="4">
        <v>4.1399999999999997</v>
      </c>
      <c r="F3010" s="5" t="str">
        <f t="shared" ref="F3010:F3073" si="47">+IF(D3010="",TRIM(CONCATENATE(RIGHT(B3010,LEN(B3010)-5)," - ",C3010)),TRIM(CONCATENATE(RIGHT(B3010,LEN(B3010)-5)," - ",C3010," - ",D3010)))</f>
        <v>LAMINA ESPUMA D-23.0 - 100.0X200.0X009.0 - NARANJA</v>
      </c>
    </row>
    <row r="3011" spans="1:6">
      <c r="A3011" s="6" t="s">
        <v>10</v>
      </c>
      <c r="B3011" s="6" t="s">
        <v>15</v>
      </c>
      <c r="C3011" s="6" t="s">
        <v>27</v>
      </c>
      <c r="D3011" s="6" t="s">
        <v>156</v>
      </c>
      <c r="E3011" s="6">
        <v>0.38400000000000001</v>
      </c>
      <c r="F3011" s="5" t="str">
        <f t="shared" si="47"/>
        <v>LAMINA ESPUMA D-12.0 - 100.0X200.0X000.8 - BLANCO</v>
      </c>
    </row>
    <row r="3012" spans="1:6">
      <c r="A3012" s="4" t="s">
        <v>10</v>
      </c>
      <c r="B3012" s="4" t="s">
        <v>30</v>
      </c>
      <c r="C3012" s="4" t="s">
        <v>18</v>
      </c>
      <c r="D3012" s="4" t="s">
        <v>23</v>
      </c>
      <c r="E3012" s="4">
        <v>6.4</v>
      </c>
      <c r="F3012" s="5" t="str">
        <f t="shared" si="47"/>
        <v>LAMINA ESPUMA D-20.0 - 100.0X200.0X004.0 - NARANJA</v>
      </c>
    </row>
    <row r="3013" spans="1:6">
      <c r="A3013" s="6" t="s">
        <v>10</v>
      </c>
      <c r="B3013" s="6" t="s">
        <v>25</v>
      </c>
      <c r="C3013" s="6" t="s">
        <v>41</v>
      </c>
      <c r="D3013" s="6" t="s">
        <v>23</v>
      </c>
      <c r="E3013" s="6">
        <v>3.38</v>
      </c>
      <c r="F3013" s="5" t="str">
        <f t="shared" si="47"/>
        <v>LAMINA ESPUMA D-26.0 - 100.0X200.0X006.5 - NARANJA</v>
      </c>
    </row>
    <row r="3014" spans="1:6">
      <c r="A3014" s="4" t="s">
        <v>10</v>
      </c>
      <c r="B3014" s="4" t="s">
        <v>30</v>
      </c>
      <c r="C3014" s="4" t="s">
        <v>45</v>
      </c>
      <c r="D3014" s="4" t="s">
        <v>23</v>
      </c>
      <c r="E3014" s="4">
        <v>1.44</v>
      </c>
      <c r="F3014" s="5" t="str">
        <f t="shared" si="47"/>
        <v>LAMINA ESPUMA D-20.0 - 100.0X200.0X000.9 - NARANJA</v>
      </c>
    </row>
    <row r="3015" spans="1:6">
      <c r="A3015" s="6" t="s">
        <v>10</v>
      </c>
      <c r="B3015" s="6" t="s">
        <v>15</v>
      </c>
      <c r="C3015" s="6" t="s">
        <v>16</v>
      </c>
      <c r="D3015" s="6" t="s">
        <v>156</v>
      </c>
      <c r="E3015" s="6">
        <v>0.48</v>
      </c>
      <c r="F3015" s="5" t="str">
        <f t="shared" si="47"/>
        <v>LAMINA ESPUMA D-12.0 - 100.0X200.0X000.5 - BLANCO</v>
      </c>
    </row>
    <row r="3016" spans="1:6">
      <c r="A3016" s="4" t="s">
        <v>10</v>
      </c>
      <c r="B3016" s="4" t="s">
        <v>15</v>
      </c>
      <c r="C3016" s="4" t="s">
        <v>28</v>
      </c>
      <c r="D3016" s="4" t="s">
        <v>156</v>
      </c>
      <c r="E3016" s="4">
        <v>0.624</v>
      </c>
      <c r="F3016" s="5" t="str">
        <f t="shared" si="47"/>
        <v>LAMINA ESPUMA D-12.0 - 100.0X200.0X001.3 - BLANCO</v>
      </c>
    </row>
    <row r="3017" spans="1:6">
      <c r="A3017" s="6" t="s">
        <v>10</v>
      </c>
      <c r="B3017" s="6" t="s">
        <v>15</v>
      </c>
      <c r="C3017" s="6" t="s">
        <v>36</v>
      </c>
      <c r="D3017" s="6" t="s">
        <v>156</v>
      </c>
      <c r="E3017" s="6">
        <v>0.6</v>
      </c>
      <c r="F3017" s="5" t="str">
        <f t="shared" si="47"/>
        <v>LAMINA ESPUMA D-12.0 - 100.0X200.0X002.5 - BLANCO</v>
      </c>
    </row>
    <row r="3018" spans="1:6">
      <c r="A3018" s="4" t="s">
        <v>10</v>
      </c>
      <c r="B3018" s="4" t="s">
        <v>19</v>
      </c>
      <c r="C3018" s="4" t="s">
        <v>46</v>
      </c>
      <c r="D3018" s="4" t="s">
        <v>155</v>
      </c>
      <c r="E3018" s="4">
        <v>1.08</v>
      </c>
      <c r="F3018" s="5" t="str">
        <f t="shared" si="47"/>
        <v>LAMINA ESPUMA D-15.0 - 100.0X200.0X001.8 - ROSADO</v>
      </c>
    </row>
    <row r="3019" spans="1:6">
      <c r="A3019" s="6" t="s">
        <v>10</v>
      </c>
      <c r="B3019" s="6" t="s">
        <v>19</v>
      </c>
      <c r="C3019" s="6" t="s">
        <v>18</v>
      </c>
      <c r="D3019" s="6" t="s">
        <v>155</v>
      </c>
      <c r="E3019" s="6">
        <v>2.4</v>
      </c>
      <c r="F3019" s="5" t="str">
        <f t="shared" si="47"/>
        <v>LAMINA ESPUMA D-15.0 - 100.0X200.0X004.0 - ROSADO</v>
      </c>
    </row>
    <row r="3020" spans="1:6">
      <c r="A3020" s="4" t="s">
        <v>10</v>
      </c>
      <c r="B3020" s="4" t="s">
        <v>30</v>
      </c>
      <c r="C3020" s="4" t="s">
        <v>31</v>
      </c>
      <c r="D3020" s="4" t="s">
        <v>23</v>
      </c>
      <c r="E3020" s="4">
        <v>4.8</v>
      </c>
      <c r="F3020" s="5" t="str">
        <f t="shared" si="47"/>
        <v>LAMINA ESPUMA D-20.0 - 100.0X200.0X006.0 - NARANJA</v>
      </c>
    </row>
    <row r="3021" spans="1:6">
      <c r="A3021" s="6" t="s">
        <v>10</v>
      </c>
      <c r="B3021" s="6" t="s">
        <v>25</v>
      </c>
      <c r="C3021" s="6" t="s">
        <v>26</v>
      </c>
      <c r="D3021" s="6" t="s">
        <v>23</v>
      </c>
      <c r="E3021" s="6">
        <v>1.56</v>
      </c>
      <c r="F3021" s="5" t="str">
        <f t="shared" si="47"/>
        <v>LAMINA ESPUMA D-26.0 - 100.0X200.0X003.0 - NARANJA</v>
      </c>
    </row>
    <row r="3022" spans="1:6">
      <c r="A3022" s="4" t="s">
        <v>10</v>
      </c>
      <c r="B3022" s="4" t="s">
        <v>157</v>
      </c>
      <c r="C3022" s="4" t="s">
        <v>18</v>
      </c>
      <c r="D3022" s="4" t="s">
        <v>23</v>
      </c>
      <c r="E3022" s="4">
        <v>1.6</v>
      </c>
      <c r="F3022" s="5" t="str">
        <f t="shared" si="47"/>
        <v>LAMINA ESPUMA D-20.0 ANTIESCARA - 100.0X200.0X004.0 - NARANJA</v>
      </c>
    </row>
    <row r="3023" spans="1:6">
      <c r="A3023" s="6" t="s">
        <v>10</v>
      </c>
      <c r="B3023" s="6" t="s">
        <v>22</v>
      </c>
      <c r="C3023" s="6" t="s">
        <v>49</v>
      </c>
      <c r="D3023" s="6" t="s">
        <v>23</v>
      </c>
      <c r="E3023" s="6">
        <v>90.160000000000011</v>
      </c>
      <c r="F3023" s="5" t="str">
        <f t="shared" si="47"/>
        <v>LAMINA ESPUMA D-23.0 - 100.0X200.0X007.0 - NARANJA</v>
      </c>
    </row>
    <row r="3024" spans="1:6">
      <c r="A3024" s="4" t="s">
        <v>10</v>
      </c>
      <c r="B3024" s="4" t="s">
        <v>25</v>
      </c>
      <c r="C3024" s="4" t="s">
        <v>24</v>
      </c>
      <c r="D3024" s="4" t="s">
        <v>23</v>
      </c>
      <c r="E3024" s="4">
        <v>51.48</v>
      </c>
      <c r="F3024" s="5" t="str">
        <f t="shared" si="47"/>
        <v>LAMINA ESPUMA D-26.0 - 100.0X200.0X009.0 - NARANJA</v>
      </c>
    </row>
    <row r="3025" spans="1:6">
      <c r="A3025" s="6" t="s">
        <v>10</v>
      </c>
      <c r="B3025" s="6" t="s">
        <v>22</v>
      </c>
      <c r="C3025" s="6" t="s">
        <v>41</v>
      </c>
      <c r="D3025" s="6" t="s">
        <v>23</v>
      </c>
      <c r="E3025" s="6">
        <v>44.85</v>
      </c>
      <c r="F3025" s="5" t="str">
        <f t="shared" si="47"/>
        <v>LAMINA ESPUMA D-23.0 - 100.0X200.0X006.5 - NARANJA</v>
      </c>
    </row>
    <row r="3026" spans="1:6">
      <c r="A3026" s="4" t="s">
        <v>10</v>
      </c>
      <c r="B3026" s="4" t="s">
        <v>22</v>
      </c>
      <c r="C3026" s="4" t="s">
        <v>82</v>
      </c>
      <c r="D3026" s="4" t="s">
        <v>23</v>
      </c>
      <c r="E3026" s="4">
        <v>138</v>
      </c>
      <c r="F3026" s="5" t="str">
        <f t="shared" si="47"/>
        <v>LAMINA ESPUMA D-23.0 - 100.0X200.0X010.0 - NARANJA</v>
      </c>
    </row>
    <row r="3027" spans="1:6">
      <c r="A3027" s="6" t="s">
        <v>10</v>
      </c>
      <c r="B3027" s="6" t="s">
        <v>25</v>
      </c>
      <c r="C3027" s="6" t="s">
        <v>60</v>
      </c>
      <c r="D3027" s="6" t="s">
        <v>23</v>
      </c>
      <c r="E3027" s="6">
        <v>99.84</v>
      </c>
      <c r="F3027" s="5" t="str">
        <f t="shared" si="47"/>
        <v>LAMINA ESPUMA D-26.0 - 100.0X200.0X008.0 - NARANJA</v>
      </c>
    </row>
    <row r="3028" spans="1:6">
      <c r="A3028" s="4" t="s">
        <v>10</v>
      </c>
      <c r="B3028" s="4" t="s">
        <v>25</v>
      </c>
      <c r="C3028" s="4" t="s">
        <v>82</v>
      </c>
      <c r="D3028" s="4" t="s">
        <v>23</v>
      </c>
      <c r="E3028" s="4">
        <v>260</v>
      </c>
      <c r="F3028" s="5" t="str">
        <f t="shared" si="47"/>
        <v>LAMINA ESPUMA D-26.0 - 100.0X200.0X010.0 - NARANJA</v>
      </c>
    </row>
    <row r="3029" spans="1:6">
      <c r="A3029" s="6" t="s">
        <v>10</v>
      </c>
      <c r="B3029" s="6" t="s">
        <v>22</v>
      </c>
      <c r="C3029" s="6" t="s">
        <v>146</v>
      </c>
      <c r="D3029" s="6" t="s">
        <v>23</v>
      </c>
      <c r="E3029" s="6">
        <v>59.67</v>
      </c>
      <c r="F3029" s="5" t="str">
        <f t="shared" si="47"/>
        <v>LAMINA ESPUMA D-23.0 - 138.0X188.0X002.0 - NARANJA</v>
      </c>
    </row>
    <row r="3030" spans="1:6">
      <c r="A3030" s="4" t="s">
        <v>10</v>
      </c>
      <c r="B3030" s="4" t="s">
        <v>25</v>
      </c>
      <c r="C3030" s="4" t="s">
        <v>139</v>
      </c>
      <c r="D3030" s="4" t="s">
        <v>23</v>
      </c>
      <c r="E3030" s="4">
        <v>67.454999999999998</v>
      </c>
      <c r="F3030" s="5" t="str">
        <f t="shared" si="47"/>
        <v>LAMINA ESPUMA D-26.0 - 138.0X188.0X004.0 - NARANJA</v>
      </c>
    </row>
    <row r="3031" spans="1:6">
      <c r="A3031" s="6" t="s">
        <v>10</v>
      </c>
      <c r="B3031" s="6" t="s">
        <v>25</v>
      </c>
      <c r="C3031" s="6" t="s">
        <v>38</v>
      </c>
      <c r="D3031" s="6" t="s">
        <v>23</v>
      </c>
      <c r="E3031" s="6">
        <v>52</v>
      </c>
      <c r="F3031" s="5" t="str">
        <f t="shared" si="47"/>
        <v>LAMINA ESPUMA D-26.0 - 100.0X200.0X005.0 - NARANJA</v>
      </c>
    </row>
    <row r="3032" spans="1:6">
      <c r="A3032" s="4" t="s">
        <v>10</v>
      </c>
      <c r="B3032" s="4" t="s">
        <v>22</v>
      </c>
      <c r="C3032" s="4" t="s">
        <v>49</v>
      </c>
      <c r="D3032" s="4" t="s">
        <v>23</v>
      </c>
      <c r="E3032" s="4">
        <v>450.8</v>
      </c>
      <c r="F3032" s="5" t="str">
        <f t="shared" si="47"/>
        <v>LAMINA ESPUMA D-23.0 - 100.0X200.0X007.0 - NARANJA</v>
      </c>
    </row>
    <row r="3033" spans="1:6">
      <c r="A3033" s="6" t="s">
        <v>10</v>
      </c>
      <c r="B3033" s="6" t="s">
        <v>25</v>
      </c>
      <c r="C3033" s="6" t="s">
        <v>73</v>
      </c>
      <c r="D3033" s="6" t="s">
        <v>23</v>
      </c>
      <c r="E3033" s="6">
        <v>156</v>
      </c>
      <c r="F3033" s="5" t="str">
        <f t="shared" si="47"/>
        <v>LAMINA ESPUMA D-26.0 - 100.0X200.0X001.0 - NARANJA</v>
      </c>
    </row>
    <row r="3034" spans="1:6">
      <c r="A3034" s="4" t="s">
        <v>10</v>
      </c>
      <c r="B3034" s="4" t="s">
        <v>25</v>
      </c>
      <c r="C3034" s="4" t="s">
        <v>60</v>
      </c>
      <c r="D3034" s="4" t="s">
        <v>23</v>
      </c>
      <c r="E3034" s="4">
        <v>149.76</v>
      </c>
      <c r="F3034" s="5" t="str">
        <f t="shared" si="47"/>
        <v>LAMINA ESPUMA D-26.0 - 100.0X200.0X008.0 - NARANJA</v>
      </c>
    </row>
    <row r="3035" spans="1:6">
      <c r="A3035" s="6" t="s">
        <v>10</v>
      </c>
      <c r="B3035" s="6" t="s">
        <v>157</v>
      </c>
      <c r="C3035" s="6" t="s">
        <v>18</v>
      </c>
      <c r="D3035" s="6" t="s">
        <v>23</v>
      </c>
      <c r="E3035" s="6">
        <v>1.6</v>
      </c>
      <c r="F3035" s="5" t="str">
        <f t="shared" si="47"/>
        <v>LAMINA ESPUMA D-20.0 ANTIESCARA - 100.0X200.0X004.0 - NARANJA</v>
      </c>
    </row>
    <row r="3036" spans="1:6">
      <c r="A3036" s="4" t="s">
        <v>10</v>
      </c>
      <c r="B3036" s="4" t="s">
        <v>15</v>
      </c>
      <c r="C3036" s="4" t="s">
        <v>16</v>
      </c>
      <c r="D3036" s="4" t="s">
        <v>156</v>
      </c>
      <c r="E3036" s="4">
        <v>0.6</v>
      </c>
      <c r="F3036" s="5" t="str">
        <f t="shared" si="47"/>
        <v>LAMINA ESPUMA D-12.0 - 100.0X200.0X000.5 - BLANCO</v>
      </c>
    </row>
    <row r="3037" spans="1:6">
      <c r="A3037" s="6" t="s">
        <v>10</v>
      </c>
      <c r="B3037" s="6" t="s">
        <v>15</v>
      </c>
      <c r="C3037" s="6" t="s">
        <v>27</v>
      </c>
      <c r="D3037" s="6" t="s">
        <v>156</v>
      </c>
      <c r="E3037" s="6">
        <v>3.84</v>
      </c>
      <c r="F3037" s="5" t="str">
        <f t="shared" si="47"/>
        <v>LAMINA ESPUMA D-12.0 - 100.0X200.0X000.8 - BLANCO</v>
      </c>
    </row>
    <row r="3038" spans="1:6">
      <c r="A3038" s="4" t="s">
        <v>10</v>
      </c>
      <c r="B3038" s="4" t="s">
        <v>15</v>
      </c>
      <c r="C3038" s="4" t="s">
        <v>28</v>
      </c>
      <c r="D3038" s="4" t="s">
        <v>156</v>
      </c>
      <c r="E3038" s="4">
        <v>5.9279999999999999</v>
      </c>
      <c r="F3038" s="5" t="str">
        <f t="shared" si="47"/>
        <v>LAMINA ESPUMA D-12.0 - 100.0X200.0X001.3 - BLANCO</v>
      </c>
    </row>
    <row r="3039" spans="1:6">
      <c r="A3039" s="6" t="s">
        <v>10</v>
      </c>
      <c r="B3039" s="6" t="s">
        <v>15</v>
      </c>
      <c r="C3039" s="6" t="s">
        <v>18</v>
      </c>
      <c r="D3039" s="6" t="s">
        <v>156</v>
      </c>
      <c r="E3039" s="6">
        <v>0.96</v>
      </c>
      <c r="F3039" s="5" t="str">
        <f t="shared" si="47"/>
        <v>LAMINA ESPUMA D-12.0 - 100.0X200.0X004.0 - BLANCO</v>
      </c>
    </row>
    <row r="3040" spans="1:6">
      <c r="A3040" s="4" t="s">
        <v>10</v>
      </c>
      <c r="B3040" s="4" t="s">
        <v>19</v>
      </c>
      <c r="C3040" s="4" t="s">
        <v>18</v>
      </c>
      <c r="D3040" s="4" t="s">
        <v>155</v>
      </c>
      <c r="E3040" s="4">
        <v>10.799999999999999</v>
      </c>
      <c r="F3040" s="5" t="str">
        <f t="shared" si="47"/>
        <v>LAMINA ESPUMA D-15.0 - 100.0X200.0X004.0 - ROSADO</v>
      </c>
    </row>
    <row r="3041" spans="1:6">
      <c r="A3041" s="6" t="s">
        <v>10</v>
      </c>
      <c r="B3041" s="6" t="s">
        <v>19</v>
      </c>
      <c r="C3041" s="6" t="s">
        <v>31</v>
      </c>
      <c r="D3041" s="6" t="s">
        <v>155</v>
      </c>
      <c r="E3041" s="6">
        <v>9</v>
      </c>
      <c r="F3041" s="5" t="str">
        <f t="shared" si="47"/>
        <v>LAMINA ESPUMA D-15.0 - 100.0X200.0X006.0 - ROSADO</v>
      </c>
    </row>
    <row r="3042" spans="1:6">
      <c r="A3042" s="4" t="s">
        <v>10</v>
      </c>
      <c r="B3042" s="4" t="s">
        <v>30</v>
      </c>
      <c r="C3042" s="4" t="s">
        <v>18</v>
      </c>
      <c r="D3042" s="4" t="s">
        <v>23</v>
      </c>
      <c r="E3042" s="4">
        <v>3.2</v>
      </c>
      <c r="F3042" s="5" t="str">
        <f t="shared" si="47"/>
        <v>LAMINA ESPUMA D-20.0 - 100.0X200.0X004.0 - NARANJA</v>
      </c>
    </row>
    <row r="3043" spans="1:6">
      <c r="A3043" s="6" t="s">
        <v>10</v>
      </c>
      <c r="B3043" s="6" t="s">
        <v>22</v>
      </c>
      <c r="C3043" s="6" t="s">
        <v>33</v>
      </c>
      <c r="D3043" s="6" t="s">
        <v>23</v>
      </c>
      <c r="E3043" s="6">
        <v>7.9119999999999999</v>
      </c>
      <c r="F3043" s="5" t="str">
        <f t="shared" si="47"/>
        <v>LAMINA ESPUMA D-23.0 - 100.0X200.0X004.3 - NARANJA</v>
      </c>
    </row>
    <row r="3044" spans="1:6">
      <c r="A3044" s="4" t="s">
        <v>10</v>
      </c>
      <c r="B3044" s="4" t="s">
        <v>22</v>
      </c>
      <c r="C3044" s="4" t="s">
        <v>31</v>
      </c>
      <c r="D3044" s="4" t="s">
        <v>23</v>
      </c>
      <c r="E3044" s="4">
        <v>8.2799999999999994</v>
      </c>
      <c r="F3044" s="5" t="str">
        <f t="shared" si="47"/>
        <v>LAMINA ESPUMA D-23.0 - 100.0X200.0X006.0 - NARANJA</v>
      </c>
    </row>
    <row r="3045" spans="1:6">
      <c r="A3045" s="6" t="s">
        <v>10</v>
      </c>
      <c r="B3045" s="6" t="s">
        <v>22</v>
      </c>
      <c r="C3045" s="6" t="s">
        <v>24</v>
      </c>
      <c r="D3045" s="6" t="s">
        <v>23</v>
      </c>
      <c r="E3045" s="6">
        <v>8.2799999999999994</v>
      </c>
      <c r="F3045" s="5" t="str">
        <f t="shared" si="47"/>
        <v>LAMINA ESPUMA D-23.0 - 100.0X200.0X009.0 - NARANJA</v>
      </c>
    </row>
    <row r="3046" spans="1:6">
      <c r="A3046" s="4" t="s">
        <v>10</v>
      </c>
      <c r="B3046" s="4" t="s">
        <v>19</v>
      </c>
      <c r="C3046" s="4" t="s">
        <v>46</v>
      </c>
      <c r="D3046" s="4" t="s">
        <v>155</v>
      </c>
      <c r="E3046" s="4">
        <v>0.54</v>
      </c>
      <c r="F3046" s="5" t="str">
        <f t="shared" si="47"/>
        <v>LAMINA ESPUMA D-15.0 - 100.0X200.0X001.8 - ROSADO</v>
      </c>
    </row>
    <row r="3047" spans="1:6">
      <c r="A3047" s="6" t="s">
        <v>10</v>
      </c>
      <c r="B3047" s="6" t="s">
        <v>30</v>
      </c>
      <c r="C3047" s="6" t="s">
        <v>45</v>
      </c>
      <c r="D3047" s="6" t="s">
        <v>23</v>
      </c>
      <c r="E3047" s="6">
        <v>2.52</v>
      </c>
      <c r="F3047" s="5" t="str">
        <f t="shared" si="47"/>
        <v>LAMINA ESPUMA D-20.0 - 100.0X200.0X000.9 - NARANJA</v>
      </c>
    </row>
    <row r="3048" spans="1:6">
      <c r="A3048" s="4" t="s">
        <v>10</v>
      </c>
      <c r="B3048" s="4" t="s">
        <v>22</v>
      </c>
      <c r="C3048" s="4" t="s">
        <v>33</v>
      </c>
      <c r="D3048" s="4" t="s">
        <v>23</v>
      </c>
      <c r="E3048" s="4">
        <v>1.978</v>
      </c>
      <c r="F3048" s="5" t="str">
        <f t="shared" si="47"/>
        <v>LAMINA ESPUMA D-23.0 - 100.0X200.0X004.3 - NARANJA</v>
      </c>
    </row>
    <row r="3049" spans="1:6">
      <c r="A3049" s="6" t="s">
        <v>10</v>
      </c>
      <c r="B3049" s="6" t="s">
        <v>25</v>
      </c>
      <c r="C3049" s="6" t="s">
        <v>41</v>
      </c>
      <c r="D3049" s="6" t="s">
        <v>23</v>
      </c>
      <c r="E3049" s="6">
        <v>10.14</v>
      </c>
      <c r="F3049" s="5" t="str">
        <f t="shared" si="47"/>
        <v>LAMINA ESPUMA D-26.0 - 100.0X200.0X006.5 - NARANJA</v>
      </c>
    </row>
    <row r="3050" spans="1:6">
      <c r="A3050" s="4" t="s">
        <v>10</v>
      </c>
      <c r="B3050" s="4" t="s">
        <v>25</v>
      </c>
      <c r="C3050" s="4" t="s">
        <v>24</v>
      </c>
      <c r="D3050" s="4" t="s">
        <v>23</v>
      </c>
      <c r="E3050" s="4">
        <v>4.68</v>
      </c>
      <c r="F3050" s="5" t="str">
        <f t="shared" si="47"/>
        <v>LAMINA ESPUMA D-26.0 - 100.0X200.0X009.0 - NARANJA</v>
      </c>
    </row>
    <row r="3051" spans="1:6">
      <c r="A3051" s="6" t="s">
        <v>10</v>
      </c>
      <c r="B3051" s="6" t="s">
        <v>19</v>
      </c>
      <c r="C3051" s="6" t="s">
        <v>21</v>
      </c>
      <c r="D3051" s="6" t="s">
        <v>155</v>
      </c>
      <c r="E3051" s="6">
        <v>29.700000000000003</v>
      </c>
      <c r="F3051" s="5" t="str">
        <f t="shared" si="47"/>
        <v>LAMINA ESPUMA D-15.0 - 100.0X200.0X004.5 - ROSADO</v>
      </c>
    </row>
    <row r="3052" spans="1:6">
      <c r="A3052" s="4" t="s">
        <v>10</v>
      </c>
      <c r="B3052" s="4" t="s">
        <v>19</v>
      </c>
      <c r="C3052" s="4" t="s">
        <v>60</v>
      </c>
      <c r="D3052" s="4" t="s">
        <v>155</v>
      </c>
      <c r="E3052" s="4">
        <v>57.599999999999994</v>
      </c>
      <c r="F3052" s="5" t="str">
        <f t="shared" si="47"/>
        <v>LAMINA ESPUMA D-15.0 - 100.0X200.0X008.0 - ROSADO</v>
      </c>
    </row>
    <row r="3053" spans="1:6">
      <c r="A3053" s="6" t="s">
        <v>10</v>
      </c>
      <c r="B3053" s="6" t="s">
        <v>22</v>
      </c>
      <c r="C3053" s="6" t="s">
        <v>36</v>
      </c>
      <c r="D3053" s="6" t="s">
        <v>23</v>
      </c>
      <c r="E3053" s="6">
        <v>46</v>
      </c>
      <c r="F3053" s="5" t="str">
        <f t="shared" si="47"/>
        <v>LAMINA ESPUMA D-23.0 - 100.0X200.0X002.5 - NARANJA</v>
      </c>
    </row>
    <row r="3054" spans="1:6">
      <c r="A3054" s="4" t="s">
        <v>10</v>
      </c>
      <c r="B3054" s="4" t="s">
        <v>29</v>
      </c>
      <c r="C3054" s="4" t="s">
        <v>58</v>
      </c>
      <c r="D3054" s="4" t="s">
        <v>155</v>
      </c>
      <c r="E3054" s="4">
        <v>50.4</v>
      </c>
      <c r="F3054" s="5" t="str">
        <f t="shared" si="47"/>
        <v>LAMINA ESPUMA D-18.0 - 040.0X070.0X010.0 - ROSADO</v>
      </c>
    </row>
    <row r="3055" spans="1:6">
      <c r="A3055" s="6" t="s">
        <v>10</v>
      </c>
      <c r="B3055" s="6" t="s">
        <v>29</v>
      </c>
      <c r="C3055" s="6" t="s">
        <v>59</v>
      </c>
      <c r="D3055" s="6" t="s">
        <v>155</v>
      </c>
      <c r="E3055" s="6">
        <v>57.599999999999994</v>
      </c>
      <c r="F3055" s="5" t="str">
        <f t="shared" si="47"/>
        <v>LAMINA ESPUMA D-18.0 - 040.0X080.0X010.0 - ROSADO</v>
      </c>
    </row>
    <row r="3056" spans="1:6">
      <c r="A3056" s="4" t="s">
        <v>10</v>
      </c>
      <c r="B3056" s="4" t="s">
        <v>25</v>
      </c>
      <c r="C3056" s="4" t="s">
        <v>73</v>
      </c>
      <c r="D3056" s="4" t="s">
        <v>23</v>
      </c>
      <c r="E3056" s="4">
        <v>104</v>
      </c>
      <c r="F3056" s="5" t="str">
        <f t="shared" si="47"/>
        <v>LAMINA ESPUMA D-26.0 - 100.0X200.0X001.0 - NARANJA</v>
      </c>
    </row>
    <row r="3057" spans="1:6">
      <c r="A3057" s="6" t="s">
        <v>10</v>
      </c>
      <c r="B3057" s="6" t="s">
        <v>25</v>
      </c>
      <c r="C3057" s="6" t="s">
        <v>39</v>
      </c>
      <c r="D3057" s="6" t="s">
        <v>23</v>
      </c>
      <c r="E3057" s="6">
        <v>520</v>
      </c>
      <c r="F3057" s="5" t="str">
        <f t="shared" si="47"/>
        <v>LAMINA ESPUMA D-26.0 - 100.0X200.0X002.0 - NARANJA</v>
      </c>
    </row>
    <row r="3058" spans="1:6">
      <c r="A3058" s="4" t="s">
        <v>10</v>
      </c>
      <c r="B3058" s="4" t="s">
        <v>19</v>
      </c>
      <c r="C3058" s="4" t="s">
        <v>21</v>
      </c>
      <c r="D3058" s="4" t="s">
        <v>155</v>
      </c>
      <c r="E3058" s="4">
        <v>29.700000000000003</v>
      </c>
      <c r="F3058" s="5" t="str">
        <f t="shared" si="47"/>
        <v>LAMINA ESPUMA D-15.0 - 100.0X200.0X004.5 - ROSADO</v>
      </c>
    </row>
    <row r="3059" spans="1:6">
      <c r="A3059" s="6" t="s">
        <v>10</v>
      </c>
      <c r="B3059" s="6" t="s">
        <v>29</v>
      </c>
      <c r="C3059" s="6" t="s">
        <v>38</v>
      </c>
      <c r="D3059" s="6" t="s">
        <v>155</v>
      </c>
      <c r="E3059" s="6">
        <v>36</v>
      </c>
      <c r="F3059" s="5" t="str">
        <f t="shared" si="47"/>
        <v>LAMINA ESPUMA D-18.0 - 100.0X200.0X005.0 - ROSADO</v>
      </c>
    </row>
    <row r="3060" spans="1:6">
      <c r="A3060" s="4" t="s">
        <v>10</v>
      </c>
      <c r="B3060" s="4" t="s">
        <v>19</v>
      </c>
      <c r="C3060" s="4" t="s">
        <v>18</v>
      </c>
      <c r="D3060" s="4" t="s">
        <v>155</v>
      </c>
      <c r="E3060" s="4">
        <v>30</v>
      </c>
      <c r="F3060" s="5" t="str">
        <f t="shared" si="47"/>
        <v>LAMINA ESPUMA D-15.0 - 100.0X200.0X004.0 - ROSADO</v>
      </c>
    </row>
    <row r="3061" spans="1:6">
      <c r="A3061" s="6" t="s">
        <v>10</v>
      </c>
      <c r="B3061" s="6" t="s">
        <v>19</v>
      </c>
      <c r="C3061" s="6" t="s">
        <v>31</v>
      </c>
      <c r="D3061" s="6" t="s">
        <v>118</v>
      </c>
      <c r="E3061" s="6">
        <v>30.6</v>
      </c>
      <c r="F3061" s="5" t="str">
        <f t="shared" si="47"/>
        <v>LAMINA ESPUMA D-15.0 - 100.0X200.0X006.0 - ROSADO CLARO</v>
      </c>
    </row>
    <row r="3062" spans="1:6">
      <c r="A3062" s="4" t="s">
        <v>10</v>
      </c>
      <c r="B3062" s="4" t="s">
        <v>30</v>
      </c>
      <c r="C3062" s="4" t="s">
        <v>18</v>
      </c>
      <c r="D3062" s="4" t="s">
        <v>23</v>
      </c>
      <c r="E3062" s="4">
        <v>9.6000000000000014</v>
      </c>
      <c r="F3062" s="5" t="str">
        <f t="shared" si="47"/>
        <v>LAMINA ESPUMA D-20.0 - 100.0X200.0X004.0 - NARANJA</v>
      </c>
    </row>
    <row r="3063" spans="1:6">
      <c r="A3063" s="6" t="s">
        <v>10</v>
      </c>
      <c r="B3063" s="6" t="s">
        <v>30</v>
      </c>
      <c r="C3063" s="6" t="s">
        <v>31</v>
      </c>
      <c r="D3063" s="6" t="s">
        <v>23</v>
      </c>
      <c r="E3063" s="6">
        <v>4.8</v>
      </c>
      <c r="F3063" s="5" t="str">
        <f t="shared" si="47"/>
        <v>LAMINA ESPUMA D-20.0 - 100.0X200.0X006.0 - NARANJA</v>
      </c>
    </row>
    <row r="3064" spans="1:6">
      <c r="A3064" s="4" t="s">
        <v>10</v>
      </c>
      <c r="B3064" s="4" t="s">
        <v>22</v>
      </c>
      <c r="C3064" s="4" t="s">
        <v>33</v>
      </c>
      <c r="D3064" s="4" t="s">
        <v>23</v>
      </c>
      <c r="E3064" s="4">
        <v>5.9340000000000002</v>
      </c>
      <c r="F3064" s="5" t="str">
        <f t="shared" si="47"/>
        <v>LAMINA ESPUMA D-23.0 - 100.0X200.0X004.3 - NARANJA</v>
      </c>
    </row>
    <row r="3065" spans="1:6">
      <c r="A3065" s="6" t="s">
        <v>10</v>
      </c>
      <c r="B3065" s="6" t="s">
        <v>25</v>
      </c>
      <c r="C3065" s="6" t="s">
        <v>194</v>
      </c>
      <c r="D3065" s="6" t="s">
        <v>40</v>
      </c>
      <c r="E3065" s="6">
        <v>222.96690000000001</v>
      </c>
      <c r="F3065" s="5" t="str">
        <f t="shared" si="47"/>
        <v>LAMINA ESPUMA D-26.0 - 150.0X190.0X001.7 - GRIS</v>
      </c>
    </row>
    <row r="3066" spans="1:6">
      <c r="A3066" s="4" t="s">
        <v>10</v>
      </c>
      <c r="B3066" s="4" t="s">
        <v>25</v>
      </c>
      <c r="C3066" s="4" t="s">
        <v>140</v>
      </c>
      <c r="D3066" s="4" t="s">
        <v>40</v>
      </c>
      <c r="E3066" s="4">
        <v>72.363200000000006</v>
      </c>
      <c r="F3066" s="5" t="str">
        <f t="shared" si="47"/>
        <v>LAMINA ESPUMA D-26.0 - 140.0X200.0X001.4 - GRIS</v>
      </c>
    </row>
    <row r="3067" spans="1:6">
      <c r="A3067" s="6" t="s">
        <v>10</v>
      </c>
      <c r="B3067" s="6" t="s">
        <v>25</v>
      </c>
      <c r="C3067" s="6" t="s">
        <v>43</v>
      </c>
      <c r="D3067" s="6" t="s">
        <v>40</v>
      </c>
      <c r="E3067" s="6">
        <v>38.454000000000001</v>
      </c>
      <c r="F3067" s="5" t="str">
        <f t="shared" si="47"/>
        <v>LAMINA ESPUMA D-26.0 - 150.0X200.0X001.7 - GRIS</v>
      </c>
    </row>
    <row r="3068" spans="1:6">
      <c r="A3068" s="4" t="s">
        <v>10</v>
      </c>
      <c r="B3068" s="4" t="s">
        <v>15</v>
      </c>
      <c r="C3068" s="4" t="s">
        <v>18</v>
      </c>
      <c r="D3068" s="4" t="s">
        <v>156</v>
      </c>
      <c r="E3068" s="4">
        <v>1.92</v>
      </c>
      <c r="F3068" s="5" t="str">
        <f t="shared" si="47"/>
        <v>LAMINA ESPUMA D-12.0 - 100.0X200.0X004.0 - BLANCO</v>
      </c>
    </row>
    <row r="3069" spans="1:6">
      <c r="A3069" s="6" t="s">
        <v>10</v>
      </c>
      <c r="B3069" s="6" t="s">
        <v>25</v>
      </c>
      <c r="C3069" s="6" t="s">
        <v>49</v>
      </c>
      <c r="D3069" s="6" t="s">
        <v>23</v>
      </c>
      <c r="E3069" s="6">
        <v>10.92</v>
      </c>
      <c r="F3069" s="5" t="str">
        <f t="shared" si="47"/>
        <v>LAMINA ESPUMA D-26.0 - 100.0X200.0X007.0 - NARANJA</v>
      </c>
    </row>
    <row r="3070" spans="1:6">
      <c r="A3070" s="4" t="s">
        <v>10</v>
      </c>
      <c r="B3070" s="4" t="s">
        <v>25</v>
      </c>
      <c r="C3070" s="4" t="s">
        <v>38</v>
      </c>
      <c r="D3070" s="4" t="s">
        <v>23</v>
      </c>
      <c r="E3070" s="4">
        <v>52</v>
      </c>
      <c r="F3070" s="5" t="str">
        <f t="shared" si="47"/>
        <v>LAMINA ESPUMA D-26.0 - 100.0X200.0X005.0 - NARANJA</v>
      </c>
    </row>
    <row r="3071" spans="1:6">
      <c r="A3071" s="6" t="s">
        <v>10</v>
      </c>
      <c r="B3071" s="6" t="s">
        <v>25</v>
      </c>
      <c r="C3071" s="6" t="s">
        <v>176</v>
      </c>
      <c r="D3071" s="6" t="s">
        <v>23</v>
      </c>
      <c r="E3071" s="6">
        <v>93.6</v>
      </c>
      <c r="F3071" s="5" t="str">
        <f t="shared" si="47"/>
        <v>LAMINA ESPUMA D-26.0 - 100.0X200.0X015.0 - NARANJA</v>
      </c>
    </row>
    <row r="3072" spans="1:6">
      <c r="A3072" s="4" t="s">
        <v>10</v>
      </c>
      <c r="B3072" s="4" t="s">
        <v>22</v>
      </c>
      <c r="C3072" s="4" t="s">
        <v>73</v>
      </c>
      <c r="D3072" s="4" t="s">
        <v>23</v>
      </c>
      <c r="E3072" s="4">
        <v>230</v>
      </c>
      <c r="F3072" s="5" t="str">
        <f t="shared" si="47"/>
        <v>LAMINA ESPUMA D-23.0 - 100.0X200.0X001.0 - NARANJA</v>
      </c>
    </row>
    <row r="3073" spans="1:6">
      <c r="A3073" s="6" t="s">
        <v>10</v>
      </c>
      <c r="B3073" s="6" t="s">
        <v>25</v>
      </c>
      <c r="C3073" s="6" t="s">
        <v>38</v>
      </c>
      <c r="D3073" s="6" t="s">
        <v>23</v>
      </c>
      <c r="E3073" s="6">
        <v>468</v>
      </c>
      <c r="F3073" s="5" t="str">
        <f t="shared" si="47"/>
        <v>LAMINA ESPUMA D-26.0 - 100.0X200.0X005.0 - NARANJA</v>
      </c>
    </row>
    <row r="3074" spans="1:6">
      <c r="A3074" s="4" t="s">
        <v>10</v>
      </c>
      <c r="B3074" s="4" t="s">
        <v>25</v>
      </c>
      <c r="C3074" s="4" t="s">
        <v>49</v>
      </c>
      <c r="D3074" s="4" t="s">
        <v>23</v>
      </c>
      <c r="E3074" s="4">
        <v>152.88</v>
      </c>
      <c r="F3074" s="5" t="str">
        <f t="shared" ref="F3074:F3137" si="48">+IF(D3074="",TRIM(CONCATENATE(RIGHT(B3074,LEN(B3074)-5)," - ",C3074)),TRIM(CONCATENATE(RIGHT(B3074,LEN(B3074)-5)," - ",C3074," - ",D3074)))</f>
        <v>LAMINA ESPUMA D-26.0 - 100.0X200.0X007.0 - NARANJA</v>
      </c>
    </row>
    <row r="3075" spans="1:6">
      <c r="A3075" s="6" t="s">
        <v>10</v>
      </c>
      <c r="B3075" s="6" t="s">
        <v>15</v>
      </c>
      <c r="C3075" s="6" t="s">
        <v>18</v>
      </c>
      <c r="D3075" s="6" t="s">
        <v>156</v>
      </c>
      <c r="E3075" s="6">
        <v>1.92</v>
      </c>
      <c r="F3075" s="5" t="str">
        <f t="shared" si="48"/>
        <v>LAMINA ESPUMA D-12.0 - 100.0X200.0X004.0 - BLANCO</v>
      </c>
    </row>
    <row r="3076" spans="1:6">
      <c r="A3076" s="4" t="s">
        <v>10</v>
      </c>
      <c r="B3076" s="4" t="s">
        <v>19</v>
      </c>
      <c r="C3076" s="4" t="s">
        <v>18</v>
      </c>
      <c r="D3076" s="4" t="s">
        <v>155</v>
      </c>
      <c r="E3076" s="4">
        <v>1.2</v>
      </c>
      <c r="F3076" s="5" t="str">
        <f t="shared" si="48"/>
        <v>LAMINA ESPUMA D-15.0 - 100.0X200.0X004.0 - ROSADO</v>
      </c>
    </row>
    <row r="3077" spans="1:6">
      <c r="A3077" s="6" t="s">
        <v>10</v>
      </c>
      <c r="B3077" s="6" t="s">
        <v>22</v>
      </c>
      <c r="C3077" s="6" t="s">
        <v>24</v>
      </c>
      <c r="D3077" s="6" t="s">
        <v>23</v>
      </c>
      <c r="E3077" s="6">
        <v>8.2799999999999994</v>
      </c>
      <c r="F3077" s="5" t="str">
        <f t="shared" si="48"/>
        <v>LAMINA ESPUMA D-23.0 - 100.0X200.0X009.0 - NARANJA</v>
      </c>
    </row>
    <row r="3078" spans="1:6">
      <c r="A3078" s="4" t="s">
        <v>10</v>
      </c>
      <c r="B3078" s="4" t="s">
        <v>25</v>
      </c>
      <c r="C3078" s="4" t="s">
        <v>41</v>
      </c>
      <c r="D3078" s="4" t="s">
        <v>23</v>
      </c>
      <c r="E3078" s="4">
        <v>3.38</v>
      </c>
      <c r="F3078" s="5" t="str">
        <f t="shared" si="48"/>
        <v>LAMINA ESPUMA D-26.0 - 100.0X200.0X006.5 - NARANJA</v>
      </c>
    </row>
    <row r="3079" spans="1:6">
      <c r="A3079" s="6" t="s">
        <v>10</v>
      </c>
      <c r="B3079" s="6" t="s">
        <v>15</v>
      </c>
      <c r="C3079" s="6" t="s">
        <v>27</v>
      </c>
      <c r="D3079" s="6" t="s">
        <v>156</v>
      </c>
      <c r="E3079" s="6">
        <v>1.536</v>
      </c>
      <c r="F3079" s="5" t="str">
        <f t="shared" si="48"/>
        <v>LAMINA ESPUMA D-12.0 - 100.0X200.0X000.8 - BLANCO</v>
      </c>
    </row>
    <row r="3080" spans="1:6">
      <c r="A3080" s="4" t="s">
        <v>10</v>
      </c>
      <c r="B3080" s="4" t="s">
        <v>15</v>
      </c>
      <c r="C3080" s="4" t="s">
        <v>28</v>
      </c>
      <c r="D3080" s="4" t="s">
        <v>156</v>
      </c>
      <c r="E3080" s="4">
        <v>1.248</v>
      </c>
      <c r="F3080" s="5" t="str">
        <f t="shared" si="48"/>
        <v>LAMINA ESPUMA D-12.0 - 100.0X200.0X001.3 - BLANCO</v>
      </c>
    </row>
    <row r="3081" spans="1:6">
      <c r="A3081" s="6" t="s">
        <v>10</v>
      </c>
      <c r="B3081" s="6" t="s">
        <v>48</v>
      </c>
      <c r="C3081" s="6" t="s">
        <v>21</v>
      </c>
      <c r="D3081" s="6" t="s">
        <v>40</v>
      </c>
      <c r="E3081" s="6">
        <v>7.02</v>
      </c>
      <c r="F3081" s="5" t="str">
        <f t="shared" si="48"/>
        <v>LAMINA ESPUMA D-26.0 PENTA - 100.0X200.0X004.5 - GRIS</v>
      </c>
    </row>
    <row r="3082" spans="1:6">
      <c r="A3082" s="4" t="s">
        <v>10</v>
      </c>
      <c r="B3082" s="4" t="s">
        <v>15</v>
      </c>
      <c r="C3082" s="4" t="s">
        <v>18</v>
      </c>
      <c r="D3082" s="4" t="s">
        <v>156</v>
      </c>
      <c r="E3082" s="4">
        <v>0.96</v>
      </c>
      <c r="F3082" s="5" t="str">
        <f t="shared" si="48"/>
        <v>LAMINA ESPUMA D-12.0 - 100.0X200.0X004.0 - BLANCO</v>
      </c>
    </row>
    <row r="3083" spans="1:6">
      <c r="A3083" s="6" t="s">
        <v>10</v>
      </c>
      <c r="B3083" s="6" t="s">
        <v>19</v>
      </c>
      <c r="C3083" s="6" t="s">
        <v>31</v>
      </c>
      <c r="D3083" s="6" t="s">
        <v>155</v>
      </c>
      <c r="E3083" s="6">
        <v>3.6</v>
      </c>
      <c r="F3083" s="5" t="str">
        <f t="shared" si="48"/>
        <v>LAMINA ESPUMA D-15.0 - 100.0X200.0X006.0 - ROSADO</v>
      </c>
    </row>
    <row r="3084" spans="1:6">
      <c r="A3084" s="4" t="s">
        <v>10</v>
      </c>
      <c r="B3084" s="4" t="s">
        <v>30</v>
      </c>
      <c r="C3084" s="4" t="s">
        <v>18</v>
      </c>
      <c r="D3084" s="4" t="s">
        <v>23</v>
      </c>
      <c r="E3084" s="4">
        <v>1.6</v>
      </c>
      <c r="F3084" s="5" t="str">
        <f t="shared" si="48"/>
        <v>LAMINA ESPUMA D-20.0 - 100.0X200.0X004.0 - NARANJA</v>
      </c>
    </row>
    <row r="3085" spans="1:6">
      <c r="A3085" s="6" t="s">
        <v>10</v>
      </c>
      <c r="B3085" s="6" t="s">
        <v>30</v>
      </c>
      <c r="C3085" s="6" t="s">
        <v>31</v>
      </c>
      <c r="D3085" s="6" t="s">
        <v>23</v>
      </c>
      <c r="E3085" s="6">
        <v>9.6</v>
      </c>
      <c r="F3085" s="5" t="str">
        <f t="shared" si="48"/>
        <v>LAMINA ESPUMA D-20.0 - 100.0X200.0X006.0 - NARANJA</v>
      </c>
    </row>
    <row r="3086" spans="1:6">
      <c r="A3086" s="4" t="s">
        <v>10</v>
      </c>
      <c r="B3086" s="4" t="s">
        <v>22</v>
      </c>
      <c r="C3086" s="4" t="s">
        <v>33</v>
      </c>
      <c r="D3086" s="4" t="s">
        <v>23</v>
      </c>
      <c r="E3086" s="4">
        <v>1.978</v>
      </c>
      <c r="F3086" s="5" t="str">
        <f t="shared" si="48"/>
        <v>LAMINA ESPUMA D-23.0 - 100.0X200.0X004.3 - NARANJA</v>
      </c>
    </row>
    <row r="3087" spans="1:6">
      <c r="A3087" s="6" t="s">
        <v>10</v>
      </c>
      <c r="B3087" s="6" t="s">
        <v>25</v>
      </c>
      <c r="C3087" s="6" t="s">
        <v>41</v>
      </c>
      <c r="D3087" s="6" t="s">
        <v>23</v>
      </c>
      <c r="E3087" s="6">
        <v>13.52</v>
      </c>
      <c r="F3087" s="5" t="str">
        <f t="shared" si="48"/>
        <v>LAMINA ESPUMA D-26.0 - 100.0X200.0X006.5 - NARANJA</v>
      </c>
    </row>
    <row r="3088" spans="1:6">
      <c r="A3088" s="4" t="s">
        <v>10</v>
      </c>
      <c r="B3088" s="4" t="s">
        <v>25</v>
      </c>
      <c r="C3088" s="4" t="s">
        <v>49</v>
      </c>
      <c r="D3088" s="4" t="s">
        <v>23</v>
      </c>
      <c r="E3088" s="4">
        <v>3.64</v>
      </c>
      <c r="F3088" s="5" t="str">
        <f t="shared" si="48"/>
        <v>LAMINA ESPUMA D-26.0 - 100.0X200.0X007.0 - NARANJA</v>
      </c>
    </row>
    <row r="3089" spans="1:6">
      <c r="A3089" s="6" t="s">
        <v>10</v>
      </c>
      <c r="B3089" s="6" t="s">
        <v>157</v>
      </c>
      <c r="C3089" s="6" t="s">
        <v>18</v>
      </c>
      <c r="D3089" s="6" t="s">
        <v>23</v>
      </c>
      <c r="E3089" s="6">
        <v>1.6</v>
      </c>
      <c r="F3089" s="5" t="str">
        <f t="shared" si="48"/>
        <v>LAMINA ESPUMA D-20.0 ANTIESCARA - 100.0X200.0X004.0 - NARANJA</v>
      </c>
    </row>
    <row r="3090" spans="1:6">
      <c r="A3090" s="4" t="s">
        <v>10</v>
      </c>
      <c r="B3090" s="4" t="s">
        <v>19</v>
      </c>
      <c r="C3090" s="4" t="s">
        <v>18</v>
      </c>
      <c r="D3090" s="4" t="s">
        <v>155</v>
      </c>
      <c r="E3090" s="4">
        <v>30</v>
      </c>
      <c r="F3090" s="5" t="str">
        <f t="shared" si="48"/>
        <v>LAMINA ESPUMA D-15.0 - 100.0X200.0X004.0 - ROSADO</v>
      </c>
    </row>
    <row r="3091" spans="1:6">
      <c r="A3091" s="6" t="s">
        <v>10</v>
      </c>
      <c r="B3091" s="6" t="s">
        <v>19</v>
      </c>
      <c r="C3091" s="6" t="s">
        <v>31</v>
      </c>
      <c r="D3091" s="6" t="s">
        <v>155</v>
      </c>
      <c r="E3091" s="6">
        <v>30.6</v>
      </c>
      <c r="F3091" s="5" t="str">
        <f t="shared" si="48"/>
        <v>LAMINA ESPUMA D-15.0 - 100.0X200.0X006.0 - ROSADO</v>
      </c>
    </row>
    <row r="3092" spans="1:6">
      <c r="A3092" s="4" t="s">
        <v>10</v>
      </c>
      <c r="B3092" s="4" t="s">
        <v>30</v>
      </c>
      <c r="C3092" s="4" t="s">
        <v>18</v>
      </c>
      <c r="D3092" s="4" t="s">
        <v>23</v>
      </c>
      <c r="E3092" s="4">
        <v>80</v>
      </c>
      <c r="F3092" s="5" t="str">
        <f t="shared" si="48"/>
        <v>LAMINA ESPUMA D-20.0 - 100.0X200.0X004.0 - NARANJA</v>
      </c>
    </row>
    <row r="3093" spans="1:6">
      <c r="A3093" s="6" t="s">
        <v>10</v>
      </c>
      <c r="B3093" s="6" t="s">
        <v>22</v>
      </c>
      <c r="C3093" s="6" t="s">
        <v>41</v>
      </c>
      <c r="D3093" s="6" t="s">
        <v>23</v>
      </c>
      <c r="E3093" s="6">
        <v>89.7</v>
      </c>
      <c r="F3093" s="5" t="str">
        <f t="shared" si="48"/>
        <v>LAMINA ESPUMA D-23.0 - 100.0X200.0X006.5 - NARANJA</v>
      </c>
    </row>
    <row r="3094" spans="1:6">
      <c r="A3094" s="4" t="s">
        <v>10</v>
      </c>
      <c r="B3094" s="4" t="s">
        <v>15</v>
      </c>
      <c r="C3094" s="4" t="s">
        <v>73</v>
      </c>
      <c r="D3094" s="4" t="s">
        <v>156</v>
      </c>
      <c r="E3094" s="4">
        <v>72</v>
      </c>
      <c r="F3094" s="5" t="str">
        <f t="shared" si="48"/>
        <v>LAMINA ESPUMA D-12.0 - 100.0X200.0X001.0 - BLANCO</v>
      </c>
    </row>
    <row r="3095" spans="1:6">
      <c r="A3095" s="6" t="s">
        <v>10</v>
      </c>
      <c r="B3095" s="6" t="s">
        <v>30</v>
      </c>
      <c r="C3095" s="6" t="s">
        <v>73</v>
      </c>
      <c r="D3095" s="6" t="s">
        <v>23</v>
      </c>
      <c r="E3095" s="6">
        <v>40</v>
      </c>
      <c r="F3095" s="5" t="str">
        <f t="shared" si="48"/>
        <v>LAMINA ESPUMA D-20.0 - 100.0X200.0X001.0 - NARANJA</v>
      </c>
    </row>
    <row r="3096" spans="1:6">
      <c r="A3096" s="4" t="s">
        <v>10</v>
      </c>
      <c r="B3096" s="4" t="s">
        <v>30</v>
      </c>
      <c r="C3096" s="4" t="s">
        <v>38</v>
      </c>
      <c r="D3096" s="4" t="s">
        <v>23</v>
      </c>
      <c r="E3096" s="4">
        <v>40</v>
      </c>
      <c r="F3096" s="5" t="str">
        <f t="shared" si="48"/>
        <v>LAMINA ESPUMA D-20.0 - 100.0X200.0X005.0 - NARANJA</v>
      </c>
    </row>
    <row r="3097" spans="1:6">
      <c r="A3097" s="6" t="s">
        <v>10</v>
      </c>
      <c r="B3097" s="6" t="s">
        <v>15</v>
      </c>
      <c r="C3097" s="6" t="s">
        <v>27</v>
      </c>
      <c r="D3097" s="6" t="s">
        <v>156</v>
      </c>
      <c r="E3097" s="6">
        <v>0.38400000000000001</v>
      </c>
      <c r="F3097" s="5" t="str">
        <f t="shared" si="48"/>
        <v>LAMINA ESPUMA D-12.0 - 100.0X200.0X000.8 - BLANCO</v>
      </c>
    </row>
    <row r="3098" spans="1:6">
      <c r="A3098" s="4" t="s">
        <v>10</v>
      </c>
      <c r="B3098" s="4" t="s">
        <v>19</v>
      </c>
      <c r="C3098" s="4" t="s">
        <v>18</v>
      </c>
      <c r="D3098" s="4" t="s">
        <v>155</v>
      </c>
      <c r="E3098" s="4">
        <v>1.2</v>
      </c>
      <c r="F3098" s="5" t="str">
        <f t="shared" si="48"/>
        <v>LAMINA ESPUMA D-15.0 - 100.0X200.0X004.0 - ROSADO</v>
      </c>
    </row>
    <row r="3099" spans="1:6">
      <c r="A3099" s="6" t="s">
        <v>10</v>
      </c>
      <c r="B3099" s="6" t="s">
        <v>25</v>
      </c>
      <c r="C3099" s="6" t="s">
        <v>24</v>
      </c>
      <c r="D3099" s="6" t="s">
        <v>23</v>
      </c>
      <c r="E3099" s="6">
        <v>4.68</v>
      </c>
      <c r="F3099" s="5" t="str">
        <f t="shared" si="48"/>
        <v>LAMINA ESPUMA D-26.0 - 100.0X200.0X009.0 - NARANJA</v>
      </c>
    </row>
    <row r="3100" spans="1:6">
      <c r="A3100" s="4" t="s">
        <v>10</v>
      </c>
      <c r="B3100" s="4" t="s">
        <v>25</v>
      </c>
      <c r="C3100" s="4" t="s">
        <v>41</v>
      </c>
      <c r="D3100" s="4" t="s">
        <v>23</v>
      </c>
      <c r="E3100" s="4">
        <v>6.76</v>
      </c>
      <c r="F3100" s="5" t="str">
        <f t="shared" si="48"/>
        <v>LAMINA ESPUMA D-26.0 - 100.0X200.0X006.5 - NARANJA</v>
      </c>
    </row>
    <row r="3101" spans="1:6">
      <c r="A3101" s="6" t="s">
        <v>10</v>
      </c>
      <c r="B3101" s="6" t="s">
        <v>25</v>
      </c>
      <c r="C3101" s="6" t="s">
        <v>24</v>
      </c>
      <c r="D3101" s="6" t="s">
        <v>23</v>
      </c>
      <c r="E3101" s="6">
        <v>4.68</v>
      </c>
      <c r="F3101" s="5" t="str">
        <f t="shared" si="48"/>
        <v>LAMINA ESPUMA D-26.0 - 100.0X200.0X009.0 - NARANJA</v>
      </c>
    </row>
    <row r="3102" spans="1:6">
      <c r="A3102" s="4" t="s">
        <v>10</v>
      </c>
      <c r="B3102" s="4" t="s">
        <v>48</v>
      </c>
      <c r="C3102" s="4" t="s">
        <v>21</v>
      </c>
      <c r="D3102" s="4" t="s">
        <v>40</v>
      </c>
      <c r="E3102" s="4">
        <v>4.68</v>
      </c>
      <c r="F3102" s="5" t="str">
        <f t="shared" si="48"/>
        <v>LAMINA ESPUMA D-26.0 PENTA - 100.0X200.0X004.5 - GRIS</v>
      </c>
    </row>
    <row r="3103" spans="1:6">
      <c r="A3103" s="6" t="s">
        <v>10</v>
      </c>
      <c r="B3103" s="6" t="s">
        <v>15</v>
      </c>
      <c r="C3103" s="6" t="s">
        <v>18</v>
      </c>
      <c r="D3103" s="6" t="s">
        <v>156</v>
      </c>
      <c r="E3103" s="6">
        <v>0.96</v>
      </c>
      <c r="F3103" s="5" t="str">
        <f t="shared" si="48"/>
        <v>LAMINA ESPUMA D-12.0 - 100.0X200.0X004.0 - BLANCO</v>
      </c>
    </row>
    <row r="3104" spans="1:6">
      <c r="A3104" s="4" t="s">
        <v>10</v>
      </c>
      <c r="B3104" s="4" t="s">
        <v>30</v>
      </c>
      <c r="C3104" s="4" t="s">
        <v>18</v>
      </c>
      <c r="D3104" s="4" t="s">
        <v>23</v>
      </c>
      <c r="E3104" s="4">
        <v>9.6000000000000014</v>
      </c>
      <c r="F3104" s="5" t="str">
        <f t="shared" si="48"/>
        <v>LAMINA ESPUMA D-20.0 - 100.0X200.0X004.0 - NARANJA</v>
      </c>
    </row>
    <row r="3105" spans="1:6">
      <c r="A3105" s="6" t="s">
        <v>10</v>
      </c>
      <c r="B3105" s="6" t="s">
        <v>30</v>
      </c>
      <c r="C3105" s="6" t="s">
        <v>31</v>
      </c>
      <c r="D3105" s="6" t="s">
        <v>23</v>
      </c>
      <c r="E3105" s="6">
        <v>14.399999999999999</v>
      </c>
      <c r="F3105" s="5" t="str">
        <f t="shared" si="48"/>
        <v>LAMINA ESPUMA D-20.0 - 100.0X200.0X006.0 - NARANJA</v>
      </c>
    </row>
    <row r="3106" spans="1:6">
      <c r="A3106" s="4" t="s">
        <v>10</v>
      </c>
      <c r="B3106" s="4" t="s">
        <v>157</v>
      </c>
      <c r="C3106" s="4" t="s">
        <v>18</v>
      </c>
      <c r="D3106" s="4" t="s">
        <v>23</v>
      </c>
      <c r="E3106" s="4">
        <v>1.6</v>
      </c>
      <c r="F3106" s="5" t="str">
        <f t="shared" si="48"/>
        <v>LAMINA ESPUMA D-20.0 ANTIESCARA - 100.0X200.0X004.0 - NARANJA</v>
      </c>
    </row>
    <row r="3107" spans="1:6">
      <c r="A3107" s="6" t="s">
        <v>10</v>
      </c>
      <c r="B3107" s="6" t="s">
        <v>22</v>
      </c>
      <c r="C3107" s="6" t="s">
        <v>51</v>
      </c>
      <c r="D3107" s="6" t="s">
        <v>23</v>
      </c>
      <c r="E3107" s="6">
        <v>46.368000000000002</v>
      </c>
      <c r="F3107" s="5" t="str">
        <f t="shared" si="48"/>
        <v>LAMINA ESPUMA D-23.0 - 100.0X200.0X004.8 - NARANJA</v>
      </c>
    </row>
    <row r="3108" spans="1:6">
      <c r="A3108" s="4" t="s">
        <v>10</v>
      </c>
      <c r="B3108" s="4" t="s">
        <v>48</v>
      </c>
      <c r="C3108" s="4" t="s">
        <v>37</v>
      </c>
      <c r="D3108" s="4" t="s">
        <v>40</v>
      </c>
      <c r="E3108" s="4">
        <v>52.415999999999997</v>
      </c>
      <c r="F3108" s="5" t="str">
        <f t="shared" si="48"/>
        <v>LAMINA ESPUMA D-26.0 PENTA - 100.0X200.0X002.8 - GRIS</v>
      </c>
    </row>
    <row r="3109" spans="1:6">
      <c r="A3109" s="6" t="s">
        <v>10</v>
      </c>
      <c r="B3109" s="6" t="s">
        <v>34</v>
      </c>
      <c r="C3109" s="6" t="s">
        <v>91</v>
      </c>
      <c r="D3109" s="6"/>
      <c r="E3109" s="6">
        <v>39.900000000000006</v>
      </c>
      <c r="F3109" s="5" t="str">
        <f t="shared" si="48"/>
        <v>LAMINA CASATA D-70.0 - 100.0X190.0X010.0</v>
      </c>
    </row>
    <row r="3110" spans="1:6">
      <c r="A3110" s="4" t="s">
        <v>10</v>
      </c>
      <c r="B3110" s="4" t="s">
        <v>34</v>
      </c>
      <c r="C3110" s="4" t="s">
        <v>109</v>
      </c>
      <c r="D3110" s="4"/>
      <c r="E3110" s="4">
        <v>31.92</v>
      </c>
      <c r="F3110" s="5" t="str">
        <f t="shared" si="48"/>
        <v>LAMINA CASATA D-70.0 - 120.0X190.0X010.0</v>
      </c>
    </row>
    <row r="3111" spans="1:6">
      <c r="A3111" s="6" t="s">
        <v>10</v>
      </c>
      <c r="B3111" s="6" t="s">
        <v>34</v>
      </c>
      <c r="C3111" s="6" t="s">
        <v>127</v>
      </c>
      <c r="D3111" s="6"/>
      <c r="E3111" s="6">
        <v>74.48</v>
      </c>
      <c r="F3111" s="5" t="str">
        <f t="shared" si="48"/>
        <v>LAMINA CASATA D-70.0 - 140.0X190.0X010.0</v>
      </c>
    </row>
    <row r="3112" spans="1:6">
      <c r="A3112" s="4" t="s">
        <v>10</v>
      </c>
      <c r="B3112" s="4" t="s">
        <v>25</v>
      </c>
      <c r="C3112" s="4" t="s">
        <v>47</v>
      </c>
      <c r="D3112" s="4" t="s">
        <v>23</v>
      </c>
      <c r="E3112" s="4">
        <v>106.08</v>
      </c>
      <c r="F3112" s="5" t="str">
        <f t="shared" si="48"/>
        <v>LAMINA ESPUMA D-26.0 - 100.0X200.0X006.8 - NARANJA</v>
      </c>
    </row>
    <row r="3113" spans="1:6">
      <c r="A3113" s="6" t="s">
        <v>10</v>
      </c>
      <c r="B3113" s="6" t="s">
        <v>29</v>
      </c>
      <c r="C3113" s="6" t="s">
        <v>38</v>
      </c>
      <c r="D3113" s="6" t="s">
        <v>155</v>
      </c>
      <c r="E3113" s="6">
        <v>36</v>
      </c>
      <c r="F3113" s="5" t="str">
        <f t="shared" si="48"/>
        <v>LAMINA ESPUMA D-18.0 - 100.0X200.0X005.0 - ROSADO</v>
      </c>
    </row>
    <row r="3114" spans="1:6">
      <c r="A3114" s="4" t="s">
        <v>10</v>
      </c>
      <c r="B3114" s="4" t="s">
        <v>25</v>
      </c>
      <c r="C3114" s="4" t="s">
        <v>49</v>
      </c>
      <c r="D3114" s="4" t="s">
        <v>23</v>
      </c>
      <c r="E3114" s="4">
        <v>50.96</v>
      </c>
      <c r="F3114" s="5" t="str">
        <f t="shared" si="48"/>
        <v>LAMINA ESPUMA D-26.0 - 100.0X200.0X007.0 - NARANJA</v>
      </c>
    </row>
    <row r="3115" spans="1:6">
      <c r="A3115" s="6" t="s">
        <v>10</v>
      </c>
      <c r="B3115" s="6" t="s">
        <v>25</v>
      </c>
      <c r="C3115" s="6" t="s">
        <v>82</v>
      </c>
      <c r="D3115" s="6" t="s">
        <v>23</v>
      </c>
      <c r="E3115" s="6">
        <v>52</v>
      </c>
      <c r="F3115" s="5" t="str">
        <f t="shared" si="48"/>
        <v>LAMINA ESPUMA D-26.0 - 100.0X200.0X010.0 - NARANJA</v>
      </c>
    </row>
    <row r="3116" spans="1:6">
      <c r="A3116" s="4" t="s">
        <v>10</v>
      </c>
      <c r="B3116" s="4" t="s">
        <v>15</v>
      </c>
      <c r="C3116" s="4" t="s">
        <v>18</v>
      </c>
      <c r="D3116" s="4" t="s">
        <v>156</v>
      </c>
      <c r="E3116" s="4">
        <v>2.88</v>
      </c>
      <c r="F3116" s="5" t="str">
        <f t="shared" si="48"/>
        <v>LAMINA ESPUMA D-12.0 - 100.0X200.0X004.0 - BLANCO</v>
      </c>
    </row>
    <row r="3117" spans="1:6">
      <c r="A3117" s="6" t="s">
        <v>10</v>
      </c>
      <c r="B3117" s="6" t="s">
        <v>19</v>
      </c>
      <c r="C3117" s="6" t="s">
        <v>46</v>
      </c>
      <c r="D3117" s="6" t="s">
        <v>155</v>
      </c>
      <c r="E3117" s="6">
        <v>0.54</v>
      </c>
      <c r="F3117" s="5" t="str">
        <f t="shared" si="48"/>
        <v>LAMINA ESPUMA D-15.0 - 100.0X200.0X001.8 - ROSADO</v>
      </c>
    </row>
    <row r="3118" spans="1:6">
      <c r="A3118" s="4" t="s">
        <v>10</v>
      </c>
      <c r="B3118" s="4" t="s">
        <v>30</v>
      </c>
      <c r="C3118" s="4" t="s">
        <v>45</v>
      </c>
      <c r="D3118" s="4" t="s">
        <v>23</v>
      </c>
      <c r="E3118" s="4">
        <v>6.84</v>
      </c>
      <c r="F3118" s="5" t="str">
        <f t="shared" si="48"/>
        <v>LAMINA ESPUMA D-20.0 - 100.0X200.0X000.9 - NARANJA</v>
      </c>
    </row>
    <row r="3119" spans="1:6">
      <c r="A3119" s="6" t="s">
        <v>10</v>
      </c>
      <c r="B3119" s="6" t="s">
        <v>25</v>
      </c>
      <c r="C3119" s="6" t="s">
        <v>21</v>
      </c>
      <c r="D3119" s="6" t="s">
        <v>23</v>
      </c>
      <c r="E3119" s="6">
        <v>4.68</v>
      </c>
      <c r="F3119" s="5" t="str">
        <f t="shared" si="48"/>
        <v>LAMINA ESPUMA D-26.0 - 100.0X200.0X004.5 - NARANJA</v>
      </c>
    </row>
    <row r="3120" spans="1:6">
      <c r="A3120" s="4" t="s">
        <v>10</v>
      </c>
      <c r="B3120" s="4" t="s">
        <v>15</v>
      </c>
      <c r="C3120" s="4" t="s">
        <v>27</v>
      </c>
      <c r="D3120" s="4" t="s">
        <v>156</v>
      </c>
      <c r="E3120" s="4">
        <v>1.1520000000000001</v>
      </c>
      <c r="F3120" s="5" t="str">
        <f t="shared" si="48"/>
        <v>LAMINA ESPUMA D-12.0 - 100.0X200.0X000.8 - BLANCO</v>
      </c>
    </row>
    <row r="3121" spans="1:6">
      <c r="A3121" s="6" t="s">
        <v>10</v>
      </c>
      <c r="B3121" s="6" t="s">
        <v>15</v>
      </c>
      <c r="C3121" s="6" t="s">
        <v>36</v>
      </c>
      <c r="D3121" s="6" t="s">
        <v>156</v>
      </c>
      <c r="E3121" s="6">
        <v>3.5999999999999996</v>
      </c>
      <c r="F3121" s="5" t="str">
        <f t="shared" si="48"/>
        <v>LAMINA ESPUMA D-12.0 - 100.0X200.0X002.5 - BLANCO</v>
      </c>
    </row>
    <row r="3122" spans="1:6">
      <c r="A3122" s="4" t="s">
        <v>10</v>
      </c>
      <c r="B3122" s="4" t="s">
        <v>19</v>
      </c>
      <c r="C3122" s="4" t="s">
        <v>18</v>
      </c>
      <c r="D3122" s="4" t="s">
        <v>155</v>
      </c>
      <c r="E3122" s="4">
        <v>2.4</v>
      </c>
      <c r="F3122" s="5" t="str">
        <f t="shared" si="48"/>
        <v>LAMINA ESPUMA D-15.0 - 100.0X200.0X004.0 - ROSADO</v>
      </c>
    </row>
    <row r="3123" spans="1:6">
      <c r="A3123" s="6" t="s">
        <v>10</v>
      </c>
      <c r="B3123" s="6" t="s">
        <v>48</v>
      </c>
      <c r="C3123" s="6" t="s">
        <v>21</v>
      </c>
      <c r="D3123" s="6" t="s">
        <v>40</v>
      </c>
      <c r="E3123" s="6">
        <v>4.68</v>
      </c>
      <c r="F3123" s="5" t="str">
        <f t="shared" si="48"/>
        <v>LAMINA ESPUMA D-26.0 PENTA - 100.0X200.0X004.5 - GRIS</v>
      </c>
    </row>
    <row r="3124" spans="1:6">
      <c r="A3124" s="4" t="s">
        <v>10</v>
      </c>
      <c r="B3124" s="4" t="s">
        <v>34</v>
      </c>
      <c r="C3124" s="4" t="s">
        <v>115</v>
      </c>
      <c r="D3124" s="4"/>
      <c r="E3124" s="4">
        <v>363.21599999999995</v>
      </c>
      <c r="F3124" s="5" t="str">
        <f t="shared" si="48"/>
        <v>LAMINA CASATA D-70.0 - 138.0X188.0X010.0</v>
      </c>
    </row>
    <row r="3125" spans="1:6">
      <c r="A3125" s="6" t="s">
        <v>10</v>
      </c>
      <c r="B3125" s="6" t="s">
        <v>34</v>
      </c>
      <c r="C3125" s="6" t="s">
        <v>146</v>
      </c>
      <c r="D3125" s="6"/>
      <c r="E3125" s="6">
        <v>72.644000000000005</v>
      </c>
      <c r="F3125" s="5" t="str">
        <f t="shared" si="48"/>
        <v>LAMINA CASATA D-70.0 - 138.0X188.0X002.0</v>
      </c>
    </row>
    <row r="3126" spans="1:6">
      <c r="A3126" s="4" t="s">
        <v>10</v>
      </c>
      <c r="B3126" s="4" t="s">
        <v>19</v>
      </c>
      <c r="C3126" s="4" t="s">
        <v>195</v>
      </c>
      <c r="D3126" s="4" t="s">
        <v>155</v>
      </c>
      <c r="E3126" s="4">
        <v>90</v>
      </c>
      <c r="F3126" s="5" t="str">
        <f t="shared" si="48"/>
        <v>LAMINA ESPUMA D-15.0 - 150.0X200.0X001.0 - ROSADO</v>
      </c>
    </row>
    <row r="3127" spans="1:6">
      <c r="A3127" s="6" t="s">
        <v>10</v>
      </c>
      <c r="B3127" s="6" t="s">
        <v>25</v>
      </c>
      <c r="C3127" s="6" t="s">
        <v>26</v>
      </c>
      <c r="D3127" s="6" t="s">
        <v>23</v>
      </c>
      <c r="E3127" s="6">
        <v>514.80000000000007</v>
      </c>
      <c r="F3127" s="5" t="str">
        <f t="shared" si="48"/>
        <v>LAMINA ESPUMA D-26.0 - 100.0X200.0X003.0 - NARANJA</v>
      </c>
    </row>
    <row r="3128" spans="1:6">
      <c r="A3128" s="4" t="s">
        <v>10</v>
      </c>
      <c r="B3128" s="4" t="s">
        <v>29</v>
      </c>
      <c r="C3128" s="4" t="s">
        <v>24</v>
      </c>
      <c r="D3128" s="4" t="s">
        <v>155</v>
      </c>
      <c r="E3128" s="4">
        <v>3.24</v>
      </c>
      <c r="F3128" s="5" t="str">
        <f t="shared" si="48"/>
        <v>LAMINA ESPUMA D-18.0 - 100.0X200.0X009.0 - ROSADO</v>
      </c>
    </row>
    <row r="3129" spans="1:6">
      <c r="A3129" s="6" t="s">
        <v>10</v>
      </c>
      <c r="B3129" s="6" t="s">
        <v>30</v>
      </c>
      <c r="C3129" s="6" t="s">
        <v>18</v>
      </c>
      <c r="D3129" s="6" t="s">
        <v>23</v>
      </c>
      <c r="E3129" s="6">
        <v>6.4</v>
      </c>
      <c r="F3129" s="5" t="str">
        <f t="shared" si="48"/>
        <v>LAMINA ESPUMA D-20.0 - 100.0X200.0X004.0 - NARANJA</v>
      </c>
    </row>
    <row r="3130" spans="1:6">
      <c r="A3130" s="4" t="s">
        <v>10</v>
      </c>
      <c r="B3130" s="4" t="s">
        <v>30</v>
      </c>
      <c r="C3130" s="4" t="s">
        <v>31</v>
      </c>
      <c r="D3130" s="4" t="s">
        <v>23</v>
      </c>
      <c r="E3130" s="4">
        <v>12</v>
      </c>
      <c r="F3130" s="5" t="str">
        <f t="shared" si="48"/>
        <v>LAMINA ESPUMA D-20.0 - 100.0X200.0X006.0 - NARANJA</v>
      </c>
    </row>
    <row r="3131" spans="1:6">
      <c r="A3131" s="6" t="s">
        <v>10</v>
      </c>
      <c r="B3131" s="6" t="s">
        <v>22</v>
      </c>
      <c r="C3131" s="6" t="s">
        <v>31</v>
      </c>
      <c r="D3131" s="6" t="s">
        <v>23</v>
      </c>
      <c r="E3131" s="6">
        <v>2.76</v>
      </c>
      <c r="F3131" s="5" t="str">
        <f t="shared" si="48"/>
        <v>LAMINA ESPUMA D-23.0 - 100.0X200.0X006.0 - NARANJA</v>
      </c>
    </row>
    <row r="3132" spans="1:6">
      <c r="A3132" s="4" t="s">
        <v>10</v>
      </c>
      <c r="B3132" s="4" t="s">
        <v>22</v>
      </c>
      <c r="C3132" s="4" t="s">
        <v>24</v>
      </c>
      <c r="D3132" s="4" t="s">
        <v>23</v>
      </c>
      <c r="E3132" s="4">
        <v>4.1399999999999997</v>
      </c>
      <c r="F3132" s="5" t="str">
        <f t="shared" si="48"/>
        <v>LAMINA ESPUMA D-23.0 - 100.0X200.0X009.0 - NARANJA</v>
      </c>
    </row>
    <row r="3133" spans="1:6">
      <c r="A3133" s="6" t="s">
        <v>10</v>
      </c>
      <c r="B3133" s="6" t="s">
        <v>19</v>
      </c>
      <c r="C3133" s="6" t="s">
        <v>18</v>
      </c>
      <c r="D3133" s="6" t="s">
        <v>155</v>
      </c>
      <c r="E3133" s="6">
        <v>8.4</v>
      </c>
      <c r="F3133" s="5" t="str">
        <f t="shared" si="48"/>
        <v>LAMINA ESPUMA D-15.0 - 100.0X200.0X004.0 - ROSADO</v>
      </c>
    </row>
    <row r="3134" spans="1:6">
      <c r="A3134" s="4" t="s">
        <v>10</v>
      </c>
      <c r="B3134" s="4" t="s">
        <v>22</v>
      </c>
      <c r="C3134" s="4" t="s">
        <v>31</v>
      </c>
      <c r="D3134" s="4" t="s">
        <v>23</v>
      </c>
      <c r="E3134" s="4">
        <v>2.76</v>
      </c>
      <c r="F3134" s="5" t="str">
        <f t="shared" si="48"/>
        <v>LAMINA ESPUMA D-23.0 - 100.0X200.0X006.0 - NARANJA</v>
      </c>
    </row>
    <row r="3135" spans="1:6">
      <c r="A3135" s="6" t="s">
        <v>10</v>
      </c>
      <c r="B3135" s="6" t="s">
        <v>22</v>
      </c>
      <c r="C3135" s="6" t="s">
        <v>24</v>
      </c>
      <c r="D3135" s="6" t="s">
        <v>23</v>
      </c>
      <c r="E3135" s="6">
        <v>4.1399999999999997</v>
      </c>
      <c r="F3135" s="5" t="str">
        <f t="shared" si="48"/>
        <v>LAMINA ESPUMA D-23.0 - 100.0X200.0X009.0 - NARANJA</v>
      </c>
    </row>
    <row r="3136" spans="1:6">
      <c r="A3136" s="4" t="s">
        <v>10</v>
      </c>
      <c r="B3136" s="4" t="s">
        <v>25</v>
      </c>
      <c r="C3136" s="4" t="s">
        <v>41</v>
      </c>
      <c r="D3136" s="4" t="s">
        <v>23</v>
      </c>
      <c r="E3136" s="4">
        <v>3.38</v>
      </c>
      <c r="F3136" s="5" t="str">
        <f t="shared" si="48"/>
        <v>LAMINA ESPUMA D-26.0 - 100.0X200.0X006.5 - NARANJA</v>
      </c>
    </row>
    <row r="3137" spans="1:6">
      <c r="A3137" s="6" t="s">
        <v>10</v>
      </c>
      <c r="B3137" s="6" t="s">
        <v>30</v>
      </c>
      <c r="C3137" s="6" t="s">
        <v>45</v>
      </c>
      <c r="D3137" s="6" t="s">
        <v>23</v>
      </c>
      <c r="E3137" s="6">
        <v>0.36</v>
      </c>
      <c r="F3137" s="5" t="str">
        <f t="shared" si="48"/>
        <v>LAMINA ESPUMA D-20.0 - 100.0X200.0X000.9 - NARANJA</v>
      </c>
    </row>
    <row r="3138" spans="1:6">
      <c r="A3138" s="4" t="s">
        <v>10</v>
      </c>
      <c r="B3138" s="4" t="s">
        <v>25</v>
      </c>
      <c r="C3138" s="4" t="s">
        <v>31</v>
      </c>
      <c r="D3138" s="4" t="s">
        <v>23</v>
      </c>
      <c r="E3138" s="4">
        <v>53.04</v>
      </c>
      <c r="F3138" s="5" t="str">
        <f t="shared" ref="F3138:F3201" si="49">+IF(D3138="",TRIM(CONCATENATE(RIGHT(B3138,LEN(B3138)-5)," - ",C3138)),TRIM(CONCATENATE(RIGHT(B3138,LEN(B3138)-5)," - ",C3138," - ",D3138)))</f>
        <v>LAMINA ESPUMA D-26.0 - 100.0X200.0X006.0 - NARANJA</v>
      </c>
    </row>
    <row r="3139" spans="1:6">
      <c r="A3139" s="6" t="s">
        <v>10</v>
      </c>
      <c r="B3139" s="6" t="s">
        <v>22</v>
      </c>
      <c r="C3139" s="6" t="s">
        <v>97</v>
      </c>
      <c r="D3139" s="6" t="s">
        <v>23</v>
      </c>
      <c r="E3139" s="6">
        <v>60.568199999999997</v>
      </c>
      <c r="F3139" s="5" t="str">
        <f t="shared" si="49"/>
        <v>LAMINA ESPUMA D-23.0 - 140.0X190.0X003.0 - NARANJA</v>
      </c>
    </row>
    <row r="3140" spans="1:6">
      <c r="A3140" s="4" t="s">
        <v>10</v>
      </c>
      <c r="B3140" s="4" t="s">
        <v>22</v>
      </c>
      <c r="C3140" s="4" t="s">
        <v>98</v>
      </c>
      <c r="D3140" s="4" t="s">
        <v>23</v>
      </c>
      <c r="E3140" s="4">
        <v>60.568199999999997</v>
      </c>
      <c r="F3140" s="5" t="str">
        <f t="shared" si="49"/>
        <v>LAMINA ESPUMA D-23.0 - 140.0X190.0X004.5 - NARANJA</v>
      </c>
    </row>
    <row r="3141" spans="1:6">
      <c r="A3141" s="6" t="s">
        <v>10</v>
      </c>
      <c r="B3141" s="6" t="s">
        <v>25</v>
      </c>
      <c r="C3141" s="6" t="s">
        <v>99</v>
      </c>
      <c r="D3141" s="6" t="s">
        <v>23</v>
      </c>
      <c r="E3141" s="6">
        <v>106.288</v>
      </c>
      <c r="F3141" s="5" t="str">
        <f t="shared" si="49"/>
        <v>LAMINA ESPUMA D-26.0 - 100.0X200.0X007.3 - NARANJA</v>
      </c>
    </row>
    <row r="3142" spans="1:6">
      <c r="A3142" s="4" t="s">
        <v>10</v>
      </c>
      <c r="B3142" s="4" t="s">
        <v>25</v>
      </c>
      <c r="C3142" s="4" t="s">
        <v>100</v>
      </c>
      <c r="D3142" s="4" t="s">
        <v>23</v>
      </c>
      <c r="E3142" s="4">
        <v>53.196000000000005</v>
      </c>
      <c r="F3142" s="5" t="str">
        <f t="shared" si="49"/>
        <v>LAMINA ESPUMA D-26.0 - 100.0X200.0X009.3 - NARANJA</v>
      </c>
    </row>
    <row r="3143" spans="1:6">
      <c r="A3143" s="6" t="s">
        <v>10</v>
      </c>
      <c r="B3143" s="6" t="s">
        <v>48</v>
      </c>
      <c r="C3143" s="6" t="s">
        <v>116</v>
      </c>
      <c r="D3143" s="6" t="s">
        <v>40</v>
      </c>
      <c r="E3143" s="6">
        <v>102.75200000000001</v>
      </c>
      <c r="F3143" s="5" t="str">
        <f t="shared" si="49"/>
        <v>LAMINA ESPUMA D-26.0 PENTA - 100.0X200.0X002.6 - GRIS</v>
      </c>
    </row>
    <row r="3144" spans="1:6">
      <c r="A3144" s="4" t="s">
        <v>10</v>
      </c>
      <c r="B3144" s="4" t="s">
        <v>48</v>
      </c>
      <c r="C3144" s="4" t="s">
        <v>33</v>
      </c>
      <c r="D3144" s="4" t="s">
        <v>40</v>
      </c>
      <c r="E3144" s="4">
        <v>102.85600000000001</v>
      </c>
      <c r="F3144" s="5" t="str">
        <f t="shared" si="49"/>
        <v>LAMINA ESPUMA D-26.0 PENTA - 100.0X200.0X004.3 - GRIS</v>
      </c>
    </row>
    <row r="3145" spans="1:6">
      <c r="A3145" s="6" t="s">
        <v>10</v>
      </c>
      <c r="B3145" s="6" t="s">
        <v>196</v>
      </c>
      <c r="C3145" s="6" t="s">
        <v>39</v>
      </c>
      <c r="D3145" s="6" t="s">
        <v>197</v>
      </c>
      <c r="E3145" s="6">
        <v>105.11999999999999</v>
      </c>
      <c r="F3145" s="5" t="str">
        <f t="shared" si="49"/>
        <v>LAMINA ESPUMA D-18.0 OPTICO - 100.0X200.0X002.0 - AMARILLO</v>
      </c>
    </row>
    <row r="3146" spans="1:6">
      <c r="A3146" s="4" t="s">
        <v>10</v>
      </c>
      <c r="B3146" s="4" t="s">
        <v>15</v>
      </c>
      <c r="C3146" s="4" t="s">
        <v>27</v>
      </c>
      <c r="D3146" s="4" t="s">
        <v>156</v>
      </c>
      <c r="E3146" s="4">
        <v>1.92</v>
      </c>
      <c r="F3146" s="5" t="str">
        <f t="shared" si="49"/>
        <v>LAMINA ESPUMA D-12.0 - 100.0X200.0X000.8 - BLANCO</v>
      </c>
    </row>
    <row r="3147" spans="1:6">
      <c r="A3147" s="6" t="s">
        <v>10</v>
      </c>
      <c r="B3147" s="6" t="s">
        <v>22</v>
      </c>
      <c r="C3147" s="6" t="s">
        <v>33</v>
      </c>
      <c r="D3147" s="6" t="s">
        <v>23</v>
      </c>
      <c r="E3147" s="6">
        <v>3.956</v>
      </c>
      <c r="F3147" s="5" t="str">
        <f t="shared" si="49"/>
        <v>LAMINA ESPUMA D-23.0 - 100.0X200.0X004.3 - NARANJA</v>
      </c>
    </row>
    <row r="3148" spans="1:6">
      <c r="A3148" s="4" t="s">
        <v>10</v>
      </c>
      <c r="B3148" s="4" t="s">
        <v>15</v>
      </c>
      <c r="C3148" s="4" t="s">
        <v>33</v>
      </c>
      <c r="D3148" s="4" t="s">
        <v>156</v>
      </c>
      <c r="E3148" s="4">
        <v>47.472000000000001</v>
      </c>
      <c r="F3148" s="5" t="str">
        <f t="shared" si="49"/>
        <v>LAMINA ESPUMA D-12.0 - 100.0X200.0X004.3 - BLANCO</v>
      </c>
    </row>
    <row r="3149" spans="1:6">
      <c r="A3149" s="6" t="s">
        <v>10</v>
      </c>
      <c r="B3149" s="6" t="s">
        <v>22</v>
      </c>
      <c r="C3149" s="6" t="s">
        <v>26</v>
      </c>
      <c r="D3149" s="6" t="s">
        <v>23</v>
      </c>
      <c r="E3149" s="6">
        <v>45.54</v>
      </c>
      <c r="F3149" s="5" t="str">
        <f t="shared" si="49"/>
        <v>LAMINA ESPUMA D-23.0 - 100.0X200.0X003.0 - NARANJA</v>
      </c>
    </row>
    <row r="3150" spans="1:6">
      <c r="A3150" s="4" t="s">
        <v>10</v>
      </c>
      <c r="B3150" s="4" t="s">
        <v>22</v>
      </c>
      <c r="C3150" s="4" t="s">
        <v>21</v>
      </c>
      <c r="D3150" s="4" t="s">
        <v>23</v>
      </c>
      <c r="E3150" s="4">
        <v>45.54</v>
      </c>
      <c r="F3150" s="5" t="str">
        <f t="shared" si="49"/>
        <v>LAMINA ESPUMA D-23.0 - 100.0X200.0X004.5 - NARANJA</v>
      </c>
    </row>
    <row r="3151" spans="1:6">
      <c r="A3151" s="6" t="s">
        <v>10</v>
      </c>
      <c r="B3151" s="6" t="s">
        <v>25</v>
      </c>
      <c r="C3151" s="6" t="s">
        <v>31</v>
      </c>
      <c r="D3151" s="6" t="s">
        <v>23</v>
      </c>
      <c r="E3151" s="6">
        <v>53.04</v>
      </c>
      <c r="F3151" s="5" t="str">
        <f t="shared" si="49"/>
        <v>LAMINA ESPUMA D-26.0 - 100.0X200.0X006.0 - NARANJA</v>
      </c>
    </row>
    <row r="3152" spans="1:6">
      <c r="A3152" s="4" t="s">
        <v>10</v>
      </c>
      <c r="B3152" s="4" t="s">
        <v>48</v>
      </c>
      <c r="C3152" s="4" t="s">
        <v>21</v>
      </c>
      <c r="D3152" s="4" t="s">
        <v>40</v>
      </c>
      <c r="E3152" s="4">
        <v>51.48</v>
      </c>
      <c r="F3152" s="5" t="str">
        <f t="shared" si="49"/>
        <v>LAMINA ESPUMA D-26.0 PENTA - 100.0X200.0X004.5 - GRIS</v>
      </c>
    </row>
    <row r="3153" spans="1:6">
      <c r="A3153" s="6" t="s">
        <v>10</v>
      </c>
      <c r="B3153" s="6" t="s">
        <v>15</v>
      </c>
      <c r="C3153" s="6" t="s">
        <v>73</v>
      </c>
      <c r="D3153" s="6" t="s">
        <v>156</v>
      </c>
      <c r="E3153" s="6">
        <v>48</v>
      </c>
      <c r="F3153" s="5" t="str">
        <f t="shared" si="49"/>
        <v>LAMINA ESPUMA D-12.0 - 100.0X200.0X001.0 - BLANCO</v>
      </c>
    </row>
    <row r="3154" spans="1:6">
      <c r="A3154" s="4" t="s">
        <v>10</v>
      </c>
      <c r="B3154" s="4" t="s">
        <v>22</v>
      </c>
      <c r="C3154" s="4" t="s">
        <v>33</v>
      </c>
      <c r="D3154" s="4" t="s">
        <v>23</v>
      </c>
      <c r="E3154" s="4">
        <v>45.494</v>
      </c>
      <c r="F3154" s="5" t="str">
        <f t="shared" si="49"/>
        <v>LAMINA ESPUMA D-23.0 - 100.0X200.0X004.3 - NARANJA</v>
      </c>
    </row>
    <row r="3155" spans="1:6">
      <c r="A3155" s="6" t="s">
        <v>10</v>
      </c>
      <c r="B3155" s="6" t="s">
        <v>25</v>
      </c>
      <c r="C3155" s="6" t="s">
        <v>41</v>
      </c>
      <c r="D3155" s="6" t="s">
        <v>23</v>
      </c>
      <c r="E3155" s="6">
        <v>50.699999999999996</v>
      </c>
      <c r="F3155" s="5" t="str">
        <f t="shared" si="49"/>
        <v>LAMINA ESPUMA D-26.0 - 100.0X200.0X006.5 - NARANJA</v>
      </c>
    </row>
    <row r="3156" spans="1:6">
      <c r="A3156" s="4" t="s">
        <v>10</v>
      </c>
      <c r="B3156" s="4" t="s">
        <v>48</v>
      </c>
      <c r="C3156" s="4" t="s">
        <v>21</v>
      </c>
      <c r="D3156" s="4" t="s">
        <v>40</v>
      </c>
      <c r="E3156" s="4">
        <v>51.48</v>
      </c>
      <c r="F3156" s="5" t="str">
        <f t="shared" si="49"/>
        <v>LAMINA ESPUMA D-26.0 PENTA - 100.0X200.0X004.5 - GRIS</v>
      </c>
    </row>
    <row r="3157" spans="1:6">
      <c r="A3157" s="6" t="s">
        <v>10</v>
      </c>
      <c r="B3157" s="6" t="s">
        <v>145</v>
      </c>
      <c r="C3157" s="6"/>
      <c r="D3157" s="6"/>
      <c r="E3157" s="6">
        <v>1</v>
      </c>
      <c r="F3157" s="5" t="str">
        <f t="shared" si="49"/>
        <v>ESPUMA SEGUNDAS -</v>
      </c>
    </row>
    <row r="3158" spans="1:6">
      <c r="A3158" s="4" t="s">
        <v>10</v>
      </c>
      <c r="B3158" s="4" t="s">
        <v>15</v>
      </c>
      <c r="C3158" s="4" t="s">
        <v>16</v>
      </c>
      <c r="D3158" s="4" t="s">
        <v>156</v>
      </c>
      <c r="E3158" s="4">
        <v>0.84</v>
      </c>
      <c r="F3158" s="5" t="str">
        <f t="shared" si="49"/>
        <v>LAMINA ESPUMA D-12.0 - 100.0X200.0X000.5 - BLANCO</v>
      </c>
    </row>
    <row r="3159" spans="1:6">
      <c r="A3159" s="6" t="s">
        <v>10</v>
      </c>
      <c r="B3159" s="6" t="s">
        <v>15</v>
      </c>
      <c r="C3159" s="6" t="s">
        <v>28</v>
      </c>
      <c r="D3159" s="6" t="s">
        <v>156</v>
      </c>
      <c r="E3159" s="6">
        <v>1.8719999999999999</v>
      </c>
      <c r="F3159" s="5" t="str">
        <f t="shared" si="49"/>
        <v>LAMINA ESPUMA D-12.0 - 100.0X200.0X001.3 - BLANCO</v>
      </c>
    </row>
    <row r="3160" spans="1:6">
      <c r="A3160" s="4" t="s">
        <v>10</v>
      </c>
      <c r="B3160" s="4" t="s">
        <v>15</v>
      </c>
      <c r="C3160" s="4" t="s">
        <v>27</v>
      </c>
      <c r="D3160" s="4" t="s">
        <v>156</v>
      </c>
      <c r="E3160" s="4">
        <v>1.536</v>
      </c>
      <c r="F3160" s="5" t="str">
        <f t="shared" si="49"/>
        <v>LAMINA ESPUMA D-12.0 - 100.0X200.0X000.8 - BLANCO</v>
      </c>
    </row>
    <row r="3161" spans="1:6">
      <c r="A3161" s="6" t="s">
        <v>10</v>
      </c>
      <c r="B3161" s="6" t="s">
        <v>30</v>
      </c>
      <c r="C3161" s="6" t="s">
        <v>31</v>
      </c>
      <c r="D3161" s="6" t="s">
        <v>23</v>
      </c>
      <c r="E3161" s="6">
        <v>12</v>
      </c>
      <c r="F3161" s="5" t="str">
        <f t="shared" si="49"/>
        <v>LAMINA ESPUMA D-20.0 - 100.0X200.0X006.0 - NARANJA</v>
      </c>
    </row>
    <row r="3162" spans="1:6">
      <c r="A3162" s="4" t="s">
        <v>10</v>
      </c>
      <c r="B3162" s="4" t="s">
        <v>22</v>
      </c>
      <c r="C3162" s="4" t="s">
        <v>33</v>
      </c>
      <c r="D3162" s="4" t="s">
        <v>23</v>
      </c>
      <c r="E3162" s="4">
        <v>11.868</v>
      </c>
      <c r="F3162" s="5" t="str">
        <f t="shared" si="49"/>
        <v>LAMINA ESPUMA D-23.0 - 100.0X200.0X004.3 - NARANJA</v>
      </c>
    </row>
    <row r="3163" spans="1:6">
      <c r="A3163" s="6" t="s">
        <v>10</v>
      </c>
      <c r="B3163" s="6" t="s">
        <v>25</v>
      </c>
      <c r="C3163" s="6" t="s">
        <v>41</v>
      </c>
      <c r="D3163" s="6" t="s">
        <v>23</v>
      </c>
      <c r="E3163" s="6">
        <v>10.14</v>
      </c>
      <c r="F3163" s="5" t="str">
        <f t="shared" si="49"/>
        <v>LAMINA ESPUMA D-26.0 - 100.0X200.0X006.5 - NARANJA</v>
      </c>
    </row>
    <row r="3164" spans="1:6">
      <c r="A3164" s="4" t="s">
        <v>10</v>
      </c>
      <c r="B3164" s="4" t="s">
        <v>22</v>
      </c>
      <c r="C3164" s="4" t="s">
        <v>33</v>
      </c>
      <c r="D3164" s="4" t="s">
        <v>23</v>
      </c>
      <c r="E3164" s="4">
        <v>1.978</v>
      </c>
      <c r="F3164" s="5" t="str">
        <f t="shared" si="49"/>
        <v>LAMINA ESPUMA D-23.0 - 100.0X200.0X004.3 - NARANJA</v>
      </c>
    </row>
    <row r="3165" spans="1:6">
      <c r="A3165" s="6" t="s">
        <v>10</v>
      </c>
      <c r="B3165" s="6" t="s">
        <v>22</v>
      </c>
      <c r="C3165" s="6" t="s">
        <v>24</v>
      </c>
      <c r="D3165" s="6" t="s">
        <v>23</v>
      </c>
      <c r="E3165" s="6">
        <v>20.7</v>
      </c>
      <c r="F3165" s="5" t="str">
        <f t="shared" si="49"/>
        <v>LAMINA ESPUMA D-23.0 - 100.0X200.0X009.0 - NARANJA</v>
      </c>
    </row>
    <row r="3166" spans="1:6">
      <c r="A3166" s="4" t="s">
        <v>10</v>
      </c>
      <c r="B3166" s="4" t="s">
        <v>15</v>
      </c>
      <c r="C3166" s="4" t="s">
        <v>28</v>
      </c>
      <c r="D3166" s="4" t="s">
        <v>156</v>
      </c>
      <c r="E3166" s="4">
        <v>0.93599999999999994</v>
      </c>
      <c r="F3166" s="5" t="str">
        <f t="shared" si="49"/>
        <v>LAMINA ESPUMA D-12.0 - 100.0X200.0X001.3 - BLANCO</v>
      </c>
    </row>
    <row r="3167" spans="1:6">
      <c r="A3167" s="6" t="s">
        <v>10</v>
      </c>
      <c r="B3167" s="6" t="s">
        <v>25</v>
      </c>
      <c r="C3167" s="6" t="s">
        <v>24</v>
      </c>
      <c r="D3167" s="6" t="s">
        <v>23</v>
      </c>
      <c r="E3167" s="6">
        <v>9.36</v>
      </c>
      <c r="F3167" s="5" t="str">
        <f t="shared" si="49"/>
        <v>LAMINA ESPUMA D-26.0 - 100.0X200.0X009.0 - NARANJA</v>
      </c>
    </row>
    <row r="3168" spans="1:6">
      <c r="A3168" s="4" t="s">
        <v>10</v>
      </c>
      <c r="B3168" s="4" t="s">
        <v>15</v>
      </c>
      <c r="C3168" s="4" t="s">
        <v>16</v>
      </c>
      <c r="D3168" s="4" t="s">
        <v>156</v>
      </c>
      <c r="E3168" s="4">
        <v>1.2</v>
      </c>
      <c r="F3168" s="5" t="str">
        <f t="shared" si="49"/>
        <v>LAMINA ESPUMA D-12.0 - 100.0X200.0X000.5 - BLANCO</v>
      </c>
    </row>
    <row r="3169" spans="1:6">
      <c r="A3169" s="6" t="s">
        <v>10</v>
      </c>
      <c r="B3169" s="6" t="s">
        <v>19</v>
      </c>
      <c r="C3169" s="6" t="s">
        <v>18</v>
      </c>
      <c r="D3169" s="6" t="s">
        <v>155</v>
      </c>
      <c r="E3169" s="6">
        <v>4.8</v>
      </c>
      <c r="F3169" s="5" t="str">
        <f t="shared" si="49"/>
        <v>LAMINA ESPUMA D-15.0 - 100.0X200.0X004.0 - ROSADO</v>
      </c>
    </row>
    <row r="3170" spans="1:6">
      <c r="A3170" s="4" t="s">
        <v>10</v>
      </c>
      <c r="B3170" s="4" t="s">
        <v>25</v>
      </c>
      <c r="C3170" s="4" t="s">
        <v>41</v>
      </c>
      <c r="D3170" s="4" t="s">
        <v>23</v>
      </c>
      <c r="E3170" s="4">
        <v>3.38</v>
      </c>
      <c r="F3170" s="5" t="str">
        <f t="shared" si="49"/>
        <v>LAMINA ESPUMA D-26.0 - 100.0X200.0X006.5 - NARANJA</v>
      </c>
    </row>
    <row r="3171" spans="1:6">
      <c r="A3171" s="6" t="s">
        <v>10</v>
      </c>
      <c r="B3171" s="6" t="s">
        <v>30</v>
      </c>
      <c r="C3171" s="6" t="s">
        <v>45</v>
      </c>
      <c r="D3171" s="6" t="s">
        <v>23</v>
      </c>
      <c r="E3171" s="6">
        <v>0.72</v>
      </c>
      <c r="F3171" s="5" t="str">
        <f t="shared" si="49"/>
        <v>LAMINA ESPUMA D-20.0 - 100.0X200.0X000.9 - NARANJA</v>
      </c>
    </row>
    <row r="3172" spans="1:6">
      <c r="A3172" s="4" t="s">
        <v>10</v>
      </c>
      <c r="B3172" s="4" t="s">
        <v>19</v>
      </c>
      <c r="C3172" s="4" t="s">
        <v>46</v>
      </c>
      <c r="D3172" s="4" t="s">
        <v>155</v>
      </c>
      <c r="E3172" s="4">
        <v>2.7</v>
      </c>
      <c r="F3172" s="5" t="str">
        <f t="shared" si="49"/>
        <v>LAMINA ESPUMA D-15.0 - 100.0X200.0X001.8 - ROSADO</v>
      </c>
    </row>
    <row r="3173" spans="1:6">
      <c r="A3173" s="6" t="s">
        <v>10</v>
      </c>
      <c r="B3173" s="6" t="s">
        <v>48</v>
      </c>
      <c r="C3173" s="6" t="s">
        <v>21</v>
      </c>
      <c r="D3173" s="6" t="s">
        <v>40</v>
      </c>
      <c r="E3173" s="6">
        <v>4.68</v>
      </c>
      <c r="F3173" s="5" t="str">
        <f t="shared" si="49"/>
        <v>LAMINA ESPUMA D-26.0 PENTA - 100.0X200.0X004.5 - GRIS</v>
      </c>
    </row>
    <row r="3174" spans="1:6">
      <c r="A3174" s="4" t="s">
        <v>10</v>
      </c>
      <c r="B3174" s="4" t="s">
        <v>15</v>
      </c>
      <c r="C3174" s="4" t="s">
        <v>16</v>
      </c>
      <c r="D3174" s="4" t="s">
        <v>156</v>
      </c>
      <c r="E3174" s="4">
        <v>0.6</v>
      </c>
      <c r="F3174" s="5" t="str">
        <f t="shared" si="49"/>
        <v>LAMINA ESPUMA D-12.0 - 100.0X200.0X000.5 - BLANCO</v>
      </c>
    </row>
    <row r="3175" spans="1:6">
      <c r="A3175" s="6" t="s">
        <v>10</v>
      </c>
      <c r="B3175" s="6" t="s">
        <v>15</v>
      </c>
      <c r="C3175" s="6" t="s">
        <v>18</v>
      </c>
      <c r="D3175" s="6" t="s">
        <v>156</v>
      </c>
      <c r="E3175" s="6">
        <v>0.96</v>
      </c>
      <c r="F3175" s="5" t="str">
        <f t="shared" si="49"/>
        <v>LAMINA ESPUMA D-12.0 - 100.0X200.0X004.0 - BLANCO</v>
      </c>
    </row>
    <row r="3176" spans="1:6">
      <c r="A3176" s="4" t="s">
        <v>10</v>
      </c>
      <c r="B3176" s="4" t="s">
        <v>22</v>
      </c>
      <c r="C3176" s="4" t="s">
        <v>31</v>
      </c>
      <c r="D3176" s="4" t="s">
        <v>23</v>
      </c>
      <c r="E3176" s="4">
        <v>2.76</v>
      </c>
      <c r="F3176" s="5" t="str">
        <f t="shared" si="49"/>
        <v>LAMINA ESPUMA D-23.0 - 100.0X200.0X006.0 - NARANJA</v>
      </c>
    </row>
    <row r="3177" spans="1:6">
      <c r="A3177" s="6" t="s">
        <v>10</v>
      </c>
      <c r="B3177" s="6" t="s">
        <v>25</v>
      </c>
      <c r="C3177" s="6" t="s">
        <v>41</v>
      </c>
      <c r="D3177" s="6" t="s">
        <v>23</v>
      </c>
      <c r="E3177" s="6">
        <v>6.76</v>
      </c>
      <c r="F3177" s="5" t="str">
        <f t="shared" si="49"/>
        <v>LAMINA ESPUMA D-26.0 - 100.0X200.0X006.5 - NARANJA</v>
      </c>
    </row>
    <row r="3178" spans="1:6">
      <c r="A3178" s="4" t="s">
        <v>10</v>
      </c>
      <c r="B3178" s="4" t="s">
        <v>157</v>
      </c>
      <c r="C3178" s="4" t="s">
        <v>18</v>
      </c>
      <c r="D3178" s="4" t="s">
        <v>23</v>
      </c>
      <c r="E3178" s="4">
        <v>1.6</v>
      </c>
      <c r="F3178" s="5" t="str">
        <f t="shared" si="49"/>
        <v>LAMINA ESPUMA D-20.0 ANTIESCARA - 100.0X200.0X004.0 - NARANJA</v>
      </c>
    </row>
    <row r="3179" spans="1:6">
      <c r="A3179" s="6" t="s">
        <v>10</v>
      </c>
      <c r="B3179" s="6" t="s">
        <v>157</v>
      </c>
      <c r="C3179" s="6" t="s">
        <v>18</v>
      </c>
      <c r="D3179" s="6" t="s">
        <v>23</v>
      </c>
      <c r="E3179" s="6">
        <v>1.6</v>
      </c>
      <c r="F3179" s="5" t="str">
        <f t="shared" si="49"/>
        <v>LAMINA ESPUMA D-20.0 ANTIESCARA - 100.0X200.0X004.0 - NARANJA</v>
      </c>
    </row>
    <row r="3180" spans="1:6">
      <c r="A3180" s="4" t="s">
        <v>10</v>
      </c>
      <c r="B3180" s="4" t="s">
        <v>15</v>
      </c>
      <c r="C3180" s="4" t="s">
        <v>28</v>
      </c>
      <c r="D3180" s="4" t="s">
        <v>156</v>
      </c>
      <c r="E3180" s="4">
        <v>1.8719999999999999</v>
      </c>
      <c r="F3180" s="5" t="str">
        <f t="shared" si="49"/>
        <v>LAMINA ESPUMA D-12.0 - 100.0X200.0X001.3 - BLANCO</v>
      </c>
    </row>
    <row r="3181" spans="1:6">
      <c r="A3181" s="6" t="s">
        <v>10</v>
      </c>
      <c r="B3181" s="6" t="s">
        <v>30</v>
      </c>
      <c r="C3181" s="6" t="s">
        <v>31</v>
      </c>
      <c r="D3181" s="6" t="s">
        <v>23</v>
      </c>
      <c r="E3181" s="6">
        <v>4.8</v>
      </c>
      <c r="F3181" s="5" t="str">
        <f t="shared" si="49"/>
        <v>LAMINA ESPUMA D-20.0 - 100.0X200.0X006.0 - NARANJA</v>
      </c>
    </row>
    <row r="3182" spans="1:6">
      <c r="A3182" s="4" t="s">
        <v>10</v>
      </c>
      <c r="B3182" s="4" t="s">
        <v>19</v>
      </c>
      <c r="C3182" s="4" t="s">
        <v>46</v>
      </c>
      <c r="D3182" s="4" t="s">
        <v>155</v>
      </c>
      <c r="E3182" s="4">
        <v>0.54</v>
      </c>
      <c r="F3182" s="5" t="str">
        <f t="shared" si="49"/>
        <v>LAMINA ESPUMA D-15.0 - 100.0X200.0X001.8 - ROSADO</v>
      </c>
    </row>
    <row r="3183" spans="1:6">
      <c r="A3183" s="6" t="s">
        <v>10</v>
      </c>
      <c r="B3183" s="6" t="s">
        <v>19</v>
      </c>
      <c r="C3183" s="6" t="s">
        <v>18</v>
      </c>
      <c r="D3183" s="6" t="s">
        <v>155</v>
      </c>
      <c r="E3183" s="6">
        <v>2.4</v>
      </c>
      <c r="F3183" s="5" t="str">
        <f t="shared" si="49"/>
        <v>LAMINA ESPUMA D-15.0 - 100.0X200.0X004.0 - ROSADO</v>
      </c>
    </row>
    <row r="3184" spans="1:6">
      <c r="A3184" s="4" t="s">
        <v>10</v>
      </c>
      <c r="B3184" s="4" t="s">
        <v>15</v>
      </c>
      <c r="C3184" s="4" t="s">
        <v>72</v>
      </c>
      <c r="D3184" s="4" t="s">
        <v>156</v>
      </c>
      <c r="E3184" s="4">
        <v>241.2</v>
      </c>
      <c r="F3184" s="5" t="str">
        <f t="shared" si="49"/>
        <v>LAMINA ESPUMA D-12.0 - 100.0X200.0X001.5 - BLANCO</v>
      </c>
    </row>
    <row r="3185" spans="1:6">
      <c r="A3185" s="6" t="s">
        <v>10</v>
      </c>
      <c r="B3185" s="6" t="s">
        <v>22</v>
      </c>
      <c r="C3185" s="6" t="s">
        <v>126</v>
      </c>
      <c r="D3185" s="6" t="s">
        <v>23</v>
      </c>
      <c r="E3185" s="6">
        <v>90.160000000000011</v>
      </c>
      <c r="F3185" s="5" t="str">
        <f t="shared" si="49"/>
        <v>LAMINA ESPUMA D-23.0 - 100.0X200.0X003.5 - NARANJA</v>
      </c>
    </row>
    <row r="3186" spans="1:6">
      <c r="A3186" s="4" t="s">
        <v>10</v>
      </c>
      <c r="B3186" s="4" t="s">
        <v>22</v>
      </c>
      <c r="C3186" s="4" t="s">
        <v>66</v>
      </c>
      <c r="D3186" s="4" t="s">
        <v>23</v>
      </c>
      <c r="E3186" s="4">
        <v>23.552</v>
      </c>
      <c r="F3186" s="5" t="str">
        <f t="shared" si="49"/>
        <v>LAMINA ESPUMA D-23.0 - 100.0X200.0X006.4 - NARANJA</v>
      </c>
    </row>
    <row r="3187" spans="1:6">
      <c r="A3187" s="6" t="s">
        <v>10</v>
      </c>
      <c r="B3187" s="6" t="s">
        <v>30</v>
      </c>
      <c r="C3187" s="6" t="s">
        <v>198</v>
      </c>
      <c r="D3187" s="6" t="s">
        <v>23</v>
      </c>
      <c r="E3187" s="6">
        <v>37.599999999999994</v>
      </c>
      <c r="F3187" s="5" t="str">
        <f t="shared" si="49"/>
        <v>LAMINA ESPUMA D-20.0 - 100.0X200.0X009.4 - NARANJA</v>
      </c>
    </row>
    <row r="3188" spans="1:6">
      <c r="A3188" s="4" t="s">
        <v>10</v>
      </c>
      <c r="B3188" s="4" t="s">
        <v>29</v>
      </c>
      <c r="C3188" s="4" t="s">
        <v>69</v>
      </c>
      <c r="D3188" s="4" t="s">
        <v>155</v>
      </c>
      <c r="E3188" s="4">
        <v>87.765599999999992</v>
      </c>
      <c r="F3188" s="5" t="str">
        <f t="shared" si="49"/>
        <v>LAMINA ESPUMA D-18.0 - 140.0X190.0X004.7 - ROSADO</v>
      </c>
    </row>
    <row r="3189" spans="1:6">
      <c r="A3189" s="6" t="s">
        <v>10</v>
      </c>
      <c r="B3189" s="6" t="s">
        <v>48</v>
      </c>
      <c r="C3189" s="6" t="s">
        <v>91</v>
      </c>
      <c r="D3189" s="6" t="s">
        <v>40</v>
      </c>
      <c r="E3189" s="6">
        <v>74.100000000000009</v>
      </c>
      <c r="F3189" s="5" t="str">
        <f t="shared" si="49"/>
        <v>LAMINA ESPUMA D-26.0 PENTA - 100.0X190.0X010.0 - GRIS</v>
      </c>
    </row>
    <row r="3190" spans="1:6">
      <c r="A3190" s="4" t="s">
        <v>10</v>
      </c>
      <c r="B3190" s="4" t="s">
        <v>25</v>
      </c>
      <c r="C3190" s="4" t="s">
        <v>98</v>
      </c>
      <c r="D3190" s="4" t="s">
        <v>23</v>
      </c>
      <c r="E3190" s="4">
        <v>68.468400000000003</v>
      </c>
      <c r="F3190" s="5" t="str">
        <f t="shared" si="49"/>
        <v>LAMINA ESPUMA D-26.0 - 140.0X190.0X004.5 - NARANJA</v>
      </c>
    </row>
    <row r="3191" spans="1:6">
      <c r="A3191" s="6" t="s">
        <v>10</v>
      </c>
      <c r="B3191" s="6" t="s">
        <v>22</v>
      </c>
      <c r="C3191" s="6" t="s">
        <v>35</v>
      </c>
      <c r="D3191" s="6" t="s">
        <v>23</v>
      </c>
      <c r="E3191" s="6">
        <v>43.262999999999998</v>
      </c>
      <c r="F3191" s="5" t="str">
        <f t="shared" si="49"/>
        <v>LAMINA ESPUMA D-23.0 - 100.0X190.0X003.0 - NARANJA</v>
      </c>
    </row>
    <row r="3192" spans="1:6">
      <c r="A3192" s="4" t="s">
        <v>10</v>
      </c>
      <c r="B3192" s="4" t="s">
        <v>22</v>
      </c>
      <c r="C3192" s="4" t="s">
        <v>97</v>
      </c>
      <c r="D3192" s="4" t="s">
        <v>23</v>
      </c>
      <c r="E3192" s="4">
        <v>53.226599999999998</v>
      </c>
      <c r="F3192" s="5" t="str">
        <f t="shared" si="49"/>
        <v>LAMINA ESPUMA D-23.0 - 140.0X190.0X003.0 - NARANJA</v>
      </c>
    </row>
    <row r="3193" spans="1:6">
      <c r="A3193" s="6" t="s">
        <v>10</v>
      </c>
      <c r="B3193" s="6" t="s">
        <v>42</v>
      </c>
      <c r="C3193" s="6" t="s">
        <v>98</v>
      </c>
      <c r="D3193" s="6" t="s">
        <v>23</v>
      </c>
      <c r="E3193" s="6">
        <v>79.00200000000001</v>
      </c>
      <c r="F3193" s="5" t="str">
        <f t="shared" si="49"/>
        <v>LAMINA ESPUMA D-30.0 - 140.0X190.0X004.5 - NARANJA</v>
      </c>
    </row>
    <row r="3194" spans="1:6">
      <c r="A3194" s="4" t="s">
        <v>10</v>
      </c>
      <c r="B3194" s="4" t="s">
        <v>22</v>
      </c>
      <c r="C3194" s="4" t="s">
        <v>47</v>
      </c>
      <c r="D3194" s="4" t="s">
        <v>23</v>
      </c>
      <c r="E3194" s="4">
        <v>93.84</v>
      </c>
      <c r="F3194" s="5" t="str">
        <f t="shared" si="49"/>
        <v>LAMINA ESPUMA D-23.0 - 100.0X200.0X006.8 - NARANJA</v>
      </c>
    </row>
    <row r="3195" spans="1:6">
      <c r="A3195" s="6" t="s">
        <v>10</v>
      </c>
      <c r="B3195" s="6" t="s">
        <v>22</v>
      </c>
      <c r="C3195" s="6" t="s">
        <v>52</v>
      </c>
      <c r="D3195" s="6" t="s">
        <v>23</v>
      </c>
      <c r="E3195" s="6">
        <v>44.16</v>
      </c>
      <c r="F3195" s="5" t="str">
        <f t="shared" si="49"/>
        <v>LAMINA ESPUMA D-23.0 - 100.0X200.0X012.0 - NARANJA</v>
      </c>
    </row>
    <row r="3196" spans="1:6">
      <c r="A3196" s="4" t="s">
        <v>10</v>
      </c>
      <c r="B3196" s="4" t="s">
        <v>25</v>
      </c>
      <c r="C3196" s="4" t="s">
        <v>33</v>
      </c>
      <c r="D3196" s="4" t="s">
        <v>23</v>
      </c>
      <c r="E3196" s="4">
        <v>154.28400000000002</v>
      </c>
      <c r="F3196" s="5" t="str">
        <f t="shared" si="49"/>
        <v>LAMINA ESPUMA D-26.0 - 100.0X200.0X004.3 - NARANJA</v>
      </c>
    </row>
    <row r="3197" spans="1:6">
      <c r="A3197" s="6" t="s">
        <v>10</v>
      </c>
      <c r="B3197" s="6" t="s">
        <v>22</v>
      </c>
      <c r="C3197" s="6" t="s">
        <v>159</v>
      </c>
      <c r="D3197" s="6" t="s">
        <v>71</v>
      </c>
      <c r="E3197" s="6">
        <v>232.07799999999997</v>
      </c>
      <c r="F3197" s="5" t="str">
        <f t="shared" si="49"/>
        <v>LAMINA ESPUMA D-23.0 - 140.0X180.0X001.3 - GRIS CLARO</v>
      </c>
    </row>
    <row r="3198" spans="1:6">
      <c r="A3198" s="4" t="s">
        <v>10</v>
      </c>
      <c r="B3198" s="4" t="s">
        <v>25</v>
      </c>
      <c r="C3198" s="4" t="s">
        <v>84</v>
      </c>
      <c r="D3198" s="4" t="s">
        <v>40</v>
      </c>
      <c r="E3198" s="4">
        <v>260.51319999999998</v>
      </c>
      <c r="F3198" s="5" t="str">
        <f t="shared" si="49"/>
        <v>LAMINA ESPUMA D-26.0 - 140.0X180.0X001.4 - GRIS</v>
      </c>
    </row>
    <row r="3199" spans="1:6">
      <c r="A3199" s="6" t="s">
        <v>10</v>
      </c>
      <c r="B3199" s="6" t="s">
        <v>34</v>
      </c>
      <c r="C3199" s="6" t="s">
        <v>92</v>
      </c>
      <c r="D3199" s="6"/>
      <c r="E3199" s="6">
        <v>85.12</v>
      </c>
      <c r="F3199" s="5" t="str">
        <f t="shared" si="49"/>
        <v>LAMINA CASATA D-70.0 - 100.0X190.0X016.0</v>
      </c>
    </row>
    <row r="3200" spans="1:6">
      <c r="A3200" s="4" t="s">
        <v>10</v>
      </c>
      <c r="B3200" s="4" t="s">
        <v>34</v>
      </c>
      <c r="C3200" s="4" t="s">
        <v>95</v>
      </c>
      <c r="D3200" s="4"/>
      <c r="E3200" s="4">
        <v>297.92</v>
      </c>
      <c r="F3200" s="5" t="str">
        <f t="shared" si="49"/>
        <v>LAMINA CASATA D-70.0 - 140.0X190.0X016.0</v>
      </c>
    </row>
    <row r="3201" spans="1:6">
      <c r="A3201" s="6" t="s">
        <v>10</v>
      </c>
      <c r="B3201" s="6" t="s">
        <v>48</v>
      </c>
      <c r="C3201" s="6" t="s">
        <v>91</v>
      </c>
      <c r="D3201" s="6" t="s">
        <v>40</v>
      </c>
      <c r="E3201" s="6">
        <v>24.700000000000003</v>
      </c>
      <c r="F3201" s="5" t="str">
        <f t="shared" si="49"/>
        <v>LAMINA ESPUMA D-26.0 PENTA - 100.0X190.0X010.0 - GRIS</v>
      </c>
    </row>
    <row r="3202" spans="1:6">
      <c r="A3202" s="4" t="s">
        <v>10</v>
      </c>
      <c r="B3202" s="4" t="s">
        <v>22</v>
      </c>
      <c r="C3202" s="4" t="s">
        <v>66</v>
      </c>
      <c r="D3202" s="4" t="s">
        <v>23</v>
      </c>
      <c r="E3202" s="4">
        <v>23.552</v>
      </c>
      <c r="F3202" s="5" t="str">
        <f t="shared" ref="F3202:F3265" si="50">+IF(D3202="",TRIM(CONCATENATE(RIGHT(B3202,LEN(B3202)-5)," - ",C3202)),TRIM(CONCATENATE(RIGHT(B3202,LEN(B3202)-5)," - ",C3202," - ",D3202)))</f>
        <v>LAMINA ESPUMA D-23.0 - 100.0X200.0X006.4 - NARANJA</v>
      </c>
    </row>
    <row r="3203" spans="1:6">
      <c r="A3203" s="6" t="s">
        <v>10</v>
      </c>
      <c r="B3203" s="6" t="s">
        <v>30</v>
      </c>
      <c r="C3203" s="6" t="s">
        <v>198</v>
      </c>
      <c r="D3203" s="6" t="s">
        <v>23</v>
      </c>
      <c r="E3203" s="6">
        <v>45.12</v>
      </c>
      <c r="F3203" s="5" t="str">
        <f t="shared" si="50"/>
        <v>LAMINA ESPUMA D-20.0 - 100.0X200.0X009.4 - NARANJA</v>
      </c>
    </row>
    <row r="3204" spans="1:6">
      <c r="A3204" s="4" t="s">
        <v>10</v>
      </c>
      <c r="B3204" s="4" t="s">
        <v>22</v>
      </c>
      <c r="C3204" s="4" t="s">
        <v>199</v>
      </c>
      <c r="D3204" s="4" t="s">
        <v>23</v>
      </c>
      <c r="E3204" s="4">
        <v>140.76</v>
      </c>
      <c r="F3204" s="5" t="str">
        <f t="shared" si="50"/>
        <v>LAMINA ESPUMA D-23.0 - 100.0X200.0X008.5 - NARANJA</v>
      </c>
    </row>
    <row r="3205" spans="1:6">
      <c r="A3205" s="6" t="s">
        <v>10</v>
      </c>
      <c r="B3205" s="6" t="s">
        <v>15</v>
      </c>
      <c r="C3205" s="6" t="s">
        <v>16</v>
      </c>
      <c r="D3205" s="6" t="s">
        <v>156</v>
      </c>
      <c r="E3205" s="6">
        <v>0.24</v>
      </c>
      <c r="F3205" s="5" t="str">
        <f t="shared" si="50"/>
        <v>LAMINA ESPUMA D-12.0 - 100.0X200.0X000.5 - BLANCO</v>
      </c>
    </row>
    <row r="3206" spans="1:6">
      <c r="A3206" s="4" t="s">
        <v>10</v>
      </c>
      <c r="B3206" s="4" t="s">
        <v>15</v>
      </c>
      <c r="C3206" s="4" t="s">
        <v>28</v>
      </c>
      <c r="D3206" s="4" t="s">
        <v>156</v>
      </c>
      <c r="E3206" s="4">
        <v>0.624</v>
      </c>
      <c r="F3206" s="5" t="str">
        <f t="shared" si="50"/>
        <v>LAMINA ESPUMA D-12.0 - 100.0X200.0X001.3 - BLANCO</v>
      </c>
    </row>
    <row r="3207" spans="1:6">
      <c r="A3207" s="6" t="s">
        <v>10</v>
      </c>
      <c r="B3207" s="6" t="s">
        <v>19</v>
      </c>
      <c r="C3207" s="6" t="s">
        <v>26</v>
      </c>
      <c r="D3207" s="6" t="s">
        <v>118</v>
      </c>
      <c r="E3207" s="6">
        <v>59.4</v>
      </c>
      <c r="F3207" s="5" t="str">
        <f t="shared" si="50"/>
        <v>LAMINA ESPUMA D-15.0 - 100.0X200.0X003.0 - ROSADO CLARO</v>
      </c>
    </row>
    <row r="3208" spans="1:6">
      <c r="A3208" s="4" t="s">
        <v>10</v>
      </c>
      <c r="B3208" s="4" t="s">
        <v>182</v>
      </c>
      <c r="C3208" s="4" t="s">
        <v>74</v>
      </c>
      <c r="D3208" s="4" t="s">
        <v>155</v>
      </c>
      <c r="E3208" s="4">
        <v>243.36</v>
      </c>
      <c r="F3208" s="5" t="str">
        <f t="shared" si="50"/>
        <v>LAMINA ESPUMA D-26.0 REBORDEADA - 048.0X065.0X005.0 - ROSADO</v>
      </c>
    </row>
    <row r="3209" spans="1:6">
      <c r="A3209" s="6" t="s">
        <v>10</v>
      </c>
      <c r="B3209" s="6" t="s">
        <v>19</v>
      </c>
      <c r="C3209" s="6" t="s">
        <v>46</v>
      </c>
      <c r="D3209" s="6" t="s">
        <v>155</v>
      </c>
      <c r="E3209" s="6">
        <v>0.54</v>
      </c>
      <c r="F3209" s="5" t="str">
        <f t="shared" si="50"/>
        <v>LAMINA ESPUMA D-15.0 - 100.0X200.0X001.8 - ROSADO</v>
      </c>
    </row>
    <row r="3210" spans="1:6">
      <c r="A3210" s="4" t="s">
        <v>10</v>
      </c>
      <c r="B3210" s="4" t="s">
        <v>30</v>
      </c>
      <c r="C3210" s="4" t="s">
        <v>18</v>
      </c>
      <c r="D3210" s="4" t="s">
        <v>23</v>
      </c>
      <c r="E3210" s="4">
        <v>12.8</v>
      </c>
      <c r="F3210" s="5" t="str">
        <f t="shared" si="50"/>
        <v>LAMINA ESPUMA D-20.0 - 100.0X200.0X004.0 - NARANJA</v>
      </c>
    </row>
    <row r="3211" spans="1:6">
      <c r="A3211" s="6" t="s">
        <v>10</v>
      </c>
      <c r="B3211" s="6" t="s">
        <v>30</v>
      </c>
      <c r="C3211" s="6" t="s">
        <v>31</v>
      </c>
      <c r="D3211" s="6" t="s">
        <v>23</v>
      </c>
      <c r="E3211" s="6">
        <v>24</v>
      </c>
      <c r="F3211" s="5" t="str">
        <f t="shared" si="50"/>
        <v>LAMINA ESPUMA D-20.0 - 100.0X200.0X006.0 - NARANJA</v>
      </c>
    </row>
    <row r="3212" spans="1:6">
      <c r="A3212" s="4" t="s">
        <v>10</v>
      </c>
      <c r="B3212" s="4" t="s">
        <v>48</v>
      </c>
      <c r="C3212" s="4" t="s">
        <v>39</v>
      </c>
      <c r="D3212" s="4" t="s">
        <v>40</v>
      </c>
      <c r="E3212" s="4">
        <v>2.08</v>
      </c>
      <c r="F3212" s="5" t="str">
        <f t="shared" si="50"/>
        <v>LAMINA ESPUMA D-26.0 PENTA - 100.0X200.0X002.0 - GRIS</v>
      </c>
    </row>
    <row r="3213" spans="1:6">
      <c r="A3213" s="6" t="s">
        <v>10</v>
      </c>
      <c r="B3213" s="6" t="s">
        <v>25</v>
      </c>
      <c r="C3213" s="6" t="s">
        <v>119</v>
      </c>
      <c r="D3213" s="6" t="s">
        <v>118</v>
      </c>
      <c r="E3213" s="6">
        <v>49.4</v>
      </c>
      <c r="F3213" s="5" t="str">
        <f t="shared" si="50"/>
        <v>LAMINA ESPUMA D-26.0 - 100.0X190.0X002.0 - ROSADO CLARO</v>
      </c>
    </row>
    <row r="3214" spans="1:6">
      <c r="A3214" s="4" t="s">
        <v>10</v>
      </c>
      <c r="B3214" s="4" t="s">
        <v>188</v>
      </c>
      <c r="C3214" s="4" t="s">
        <v>117</v>
      </c>
      <c r="D3214" s="4" t="s">
        <v>118</v>
      </c>
      <c r="E3214" s="4">
        <v>35.099999999999994</v>
      </c>
      <c r="F3214" s="5" t="str">
        <f t="shared" si="50"/>
        <v>LAMINA ESPUMA D-18.0 REBORDEADA - 050.0X065.0X005.0 - ROSADO CLARO</v>
      </c>
    </row>
    <row r="3215" spans="1:6">
      <c r="A3215" s="6" t="s">
        <v>10</v>
      </c>
      <c r="B3215" s="6" t="s">
        <v>188</v>
      </c>
      <c r="C3215" s="6" t="s">
        <v>117</v>
      </c>
      <c r="D3215" s="6" t="s">
        <v>118</v>
      </c>
      <c r="E3215" s="6">
        <v>70.199999999999989</v>
      </c>
      <c r="F3215" s="5" t="str">
        <f t="shared" si="50"/>
        <v>LAMINA ESPUMA D-18.0 REBORDEADA - 050.0X065.0X005.0 - ROSADO CLARO</v>
      </c>
    </row>
    <row r="3216" spans="1:6">
      <c r="A3216" s="4" t="s">
        <v>10</v>
      </c>
      <c r="B3216" s="4" t="s">
        <v>182</v>
      </c>
      <c r="C3216" s="4" t="s">
        <v>117</v>
      </c>
      <c r="D3216" s="4" t="s">
        <v>118</v>
      </c>
      <c r="E3216" s="4">
        <v>50.699999999999996</v>
      </c>
      <c r="F3216" s="5" t="str">
        <f t="shared" si="50"/>
        <v>LAMINA ESPUMA D-26.0 REBORDEADA - 050.0X065.0X005.0 - ROSADO CLARO</v>
      </c>
    </row>
    <row r="3217" spans="1:6">
      <c r="A3217" s="6" t="s">
        <v>10</v>
      </c>
      <c r="B3217" s="6" t="s">
        <v>19</v>
      </c>
      <c r="C3217" s="6" t="s">
        <v>46</v>
      </c>
      <c r="D3217" s="6" t="s">
        <v>118</v>
      </c>
      <c r="E3217" s="6">
        <v>29.700000000000003</v>
      </c>
      <c r="F3217" s="5" t="str">
        <f t="shared" si="50"/>
        <v>LAMINA ESPUMA D-15.0 - 100.0X200.0X001.8 - ROSADO CLARO</v>
      </c>
    </row>
    <row r="3218" spans="1:6">
      <c r="A3218" s="4" t="s">
        <v>10</v>
      </c>
      <c r="B3218" s="4" t="s">
        <v>19</v>
      </c>
      <c r="C3218" s="4" t="s">
        <v>37</v>
      </c>
      <c r="D3218" s="4" t="s">
        <v>118</v>
      </c>
      <c r="E3218" s="4">
        <v>58.8</v>
      </c>
      <c r="F3218" s="5" t="str">
        <f t="shared" si="50"/>
        <v>LAMINA ESPUMA D-15.0 - 100.0X200.0X002.8 - ROSADO CLARO</v>
      </c>
    </row>
    <row r="3219" spans="1:6">
      <c r="A3219" s="6" t="s">
        <v>10</v>
      </c>
      <c r="B3219" s="6" t="s">
        <v>19</v>
      </c>
      <c r="C3219" s="6" t="s">
        <v>45</v>
      </c>
      <c r="D3219" s="6" t="s">
        <v>118</v>
      </c>
      <c r="E3219" s="6">
        <v>59.940000000000005</v>
      </c>
      <c r="F3219" s="5" t="str">
        <f t="shared" si="50"/>
        <v>LAMINA ESPUMA D-15.0 - 100.0X200.0X000.9 - ROSADO CLARO</v>
      </c>
    </row>
    <row r="3220" spans="1:6">
      <c r="A3220" s="4" t="s">
        <v>10</v>
      </c>
      <c r="B3220" s="4" t="s">
        <v>29</v>
      </c>
      <c r="C3220" s="4" t="s">
        <v>26</v>
      </c>
      <c r="D3220" s="4" t="s">
        <v>155</v>
      </c>
      <c r="E3220" s="4">
        <v>71.28</v>
      </c>
      <c r="F3220" s="5" t="str">
        <f t="shared" si="50"/>
        <v>LAMINA ESPUMA D-18.0 - 100.0X200.0X003.0 - ROSADO</v>
      </c>
    </row>
    <row r="3221" spans="1:6">
      <c r="A3221" s="6" t="s">
        <v>10</v>
      </c>
      <c r="B3221" s="6" t="s">
        <v>29</v>
      </c>
      <c r="C3221" s="6" t="s">
        <v>21</v>
      </c>
      <c r="D3221" s="6" t="s">
        <v>155</v>
      </c>
      <c r="E3221" s="6">
        <v>71.28</v>
      </c>
      <c r="F3221" s="5" t="str">
        <f t="shared" si="50"/>
        <v>LAMINA ESPUMA D-18.0 - 100.0X200.0X004.5 - ROSADO</v>
      </c>
    </row>
    <row r="3222" spans="1:6">
      <c r="A3222" s="4" t="s">
        <v>10</v>
      </c>
      <c r="B3222" s="4" t="s">
        <v>25</v>
      </c>
      <c r="C3222" s="4" t="s">
        <v>21</v>
      </c>
      <c r="D3222" s="4" t="s">
        <v>23</v>
      </c>
      <c r="E3222" s="4">
        <v>102.96</v>
      </c>
      <c r="F3222" s="5" t="str">
        <f t="shared" si="50"/>
        <v>LAMINA ESPUMA D-26.0 - 100.0X200.0X004.5 - NARANJA</v>
      </c>
    </row>
    <row r="3223" spans="1:6">
      <c r="A3223" s="6" t="s">
        <v>10</v>
      </c>
      <c r="B3223" s="6" t="s">
        <v>30</v>
      </c>
      <c r="C3223" s="6" t="s">
        <v>18</v>
      </c>
      <c r="D3223" s="6" t="s">
        <v>23</v>
      </c>
      <c r="E3223" s="6">
        <v>8</v>
      </c>
      <c r="F3223" s="5" t="str">
        <f t="shared" si="50"/>
        <v>LAMINA ESPUMA D-20.0 - 100.0X200.0X004.0 - NARANJA</v>
      </c>
    </row>
    <row r="3224" spans="1:6">
      <c r="A3224" s="4" t="s">
        <v>10</v>
      </c>
      <c r="B3224" s="4" t="s">
        <v>30</v>
      </c>
      <c r="C3224" s="4" t="s">
        <v>31</v>
      </c>
      <c r="D3224" s="4" t="s">
        <v>23</v>
      </c>
      <c r="E3224" s="4">
        <v>12</v>
      </c>
      <c r="F3224" s="5" t="str">
        <f t="shared" si="50"/>
        <v>LAMINA ESPUMA D-20.0 - 100.0X200.0X006.0 - NARANJA</v>
      </c>
    </row>
    <row r="3225" spans="1:6">
      <c r="A3225" s="6" t="s">
        <v>10</v>
      </c>
      <c r="B3225" s="6" t="s">
        <v>19</v>
      </c>
      <c r="C3225" s="6" t="s">
        <v>18</v>
      </c>
      <c r="D3225" s="6" t="s">
        <v>155</v>
      </c>
      <c r="E3225" s="6">
        <v>2.4</v>
      </c>
      <c r="F3225" s="5" t="str">
        <f t="shared" si="50"/>
        <v>LAMINA ESPUMA D-15.0 - 100.0X200.0X004.0 - ROSADO</v>
      </c>
    </row>
    <row r="3226" spans="1:6">
      <c r="A3226" s="4" t="s">
        <v>10</v>
      </c>
      <c r="B3226" s="4" t="s">
        <v>22</v>
      </c>
      <c r="C3226" s="4" t="s">
        <v>31</v>
      </c>
      <c r="D3226" s="4" t="s">
        <v>23</v>
      </c>
      <c r="E3226" s="4">
        <v>5.52</v>
      </c>
      <c r="F3226" s="5" t="str">
        <f t="shared" si="50"/>
        <v>LAMINA ESPUMA D-23.0 - 100.0X200.0X006.0 - NARANJA</v>
      </c>
    </row>
    <row r="3227" spans="1:6">
      <c r="A3227" s="6" t="s">
        <v>10</v>
      </c>
      <c r="B3227" s="6" t="s">
        <v>25</v>
      </c>
      <c r="C3227" s="6" t="s">
        <v>41</v>
      </c>
      <c r="D3227" s="6" t="s">
        <v>23</v>
      </c>
      <c r="E3227" s="6">
        <v>3.38</v>
      </c>
      <c r="F3227" s="5" t="str">
        <f t="shared" si="50"/>
        <v>LAMINA ESPUMA D-26.0 - 100.0X200.0X006.5 - NARANJA</v>
      </c>
    </row>
    <row r="3228" spans="1:6">
      <c r="A3228" s="4" t="s">
        <v>10</v>
      </c>
      <c r="B3228" s="4" t="s">
        <v>25</v>
      </c>
      <c r="C3228" s="4" t="s">
        <v>24</v>
      </c>
      <c r="D3228" s="4" t="s">
        <v>23</v>
      </c>
      <c r="E3228" s="4">
        <v>4.68</v>
      </c>
      <c r="F3228" s="5" t="str">
        <f t="shared" si="50"/>
        <v>LAMINA ESPUMA D-26.0 - 100.0X200.0X009.0 - NARANJA</v>
      </c>
    </row>
    <row r="3229" spans="1:6">
      <c r="A3229" s="6" t="s">
        <v>10</v>
      </c>
      <c r="B3229" s="6" t="s">
        <v>145</v>
      </c>
      <c r="C3229" s="6"/>
      <c r="D3229" s="6"/>
      <c r="E3229" s="6">
        <v>1</v>
      </c>
      <c r="F3229" s="5" t="str">
        <f t="shared" si="50"/>
        <v>ESPUMA SEGUNDAS -</v>
      </c>
    </row>
    <row r="3230" spans="1:6">
      <c r="A3230" s="4" t="s">
        <v>10</v>
      </c>
      <c r="B3230" s="4" t="s">
        <v>15</v>
      </c>
      <c r="C3230" s="4" t="s">
        <v>49</v>
      </c>
      <c r="D3230" s="4" t="s">
        <v>156</v>
      </c>
      <c r="E3230" s="4">
        <v>23.52</v>
      </c>
      <c r="F3230" s="5" t="str">
        <f t="shared" si="50"/>
        <v>LAMINA ESPUMA D-12.0 - 100.0X200.0X007.0 - BLANCO</v>
      </c>
    </row>
    <row r="3231" spans="1:6">
      <c r="A3231" s="6" t="s">
        <v>10</v>
      </c>
      <c r="B3231" s="6" t="s">
        <v>15</v>
      </c>
      <c r="C3231" s="6" t="s">
        <v>186</v>
      </c>
      <c r="D3231" s="6" t="s">
        <v>156</v>
      </c>
      <c r="E3231" s="6">
        <v>38.015999999999998</v>
      </c>
      <c r="F3231" s="5" t="str">
        <f t="shared" si="50"/>
        <v>LAMINA ESPUMA D-12.0 - 080.0X200.0X003.0 - BLANCO</v>
      </c>
    </row>
    <row r="3232" spans="1:6">
      <c r="A3232" s="4" t="s">
        <v>10</v>
      </c>
      <c r="B3232" s="4" t="s">
        <v>29</v>
      </c>
      <c r="C3232" s="4" t="s">
        <v>21</v>
      </c>
      <c r="D3232" s="4" t="s">
        <v>155</v>
      </c>
      <c r="E3232" s="4">
        <v>35.64</v>
      </c>
      <c r="F3232" s="5" t="str">
        <f t="shared" si="50"/>
        <v>LAMINA ESPUMA D-18.0 - 100.0X200.0X004.5 - ROSADO</v>
      </c>
    </row>
    <row r="3233" spans="1:6">
      <c r="A3233" s="6" t="s">
        <v>10</v>
      </c>
      <c r="B3233" s="6" t="s">
        <v>22</v>
      </c>
      <c r="C3233" s="6" t="s">
        <v>41</v>
      </c>
      <c r="D3233" s="6" t="s">
        <v>23</v>
      </c>
      <c r="E3233" s="6">
        <v>44.85</v>
      </c>
      <c r="F3233" s="5" t="str">
        <f t="shared" si="50"/>
        <v>LAMINA ESPUMA D-23.0 - 100.0X200.0X006.5 - NARANJA</v>
      </c>
    </row>
    <row r="3234" spans="1:6">
      <c r="A3234" s="4" t="s">
        <v>10</v>
      </c>
      <c r="B3234" s="4" t="s">
        <v>22</v>
      </c>
      <c r="C3234" s="4" t="s">
        <v>24</v>
      </c>
      <c r="D3234" s="4" t="s">
        <v>23</v>
      </c>
      <c r="E3234" s="4">
        <v>45.54</v>
      </c>
      <c r="F3234" s="5" t="str">
        <f t="shared" si="50"/>
        <v>LAMINA ESPUMA D-23.0 - 100.0X200.0X009.0 - NARANJA</v>
      </c>
    </row>
    <row r="3235" spans="1:6">
      <c r="A3235" s="6" t="s">
        <v>10</v>
      </c>
      <c r="B3235" s="6" t="s">
        <v>25</v>
      </c>
      <c r="C3235" s="6" t="s">
        <v>49</v>
      </c>
      <c r="D3235" s="6" t="s">
        <v>23</v>
      </c>
      <c r="E3235" s="6">
        <v>50.96</v>
      </c>
      <c r="F3235" s="5" t="str">
        <f t="shared" si="50"/>
        <v>LAMINA ESPUMA D-26.0 - 100.0X200.0X007.0 - NARANJA</v>
      </c>
    </row>
    <row r="3236" spans="1:6">
      <c r="A3236" s="4" t="s">
        <v>10</v>
      </c>
      <c r="B3236" s="4" t="s">
        <v>22</v>
      </c>
      <c r="C3236" s="4" t="s">
        <v>36</v>
      </c>
      <c r="D3236" s="4" t="s">
        <v>23</v>
      </c>
      <c r="E3236" s="4">
        <v>92</v>
      </c>
      <c r="F3236" s="5" t="str">
        <f t="shared" si="50"/>
        <v>LAMINA ESPUMA D-23.0 - 100.0X200.0X002.5 - NARANJA</v>
      </c>
    </row>
    <row r="3237" spans="1:6">
      <c r="A3237" s="6" t="s">
        <v>10</v>
      </c>
      <c r="B3237" s="6" t="s">
        <v>108</v>
      </c>
      <c r="C3237" s="6" t="s">
        <v>136</v>
      </c>
      <c r="D3237" s="6"/>
      <c r="E3237" s="6">
        <v>12.311999999999999</v>
      </c>
      <c r="F3237" s="5" t="str">
        <f t="shared" si="50"/>
        <v>LAMINA CASATA D-90.0 - 120.0X190.0X003.0</v>
      </c>
    </row>
    <row r="3238" spans="1:6">
      <c r="A3238" s="4" t="s">
        <v>10</v>
      </c>
      <c r="B3238" s="4" t="s">
        <v>19</v>
      </c>
      <c r="C3238" s="4" t="s">
        <v>46</v>
      </c>
      <c r="D3238" s="4" t="s">
        <v>155</v>
      </c>
      <c r="E3238" s="4">
        <v>10.8</v>
      </c>
      <c r="F3238" s="5" t="str">
        <f t="shared" si="50"/>
        <v>LAMINA ESPUMA D-15.0 - 100.0X200.0X001.8 - ROSADO</v>
      </c>
    </row>
    <row r="3239" spans="1:6">
      <c r="A3239" s="6" t="s">
        <v>10</v>
      </c>
      <c r="B3239" s="6" t="s">
        <v>19</v>
      </c>
      <c r="C3239" s="6" t="s">
        <v>37</v>
      </c>
      <c r="D3239" s="6" t="s">
        <v>155</v>
      </c>
      <c r="E3239" s="6">
        <v>2.52</v>
      </c>
      <c r="F3239" s="5" t="str">
        <f t="shared" si="50"/>
        <v>LAMINA ESPUMA D-15.0 - 100.0X200.0X002.8 - ROSADO</v>
      </c>
    </row>
    <row r="3240" spans="1:6">
      <c r="A3240" s="4" t="s">
        <v>10</v>
      </c>
      <c r="B3240" s="4" t="s">
        <v>25</v>
      </c>
      <c r="C3240" s="4" t="s">
        <v>26</v>
      </c>
      <c r="D3240" s="4" t="s">
        <v>23</v>
      </c>
      <c r="E3240" s="4">
        <v>6.24</v>
      </c>
      <c r="F3240" s="5" t="str">
        <f t="shared" si="50"/>
        <v>LAMINA ESPUMA D-26.0 - 100.0X200.0X003.0 - NARANJA</v>
      </c>
    </row>
    <row r="3241" spans="1:6">
      <c r="A3241" s="6" t="s">
        <v>10</v>
      </c>
      <c r="B3241" s="6" t="s">
        <v>25</v>
      </c>
      <c r="C3241" s="6" t="s">
        <v>21</v>
      </c>
      <c r="D3241" s="6" t="s">
        <v>23</v>
      </c>
      <c r="E3241" s="6">
        <v>7.02</v>
      </c>
      <c r="F3241" s="5" t="str">
        <f t="shared" si="50"/>
        <v>LAMINA ESPUMA D-26.0 - 100.0X200.0X004.5 - NARANJA</v>
      </c>
    </row>
    <row r="3242" spans="1:6">
      <c r="A3242" s="4" t="s">
        <v>10</v>
      </c>
      <c r="B3242" s="4" t="s">
        <v>25</v>
      </c>
      <c r="C3242" s="4" t="s">
        <v>49</v>
      </c>
      <c r="D3242" s="4" t="s">
        <v>23</v>
      </c>
      <c r="E3242" s="4">
        <v>7.28</v>
      </c>
      <c r="F3242" s="5" t="str">
        <f t="shared" si="50"/>
        <v>LAMINA ESPUMA D-26.0 - 100.0X200.0X007.0 - NARANJA</v>
      </c>
    </row>
    <row r="3243" spans="1:6">
      <c r="A3243" s="6" t="s">
        <v>10</v>
      </c>
      <c r="B3243" s="6" t="s">
        <v>48</v>
      </c>
      <c r="C3243" s="6" t="s">
        <v>21</v>
      </c>
      <c r="D3243" s="6" t="s">
        <v>40</v>
      </c>
      <c r="E3243" s="6">
        <v>7.02</v>
      </c>
      <c r="F3243" s="5" t="str">
        <f t="shared" si="50"/>
        <v>LAMINA ESPUMA D-26.0 PENTA - 100.0X200.0X004.5 - GRIS</v>
      </c>
    </row>
    <row r="3244" spans="1:6">
      <c r="A3244" s="4" t="s">
        <v>10</v>
      </c>
      <c r="B3244" s="4" t="s">
        <v>48</v>
      </c>
      <c r="C3244" s="4" t="s">
        <v>49</v>
      </c>
      <c r="D3244" s="4" t="s">
        <v>40</v>
      </c>
      <c r="E3244" s="4">
        <v>7.28</v>
      </c>
      <c r="F3244" s="5" t="str">
        <f t="shared" si="50"/>
        <v>LAMINA ESPUMA D-26.0 PENTA - 100.0X200.0X007.0 - GRIS</v>
      </c>
    </row>
    <row r="3245" spans="1:6">
      <c r="A3245" s="6" t="s">
        <v>10</v>
      </c>
      <c r="B3245" s="6" t="s">
        <v>30</v>
      </c>
      <c r="C3245" s="6" t="s">
        <v>45</v>
      </c>
      <c r="D3245" s="6" t="s">
        <v>23</v>
      </c>
      <c r="E3245" s="6">
        <v>3.5999999999999996</v>
      </c>
      <c r="F3245" s="5" t="str">
        <f t="shared" si="50"/>
        <v>LAMINA ESPUMA D-20.0 - 100.0X200.0X000.9 - NARANJA</v>
      </c>
    </row>
    <row r="3246" spans="1:6">
      <c r="A3246" s="4" t="s">
        <v>10</v>
      </c>
      <c r="B3246" s="4" t="s">
        <v>22</v>
      </c>
      <c r="C3246" s="4" t="s">
        <v>49</v>
      </c>
      <c r="D3246" s="4" t="s">
        <v>23</v>
      </c>
      <c r="E3246" s="4">
        <v>450.8</v>
      </c>
      <c r="F3246" s="5" t="str">
        <f t="shared" si="50"/>
        <v>LAMINA ESPUMA D-23.0 - 100.0X200.0X007.0 - NARANJA</v>
      </c>
    </row>
    <row r="3247" spans="1:6">
      <c r="A3247" s="6" t="s">
        <v>10</v>
      </c>
      <c r="B3247" s="6" t="s">
        <v>22</v>
      </c>
      <c r="C3247" s="6" t="s">
        <v>82</v>
      </c>
      <c r="D3247" s="6" t="s">
        <v>23</v>
      </c>
      <c r="E3247" s="6">
        <v>138</v>
      </c>
      <c r="F3247" s="5" t="str">
        <f t="shared" si="50"/>
        <v>LAMINA ESPUMA D-23.0 - 100.0X200.0X010.0 - NARANJA</v>
      </c>
    </row>
    <row r="3248" spans="1:6">
      <c r="A3248" s="4" t="s">
        <v>10</v>
      </c>
      <c r="B3248" s="4" t="s">
        <v>25</v>
      </c>
      <c r="C3248" s="4" t="s">
        <v>73</v>
      </c>
      <c r="D3248" s="4" t="s">
        <v>23</v>
      </c>
      <c r="E3248" s="4">
        <v>156</v>
      </c>
      <c r="F3248" s="5" t="str">
        <f t="shared" si="50"/>
        <v>LAMINA ESPUMA D-26.0 - 100.0X200.0X001.0 - NARANJA</v>
      </c>
    </row>
    <row r="3249" spans="1:6">
      <c r="A3249" s="6" t="s">
        <v>10</v>
      </c>
      <c r="B3249" s="6" t="s">
        <v>25</v>
      </c>
      <c r="C3249" s="6" t="s">
        <v>60</v>
      </c>
      <c r="D3249" s="6" t="s">
        <v>23</v>
      </c>
      <c r="E3249" s="6">
        <v>249.60000000000002</v>
      </c>
      <c r="F3249" s="5" t="str">
        <f t="shared" si="50"/>
        <v>LAMINA ESPUMA D-26.0 - 100.0X200.0X008.0 - NARANJA</v>
      </c>
    </row>
    <row r="3250" spans="1:6">
      <c r="A3250" s="4" t="s">
        <v>10</v>
      </c>
      <c r="B3250" s="4" t="s">
        <v>25</v>
      </c>
      <c r="C3250" s="4" t="s">
        <v>82</v>
      </c>
      <c r="D3250" s="4" t="s">
        <v>23</v>
      </c>
      <c r="E3250" s="4">
        <v>260</v>
      </c>
      <c r="F3250" s="5" t="str">
        <f t="shared" si="50"/>
        <v>LAMINA ESPUMA D-26.0 - 100.0X200.0X010.0 - NARANJA</v>
      </c>
    </row>
    <row r="3251" spans="1:6">
      <c r="A3251" s="6" t="s">
        <v>10</v>
      </c>
      <c r="B3251" s="6" t="s">
        <v>15</v>
      </c>
      <c r="C3251" s="6" t="s">
        <v>16</v>
      </c>
      <c r="D3251" s="6" t="s">
        <v>156</v>
      </c>
      <c r="E3251" s="6">
        <v>0.24</v>
      </c>
      <c r="F3251" s="5" t="str">
        <f t="shared" si="50"/>
        <v>LAMINA ESPUMA D-12.0 - 100.0X200.0X000.5 - BLANCO</v>
      </c>
    </row>
    <row r="3252" spans="1:6">
      <c r="A3252" s="4" t="s">
        <v>10</v>
      </c>
      <c r="B3252" s="4" t="s">
        <v>15</v>
      </c>
      <c r="C3252" s="4" t="s">
        <v>27</v>
      </c>
      <c r="D3252" s="4" t="s">
        <v>156</v>
      </c>
      <c r="E3252" s="4">
        <v>0.192</v>
      </c>
      <c r="F3252" s="5" t="str">
        <f t="shared" si="50"/>
        <v>LAMINA ESPUMA D-12.0 - 100.0X200.0X000.8 - BLANCO</v>
      </c>
    </row>
    <row r="3253" spans="1:6">
      <c r="A3253" s="6" t="s">
        <v>10</v>
      </c>
      <c r="B3253" s="6" t="s">
        <v>15</v>
      </c>
      <c r="C3253" s="6" t="s">
        <v>28</v>
      </c>
      <c r="D3253" s="6" t="s">
        <v>156</v>
      </c>
      <c r="E3253" s="6">
        <v>1.56</v>
      </c>
      <c r="F3253" s="5" t="str">
        <f t="shared" si="50"/>
        <v>LAMINA ESPUMA D-12.0 - 100.0X200.0X001.3 - BLANCO</v>
      </c>
    </row>
    <row r="3254" spans="1:6">
      <c r="A3254" s="4" t="s">
        <v>10</v>
      </c>
      <c r="B3254" s="4" t="s">
        <v>22</v>
      </c>
      <c r="C3254" s="4" t="s">
        <v>31</v>
      </c>
      <c r="D3254" s="4" t="s">
        <v>23</v>
      </c>
      <c r="E3254" s="4">
        <v>2.76</v>
      </c>
      <c r="F3254" s="5" t="str">
        <f t="shared" si="50"/>
        <v>LAMINA ESPUMA D-23.0 - 100.0X200.0X006.0 - NARANJA</v>
      </c>
    </row>
    <row r="3255" spans="1:6">
      <c r="A3255" s="6" t="s">
        <v>10</v>
      </c>
      <c r="B3255" s="6" t="s">
        <v>25</v>
      </c>
      <c r="C3255" s="6" t="s">
        <v>41</v>
      </c>
      <c r="D3255" s="6" t="s">
        <v>23</v>
      </c>
      <c r="E3255" s="6">
        <v>6.76</v>
      </c>
      <c r="F3255" s="5" t="str">
        <f t="shared" si="50"/>
        <v>LAMINA ESPUMA D-26.0 - 100.0X200.0X006.5 - NARANJA</v>
      </c>
    </row>
    <row r="3256" spans="1:6">
      <c r="A3256" s="4" t="s">
        <v>10</v>
      </c>
      <c r="B3256" s="4" t="s">
        <v>15</v>
      </c>
      <c r="C3256" s="4" t="s">
        <v>27</v>
      </c>
      <c r="D3256" s="4" t="s">
        <v>156</v>
      </c>
      <c r="E3256" s="4">
        <v>0.76800000000000002</v>
      </c>
      <c r="F3256" s="5" t="str">
        <f t="shared" si="50"/>
        <v>LAMINA ESPUMA D-12.0 - 100.0X200.0X000.8 - BLANCO</v>
      </c>
    </row>
    <row r="3257" spans="1:6">
      <c r="A3257" s="6" t="s">
        <v>10</v>
      </c>
      <c r="B3257" s="6" t="s">
        <v>15</v>
      </c>
      <c r="C3257" s="6" t="s">
        <v>28</v>
      </c>
      <c r="D3257" s="6" t="s">
        <v>156</v>
      </c>
      <c r="E3257" s="6">
        <v>0.312</v>
      </c>
      <c r="F3257" s="5" t="str">
        <f t="shared" si="50"/>
        <v>LAMINA ESPUMA D-12.0 - 100.0X200.0X001.3 - BLANCO</v>
      </c>
    </row>
    <row r="3258" spans="1:6">
      <c r="A3258" s="4" t="s">
        <v>10</v>
      </c>
      <c r="B3258" s="4" t="s">
        <v>19</v>
      </c>
      <c r="C3258" s="4" t="s">
        <v>37</v>
      </c>
      <c r="D3258" s="4" t="s">
        <v>155</v>
      </c>
      <c r="E3258" s="4">
        <v>1.68</v>
      </c>
      <c r="F3258" s="5" t="str">
        <f t="shared" si="50"/>
        <v>LAMINA ESPUMA D-15.0 - 100.0X200.0X002.8 - ROSADO</v>
      </c>
    </row>
    <row r="3259" spans="1:6">
      <c r="A3259" s="6" t="s">
        <v>10</v>
      </c>
      <c r="B3259" s="6" t="s">
        <v>19</v>
      </c>
      <c r="C3259" s="6" t="s">
        <v>18</v>
      </c>
      <c r="D3259" s="6" t="s">
        <v>155</v>
      </c>
      <c r="E3259" s="6">
        <v>2.4</v>
      </c>
      <c r="F3259" s="5" t="str">
        <f t="shared" si="50"/>
        <v>LAMINA ESPUMA D-15.0 - 100.0X200.0X004.0 - ROSADO</v>
      </c>
    </row>
    <row r="3260" spans="1:6">
      <c r="A3260" s="4" t="s">
        <v>10</v>
      </c>
      <c r="B3260" s="4" t="s">
        <v>19</v>
      </c>
      <c r="C3260" s="4" t="s">
        <v>37</v>
      </c>
      <c r="D3260" s="4" t="s">
        <v>155</v>
      </c>
      <c r="E3260" s="4">
        <v>0.84</v>
      </c>
      <c r="F3260" s="5" t="str">
        <f t="shared" si="50"/>
        <v>LAMINA ESPUMA D-15.0 - 100.0X200.0X002.8 - ROSADO</v>
      </c>
    </row>
    <row r="3261" spans="1:6">
      <c r="A3261" s="6" t="s">
        <v>10</v>
      </c>
      <c r="B3261" s="6" t="s">
        <v>22</v>
      </c>
      <c r="C3261" s="6" t="s">
        <v>33</v>
      </c>
      <c r="D3261" s="6" t="s">
        <v>23</v>
      </c>
      <c r="E3261" s="6">
        <v>1.978</v>
      </c>
      <c r="F3261" s="5" t="str">
        <f t="shared" si="50"/>
        <v>LAMINA ESPUMA D-23.0 - 100.0X200.0X004.3 - NARANJA</v>
      </c>
    </row>
    <row r="3262" spans="1:6">
      <c r="A3262" s="4" t="s">
        <v>10</v>
      </c>
      <c r="B3262" s="4" t="s">
        <v>30</v>
      </c>
      <c r="C3262" s="4" t="s">
        <v>46</v>
      </c>
      <c r="D3262" s="4" t="s">
        <v>23</v>
      </c>
      <c r="E3262" s="4">
        <v>40.32</v>
      </c>
      <c r="F3262" s="5" t="str">
        <f t="shared" si="50"/>
        <v>LAMINA ESPUMA D-20.0 - 100.0X200.0X001.8 - NARANJA</v>
      </c>
    </row>
    <row r="3263" spans="1:6">
      <c r="A3263" s="6" t="s">
        <v>10</v>
      </c>
      <c r="B3263" s="6" t="s">
        <v>30</v>
      </c>
      <c r="C3263" s="6" t="s">
        <v>33</v>
      </c>
      <c r="D3263" s="6" t="s">
        <v>23</v>
      </c>
      <c r="E3263" s="6">
        <v>197.79999999999998</v>
      </c>
      <c r="F3263" s="5" t="str">
        <f t="shared" si="50"/>
        <v>LAMINA ESPUMA D-20.0 - 100.0X200.0X004.3 - NARANJA</v>
      </c>
    </row>
    <row r="3264" spans="1:6">
      <c r="A3264" s="4" t="s">
        <v>10</v>
      </c>
      <c r="B3264" s="4" t="s">
        <v>22</v>
      </c>
      <c r="C3264" s="4" t="s">
        <v>116</v>
      </c>
      <c r="D3264" s="4" t="s">
        <v>23</v>
      </c>
      <c r="E3264" s="4">
        <v>92.091999999999999</v>
      </c>
      <c r="F3264" s="5" t="str">
        <f t="shared" si="50"/>
        <v>LAMINA ESPUMA D-23.0 - 100.0X200.0X002.6 - NARANJA</v>
      </c>
    </row>
    <row r="3265" spans="1:6">
      <c r="A3265" s="6" t="s">
        <v>10</v>
      </c>
      <c r="B3265" s="6" t="s">
        <v>25</v>
      </c>
      <c r="C3265" s="6" t="s">
        <v>21</v>
      </c>
      <c r="D3265" s="6" t="s">
        <v>23</v>
      </c>
      <c r="E3265" s="6">
        <v>51.48</v>
      </c>
      <c r="F3265" s="5" t="str">
        <f t="shared" si="50"/>
        <v>LAMINA ESPUMA D-26.0 - 100.0X200.0X004.5 - NARANJA</v>
      </c>
    </row>
    <row r="3266" spans="1:6">
      <c r="A3266" s="4" t="s">
        <v>10</v>
      </c>
      <c r="B3266" s="4" t="s">
        <v>22</v>
      </c>
      <c r="C3266" s="4" t="s">
        <v>49</v>
      </c>
      <c r="D3266" s="4" t="s">
        <v>23</v>
      </c>
      <c r="E3266" s="4">
        <v>-450.8</v>
      </c>
      <c r="F3266" s="5" t="str">
        <f t="shared" ref="F3266:F3329" si="51">+IF(D3266="",TRIM(CONCATENATE(RIGHT(B3266,LEN(B3266)-5)," - ",C3266)),TRIM(CONCATENATE(RIGHT(B3266,LEN(B3266)-5)," - ",C3266," - ",D3266)))</f>
        <v>LAMINA ESPUMA D-23.0 - 100.0X200.0X007.0 - NARANJA</v>
      </c>
    </row>
    <row r="3267" spans="1:6">
      <c r="A3267" s="6" t="s">
        <v>10</v>
      </c>
      <c r="B3267" s="6" t="s">
        <v>25</v>
      </c>
      <c r="C3267" s="6" t="s">
        <v>73</v>
      </c>
      <c r="D3267" s="6" t="s">
        <v>23</v>
      </c>
      <c r="E3267" s="6">
        <v>-156</v>
      </c>
      <c r="F3267" s="5" t="str">
        <f t="shared" si="51"/>
        <v>LAMINA ESPUMA D-26.0 - 100.0X200.0X001.0 - NARANJA</v>
      </c>
    </row>
    <row r="3268" spans="1:6">
      <c r="A3268" s="4" t="s">
        <v>10</v>
      </c>
      <c r="B3268" s="4" t="s">
        <v>25</v>
      </c>
      <c r="C3268" s="4" t="s">
        <v>60</v>
      </c>
      <c r="D3268" s="4" t="s">
        <v>23</v>
      </c>
      <c r="E3268" s="4">
        <v>-149.76</v>
      </c>
      <c r="F3268" s="5" t="str">
        <f t="shared" si="51"/>
        <v>LAMINA ESPUMA D-26.0 - 100.0X200.0X008.0 - NARANJA</v>
      </c>
    </row>
    <row r="3269" spans="1:6">
      <c r="A3269" s="6" t="s">
        <v>10</v>
      </c>
      <c r="B3269" s="6" t="s">
        <v>22</v>
      </c>
      <c r="C3269" s="6" t="s">
        <v>82</v>
      </c>
      <c r="D3269" s="6" t="s">
        <v>23</v>
      </c>
      <c r="E3269" s="6">
        <v>-138</v>
      </c>
      <c r="F3269" s="5" t="str">
        <f t="shared" si="51"/>
        <v>LAMINA ESPUMA D-23.0 - 100.0X200.0X010.0 - NARANJA</v>
      </c>
    </row>
    <row r="3270" spans="1:6">
      <c r="A3270" s="4" t="s">
        <v>10</v>
      </c>
      <c r="B3270" s="4" t="s">
        <v>25</v>
      </c>
      <c r="C3270" s="4" t="s">
        <v>60</v>
      </c>
      <c r="D3270" s="4" t="s">
        <v>23</v>
      </c>
      <c r="E3270" s="4">
        <v>-99.84</v>
      </c>
      <c r="F3270" s="5" t="str">
        <f t="shared" si="51"/>
        <v>LAMINA ESPUMA D-26.0 - 100.0X200.0X008.0 - NARANJA</v>
      </c>
    </row>
    <row r="3271" spans="1:6">
      <c r="A3271" s="6" t="s">
        <v>10</v>
      </c>
      <c r="B3271" s="6" t="s">
        <v>25</v>
      </c>
      <c r="C3271" s="6" t="s">
        <v>82</v>
      </c>
      <c r="D3271" s="6" t="s">
        <v>23</v>
      </c>
      <c r="E3271" s="6">
        <v>-260</v>
      </c>
      <c r="F3271" s="5" t="str">
        <f t="shared" si="51"/>
        <v>LAMINA ESPUMA D-26.0 - 100.0X200.0X010.0 - NARANJA</v>
      </c>
    </row>
    <row r="3272" spans="1:6">
      <c r="A3272" s="4" t="s">
        <v>10</v>
      </c>
      <c r="B3272" s="4" t="s">
        <v>15</v>
      </c>
      <c r="C3272" s="4" t="s">
        <v>27</v>
      </c>
      <c r="D3272" s="4" t="s">
        <v>156</v>
      </c>
      <c r="E3272" s="4">
        <v>2.3040000000000003</v>
      </c>
      <c r="F3272" s="5" t="str">
        <f t="shared" si="51"/>
        <v>LAMINA ESPUMA D-12.0 - 100.0X200.0X000.8 - BLANCO</v>
      </c>
    </row>
    <row r="3273" spans="1:6">
      <c r="A3273" s="6" t="s">
        <v>10</v>
      </c>
      <c r="B3273" s="6" t="s">
        <v>15</v>
      </c>
      <c r="C3273" s="6" t="s">
        <v>28</v>
      </c>
      <c r="D3273" s="6" t="s">
        <v>156</v>
      </c>
      <c r="E3273" s="6">
        <v>0.312</v>
      </c>
      <c r="F3273" s="5" t="str">
        <f t="shared" si="51"/>
        <v>LAMINA ESPUMA D-12.0 - 100.0X200.0X001.3 - BLANCO</v>
      </c>
    </row>
    <row r="3274" spans="1:6">
      <c r="A3274" s="4" t="s">
        <v>10</v>
      </c>
      <c r="B3274" s="4" t="s">
        <v>25</v>
      </c>
      <c r="C3274" s="4" t="s">
        <v>41</v>
      </c>
      <c r="D3274" s="4" t="s">
        <v>23</v>
      </c>
      <c r="E3274" s="4">
        <v>16.899999999999999</v>
      </c>
      <c r="F3274" s="5" t="str">
        <f t="shared" si="51"/>
        <v>LAMINA ESPUMA D-26.0 - 100.0X200.0X006.5 - NARANJA</v>
      </c>
    </row>
    <row r="3275" spans="1:6">
      <c r="A3275" s="6" t="s">
        <v>10</v>
      </c>
      <c r="B3275" s="6" t="s">
        <v>15</v>
      </c>
      <c r="C3275" s="6" t="s">
        <v>16</v>
      </c>
      <c r="D3275" s="6" t="s">
        <v>156</v>
      </c>
      <c r="E3275" s="6">
        <v>24</v>
      </c>
      <c r="F3275" s="5" t="str">
        <f t="shared" si="51"/>
        <v>LAMINA ESPUMA D-12.0 - 100.0X200.0X000.5 - BLANCO</v>
      </c>
    </row>
    <row r="3276" spans="1:6">
      <c r="A3276" s="4" t="s">
        <v>10</v>
      </c>
      <c r="B3276" s="4" t="s">
        <v>15</v>
      </c>
      <c r="C3276" s="4" t="s">
        <v>72</v>
      </c>
      <c r="D3276" s="4" t="s">
        <v>156</v>
      </c>
      <c r="E3276" s="4">
        <v>24.119999999999997</v>
      </c>
      <c r="F3276" s="5" t="str">
        <f t="shared" si="51"/>
        <v>LAMINA ESPUMA D-12.0 - 100.0X200.0X001.5 - BLANCO</v>
      </c>
    </row>
    <row r="3277" spans="1:6">
      <c r="A3277" s="6" t="s">
        <v>10</v>
      </c>
      <c r="B3277" s="6" t="s">
        <v>15</v>
      </c>
      <c r="C3277" s="6" t="s">
        <v>37</v>
      </c>
      <c r="D3277" s="6" t="s">
        <v>156</v>
      </c>
      <c r="E3277" s="6">
        <v>24.192</v>
      </c>
      <c r="F3277" s="5" t="str">
        <f t="shared" si="51"/>
        <v>LAMINA ESPUMA D-12.0 - 100.0X200.0X002.8 - BLANCO</v>
      </c>
    </row>
    <row r="3278" spans="1:6">
      <c r="A3278" s="4" t="s">
        <v>10</v>
      </c>
      <c r="B3278" s="4" t="s">
        <v>19</v>
      </c>
      <c r="C3278" s="4" t="s">
        <v>37</v>
      </c>
      <c r="D3278" s="4" t="s">
        <v>155</v>
      </c>
      <c r="E3278" s="4">
        <v>0.84</v>
      </c>
      <c r="F3278" s="5" t="str">
        <f t="shared" si="51"/>
        <v>LAMINA ESPUMA D-15.0 - 100.0X200.0X002.8 - ROSADO</v>
      </c>
    </row>
    <row r="3279" spans="1:6">
      <c r="A3279" s="6" t="s">
        <v>10</v>
      </c>
      <c r="B3279" s="6" t="s">
        <v>19</v>
      </c>
      <c r="C3279" s="6" t="s">
        <v>18</v>
      </c>
      <c r="D3279" s="6" t="s">
        <v>155</v>
      </c>
      <c r="E3279" s="6">
        <v>3.5999999999999996</v>
      </c>
      <c r="F3279" s="5" t="str">
        <f t="shared" si="51"/>
        <v>LAMINA ESPUMA D-15.0 - 100.0X200.0X004.0 - ROSADO</v>
      </c>
    </row>
    <row r="3280" spans="1:6">
      <c r="A3280" s="4" t="s">
        <v>10</v>
      </c>
      <c r="B3280" s="4" t="s">
        <v>30</v>
      </c>
      <c r="C3280" s="4" t="s">
        <v>18</v>
      </c>
      <c r="D3280" s="4" t="s">
        <v>23</v>
      </c>
      <c r="E3280" s="4">
        <v>4.8000000000000007</v>
      </c>
      <c r="F3280" s="5" t="str">
        <f t="shared" si="51"/>
        <v>LAMINA ESPUMA D-20.0 - 100.0X200.0X004.0 - NARANJA</v>
      </c>
    </row>
    <row r="3281" spans="1:6">
      <c r="A3281" s="6" t="s">
        <v>10</v>
      </c>
      <c r="B3281" s="6" t="s">
        <v>15</v>
      </c>
      <c r="C3281" s="6" t="s">
        <v>27</v>
      </c>
      <c r="D3281" s="6" t="s">
        <v>156</v>
      </c>
      <c r="E3281" s="6">
        <v>0.38400000000000001</v>
      </c>
      <c r="F3281" s="5" t="str">
        <f t="shared" si="51"/>
        <v>LAMINA ESPUMA D-12.0 - 100.0X200.0X000.8 - BLANCO</v>
      </c>
    </row>
    <row r="3282" spans="1:6">
      <c r="A3282" s="4" t="s">
        <v>10</v>
      </c>
      <c r="B3282" s="4" t="s">
        <v>15</v>
      </c>
      <c r="C3282" s="4" t="s">
        <v>18</v>
      </c>
      <c r="D3282" s="4" t="s">
        <v>156</v>
      </c>
      <c r="E3282" s="4">
        <v>1.92</v>
      </c>
      <c r="F3282" s="5" t="str">
        <f t="shared" si="51"/>
        <v>LAMINA ESPUMA D-12.0 - 100.0X200.0X004.0 - BLANCO</v>
      </c>
    </row>
    <row r="3283" spans="1:6">
      <c r="A3283" s="6" t="s">
        <v>10</v>
      </c>
      <c r="B3283" s="6" t="s">
        <v>157</v>
      </c>
      <c r="C3283" s="6" t="s">
        <v>18</v>
      </c>
      <c r="D3283" s="6" t="s">
        <v>23</v>
      </c>
      <c r="E3283" s="6">
        <v>1.6</v>
      </c>
      <c r="F3283" s="5" t="str">
        <f t="shared" si="51"/>
        <v>LAMINA ESPUMA D-20.0 ANTIESCARA - 100.0X200.0X004.0 - NARANJA</v>
      </c>
    </row>
    <row r="3284" spans="1:6">
      <c r="A3284" s="4" t="s">
        <v>10</v>
      </c>
      <c r="B3284" s="4" t="s">
        <v>15</v>
      </c>
      <c r="C3284" s="4" t="s">
        <v>16</v>
      </c>
      <c r="D3284" s="4" t="s">
        <v>156</v>
      </c>
      <c r="E3284" s="4">
        <v>0.24</v>
      </c>
      <c r="F3284" s="5" t="str">
        <f t="shared" si="51"/>
        <v>LAMINA ESPUMA D-12.0 - 100.0X200.0X000.5 - BLANCO</v>
      </c>
    </row>
    <row r="3285" spans="1:6">
      <c r="A3285" s="6" t="s">
        <v>10</v>
      </c>
      <c r="B3285" s="6" t="s">
        <v>15</v>
      </c>
      <c r="C3285" s="6" t="s">
        <v>18</v>
      </c>
      <c r="D3285" s="6" t="s">
        <v>156</v>
      </c>
      <c r="E3285" s="6">
        <v>1.92</v>
      </c>
      <c r="F3285" s="5" t="str">
        <f t="shared" si="51"/>
        <v>LAMINA ESPUMA D-12.0 - 100.0X200.0X004.0 - BLANCO</v>
      </c>
    </row>
    <row r="3286" spans="1:6">
      <c r="A3286" s="4" t="s">
        <v>10</v>
      </c>
      <c r="B3286" s="4" t="s">
        <v>19</v>
      </c>
      <c r="C3286" s="4" t="s">
        <v>18</v>
      </c>
      <c r="D3286" s="4" t="s">
        <v>155</v>
      </c>
      <c r="E3286" s="4">
        <v>1.2</v>
      </c>
      <c r="F3286" s="5" t="str">
        <f t="shared" si="51"/>
        <v>LAMINA ESPUMA D-15.0 - 100.0X200.0X004.0 - ROSADO</v>
      </c>
    </row>
    <row r="3287" spans="1:6">
      <c r="A3287" s="6" t="s">
        <v>10</v>
      </c>
      <c r="B3287" s="6" t="s">
        <v>30</v>
      </c>
      <c r="C3287" s="6" t="s">
        <v>31</v>
      </c>
      <c r="D3287" s="6" t="s">
        <v>23</v>
      </c>
      <c r="E3287" s="6">
        <v>2.4</v>
      </c>
      <c r="F3287" s="5" t="str">
        <f t="shared" si="51"/>
        <v>LAMINA ESPUMA D-20.0 - 100.0X200.0X006.0 - NARANJA</v>
      </c>
    </row>
    <row r="3288" spans="1:6">
      <c r="A3288" s="4" t="s">
        <v>10</v>
      </c>
      <c r="B3288" s="4" t="s">
        <v>15</v>
      </c>
      <c r="C3288" s="4" t="s">
        <v>16</v>
      </c>
      <c r="D3288" s="4" t="s">
        <v>156</v>
      </c>
      <c r="E3288" s="4">
        <v>0.84</v>
      </c>
      <c r="F3288" s="5" t="str">
        <f t="shared" si="51"/>
        <v>LAMINA ESPUMA D-12.0 - 100.0X200.0X000.5 - BLANCO</v>
      </c>
    </row>
    <row r="3289" spans="1:6">
      <c r="A3289" s="6" t="s">
        <v>10</v>
      </c>
      <c r="B3289" s="6" t="s">
        <v>15</v>
      </c>
      <c r="C3289" s="6" t="s">
        <v>28</v>
      </c>
      <c r="D3289" s="6" t="s">
        <v>156</v>
      </c>
      <c r="E3289" s="6">
        <v>0.312</v>
      </c>
      <c r="F3289" s="5" t="str">
        <f t="shared" si="51"/>
        <v>LAMINA ESPUMA D-12.0 - 100.0X200.0X001.3 - BLANCO</v>
      </c>
    </row>
    <row r="3290" spans="1:6">
      <c r="A3290" s="4" t="s">
        <v>10</v>
      </c>
      <c r="B3290" s="4" t="s">
        <v>15</v>
      </c>
      <c r="C3290" s="4" t="s">
        <v>36</v>
      </c>
      <c r="D3290" s="4" t="s">
        <v>156</v>
      </c>
      <c r="E3290" s="4">
        <v>0.6</v>
      </c>
      <c r="F3290" s="5" t="str">
        <f t="shared" si="51"/>
        <v>LAMINA ESPUMA D-12.0 - 100.0X200.0X002.5 - BLANCO</v>
      </c>
    </row>
    <row r="3291" spans="1:6">
      <c r="A3291" s="6" t="s">
        <v>10</v>
      </c>
      <c r="B3291" s="6" t="s">
        <v>15</v>
      </c>
      <c r="C3291" s="6" t="s">
        <v>18</v>
      </c>
      <c r="D3291" s="6" t="s">
        <v>156</v>
      </c>
      <c r="E3291" s="6">
        <v>0.96</v>
      </c>
      <c r="F3291" s="5" t="str">
        <f t="shared" si="51"/>
        <v>LAMINA ESPUMA D-12.0 - 100.0X200.0X004.0 - BLANCO</v>
      </c>
    </row>
    <row r="3292" spans="1:6">
      <c r="A3292" s="4" t="s">
        <v>10</v>
      </c>
      <c r="B3292" s="4" t="s">
        <v>15</v>
      </c>
      <c r="C3292" s="4" t="s">
        <v>27</v>
      </c>
      <c r="D3292" s="4" t="s">
        <v>156</v>
      </c>
      <c r="E3292" s="4">
        <v>0.96</v>
      </c>
      <c r="F3292" s="5" t="str">
        <f t="shared" si="51"/>
        <v>LAMINA ESPUMA D-12.0 - 100.0X200.0X000.8 - BLANCO</v>
      </c>
    </row>
    <row r="3293" spans="1:6">
      <c r="A3293" s="6" t="s">
        <v>10</v>
      </c>
      <c r="B3293" s="6" t="s">
        <v>15</v>
      </c>
      <c r="C3293" s="6" t="s">
        <v>18</v>
      </c>
      <c r="D3293" s="6" t="s">
        <v>156</v>
      </c>
      <c r="E3293" s="6">
        <v>0.96</v>
      </c>
      <c r="F3293" s="5" t="str">
        <f t="shared" si="51"/>
        <v>LAMINA ESPUMA D-12.0 - 100.0X200.0X004.0 - BLANCO</v>
      </c>
    </row>
    <row r="3294" spans="1:6">
      <c r="A3294" s="4" t="s">
        <v>10</v>
      </c>
      <c r="B3294" s="4" t="s">
        <v>30</v>
      </c>
      <c r="C3294" s="4" t="s">
        <v>31</v>
      </c>
      <c r="D3294" s="4" t="s">
        <v>23</v>
      </c>
      <c r="E3294" s="4">
        <v>7.1999999999999993</v>
      </c>
      <c r="F3294" s="5" t="str">
        <f t="shared" si="51"/>
        <v>LAMINA ESPUMA D-20.0 - 100.0X200.0X006.0 - NARANJA</v>
      </c>
    </row>
    <row r="3295" spans="1:6">
      <c r="A3295" s="6" t="s">
        <v>10</v>
      </c>
      <c r="B3295" s="6" t="s">
        <v>22</v>
      </c>
      <c r="C3295" s="6" t="s">
        <v>33</v>
      </c>
      <c r="D3295" s="6" t="s">
        <v>23</v>
      </c>
      <c r="E3295" s="6">
        <v>1.978</v>
      </c>
      <c r="F3295" s="5" t="str">
        <f t="shared" si="51"/>
        <v>LAMINA ESPUMA D-23.0 - 100.0X200.0X004.3 - NARANJA</v>
      </c>
    </row>
    <row r="3296" spans="1:6">
      <c r="A3296" s="4" t="s">
        <v>10</v>
      </c>
      <c r="B3296" s="4" t="s">
        <v>22</v>
      </c>
      <c r="C3296" s="4" t="s">
        <v>31</v>
      </c>
      <c r="D3296" s="4" t="s">
        <v>23</v>
      </c>
      <c r="E3296" s="4">
        <v>2.76</v>
      </c>
      <c r="F3296" s="5" t="str">
        <f t="shared" si="51"/>
        <v>LAMINA ESPUMA D-23.0 - 100.0X200.0X006.0 - NARANJA</v>
      </c>
    </row>
    <row r="3297" spans="1:6">
      <c r="A3297" s="6" t="s">
        <v>10</v>
      </c>
      <c r="B3297" s="6" t="s">
        <v>25</v>
      </c>
      <c r="C3297" s="6" t="s">
        <v>41</v>
      </c>
      <c r="D3297" s="6" t="s">
        <v>23</v>
      </c>
      <c r="E3297" s="6">
        <v>3.38</v>
      </c>
      <c r="F3297" s="5" t="str">
        <f t="shared" si="51"/>
        <v>LAMINA ESPUMA D-26.0 - 100.0X200.0X006.5 - NARANJA</v>
      </c>
    </row>
    <row r="3298" spans="1:6">
      <c r="A3298" s="4" t="s">
        <v>10</v>
      </c>
      <c r="B3298" s="4" t="s">
        <v>48</v>
      </c>
      <c r="C3298" s="4" t="s">
        <v>21</v>
      </c>
      <c r="D3298" s="4" t="s">
        <v>40</v>
      </c>
      <c r="E3298" s="4">
        <v>4.68</v>
      </c>
      <c r="F3298" s="5" t="str">
        <f t="shared" si="51"/>
        <v>LAMINA ESPUMA D-26.0 PENTA - 100.0X200.0X004.5 - GRIS</v>
      </c>
    </row>
    <row r="3299" spans="1:6">
      <c r="A3299" s="6" t="s">
        <v>10</v>
      </c>
      <c r="B3299" s="6" t="s">
        <v>25</v>
      </c>
      <c r="C3299" s="6" t="s">
        <v>47</v>
      </c>
      <c r="D3299" s="6" t="s">
        <v>23</v>
      </c>
      <c r="E3299" s="6">
        <v>311.16800000000001</v>
      </c>
      <c r="F3299" s="5" t="str">
        <f t="shared" si="51"/>
        <v>LAMINA ESPUMA D-26.0 - 100.0X200.0X006.8 - NARANJA</v>
      </c>
    </row>
    <row r="3300" spans="1:6">
      <c r="A3300" s="4" t="s">
        <v>10</v>
      </c>
      <c r="B3300" s="4" t="s">
        <v>19</v>
      </c>
      <c r="C3300" s="4" t="s">
        <v>18</v>
      </c>
      <c r="D3300" s="4" t="s">
        <v>155</v>
      </c>
      <c r="E3300" s="4">
        <v>45.6</v>
      </c>
      <c r="F3300" s="5" t="str">
        <f t="shared" si="51"/>
        <v>LAMINA ESPUMA D-15.0 - 100.0X200.0X004.0 - ROSADO</v>
      </c>
    </row>
    <row r="3301" spans="1:6">
      <c r="A3301" s="6" t="s">
        <v>10</v>
      </c>
      <c r="B3301" s="6" t="s">
        <v>19</v>
      </c>
      <c r="C3301" s="6" t="s">
        <v>31</v>
      </c>
      <c r="D3301" s="6" t="s">
        <v>155</v>
      </c>
      <c r="E3301" s="6">
        <v>46.800000000000004</v>
      </c>
      <c r="F3301" s="5" t="str">
        <f t="shared" si="51"/>
        <v>LAMINA ESPUMA D-15.0 - 100.0X200.0X006.0 - ROSADO</v>
      </c>
    </row>
    <row r="3302" spans="1:6">
      <c r="A3302" s="4" t="s">
        <v>10</v>
      </c>
      <c r="B3302" s="4" t="s">
        <v>30</v>
      </c>
      <c r="C3302" s="4" t="s">
        <v>18</v>
      </c>
      <c r="D3302" s="4" t="s">
        <v>23</v>
      </c>
      <c r="E3302" s="4">
        <v>118.4</v>
      </c>
      <c r="F3302" s="5" t="str">
        <f t="shared" si="51"/>
        <v>LAMINA ESPUMA D-20.0 - 100.0X200.0X004.0 - NARANJA</v>
      </c>
    </row>
    <row r="3303" spans="1:6">
      <c r="A3303" s="6" t="s">
        <v>10</v>
      </c>
      <c r="B3303" s="6" t="s">
        <v>22</v>
      </c>
      <c r="C3303" s="6" t="s">
        <v>41</v>
      </c>
      <c r="D3303" s="6" t="s">
        <v>23</v>
      </c>
      <c r="E3303" s="6">
        <v>113.62</v>
      </c>
      <c r="F3303" s="5" t="str">
        <f t="shared" si="51"/>
        <v>LAMINA ESPUMA D-23.0 - 100.0X200.0X006.5 - NARANJA</v>
      </c>
    </row>
    <row r="3304" spans="1:6">
      <c r="A3304" s="4" t="s">
        <v>10</v>
      </c>
      <c r="B3304" s="4" t="s">
        <v>30</v>
      </c>
      <c r="C3304" s="4" t="s">
        <v>18</v>
      </c>
      <c r="D3304" s="4" t="s">
        <v>23</v>
      </c>
      <c r="E3304" s="4">
        <v>8</v>
      </c>
      <c r="F3304" s="5" t="str">
        <f t="shared" si="51"/>
        <v>LAMINA ESPUMA D-20.0 - 100.0X200.0X004.0 - NARANJA</v>
      </c>
    </row>
    <row r="3305" spans="1:6">
      <c r="A3305" s="6" t="s">
        <v>10</v>
      </c>
      <c r="B3305" s="6" t="s">
        <v>42</v>
      </c>
      <c r="C3305" s="6" t="s">
        <v>147</v>
      </c>
      <c r="D3305" s="6" t="s">
        <v>23</v>
      </c>
      <c r="E3305" s="6">
        <v>239.4</v>
      </c>
      <c r="F3305" s="5" t="str">
        <f t="shared" si="51"/>
        <v>LAMINA ESPUMA D-30.0 - 140.0X190.0X004.0 - NARANJA</v>
      </c>
    </row>
    <row r="3306" spans="1:6">
      <c r="A3306" s="4" t="s">
        <v>10</v>
      </c>
      <c r="B3306" s="4" t="s">
        <v>15</v>
      </c>
      <c r="C3306" s="4" t="s">
        <v>18</v>
      </c>
      <c r="D3306" s="4" t="s">
        <v>156</v>
      </c>
      <c r="E3306" s="4">
        <v>0.96</v>
      </c>
      <c r="F3306" s="5" t="str">
        <f t="shared" si="51"/>
        <v>LAMINA ESPUMA D-12.0 - 100.0X200.0X004.0 - BLANCO</v>
      </c>
    </row>
    <row r="3307" spans="1:6">
      <c r="A3307" s="6" t="s">
        <v>10</v>
      </c>
      <c r="B3307" s="6" t="s">
        <v>19</v>
      </c>
      <c r="C3307" s="6" t="s">
        <v>46</v>
      </c>
      <c r="D3307" s="6" t="s">
        <v>155</v>
      </c>
      <c r="E3307" s="6">
        <v>2.16</v>
      </c>
      <c r="F3307" s="5" t="str">
        <f t="shared" si="51"/>
        <v>LAMINA ESPUMA D-15.0 - 100.0X200.0X001.8 - ROSADO</v>
      </c>
    </row>
    <row r="3308" spans="1:6">
      <c r="A3308" s="4" t="s">
        <v>10</v>
      </c>
      <c r="B3308" s="4" t="s">
        <v>19</v>
      </c>
      <c r="C3308" s="4" t="s">
        <v>18</v>
      </c>
      <c r="D3308" s="4" t="s">
        <v>155</v>
      </c>
      <c r="E3308" s="4">
        <v>2.4</v>
      </c>
      <c r="F3308" s="5" t="str">
        <f t="shared" si="51"/>
        <v>LAMINA ESPUMA D-15.0 - 100.0X200.0X004.0 - ROSADO</v>
      </c>
    </row>
    <row r="3309" spans="1:6">
      <c r="A3309" s="6" t="s">
        <v>10</v>
      </c>
      <c r="B3309" s="6" t="s">
        <v>22</v>
      </c>
      <c r="C3309" s="6" t="s">
        <v>31</v>
      </c>
      <c r="D3309" s="6" t="s">
        <v>23</v>
      </c>
      <c r="E3309" s="6">
        <v>2.76</v>
      </c>
      <c r="F3309" s="5" t="str">
        <f t="shared" si="51"/>
        <v>LAMINA ESPUMA D-23.0 - 100.0X200.0X006.0 - NARANJA</v>
      </c>
    </row>
    <row r="3310" spans="1:6">
      <c r="A3310" s="4" t="s">
        <v>10</v>
      </c>
      <c r="B3310" s="4" t="s">
        <v>42</v>
      </c>
      <c r="C3310" s="4" t="s">
        <v>24</v>
      </c>
      <c r="D3310" s="4" t="s">
        <v>23</v>
      </c>
      <c r="E3310" s="4">
        <v>178.20000000000002</v>
      </c>
      <c r="F3310" s="5" t="str">
        <f t="shared" si="51"/>
        <v>LAMINA ESPUMA D-30.0 - 100.0X200.0X009.0 - NARANJA</v>
      </c>
    </row>
    <row r="3311" spans="1:6">
      <c r="A3311" s="6" t="s">
        <v>10</v>
      </c>
      <c r="B3311" s="6" t="s">
        <v>42</v>
      </c>
      <c r="C3311" s="6" t="s">
        <v>24</v>
      </c>
      <c r="D3311" s="6" t="s">
        <v>23</v>
      </c>
      <c r="E3311" s="6">
        <v>178.20000000000002</v>
      </c>
      <c r="F3311" s="5" t="str">
        <f t="shared" si="51"/>
        <v>LAMINA ESPUMA D-30.0 - 100.0X200.0X009.0 - NARANJA</v>
      </c>
    </row>
    <row r="3312" spans="1:6">
      <c r="A3312" s="4" t="s">
        <v>10</v>
      </c>
      <c r="B3312" s="4" t="s">
        <v>15</v>
      </c>
      <c r="C3312" s="4" t="s">
        <v>27</v>
      </c>
      <c r="D3312" s="4" t="s">
        <v>156</v>
      </c>
      <c r="E3312" s="4">
        <v>0.192</v>
      </c>
      <c r="F3312" s="5" t="str">
        <f t="shared" si="51"/>
        <v>LAMINA ESPUMA D-12.0 - 100.0X200.0X000.8 - BLANCO</v>
      </c>
    </row>
    <row r="3313" spans="1:6">
      <c r="A3313" s="6" t="s">
        <v>10</v>
      </c>
      <c r="B3313" s="6" t="s">
        <v>15</v>
      </c>
      <c r="C3313" s="6" t="s">
        <v>28</v>
      </c>
      <c r="D3313" s="6" t="s">
        <v>156</v>
      </c>
      <c r="E3313" s="6">
        <v>0.624</v>
      </c>
      <c r="F3313" s="5" t="str">
        <f t="shared" si="51"/>
        <v>LAMINA ESPUMA D-12.0 - 100.0X200.0X001.3 - BLANCO</v>
      </c>
    </row>
    <row r="3314" spans="1:6">
      <c r="A3314" s="4" t="s">
        <v>10</v>
      </c>
      <c r="B3314" s="4" t="s">
        <v>19</v>
      </c>
      <c r="C3314" s="4" t="s">
        <v>46</v>
      </c>
      <c r="D3314" s="4" t="s">
        <v>155</v>
      </c>
      <c r="E3314" s="4">
        <v>1.08</v>
      </c>
      <c r="F3314" s="5" t="str">
        <f t="shared" si="51"/>
        <v>LAMINA ESPUMA D-15.0 - 100.0X200.0X001.8 - ROSADO</v>
      </c>
    </row>
    <row r="3315" spans="1:6">
      <c r="A3315" s="6" t="s">
        <v>10</v>
      </c>
      <c r="B3315" s="6" t="s">
        <v>25</v>
      </c>
      <c r="C3315" s="6" t="s">
        <v>26</v>
      </c>
      <c r="D3315" s="6" t="s">
        <v>23</v>
      </c>
      <c r="E3315" s="6">
        <v>3.12</v>
      </c>
      <c r="F3315" s="5" t="str">
        <f t="shared" si="51"/>
        <v>LAMINA ESPUMA D-26.0 - 100.0X200.0X003.0 - NARANJA</v>
      </c>
    </row>
    <row r="3316" spans="1:6">
      <c r="A3316" s="4" t="s">
        <v>10</v>
      </c>
      <c r="B3316" s="4" t="s">
        <v>25</v>
      </c>
      <c r="C3316" s="4" t="s">
        <v>41</v>
      </c>
      <c r="D3316" s="4" t="s">
        <v>23</v>
      </c>
      <c r="E3316" s="4">
        <v>3.38</v>
      </c>
      <c r="F3316" s="5" t="str">
        <f t="shared" si="51"/>
        <v>LAMINA ESPUMA D-26.0 - 100.0X200.0X006.5 - NARANJA</v>
      </c>
    </row>
    <row r="3317" spans="1:6">
      <c r="A3317" s="6" t="s">
        <v>10</v>
      </c>
      <c r="B3317" s="6" t="s">
        <v>19</v>
      </c>
      <c r="C3317" s="6" t="s">
        <v>45</v>
      </c>
      <c r="D3317" s="6" t="s">
        <v>155</v>
      </c>
      <c r="E3317" s="6">
        <v>59.940000000000005</v>
      </c>
      <c r="F3317" s="5" t="str">
        <f t="shared" si="51"/>
        <v>LAMINA ESPUMA D-15.0 - 100.0X200.0X000.9 - ROSADO</v>
      </c>
    </row>
    <row r="3318" spans="1:6">
      <c r="A3318" s="4" t="s">
        <v>10</v>
      </c>
      <c r="B3318" s="4" t="s">
        <v>19</v>
      </c>
      <c r="C3318" s="4" t="s">
        <v>46</v>
      </c>
      <c r="D3318" s="4" t="s">
        <v>155</v>
      </c>
      <c r="E3318" s="4">
        <v>59.400000000000006</v>
      </c>
      <c r="F3318" s="5" t="str">
        <f t="shared" si="51"/>
        <v>LAMINA ESPUMA D-15.0 - 100.0X200.0X001.8 - ROSADO</v>
      </c>
    </row>
    <row r="3319" spans="1:6">
      <c r="A3319" s="6" t="s">
        <v>10</v>
      </c>
      <c r="B3319" s="6" t="s">
        <v>19</v>
      </c>
      <c r="C3319" s="6" t="s">
        <v>37</v>
      </c>
      <c r="D3319" s="6" t="s">
        <v>155</v>
      </c>
      <c r="E3319" s="6">
        <v>29.4</v>
      </c>
      <c r="F3319" s="5" t="str">
        <f t="shared" si="51"/>
        <v>LAMINA ESPUMA D-15.0 - 100.0X200.0X002.8 - ROSADO</v>
      </c>
    </row>
    <row r="3320" spans="1:6">
      <c r="A3320" s="4" t="s">
        <v>10</v>
      </c>
      <c r="B3320" s="4" t="s">
        <v>29</v>
      </c>
      <c r="C3320" s="4" t="s">
        <v>37</v>
      </c>
      <c r="D3320" s="4" t="s">
        <v>155</v>
      </c>
      <c r="E3320" s="4">
        <v>35.28</v>
      </c>
      <c r="F3320" s="5" t="str">
        <f t="shared" si="51"/>
        <v>LAMINA ESPUMA D-18.0 - 100.0X200.0X002.8 - ROSADO</v>
      </c>
    </row>
    <row r="3321" spans="1:6">
      <c r="A3321" s="6" t="s">
        <v>10</v>
      </c>
      <c r="B3321" s="6" t="s">
        <v>48</v>
      </c>
      <c r="C3321" s="6" t="s">
        <v>37</v>
      </c>
      <c r="D3321" s="6" t="s">
        <v>40</v>
      </c>
      <c r="E3321" s="6">
        <v>50.96</v>
      </c>
      <c r="F3321" s="5" t="str">
        <f t="shared" si="51"/>
        <v>LAMINA ESPUMA D-26.0 PENTA - 100.0X200.0X002.8 - GRIS</v>
      </c>
    </row>
    <row r="3322" spans="1:6">
      <c r="A3322" s="4" t="s">
        <v>10</v>
      </c>
      <c r="B3322" s="4" t="s">
        <v>48</v>
      </c>
      <c r="C3322" s="4" t="s">
        <v>51</v>
      </c>
      <c r="D3322" s="4" t="s">
        <v>40</v>
      </c>
      <c r="E3322" s="4">
        <v>49.92</v>
      </c>
      <c r="F3322" s="5" t="str">
        <f t="shared" si="51"/>
        <v>LAMINA ESPUMA D-26.0 PENTA - 100.0X200.0X004.8 - GRIS</v>
      </c>
    </row>
    <row r="3323" spans="1:6">
      <c r="A3323" s="6" t="s">
        <v>10</v>
      </c>
      <c r="B3323" s="6" t="s">
        <v>30</v>
      </c>
      <c r="C3323" s="6" t="s">
        <v>51</v>
      </c>
      <c r="D3323" s="6" t="s">
        <v>23</v>
      </c>
      <c r="E3323" s="6">
        <v>38.4</v>
      </c>
      <c r="F3323" s="5" t="str">
        <f t="shared" si="51"/>
        <v>LAMINA ESPUMA D-20.0 - 100.0X200.0X004.8 - NARANJA</v>
      </c>
    </row>
    <row r="3324" spans="1:6">
      <c r="A3324" s="4" t="s">
        <v>10</v>
      </c>
      <c r="B3324" s="4" t="s">
        <v>15</v>
      </c>
      <c r="C3324" s="4" t="s">
        <v>16</v>
      </c>
      <c r="D3324" s="4" t="s">
        <v>156</v>
      </c>
      <c r="E3324" s="4">
        <v>0.6</v>
      </c>
      <c r="F3324" s="5" t="str">
        <f t="shared" si="51"/>
        <v>LAMINA ESPUMA D-12.0 - 100.0X200.0X000.5 - BLANCO</v>
      </c>
    </row>
    <row r="3325" spans="1:6">
      <c r="A3325" s="6" t="s">
        <v>10</v>
      </c>
      <c r="B3325" s="6" t="s">
        <v>15</v>
      </c>
      <c r="C3325" s="6" t="s">
        <v>27</v>
      </c>
      <c r="D3325" s="6" t="s">
        <v>156</v>
      </c>
      <c r="E3325" s="6">
        <v>3.84</v>
      </c>
      <c r="F3325" s="5" t="str">
        <f t="shared" si="51"/>
        <v>LAMINA ESPUMA D-12.0 - 100.0X200.0X000.8 - BLANCO</v>
      </c>
    </row>
    <row r="3326" spans="1:6">
      <c r="A3326" s="4" t="s">
        <v>10</v>
      </c>
      <c r="B3326" s="4" t="s">
        <v>15</v>
      </c>
      <c r="C3326" s="4" t="s">
        <v>28</v>
      </c>
      <c r="D3326" s="4" t="s">
        <v>156</v>
      </c>
      <c r="E3326" s="4">
        <v>1.56</v>
      </c>
      <c r="F3326" s="5" t="str">
        <f t="shared" si="51"/>
        <v>LAMINA ESPUMA D-12.0 - 100.0X200.0X001.3 - BLANCO</v>
      </c>
    </row>
    <row r="3327" spans="1:6">
      <c r="A3327" s="6" t="s">
        <v>10</v>
      </c>
      <c r="B3327" s="6" t="s">
        <v>15</v>
      </c>
      <c r="C3327" s="6" t="s">
        <v>18</v>
      </c>
      <c r="D3327" s="6" t="s">
        <v>156</v>
      </c>
      <c r="E3327" s="6">
        <v>0.96</v>
      </c>
      <c r="F3327" s="5" t="str">
        <f t="shared" si="51"/>
        <v>LAMINA ESPUMA D-12.0 - 100.0X200.0X004.0 - BLANCO</v>
      </c>
    </row>
    <row r="3328" spans="1:6">
      <c r="A3328" s="4" t="s">
        <v>10</v>
      </c>
      <c r="B3328" s="4" t="s">
        <v>19</v>
      </c>
      <c r="C3328" s="4" t="s">
        <v>18</v>
      </c>
      <c r="D3328" s="4" t="s">
        <v>155</v>
      </c>
      <c r="E3328" s="4">
        <v>7.1999999999999993</v>
      </c>
      <c r="F3328" s="5" t="str">
        <f t="shared" si="51"/>
        <v>LAMINA ESPUMA D-15.0 - 100.0X200.0X004.0 - ROSADO</v>
      </c>
    </row>
    <row r="3329" spans="1:6">
      <c r="A3329" s="6" t="s">
        <v>10</v>
      </c>
      <c r="B3329" s="6" t="s">
        <v>19</v>
      </c>
      <c r="C3329" s="6" t="s">
        <v>31</v>
      </c>
      <c r="D3329" s="6" t="s">
        <v>155</v>
      </c>
      <c r="E3329" s="6">
        <v>7.2</v>
      </c>
      <c r="F3329" s="5" t="str">
        <f t="shared" si="51"/>
        <v>LAMINA ESPUMA D-15.0 - 100.0X200.0X006.0 - ROSADO</v>
      </c>
    </row>
    <row r="3330" spans="1:6">
      <c r="A3330" s="4" t="s">
        <v>10</v>
      </c>
      <c r="B3330" s="4" t="s">
        <v>29</v>
      </c>
      <c r="C3330" s="4" t="s">
        <v>24</v>
      </c>
      <c r="D3330" s="4" t="s">
        <v>155</v>
      </c>
      <c r="E3330" s="4">
        <v>9.7200000000000006</v>
      </c>
      <c r="F3330" s="5" t="str">
        <f t="shared" ref="F3330:F3393" si="52">+IF(D3330="",TRIM(CONCATENATE(RIGHT(B3330,LEN(B3330)-5)," - ",C3330)),TRIM(CONCATENATE(RIGHT(B3330,LEN(B3330)-5)," - ",C3330," - ",D3330)))</f>
        <v>LAMINA ESPUMA D-18.0 - 100.0X200.0X009.0 - ROSADO</v>
      </c>
    </row>
    <row r="3331" spans="1:6">
      <c r="A3331" s="6" t="s">
        <v>10</v>
      </c>
      <c r="B3331" s="6" t="s">
        <v>30</v>
      </c>
      <c r="C3331" s="6" t="s">
        <v>18</v>
      </c>
      <c r="D3331" s="6" t="s">
        <v>23</v>
      </c>
      <c r="E3331" s="6">
        <v>3.2</v>
      </c>
      <c r="F3331" s="5" t="str">
        <f t="shared" si="52"/>
        <v>LAMINA ESPUMA D-20.0 - 100.0X200.0X004.0 - NARANJA</v>
      </c>
    </row>
    <row r="3332" spans="1:6">
      <c r="A3332" s="4" t="s">
        <v>10</v>
      </c>
      <c r="B3332" s="4" t="s">
        <v>22</v>
      </c>
      <c r="C3332" s="4" t="s">
        <v>33</v>
      </c>
      <c r="D3332" s="4" t="s">
        <v>23</v>
      </c>
      <c r="E3332" s="4">
        <v>9.89</v>
      </c>
      <c r="F3332" s="5" t="str">
        <f t="shared" si="52"/>
        <v>LAMINA ESPUMA D-23.0 - 100.0X200.0X004.3 - NARANJA</v>
      </c>
    </row>
    <row r="3333" spans="1:6">
      <c r="A3333" s="6" t="s">
        <v>10</v>
      </c>
      <c r="B3333" s="6" t="s">
        <v>22</v>
      </c>
      <c r="C3333" s="6" t="s">
        <v>24</v>
      </c>
      <c r="D3333" s="6" t="s">
        <v>23</v>
      </c>
      <c r="E3333" s="6">
        <v>16.559999999999999</v>
      </c>
      <c r="F3333" s="5" t="str">
        <f t="shared" si="52"/>
        <v>LAMINA ESPUMA D-23.0 - 100.0X200.0X009.0 - NARANJA</v>
      </c>
    </row>
    <row r="3334" spans="1:6">
      <c r="A3334" s="4" t="s">
        <v>10</v>
      </c>
      <c r="B3334" s="4" t="s">
        <v>15</v>
      </c>
      <c r="C3334" s="4" t="s">
        <v>18</v>
      </c>
      <c r="D3334" s="4" t="s">
        <v>156</v>
      </c>
      <c r="E3334" s="4">
        <v>0.96</v>
      </c>
      <c r="F3334" s="5" t="str">
        <f t="shared" si="52"/>
        <v>LAMINA ESPUMA D-12.0 - 100.0X200.0X004.0 - BLANCO</v>
      </c>
    </row>
    <row r="3335" spans="1:6">
      <c r="A3335" s="6" t="s">
        <v>10</v>
      </c>
      <c r="B3335" s="6" t="s">
        <v>30</v>
      </c>
      <c r="C3335" s="6" t="s">
        <v>45</v>
      </c>
      <c r="D3335" s="6" t="s">
        <v>23</v>
      </c>
      <c r="E3335" s="6">
        <v>2.52</v>
      </c>
      <c r="F3335" s="5" t="str">
        <f t="shared" si="52"/>
        <v>LAMINA ESPUMA D-20.0 - 100.0X200.0X000.9 - NARANJA</v>
      </c>
    </row>
    <row r="3336" spans="1:6">
      <c r="A3336" s="4" t="s">
        <v>10</v>
      </c>
      <c r="B3336" s="4" t="s">
        <v>145</v>
      </c>
      <c r="C3336" s="4"/>
      <c r="D3336" s="4"/>
      <c r="E3336" s="4">
        <v>0.99</v>
      </c>
      <c r="F3336" s="5" t="str">
        <f t="shared" si="52"/>
        <v>ESPUMA SEGUNDAS -</v>
      </c>
    </row>
    <row r="3337" spans="1:6">
      <c r="A3337" s="6" t="s">
        <v>10</v>
      </c>
      <c r="B3337" s="6" t="s">
        <v>30</v>
      </c>
      <c r="C3337" s="6" t="s">
        <v>18</v>
      </c>
      <c r="D3337" s="6" t="s">
        <v>23</v>
      </c>
      <c r="E3337" s="6">
        <v>3.2</v>
      </c>
      <c r="F3337" s="5" t="str">
        <f t="shared" si="52"/>
        <v>LAMINA ESPUMA D-20.0 - 100.0X200.0X004.0 - NARANJA</v>
      </c>
    </row>
    <row r="3338" spans="1:6">
      <c r="A3338" s="4" t="s">
        <v>10</v>
      </c>
      <c r="B3338" s="4" t="s">
        <v>30</v>
      </c>
      <c r="C3338" s="4" t="s">
        <v>31</v>
      </c>
      <c r="D3338" s="4" t="s">
        <v>23</v>
      </c>
      <c r="E3338" s="4">
        <v>4.8</v>
      </c>
      <c r="F3338" s="5" t="str">
        <f t="shared" si="52"/>
        <v>LAMINA ESPUMA D-20.0 - 100.0X200.0X006.0 - NARANJA</v>
      </c>
    </row>
    <row r="3339" spans="1:6">
      <c r="A3339" s="6" t="s">
        <v>10</v>
      </c>
      <c r="B3339" s="6" t="s">
        <v>15</v>
      </c>
      <c r="C3339" s="6" t="s">
        <v>28</v>
      </c>
      <c r="D3339" s="6" t="s">
        <v>156</v>
      </c>
      <c r="E3339" s="6">
        <v>1.248</v>
      </c>
      <c r="F3339" s="5" t="str">
        <f t="shared" si="52"/>
        <v>LAMINA ESPUMA D-12.0 - 100.0X200.0X001.3 - BLANCO</v>
      </c>
    </row>
    <row r="3340" spans="1:6">
      <c r="A3340" s="4" t="s">
        <v>10</v>
      </c>
      <c r="B3340" s="4" t="s">
        <v>22</v>
      </c>
      <c r="C3340" s="4" t="s">
        <v>33</v>
      </c>
      <c r="D3340" s="4" t="s">
        <v>23</v>
      </c>
      <c r="E3340" s="4">
        <v>3.956</v>
      </c>
      <c r="F3340" s="5" t="str">
        <f t="shared" si="52"/>
        <v>LAMINA ESPUMA D-23.0 - 100.0X200.0X004.3 - NARANJA</v>
      </c>
    </row>
    <row r="3341" spans="1:6">
      <c r="A3341" s="6" t="s">
        <v>10</v>
      </c>
      <c r="B3341" s="6" t="s">
        <v>25</v>
      </c>
      <c r="C3341" s="6" t="s">
        <v>26</v>
      </c>
      <c r="D3341" s="6" t="s">
        <v>23</v>
      </c>
      <c r="E3341" s="6">
        <v>1.56</v>
      </c>
      <c r="F3341" s="5" t="str">
        <f t="shared" si="52"/>
        <v>LAMINA ESPUMA D-26.0 - 100.0X200.0X003.0 - NARANJA</v>
      </c>
    </row>
    <row r="3342" spans="1:6">
      <c r="A3342" s="4" t="s">
        <v>10</v>
      </c>
      <c r="B3342" s="4" t="s">
        <v>19</v>
      </c>
      <c r="C3342" s="4" t="s">
        <v>39</v>
      </c>
      <c r="D3342" s="4" t="s">
        <v>155</v>
      </c>
      <c r="E3342" s="4">
        <v>30</v>
      </c>
      <c r="F3342" s="5" t="str">
        <f t="shared" si="52"/>
        <v>LAMINA ESPUMA D-15.0 - 100.0X200.0X002.0 - ROSADO</v>
      </c>
    </row>
    <row r="3343" spans="1:6">
      <c r="A3343" s="6" t="s">
        <v>10</v>
      </c>
      <c r="B3343" s="6" t="s">
        <v>19</v>
      </c>
      <c r="C3343" s="6" t="s">
        <v>21</v>
      </c>
      <c r="D3343" s="6" t="s">
        <v>155</v>
      </c>
      <c r="E3343" s="6">
        <v>59.400000000000006</v>
      </c>
      <c r="F3343" s="5" t="str">
        <f t="shared" si="52"/>
        <v>LAMINA ESPUMA D-15.0 - 100.0X200.0X004.5 - ROSADO</v>
      </c>
    </row>
    <row r="3344" spans="1:6">
      <c r="A3344" s="4" t="s">
        <v>10</v>
      </c>
      <c r="B3344" s="4" t="s">
        <v>48</v>
      </c>
      <c r="C3344" s="4" t="s">
        <v>24</v>
      </c>
      <c r="D3344" s="4" t="s">
        <v>40</v>
      </c>
      <c r="E3344" s="4">
        <v>177.83999999999997</v>
      </c>
      <c r="F3344" s="5" t="str">
        <f t="shared" si="52"/>
        <v>LAMINA ESPUMA D-26.0 PENTA - 100.0X200.0X009.0 - GRIS</v>
      </c>
    </row>
    <row r="3345" spans="1:6">
      <c r="A3345" s="6" t="s">
        <v>10</v>
      </c>
      <c r="B3345" s="6" t="s">
        <v>30</v>
      </c>
      <c r="C3345" s="6" t="s">
        <v>73</v>
      </c>
      <c r="D3345" s="6" t="s">
        <v>23</v>
      </c>
      <c r="E3345" s="6">
        <v>120</v>
      </c>
      <c r="F3345" s="5" t="str">
        <f t="shared" si="52"/>
        <v>LAMINA ESPUMA D-20.0 - 100.0X200.0X001.0 - NARANJA</v>
      </c>
    </row>
    <row r="3346" spans="1:6">
      <c r="A3346" s="4" t="s">
        <v>10</v>
      </c>
      <c r="B3346" s="4" t="s">
        <v>15</v>
      </c>
      <c r="C3346" s="4" t="s">
        <v>27</v>
      </c>
      <c r="D3346" s="4" t="s">
        <v>156</v>
      </c>
      <c r="E3346" s="4">
        <v>24</v>
      </c>
      <c r="F3346" s="5" t="str">
        <f t="shared" si="52"/>
        <v>LAMINA ESPUMA D-12.0 - 100.0X200.0X000.8 - BLANCO</v>
      </c>
    </row>
    <row r="3347" spans="1:6">
      <c r="A3347" s="6" t="s">
        <v>10</v>
      </c>
      <c r="B3347" s="6" t="s">
        <v>15</v>
      </c>
      <c r="C3347" s="6" t="s">
        <v>39</v>
      </c>
      <c r="D3347" s="6" t="s">
        <v>156</v>
      </c>
      <c r="E3347" s="6">
        <v>24</v>
      </c>
      <c r="F3347" s="5" t="str">
        <f t="shared" si="52"/>
        <v>LAMINA ESPUMA D-12.0 - 100.0X200.0X002.0 - BLANCO</v>
      </c>
    </row>
    <row r="3348" spans="1:6">
      <c r="A3348" s="4" t="s">
        <v>10</v>
      </c>
      <c r="B3348" s="4" t="s">
        <v>15</v>
      </c>
      <c r="C3348" s="4" t="s">
        <v>28</v>
      </c>
      <c r="D3348" s="4" t="s">
        <v>156</v>
      </c>
      <c r="E3348" s="4">
        <v>0.312</v>
      </c>
      <c r="F3348" s="5" t="str">
        <f t="shared" si="52"/>
        <v>LAMINA ESPUMA D-12.0 - 100.0X200.0X001.3 - BLANCO</v>
      </c>
    </row>
    <row r="3349" spans="1:6">
      <c r="A3349" s="6" t="s">
        <v>10</v>
      </c>
      <c r="B3349" s="6" t="s">
        <v>19</v>
      </c>
      <c r="C3349" s="6" t="s">
        <v>37</v>
      </c>
      <c r="D3349" s="6" t="s">
        <v>155</v>
      </c>
      <c r="E3349" s="6">
        <v>1.68</v>
      </c>
      <c r="F3349" s="5" t="str">
        <f t="shared" si="52"/>
        <v>LAMINA ESPUMA D-15.0 - 100.0X200.0X002.8 - ROSADO</v>
      </c>
    </row>
    <row r="3350" spans="1:6">
      <c r="A3350" s="4" t="s">
        <v>10</v>
      </c>
      <c r="B3350" s="4" t="s">
        <v>30</v>
      </c>
      <c r="C3350" s="4" t="s">
        <v>31</v>
      </c>
      <c r="D3350" s="4" t="s">
        <v>23</v>
      </c>
      <c r="E3350" s="4">
        <v>2.4</v>
      </c>
      <c r="F3350" s="5" t="str">
        <f t="shared" si="52"/>
        <v>LAMINA ESPUMA D-20.0 - 100.0X200.0X006.0 - NARANJA</v>
      </c>
    </row>
    <row r="3351" spans="1:6">
      <c r="A3351" s="6" t="s">
        <v>10</v>
      </c>
      <c r="B3351" s="6" t="s">
        <v>25</v>
      </c>
      <c r="C3351" s="6" t="s">
        <v>41</v>
      </c>
      <c r="D3351" s="6" t="s">
        <v>23</v>
      </c>
      <c r="E3351" s="6">
        <v>3.38</v>
      </c>
      <c r="F3351" s="5" t="str">
        <f t="shared" si="52"/>
        <v>LAMINA ESPUMA D-26.0 - 100.0X200.0X006.5 - NARANJA</v>
      </c>
    </row>
    <row r="3352" spans="1:6">
      <c r="A3352" s="4" t="s">
        <v>10</v>
      </c>
      <c r="B3352" s="4" t="s">
        <v>19</v>
      </c>
      <c r="C3352" s="4" t="s">
        <v>18</v>
      </c>
      <c r="D3352" s="4" t="s">
        <v>155</v>
      </c>
      <c r="E3352" s="4">
        <v>2.4</v>
      </c>
      <c r="F3352" s="5" t="str">
        <f t="shared" si="52"/>
        <v>LAMINA ESPUMA D-15.0 - 100.0X200.0X004.0 - ROSADO</v>
      </c>
    </row>
    <row r="3353" spans="1:6">
      <c r="A3353" s="6" t="s">
        <v>10</v>
      </c>
      <c r="B3353" s="6" t="s">
        <v>157</v>
      </c>
      <c r="C3353" s="6" t="s">
        <v>18</v>
      </c>
      <c r="D3353" s="6" t="s">
        <v>23</v>
      </c>
      <c r="E3353" s="6">
        <v>1.6</v>
      </c>
      <c r="F3353" s="5" t="str">
        <f t="shared" si="52"/>
        <v>LAMINA ESPUMA D-20.0 ANTIESCARA - 100.0X200.0X004.0 - NARANJA</v>
      </c>
    </row>
    <row r="3354" spans="1:6">
      <c r="A3354" s="4" t="s">
        <v>10</v>
      </c>
      <c r="B3354" s="4" t="s">
        <v>19</v>
      </c>
      <c r="C3354" s="4" t="s">
        <v>37</v>
      </c>
      <c r="D3354" s="4" t="s">
        <v>155</v>
      </c>
      <c r="E3354" s="4">
        <v>1.68</v>
      </c>
      <c r="F3354" s="5" t="str">
        <f t="shared" si="52"/>
        <v>LAMINA ESPUMA D-15.0 - 100.0X200.0X002.8 - ROSADO</v>
      </c>
    </row>
    <row r="3355" spans="1:6">
      <c r="A3355" s="6" t="s">
        <v>10</v>
      </c>
      <c r="B3355" s="6" t="s">
        <v>19</v>
      </c>
      <c r="C3355" s="6" t="s">
        <v>31</v>
      </c>
      <c r="D3355" s="6" t="s">
        <v>155</v>
      </c>
      <c r="E3355" s="6">
        <v>1.8</v>
      </c>
      <c r="F3355" s="5" t="str">
        <f t="shared" si="52"/>
        <v>LAMINA ESPUMA D-15.0 - 100.0X200.0X006.0 - ROSADO</v>
      </c>
    </row>
    <row r="3356" spans="1:6">
      <c r="A3356" s="4" t="s">
        <v>10</v>
      </c>
      <c r="B3356" s="4" t="s">
        <v>25</v>
      </c>
      <c r="C3356" s="4" t="s">
        <v>41</v>
      </c>
      <c r="D3356" s="4" t="s">
        <v>23</v>
      </c>
      <c r="E3356" s="4">
        <v>20.28</v>
      </c>
      <c r="F3356" s="5" t="str">
        <f t="shared" si="52"/>
        <v>LAMINA ESPUMA D-26.0 - 100.0X200.0X006.5 - NARANJA</v>
      </c>
    </row>
    <row r="3357" spans="1:6">
      <c r="A3357" s="6" t="s">
        <v>10</v>
      </c>
      <c r="B3357" s="6" t="s">
        <v>19</v>
      </c>
      <c r="C3357" s="6" t="s">
        <v>46</v>
      </c>
      <c r="D3357" s="6" t="s">
        <v>118</v>
      </c>
      <c r="E3357" s="6">
        <v>29.700000000000003</v>
      </c>
      <c r="F3357" s="5" t="str">
        <f t="shared" si="52"/>
        <v>LAMINA ESPUMA D-15.0 - 100.0X200.0X001.8 - ROSADO CLARO</v>
      </c>
    </row>
    <row r="3358" spans="1:6">
      <c r="A3358" s="4" t="s">
        <v>10</v>
      </c>
      <c r="B3358" s="4" t="s">
        <v>19</v>
      </c>
      <c r="C3358" s="4" t="s">
        <v>37</v>
      </c>
      <c r="D3358" s="4" t="s">
        <v>118</v>
      </c>
      <c r="E3358" s="4">
        <v>29.4</v>
      </c>
      <c r="F3358" s="5" t="str">
        <f t="shared" si="52"/>
        <v>LAMINA ESPUMA D-15.0 - 100.0X200.0X002.8 - ROSADO CLARO</v>
      </c>
    </row>
    <row r="3359" spans="1:6">
      <c r="A3359" s="6" t="s">
        <v>10</v>
      </c>
      <c r="B3359" s="6" t="s">
        <v>19</v>
      </c>
      <c r="C3359" s="6" t="s">
        <v>51</v>
      </c>
      <c r="D3359" s="6" t="s">
        <v>118</v>
      </c>
      <c r="E3359" s="6">
        <v>115.19999999999999</v>
      </c>
      <c r="F3359" s="5" t="str">
        <f t="shared" si="52"/>
        <v>LAMINA ESPUMA D-15.0 - 100.0X200.0X004.8 - ROSADO CLARO</v>
      </c>
    </row>
    <row r="3360" spans="1:6">
      <c r="A3360" s="4" t="s">
        <v>10</v>
      </c>
      <c r="B3360" s="4" t="s">
        <v>188</v>
      </c>
      <c r="C3360" s="4" t="s">
        <v>117</v>
      </c>
      <c r="D3360" s="4" t="s">
        <v>118</v>
      </c>
      <c r="E3360" s="4">
        <v>140.39999999999998</v>
      </c>
      <c r="F3360" s="5" t="str">
        <f t="shared" si="52"/>
        <v>LAMINA ESPUMA D-18.0 REBORDEADA - 050.0X065.0X005.0 - ROSADO CLARO</v>
      </c>
    </row>
    <row r="3361" spans="1:6">
      <c r="A3361" s="6" t="s">
        <v>10</v>
      </c>
      <c r="B3361" s="6" t="s">
        <v>182</v>
      </c>
      <c r="C3361" s="6" t="s">
        <v>117</v>
      </c>
      <c r="D3361" s="6" t="s">
        <v>118</v>
      </c>
      <c r="E3361" s="6">
        <v>101.39999999999999</v>
      </c>
      <c r="F3361" s="5" t="str">
        <f t="shared" si="52"/>
        <v>LAMINA ESPUMA D-26.0 REBORDEADA - 050.0X065.0X005.0 - ROSADO CLARO</v>
      </c>
    </row>
    <row r="3362" spans="1:6">
      <c r="A3362" s="4" t="s">
        <v>10</v>
      </c>
      <c r="B3362" s="4" t="s">
        <v>25</v>
      </c>
      <c r="C3362" s="4" t="s">
        <v>24</v>
      </c>
      <c r="D3362" s="4" t="s">
        <v>23</v>
      </c>
      <c r="E3362" s="4">
        <v>14.04</v>
      </c>
      <c r="F3362" s="5" t="str">
        <f t="shared" si="52"/>
        <v>LAMINA ESPUMA D-26.0 - 100.0X200.0X009.0 - NARANJA</v>
      </c>
    </row>
    <row r="3363" spans="1:6">
      <c r="A3363" s="6" t="s">
        <v>10</v>
      </c>
      <c r="B3363" s="6" t="s">
        <v>19</v>
      </c>
      <c r="C3363" s="6" t="s">
        <v>18</v>
      </c>
      <c r="D3363" s="6" t="s">
        <v>155</v>
      </c>
      <c r="E3363" s="6">
        <v>2.4</v>
      </c>
      <c r="F3363" s="5" t="str">
        <f t="shared" si="52"/>
        <v>LAMINA ESPUMA D-15.0 - 100.0X200.0X004.0 - ROSADO</v>
      </c>
    </row>
    <row r="3364" spans="1:6">
      <c r="A3364" s="4" t="s">
        <v>10</v>
      </c>
      <c r="B3364" s="4" t="s">
        <v>22</v>
      </c>
      <c r="C3364" s="4" t="s">
        <v>33</v>
      </c>
      <c r="D3364" s="4" t="s">
        <v>23</v>
      </c>
      <c r="E3364" s="4">
        <v>1.978</v>
      </c>
      <c r="F3364" s="5" t="str">
        <f t="shared" si="52"/>
        <v>LAMINA ESPUMA D-23.0 - 100.0X200.0X004.3 - NARANJA</v>
      </c>
    </row>
    <row r="3365" spans="1:6">
      <c r="A3365" s="6" t="s">
        <v>10</v>
      </c>
      <c r="B3365" s="6" t="s">
        <v>25</v>
      </c>
      <c r="C3365" s="6" t="s">
        <v>24</v>
      </c>
      <c r="D3365" s="6" t="s">
        <v>23</v>
      </c>
      <c r="E3365" s="6">
        <v>4.68</v>
      </c>
      <c r="F3365" s="5" t="str">
        <f t="shared" si="52"/>
        <v>LAMINA ESPUMA D-26.0 - 100.0X200.0X009.0 - NARANJA</v>
      </c>
    </row>
    <row r="3366" spans="1:6">
      <c r="A3366" s="4" t="s">
        <v>10</v>
      </c>
      <c r="B3366" s="4" t="s">
        <v>30</v>
      </c>
      <c r="C3366" s="4" t="s">
        <v>45</v>
      </c>
      <c r="D3366" s="4" t="s">
        <v>23</v>
      </c>
      <c r="E3366" s="4">
        <v>0.36</v>
      </c>
      <c r="F3366" s="5" t="str">
        <f t="shared" si="52"/>
        <v>LAMINA ESPUMA D-20.0 - 100.0X200.0X000.9 - NARANJA</v>
      </c>
    </row>
    <row r="3367" spans="1:6">
      <c r="A3367" s="6" t="s">
        <v>10</v>
      </c>
      <c r="B3367" s="6" t="s">
        <v>15</v>
      </c>
      <c r="C3367" s="6" t="s">
        <v>27</v>
      </c>
      <c r="D3367" s="6" t="s">
        <v>156</v>
      </c>
      <c r="E3367" s="6">
        <v>0.76800000000000002</v>
      </c>
      <c r="F3367" s="5" t="str">
        <f t="shared" si="52"/>
        <v>LAMINA ESPUMA D-12.0 - 100.0X200.0X000.8 - BLANCO</v>
      </c>
    </row>
    <row r="3368" spans="1:6">
      <c r="A3368" s="4" t="s">
        <v>10</v>
      </c>
      <c r="B3368" s="4" t="s">
        <v>15</v>
      </c>
      <c r="C3368" s="4" t="s">
        <v>28</v>
      </c>
      <c r="D3368" s="4" t="s">
        <v>156</v>
      </c>
      <c r="E3368" s="4">
        <v>0.312</v>
      </c>
      <c r="F3368" s="5" t="str">
        <f t="shared" si="52"/>
        <v>LAMINA ESPUMA D-12.0 - 100.0X200.0X001.3 - BLANCO</v>
      </c>
    </row>
    <row r="3369" spans="1:6">
      <c r="A3369" s="6" t="s">
        <v>10</v>
      </c>
      <c r="B3369" s="6" t="s">
        <v>19</v>
      </c>
      <c r="C3369" s="6" t="s">
        <v>18</v>
      </c>
      <c r="D3369" s="6" t="s">
        <v>155</v>
      </c>
      <c r="E3369" s="6">
        <v>1.2</v>
      </c>
      <c r="F3369" s="5" t="str">
        <f t="shared" si="52"/>
        <v>LAMINA ESPUMA D-15.0 - 100.0X200.0X004.0 - ROSADO</v>
      </c>
    </row>
    <row r="3370" spans="1:6">
      <c r="A3370" s="4" t="s">
        <v>10</v>
      </c>
      <c r="B3370" s="4" t="s">
        <v>25</v>
      </c>
      <c r="C3370" s="4" t="s">
        <v>41</v>
      </c>
      <c r="D3370" s="4" t="s">
        <v>23</v>
      </c>
      <c r="E3370" s="4">
        <v>3.38</v>
      </c>
      <c r="F3370" s="5" t="str">
        <f t="shared" si="52"/>
        <v>LAMINA ESPUMA D-26.0 - 100.0X200.0X006.5 - NARANJA</v>
      </c>
    </row>
    <row r="3371" spans="1:6">
      <c r="A3371" s="6" t="s">
        <v>10</v>
      </c>
      <c r="B3371" s="6" t="s">
        <v>30</v>
      </c>
      <c r="C3371" s="6" t="s">
        <v>45</v>
      </c>
      <c r="D3371" s="6" t="s">
        <v>23</v>
      </c>
      <c r="E3371" s="6">
        <v>0.72</v>
      </c>
      <c r="F3371" s="5" t="str">
        <f t="shared" si="52"/>
        <v>LAMINA ESPUMA D-20.0 - 100.0X200.0X000.9 - NARANJA</v>
      </c>
    </row>
    <row r="3372" spans="1:6">
      <c r="A3372" s="4" t="s">
        <v>10</v>
      </c>
      <c r="B3372" s="4" t="s">
        <v>157</v>
      </c>
      <c r="C3372" s="4" t="s">
        <v>18</v>
      </c>
      <c r="D3372" s="4" t="s">
        <v>23</v>
      </c>
      <c r="E3372" s="4">
        <v>1.6</v>
      </c>
      <c r="F3372" s="5" t="str">
        <f t="shared" si="52"/>
        <v>LAMINA ESPUMA D-20.0 ANTIESCARA - 100.0X200.0X004.0 - NARANJA</v>
      </c>
    </row>
    <row r="3373" spans="1:6">
      <c r="A3373" s="6" t="s">
        <v>10</v>
      </c>
      <c r="B3373" s="6" t="s">
        <v>29</v>
      </c>
      <c r="C3373" s="6" t="s">
        <v>24</v>
      </c>
      <c r="D3373" s="6" t="s">
        <v>155</v>
      </c>
      <c r="E3373" s="6">
        <v>6.48</v>
      </c>
      <c r="F3373" s="5" t="str">
        <f t="shared" si="52"/>
        <v>LAMINA ESPUMA D-18.0 - 100.0X200.0X009.0 - ROSADO</v>
      </c>
    </row>
    <row r="3374" spans="1:6">
      <c r="A3374" s="4" t="s">
        <v>10</v>
      </c>
      <c r="B3374" s="4" t="s">
        <v>30</v>
      </c>
      <c r="C3374" s="4" t="s">
        <v>18</v>
      </c>
      <c r="D3374" s="4" t="s">
        <v>23</v>
      </c>
      <c r="E3374" s="4">
        <v>6.4</v>
      </c>
      <c r="F3374" s="5" t="str">
        <f t="shared" si="52"/>
        <v>LAMINA ESPUMA D-20.0 - 100.0X200.0X004.0 - NARANJA</v>
      </c>
    </row>
    <row r="3375" spans="1:6">
      <c r="A3375" s="6" t="s">
        <v>10</v>
      </c>
      <c r="B3375" s="6" t="s">
        <v>30</v>
      </c>
      <c r="C3375" s="6" t="s">
        <v>31</v>
      </c>
      <c r="D3375" s="6" t="s">
        <v>23</v>
      </c>
      <c r="E3375" s="6">
        <v>4.8</v>
      </c>
      <c r="F3375" s="5" t="str">
        <f t="shared" si="52"/>
        <v>LAMINA ESPUMA D-20.0 - 100.0X200.0X006.0 - NARANJA</v>
      </c>
    </row>
    <row r="3376" spans="1:6">
      <c r="A3376" s="4" t="s">
        <v>10</v>
      </c>
      <c r="B3376" s="4" t="s">
        <v>22</v>
      </c>
      <c r="C3376" s="4" t="s">
        <v>24</v>
      </c>
      <c r="D3376" s="4" t="s">
        <v>23</v>
      </c>
      <c r="E3376" s="4">
        <v>4.1399999999999997</v>
      </c>
      <c r="F3376" s="5" t="str">
        <f t="shared" si="52"/>
        <v>LAMINA ESPUMA D-23.0 - 100.0X200.0X009.0 - NARANJA</v>
      </c>
    </row>
    <row r="3377" spans="1:6">
      <c r="A3377" s="6" t="s">
        <v>10</v>
      </c>
      <c r="B3377" s="6" t="s">
        <v>15</v>
      </c>
      <c r="C3377" s="6" t="s">
        <v>28</v>
      </c>
      <c r="D3377" s="6" t="s">
        <v>156</v>
      </c>
      <c r="E3377" s="6">
        <v>1.8719999999999999</v>
      </c>
      <c r="F3377" s="5" t="str">
        <f t="shared" si="52"/>
        <v>LAMINA ESPUMA D-12.0 - 100.0X200.0X001.3 - BLANCO</v>
      </c>
    </row>
    <row r="3378" spans="1:6">
      <c r="A3378" s="4" t="s">
        <v>10</v>
      </c>
      <c r="B3378" s="4" t="s">
        <v>19</v>
      </c>
      <c r="C3378" s="4" t="s">
        <v>37</v>
      </c>
      <c r="D3378" s="4" t="s">
        <v>155</v>
      </c>
      <c r="E3378" s="4">
        <v>0.84</v>
      </c>
      <c r="F3378" s="5" t="str">
        <f t="shared" si="52"/>
        <v>LAMINA ESPUMA D-15.0 - 100.0X200.0X002.8 - ROSADO</v>
      </c>
    </row>
    <row r="3379" spans="1:6">
      <c r="A3379" s="6" t="s">
        <v>10</v>
      </c>
      <c r="B3379" s="6" t="s">
        <v>30</v>
      </c>
      <c r="C3379" s="6" t="s">
        <v>31</v>
      </c>
      <c r="D3379" s="6" t="s">
        <v>23</v>
      </c>
      <c r="E3379" s="6">
        <v>2.4</v>
      </c>
      <c r="F3379" s="5" t="str">
        <f t="shared" si="52"/>
        <v>LAMINA ESPUMA D-20.0 - 100.0X200.0X006.0 - NARANJA</v>
      </c>
    </row>
    <row r="3380" spans="1:6">
      <c r="A3380" s="4" t="s">
        <v>10</v>
      </c>
      <c r="B3380" s="4" t="s">
        <v>157</v>
      </c>
      <c r="C3380" s="4" t="s">
        <v>18</v>
      </c>
      <c r="D3380" s="4" t="s">
        <v>23</v>
      </c>
      <c r="E3380" s="4">
        <v>1.6</v>
      </c>
      <c r="F3380" s="5" t="str">
        <f t="shared" si="52"/>
        <v>LAMINA ESPUMA D-20.0 ANTIESCARA - 100.0X200.0X004.0 - NARANJA</v>
      </c>
    </row>
    <row r="3381" spans="1:6">
      <c r="A3381" s="6" t="s">
        <v>10</v>
      </c>
      <c r="B3381" s="6" t="s">
        <v>15</v>
      </c>
      <c r="C3381" s="6" t="s">
        <v>73</v>
      </c>
      <c r="D3381" s="6" t="s">
        <v>156</v>
      </c>
      <c r="E3381" s="6">
        <v>24</v>
      </c>
      <c r="F3381" s="5" t="str">
        <f t="shared" si="52"/>
        <v>LAMINA ESPUMA D-12.0 - 100.0X200.0X001.0 - BLANCO</v>
      </c>
    </row>
    <row r="3382" spans="1:6">
      <c r="A3382" s="4" t="s">
        <v>10</v>
      </c>
      <c r="B3382" s="4" t="s">
        <v>22</v>
      </c>
      <c r="C3382" s="4" t="s">
        <v>21</v>
      </c>
      <c r="D3382" s="4" t="s">
        <v>23</v>
      </c>
      <c r="E3382" s="4">
        <v>45.54</v>
      </c>
      <c r="F3382" s="5" t="str">
        <f t="shared" si="52"/>
        <v>LAMINA ESPUMA D-23.0 - 100.0X200.0X004.5 - NARANJA</v>
      </c>
    </row>
    <row r="3383" spans="1:6">
      <c r="A3383" s="6" t="s">
        <v>10</v>
      </c>
      <c r="B3383" s="6" t="s">
        <v>15</v>
      </c>
      <c r="C3383" s="6" t="s">
        <v>16</v>
      </c>
      <c r="D3383" s="6" t="s">
        <v>156</v>
      </c>
      <c r="E3383" s="6">
        <v>24</v>
      </c>
      <c r="F3383" s="5" t="str">
        <f t="shared" si="52"/>
        <v>LAMINA ESPUMA D-12.0 - 100.0X200.0X000.5 - BLANCO</v>
      </c>
    </row>
    <row r="3384" spans="1:6">
      <c r="A3384" s="4" t="s">
        <v>10</v>
      </c>
      <c r="B3384" s="4" t="s">
        <v>30</v>
      </c>
      <c r="C3384" s="4" t="s">
        <v>72</v>
      </c>
      <c r="D3384" s="4" t="s">
        <v>23</v>
      </c>
      <c r="E3384" s="4">
        <v>40.199999999999996</v>
      </c>
      <c r="F3384" s="5" t="str">
        <f t="shared" si="52"/>
        <v>LAMINA ESPUMA D-20.0 - 100.0X200.0X001.5 - NARANJA</v>
      </c>
    </row>
    <row r="3385" spans="1:6">
      <c r="A3385" s="6" t="s">
        <v>10</v>
      </c>
      <c r="B3385" s="6" t="s">
        <v>34</v>
      </c>
      <c r="C3385" s="6" t="s">
        <v>91</v>
      </c>
      <c r="D3385" s="6"/>
      <c r="E3385" s="6">
        <v>79.800000000000011</v>
      </c>
      <c r="F3385" s="5" t="str">
        <f t="shared" si="52"/>
        <v>LAMINA CASATA D-70.0 - 100.0X190.0X010.0</v>
      </c>
    </row>
    <row r="3386" spans="1:6">
      <c r="A3386" s="4" t="s">
        <v>10</v>
      </c>
      <c r="B3386" s="4" t="s">
        <v>34</v>
      </c>
      <c r="C3386" s="4" t="s">
        <v>109</v>
      </c>
      <c r="D3386" s="4"/>
      <c r="E3386" s="4">
        <v>31.92</v>
      </c>
      <c r="F3386" s="5" t="str">
        <f t="shared" si="52"/>
        <v>LAMINA CASATA D-70.0 - 120.0X190.0X010.0</v>
      </c>
    </row>
    <row r="3387" spans="1:6">
      <c r="A3387" s="6" t="s">
        <v>10</v>
      </c>
      <c r="B3387" s="6" t="s">
        <v>34</v>
      </c>
      <c r="C3387" s="6" t="s">
        <v>127</v>
      </c>
      <c r="D3387" s="6"/>
      <c r="E3387" s="6">
        <v>74.48</v>
      </c>
      <c r="F3387" s="5" t="str">
        <f t="shared" si="52"/>
        <v>LAMINA CASATA D-70.0 - 140.0X190.0X010.0</v>
      </c>
    </row>
    <row r="3388" spans="1:6">
      <c r="A3388" s="4" t="s">
        <v>10</v>
      </c>
      <c r="B3388" s="4" t="s">
        <v>22</v>
      </c>
      <c r="C3388" s="4" t="s">
        <v>41</v>
      </c>
      <c r="D3388" s="4" t="s">
        <v>23</v>
      </c>
      <c r="E3388" s="4">
        <v>44.85</v>
      </c>
      <c r="F3388" s="5" t="str">
        <f t="shared" si="52"/>
        <v>LAMINA ESPUMA D-23.0 - 100.0X200.0X006.5 - NARANJA</v>
      </c>
    </row>
    <row r="3389" spans="1:6">
      <c r="A3389" s="6" t="s">
        <v>10</v>
      </c>
      <c r="B3389" s="6" t="s">
        <v>22</v>
      </c>
      <c r="C3389" s="6" t="s">
        <v>24</v>
      </c>
      <c r="D3389" s="6" t="s">
        <v>23</v>
      </c>
      <c r="E3389" s="6">
        <v>45.54</v>
      </c>
      <c r="F3389" s="5" t="str">
        <f t="shared" si="52"/>
        <v>LAMINA ESPUMA D-23.0 - 100.0X200.0X009.0 - NARANJA</v>
      </c>
    </row>
    <row r="3390" spans="1:6">
      <c r="A3390" s="4" t="s">
        <v>10</v>
      </c>
      <c r="B3390" s="4" t="s">
        <v>22</v>
      </c>
      <c r="C3390" s="4" t="s">
        <v>60</v>
      </c>
      <c r="D3390" s="4" t="s">
        <v>23</v>
      </c>
      <c r="E3390" s="4">
        <v>44.160000000000004</v>
      </c>
      <c r="F3390" s="5" t="str">
        <f t="shared" si="52"/>
        <v>LAMINA ESPUMA D-23.0 - 100.0X200.0X008.0 - NARANJA</v>
      </c>
    </row>
    <row r="3391" spans="1:6">
      <c r="A3391" s="6" t="s">
        <v>10</v>
      </c>
      <c r="B3391" s="6" t="s">
        <v>22</v>
      </c>
      <c r="C3391" s="6" t="s">
        <v>47</v>
      </c>
      <c r="D3391" s="6" t="s">
        <v>23</v>
      </c>
      <c r="E3391" s="6">
        <v>93.84</v>
      </c>
      <c r="F3391" s="5" t="str">
        <f t="shared" si="52"/>
        <v>LAMINA ESPUMA D-23.0 - 100.0X200.0X006.8 - NARANJA</v>
      </c>
    </row>
    <row r="3392" spans="1:6">
      <c r="A3392" s="4" t="s">
        <v>10</v>
      </c>
      <c r="B3392" s="4" t="s">
        <v>25</v>
      </c>
      <c r="C3392" s="4" t="s">
        <v>47</v>
      </c>
      <c r="D3392" s="4" t="s">
        <v>23</v>
      </c>
      <c r="E3392" s="4">
        <v>53.04</v>
      </c>
      <c r="F3392" s="5" t="str">
        <f t="shared" si="52"/>
        <v>LAMINA ESPUMA D-26.0 - 100.0X200.0X006.8 - NARANJA</v>
      </c>
    </row>
    <row r="3393" spans="1:6">
      <c r="A3393" s="6" t="s">
        <v>10</v>
      </c>
      <c r="B3393" s="6" t="s">
        <v>29</v>
      </c>
      <c r="C3393" s="6" t="s">
        <v>21</v>
      </c>
      <c r="D3393" s="6" t="s">
        <v>155</v>
      </c>
      <c r="E3393" s="6">
        <v>178.20000000000002</v>
      </c>
      <c r="F3393" s="5" t="str">
        <f t="shared" si="52"/>
        <v>LAMINA ESPUMA D-18.0 - 100.0X200.0X004.5 - ROSADO</v>
      </c>
    </row>
    <row r="3394" spans="1:6">
      <c r="A3394" s="4" t="s">
        <v>10</v>
      </c>
      <c r="B3394" s="4" t="s">
        <v>22</v>
      </c>
      <c r="C3394" s="4" t="s">
        <v>41</v>
      </c>
      <c r="D3394" s="4" t="s">
        <v>23</v>
      </c>
      <c r="E3394" s="4">
        <v>313.95000000000005</v>
      </c>
      <c r="F3394" s="5" t="str">
        <f t="shared" ref="F3394:F3457" si="53">+IF(D3394="",TRIM(CONCATENATE(RIGHT(B3394,LEN(B3394)-5)," - ",C3394)),TRIM(CONCATENATE(RIGHT(B3394,LEN(B3394)-5)," - ",C3394," - ",D3394)))</f>
        <v>LAMINA ESPUMA D-23.0 - 100.0X200.0X006.5 - NARANJA</v>
      </c>
    </row>
    <row r="3395" spans="1:6">
      <c r="A3395" s="6" t="s">
        <v>10</v>
      </c>
      <c r="B3395" s="6" t="s">
        <v>22</v>
      </c>
      <c r="C3395" s="6" t="s">
        <v>41</v>
      </c>
      <c r="D3395" s="6" t="s">
        <v>23</v>
      </c>
      <c r="E3395" s="6">
        <v>89.7</v>
      </c>
      <c r="F3395" s="5" t="str">
        <f t="shared" si="53"/>
        <v>LAMINA ESPUMA D-23.0 - 100.0X200.0X006.5 - NARANJA</v>
      </c>
    </row>
    <row r="3396" spans="1:6">
      <c r="A3396" s="4" t="s">
        <v>10</v>
      </c>
      <c r="B3396" s="4" t="s">
        <v>48</v>
      </c>
      <c r="C3396" s="4" t="s">
        <v>24</v>
      </c>
      <c r="D3396" s="4" t="s">
        <v>40</v>
      </c>
      <c r="E3396" s="4">
        <v>28.08</v>
      </c>
      <c r="F3396" s="5" t="str">
        <f t="shared" si="53"/>
        <v>LAMINA ESPUMA D-26.0 PENTA - 100.0X200.0X009.0 - GRIS</v>
      </c>
    </row>
    <row r="3397" spans="1:6">
      <c r="A3397" s="6" t="s">
        <v>10</v>
      </c>
      <c r="B3397" s="6" t="s">
        <v>42</v>
      </c>
      <c r="C3397" s="6" t="s">
        <v>60</v>
      </c>
      <c r="D3397" s="6" t="s">
        <v>23</v>
      </c>
      <c r="E3397" s="6">
        <v>115.19999999999999</v>
      </c>
      <c r="F3397" s="5" t="str">
        <f t="shared" si="53"/>
        <v>LAMINA ESPUMA D-30.0 - 100.0X200.0X008.0 - NARANJA</v>
      </c>
    </row>
    <row r="3398" spans="1:6">
      <c r="A3398" s="4" t="s">
        <v>10</v>
      </c>
      <c r="B3398" s="4" t="s">
        <v>108</v>
      </c>
      <c r="C3398" s="4" t="s">
        <v>26</v>
      </c>
      <c r="D3398" s="4"/>
      <c r="E3398" s="4">
        <v>162</v>
      </c>
      <c r="F3398" s="5" t="str">
        <f t="shared" si="53"/>
        <v>LAMINA CASATA D-90.0 - 100.0X200.0X003.0</v>
      </c>
    </row>
    <row r="3399" spans="1:6">
      <c r="A3399" s="6" t="s">
        <v>10</v>
      </c>
      <c r="B3399" s="6" t="s">
        <v>108</v>
      </c>
      <c r="C3399" s="6" t="s">
        <v>38</v>
      </c>
      <c r="D3399" s="6"/>
      <c r="E3399" s="6">
        <v>270</v>
      </c>
      <c r="F3399" s="5" t="str">
        <f t="shared" si="53"/>
        <v>LAMINA CASATA D-90.0 - 100.0X200.0X005.0</v>
      </c>
    </row>
    <row r="3400" spans="1:6">
      <c r="A3400" s="4" t="s">
        <v>10</v>
      </c>
      <c r="B3400" s="4" t="s">
        <v>34</v>
      </c>
      <c r="C3400" s="4" t="s">
        <v>38</v>
      </c>
      <c r="D3400" s="4"/>
      <c r="E3400" s="4">
        <v>140</v>
      </c>
      <c r="F3400" s="5" t="str">
        <f t="shared" si="53"/>
        <v>LAMINA CASATA D-70.0 - 100.0X200.0X005.0</v>
      </c>
    </row>
    <row r="3401" spans="1:6">
      <c r="A3401" s="6" t="s">
        <v>10</v>
      </c>
      <c r="B3401" s="6" t="s">
        <v>19</v>
      </c>
      <c r="C3401" s="6" t="s">
        <v>45</v>
      </c>
      <c r="D3401" s="6" t="s">
        <v>155</v>
      </c>
      <c r="E3401" s="6">
        <v>29.970000000000002</v>
      </c>
      <c r="F3401" s="5" t="str">
        <f t="shared" si="53"/>
        <v>LAMINA ESPUMA D-15.0 - 100.0X200.0X000.9 - ROSADO</v>
      </c>
    </row>
    <row r="3402" spans="1:6">
      <c r="A3402" s="4" t="s">
        <v>10</v>
      </c>
      <c r="B3402" s="4" t="s">
        <v>19</v>
      </c>
      <c r="C3402" s="4" t="s">
        <v>46</v>
      </c>
      <c r="D3402" s="4" t="s">
        <v>155</v>
      </c>
      <c r="E3402" s="4">
        <v>29.700000000000003</v>
      </c>
      <c r="F3402" s="5" t="str">
        <f t="shared" si="53"/>
        <v>LAMINA ESPUMA D-15.0 - 100.0X200.0X001.8 - ROSADO</v>
      </c>
    </row>
    <row r="3403" spans="1:6">
      <c r="A3403" s="6" t="s">
        <v>10</v>
      </c>
      <c r="B3403" s="6" t="s">
        <v>157</v>
      </c>
      <c r="C3403" s="6" t="s">
        <v>18</v>
      </c>
      <c r="D3403" s="6" t="s">
        <v>23</v>
      </c>
      <c r="E3403" s="6">
        <v>1.6</v>
      </c>
      <c r="F3403" s="5" t="str">
        <f t="shared" si="53"/>
        <v>LAMINA ESPUMA D-20.0 ANTIESCARA - 100.0X200.0X004.0 - NARANJA</v>
      </c>
    </row>
    <row r="3404" spans="1:6">
      <c r="A3404" s="4" t="s">
        <v>10</v>
      </c>
      <c r="B3404" s="4" t="s">
        <v>15</v>
      </c>
      <c r="C3404" s="4" t="s">
        <v>33</v>
      </c>
      <c r="D3404" s="4" t="s">
        <v>156</v>
      </c>
      <c r="E3404" s="4">
        <v>47.472000000000001</v>
      </c>
      <c r="F3404" s="5" t="str">
        <f t="shared" si="53"/>
        <v>LAMINA ESPUMA D-12.0 - 100.0X200.0X004.3 - BLANCO</v>
      </c>
    </row>
    <row r="3405" spans="1:6">
      <c r="A3405" s="6" t="s">
        <v>10</v>
      </c>
      <c r="B3405" s="6" t="s">
        <v>34</v>
      </c>
      <c r="C3405" s="6" t="s">
        <v>149</v>
      </c>
      <c r="D3405" s="6"/>
      <c r="E3405" s="6">
        <v>167.57999999999998</v>
      </c>
      <c r="F3405" s="5" t="str">
        <f t="shared" si="53"/>
        <v>LAMINA CASATA D-70.0 - 140.0X190.0X009.0</v>
      </c>
    </row>
    <row r="3406" spans="1:6">
      <c r="A3406" s="4" t="s">
        <v>10</v>
      </c>
      <c r="B3406" s="4" t="s">
        <v>25</v>
      </c>
      <c r="C3406" s="4" t="s">
        <v>31</v>
      </c>
      <c r="D3406" s="4" t="s">
        <v>23</v>
      </c>
      <c r="E3406" s="4">
        <v>106.08</v>
      </c>
      <c r="F3406" s="5" t="str">
        <f t="shared" si="53"/>
        <v>LAMINA ESPUMA D-26.0 - 100.0X200.0X006.0 - NARANJA</v>
      </c>
    </row>
    <row r="3407" spans="1:6">
      <c r="A3407" s="6" t="s">
        <v>10</v>
      </c>
      <c r="B3407" s="6" t="s">
        <v>48</v>
      </c>
      <c r="C3407" s="6" t="s">
        <v>31</v>
      </c>
      <c r="D3407" s="6" t="s">
        <v>40</v>
      </c>
      <c r="E3407" s="6">
        <v>53.04</v>
      </c>
      <c r="F3407" s="5" t="str">
        <f t="shared" si="53"/>
        <v>LAMINA ESPUMA D-26.0 PENTA - 100.0X200.0X006.0 - GRIS</v>
      </c>
    </row>
    <row r="3408" spans="1:6">
      <c r="A3408" s="4" t="s">
        <v>10</v>
      </c>
      <c r="B3408" s="4" t="s">
        <v>15</v>
      </c>
      <c r="C3408" s="4" t="s">
        <v>16</v>
      </c>
      <c r="D3408" s="4" t="s">
        <v>156</v>
      </c>
      <c r="E3408" s="4">
        <v>24</v>
      </c>
      <c r="F3408" s="5" t="str">
        <f t="shared" si="53"/>
        <v>LAMINA ESPUMA D-12.0 - 100.0X200.0X000.5 - BLANCO</v>
      </c>
    </row>
    <row r="3409" spans="1:6">
      <c r="A3409" s="6" t="s">
        <v>10</v>
      </c>
      <c r="B3409" s="6" t="s">
        <v>15</v>
      </c>
      <c r="C3409" s="6" t="s">
        <v>72</v>
      </c>
      <c r="D3409" s="6" t="s">
        <v>156</v>
      </c>
      <c r="E3409" s="6">
        <v>24.119999999999997</v>
      </c>
      <c r="F3409" s="5" t="str">
        <f t="shared" si="53"/>
        <v>LAMINA ESPUMA D-12.0 - 100.0X200.0X001.5 - BLANCO</v>
      </c>
    </row>
    <row r="3410" spans="1:6">
      <c r="A3410" s="4" t="s">
        <v>10</v>
      </c>
      <c r="B3410" s="4" t="s">
        <v>29</v>
      </c>
      <c r="C3410" s="4" t="s">
        <v>18</v>
      </c>
      <c r="D3410" s="4" t="s">
        <v>155</v>
      </c>
      <c r="E3410" s="4">
        <v>36</v>
      </c>
      <c r="F3410" s="5" t="str">
        <f t="shared" si="53"/>
        <v>LAMINA ESPUMA D-18.0 - 100.0X200.0X004.0 - ROSADO</v>
      </c>
    </row>
    <row r="3411" spans="1:6">
      <c r="A3411" s="6" t="s">
        <v>10</v>
      </c>
      <c r="B3411" s="6" t="s">
        <v>25</v>
      </c>
      <c r="C3411" s="6" t="s">
        <v>38</v>
      </c>
      <c r="D3411" s="6" t="s">
        <v>23</v>
      </c>
      <c r="E3411" s="6">
        <v>52</v>
      </c>
      <c r="F3411" s="5" t="str">
        <f t="shared" si="53"/>
        <v>LAMINA ESPUMA D-26.0 - 100.0X200.0X005.0 - NARANJA</v>
      </c>
    </row>
    <row r="3412" spans="1:6">
      <c r="A3412" s="4" t="s">
        <v>10</v>
      </c>
      <c r="B3412" s="4" t="s">
        <v>25</v>
      </c>
      <c r="C3412" s="4" t="s">
        <v>24</v>
      </c>
      <c r="D3412" s="4" t="s">
        <v>23</v>
      </c>
      <c r="E3412" s="4">
        <v>51.48</v>
      </c>
      <c r="F3412" s="5" t="str">
        <f t="shared" si="53"/>
        <v>LAMINA ESPUMA D-26.0 - 100.0X200.0X009.0 - NARANJA</v>
      </c>
    </row>
    <row r="3413" spans="1:6">
      <c r="A3413" s="6" t="s">
        <v>10</v>
      </c>
      <c r="B3413" s="6" t="s">
        <v>48</v>
      </c>
      <c r="C3413" s="6" t="s">
        <v>38</v>
      </c>
      <c r="D3413" s="6" t="s">
        <v>40</v>
      </c>
      <c r="E3413" s="6">
        <v>52</v>
      </c>
      <c r="F3413" s="5" t="str">
        <f t="shared" si="53"/>
        <v>LAMINA ESPUMA D-26.0 PENTA - 100.0X200.0X005.0 - GRIS</v>
      </c>
    </row>
    <row r="3414" spans="1:6">
      <c r="A3414" s="4" t="s">
        <v>10</v>
      </c>
      <c r="B3414" s="4" t="s">
        <v>15</v>
      </c>
      <c r="C3414" s="4" t="s">
        <v>27</v>
      </c>
      <c r="D3414" s="4" t="s">
        <v>156</v>
      </c>
      <c r="E3414" s="4">
        <v>0.57600000000000007</v>
      </c>
      <c r="F3414" s="5" t="str">
        <f t="shared" si="53"/>
        <v>LAMINA ESPUMA D-12.0 - 100.0X200.0X000.8 - BLANCO</v>
      </c>
    </row>
    <row r="3415" spans="1:6">
      <c r="A3415" s="6" t="s">
        <v>10</v>
      </c>
      <c r="B3415" s="6" t="s">
        <v>15</v>
      </c>
      <c r="C3415" s="6" t="s">
        <v>28</v>
      </c>
      <c r="D3415" s="6" t="s">
        <v>156</v>
      </c>
      <c r="E3415" s="6">
        <v>1.56</v>
      </c>
      <c r="F3415" s="5" t="str">
        <f t="shared" si="53"/>
        <v>LAMINA ESPUMA D-12.0 - 100.0X200.0X001.3 - BLANCO</v>
      </c>
    </row>
    <row r="3416" spans="1:6">
      <c r="A3416" s="4" t="s">
        <v>10</v>
      </c>
      <c r="B3416" s="4" t="s">
        <v>15</v>
      </c>
      <c r="C3416" s="4" t="s">
        <v>18</v>
      </c>
      <c r="D3416" s="4" t="s">
        <v>156</v>
      </c>
      <c r="E3416" s="4">
        <v>1.92</v>
      </c>
      <c r="F3416" s="5" t="str">
        <f t="shared" si="53"/>
        <v>LAMINA ESPUMA D-12.0 - 100.0X200.0X004.0 - BLANCO</v>
      </c>
    </row>
    <row r="3417" spans="1:6">
      <c r="A3417" s="6" t="s">
        <v>10</v>
      </c>
      <c r="B3417" s="6" t="s">
        <v>22</v>
      </c>
      <c r="C3417" s="6" t="s">
        <v>24</v>
      </c>
      <c r="D3417" s="6" t="s">
        <v>23</v>
      </c>
      <c r="E3417" s="6">
        <v>4.1399999999999997</v>
      </c>
      <c r="F3417" s="5" t="str">
        <f t="shared" si="53"/>
        <v>LAMINA ESPUMA D-23.0 - 100.0X200.0X009.0 - NARANJA</v>
      </c>
    </row>
    <row r="3418" spans="1:6">
      <c r="A3418" s="4" t="s">
        <v>10</v>
      </c>
      <c r="B3418" s="4" t="s">
        <v>30</v>
      </c>
      <c r="C3418" s="4" t="s">
        <v>45</v>
      </c>
      <c r="D3418" s="4" t="s">
        <v>23</v>
      </c>
      <c r="E3418" s="4">
        <v>3.96</v>
      </c>
      <c r="F3418" s="5" t="str">
        <f t="shared" si="53"/>
        <v>LAMINA ESPUMA D-20.0 - 100.0X200.0X000.9 - NARANJA</v>
      </c>
    </row>
    <row r="3419" spans="1:6">
      <c r="A3419" s="6" t="s">
        <v>10</v>
      </c>
      <c r="B3419" s="6" t="s">
        <v>15</v>
      </c>
      <c r="C3419" s="6" t="s">
        <v>27</v>
      </c>
      <c r="D3419" s="6" t="s">
        <v>156</v>
      </c>
      <c r="E3419" s="6">
        <v>0.57600000000000007</v>
      </c>
      <c r="F3419" s="5" t="str">
        <f t="shared" si="53"/>
        <v>LAMINA ESPUMA D-12.0 - 100.0X200.0X000.8 - BLANCO</v>
      </c>
    </row>
    <row r="3420" spans="1:6">
      <c r="A3420" s="4" t="s">
        <v>10</v>
      </c>
      <c r="B3420" s="4" t="s">
        <v>15</v>
      </c>
      <c r="C3420" s="4" t="s">
        <v>28</v>
      </c>
      <c r="D3420" s="4" t="s">
        <v>156</v>
      </c>
      <c r="E3420" s="4">
        <v>1.248</v>
      </c>
      <c r="F3420" s="5" t="str">
        <f t="shared" si="53"/>
        <v>LAMINA ESPUMA D-12.0 - 100.0X200.0X001.3 - BLANCO</v>
      </c>
    </row>
    <row r="3421" spans="1:6">
      <c r="A3421" s="6" t="s">
        <v>10</v>
      </c>
      <c r="B3421" s="6" t="s">
        <v>25</v>
      </c>
      <c r="C3421" s="6" t="s">
        <v>21</v>
      </c>
      <c r="D3421" s="6" t="s">
        <v>23</v>
      </c>
      <c r="E3421" s="6">
        <v>2.34</v>
      </c>
      <c r="F3421" s="5" t="str">
        <f t="shared" si="53"/>
        <v>LAMINA ESPUMA D-26.0 - 100.0X200.0X004.5 - NARANJA</v>
      </c>
    </row>
    <row r="3422" spans="1:6">
      <c r="A3422" s="4" t="s">
        <v>10</v>
      </c>
      <c r="B3422" s="4" t="s">
        <v>25</v>
      </c>
      <c r="C3422" s="4" t="s">
        <v>24</v>
      </c>
      <c r="D3422" s="4" t="s">
        <v>23</v>
      </c>
      <c r="E3422" s="4">
        <v>4.68</v>
      </c>
      <c r="F3422" s="5" t="str">
        <f t="shared" si="53"/>
        <v>LAMINA ESPUMA D-26.0 - 100.0X200.0X009.0 - NARANJA</v>
      </c>
    </row>
    <row r="3423" spans="1:6">
      <c r="A3423" s="6" t="s">
        <v>10</v>
      </c>
      <c r="B3423" s="6" t="s">
        <v>15</v>
      </c>
      <c r="C3423" s="6" t="s">
        <v>16</v>
      </c>
      <c r="D3423" s="6" t="s">
        <v>156</v>
      </c>
      <c r="E3423" s="6">
        <v>1.3199999999999998</v>
      </c>
      <c r="F3423" s="5" t="str">
        <f t="shared" si="53"/>
        <v>LAMINA ESPUMA D-12.0 - 100.0X200.0X000.5 - BLANCO</v>
      </c>
    </row>
    <row r="3424" spans="1:6">
      <c r="A3424" s="4" t="s">
        <v>10</v>
      </c>
      <c r="B3424" s="4" t="s">
        <v>15</v>
      </c>
      <c r="C3424" s="4" t="s">
        <v>27</v>
      </c>
      <c r="D3424" s="4" t="s">
        <v>156</v>
      </c>
      <c r="E3424" s="4">
        <v>5.3760000000000003</v>
      </c>
      <c r="F3424" s="5" t="str">
        <f t="shared" si="53"/>
        <v>LAMINA ESPUMA D-12.0 - 100.0X200.0X000.8 - BLANCO</v>
      </c>
    </row>
    <row r="3425" spans="1:6">
      <c r="A3425" s="6" t="s">
        <v>10</v>
      </c>
      <c r="B3425" s="6" t="s">
        <v>15</v>
      </c>
      <c r="C3425" s="6" t="s">
        <v>28</v>
      </c>
      <c r="D3425" s="6" t="s">
        <v>156</v>
      </c>
      <c r="E3425" s="6">
        <v>3.12</v>
      </c>
      <c r="F3425" s="5" t="str">
        <f t="shared" si="53"/>
        <v>LAMINA ESPUMA D-12.0 - 100.0X200.0X001.3 - BLANCO</v>
      </c>
    </row>
    <row r="3426" spans="1:6">
      <c r="A3426" s="4" t="s">
        <v>10</v>
      </c>
      <c r="B3426" s="4" t="s">
        <v>19</v>
      </c>
      <c r="C3426" s="4" t="s">
        <v>18</v>
      </c>
      <c r="D3426" s="4" t="s">
        <v>155</v>
      </c>
      <c r="E3426" s="4">
        <v>3.5999999999999996</v>
      </c>
      <c r="F3426" s="5" t="str">
        <f t="shared" si="53"/>
        <v>LAMINA ESPUMA D-15.0 - 100.0X200.0X004.0 - ROSADO</v>
      </c>
    </row>
    <row r="3427" spans="1:6">
      <c r="A3427" s="6" t="s">
        <v>10</v>
      </c>
      <c r="B3427" s="6" t="s">
        <v>29</v>
      </c>
      <c r="C3427" s="6" t="s">
        <v>24</v>
      </c>
      <c r="D3427" s="6" t="s">
        <v>155</v>
      </c>
      <c r="E3427" s="6">
        <v>6.48</v>
      </c>
      <c r="F3427" s="5" t="str">
        <f t="shared" si="53"/>
        <v>LAMINA ESPUMA D-18.0 - 100.0X200.0X009.0 - ROSADO</v>
      </c>
    </row>
    <row r="3428" spans="1:6">
      <c r="A3428" s="4" t="s">
        <v>10</v>
      </c>
      <c r="B3428" s="4" t="s">
        <v>30</v>
      </c>
      <c r="C3428" s="4" t="s">
        <v>18</v>
      </c>
      <c r="D3428" s="4" t="s">
        <v>23</v>
      </c>
      <c r="E3428" s="4">
        <v>1.6</v>
      </c>
      <c r="F3428" s="5" t="str">
        <f t="shared" si="53"/>
        <v>LAMINA ESPUMA D-20.0 - 100.0X200.0X004.0 - NARANJA</v>
      </c>
    </row>
    <row r="3429" spans="1:6">
      <c r="A3429" s="6" t="s">
        <v>10</v>
      </c>
      <c r="B3429" s="6" t="s">
        <v>22</v>
      </c>
      <c r="C3429" s="6" t="s">
        <v>33</v>
      </c>
      <c r="D3429" s="6" t="s">
        <v>23</v>
      </c>
      <c r="E3429" s="6">
        <v>7.9119999999999999</v>
      </c>
      <c r="F3429" s="5" t="str">
        <f t="shared" si="53"/>
        <v>LAMINA ESPUMA D-23.0 - 100.0X200.0X004.3 - NARANJA</v>
      </c>
    </row>
    <row r="3430" spans="1:6">
      <c r="A3430" s="4" t="s">
        <v>10</v>
      </c>
      <c r="B3430" s="4" t="s">
        <v>22</v>
      </c>
      <c r="C3430" s="4" t="s">
        <v>24</v>
      </c>
      <c r="D3430" s="4" t="s">
        <v>23</v>
      </c>
      <c r="E3430" s="4">
        <v>8.2799999999999994</v>
      </c>
      <c r="F3430" s="5" t="str">
        <f t="shared" si="53"/>
        <v>LAMINA ESPUMA D-23.0 - 100.0X200.0X009.0 - NARANJA</v>
      </c>
    </row>
    <row r="3431" spans="1:6">
      <c r="A3431" s="6" t="s">
        <v>10</v>
      </c>
      <c r="B3431" s="6" t="s">
        <v>48</v>
      </c>
      <c r="C3431" s="6" t="s">
        <v>39</v>
      </c>
      <c r="D3431" s="6" t="s">
        <v>40</v>
      </c>
      <c r="E3431" s="6">
        <v>2.08</v>
      </c>
      <c r="F3431" s="5" t="str">
        <f t="shared" si="53"/>
        <v>LAMINA ESPUMA D-26.0 PENTA - 100.0X200.0X002.0 - GRIS</v>
      </c>
    </row>
    <row r="3432" spans="1:6">
      <c r="A3432" s="4" t="s">
        <v>10</v>
      </c>
      <c r="B3432" s="4" t="s">
        <v>25</v>
      </c>
      <c r="C3432" s="4" t="s">
        <v>21</v>
      </c>
      <c r="D3432" s="4" t="s">
        <v>23</v>
      </c>
      <c r="E3432" s="4">
        <v>2.34</v>
      </c>
      <c r="F3432" s="5" t="str">
        <f t="shared" si="53"/>
        <v>LAMINA ESPUMA D-26.0 - 100.0X200.0X004.5 - NARANJA</v>
      </c>
    </row>
    <row r="3433" spans="1:6">
      <c r="A3433" s="6" t="s">
        <v>10</v>
      </c>
      <c r="B3433" s="6" t="s">
        <v>25</v>
      </c>
      <c r="C3433" s="6" t="s">
        <v>49</v>
      </c>
      <c r="D3433" s="6" t="s">
        <v>23</v>
      </c>
      <c r="E3433" s="6">
        <v>3.64</v>
      </c>
      <c r="F3433" s="5" t="str">
        <f t="shared" si="53"/>
        <v>LAMINA ESPUMA D-26.0 - 100.0X200.0X007.0 - NARANJA</v>
      </c>
    </row>
    <row r="3434" spans="1:6">
      <c r="A3434" s="4" t="s">
        <v>10</v>
      </c>
      <c r="B3434" s="4" t="s">
        <v>30</v>
      </c>
      <c r="C3434" s="4" t="s">
        <v>31</v>
      </c>
      <c r="D3434" s="4" t="s">
        <v>23</v>
      </c>
      <c r="E3434" s="4">
        <v>2.4</v>
      </c>
      <c r="F3434" s="5" t="str">
        <f t="shared" si="53"/>
        <v>LAMINA ESPUMA D-20.0 - 100.0X200.0X006.0 - NARANJA</v>
      </c>
    </row>
    <row r="3435" spans="1:6">
      <c r="A3435" s="6" t="s">
        <v>10</v>
      </c>
      <c r="B3435" s="6" t="s">
        <v>22</v>
      </c>
      <c r="C3435" s="6" t="s">
        <v>33</v>
      </c>
      <c r="D3435" s="6" t="s">
        <v>23</v>
      </c>
      <c r="E3435" s="6">
        <v>1.978</v>
      </c>
      <c r="F3435" s="5" t="str">
        <f t="shared" si="53"/>
        <v>LAMINA ESPUMA D-23.0 - 100.0X200.0X004.3 - NARANJA</v>
      </c>
    </row>
    <row r="3436" spans="1:6">
      <c r="A3436" s="4" t="s">
        <v>10</v>
      </c>
      <c r="B3436" s="4" t="s">
        <v>15</v>
      </c>
      <c r="C3436" s="4" t="s">
        <v>28</v>
      </c>
      <c r="D3436" s="4" t="s">
        <v>156</v>
      </c>
      <c r="E3436" s="4">
        <v>0.312</v>
      </c>
      <c r="F3436" s="5" t="str">
        <f t="shared" si="53"/>
        <v>LAMINA ESPUMA D-12.0 - 100.0X200.0X001.3 - BLANCO</v>
      </c>
    </row>
    <row r="3437" spans="1:6">
      <c r="A3437" s="6" t="s">
        <v>10</v>
      </c>
      <c r="B3437" s="6" t="s">
        <v>19</v>
      </c>
      <c r="C3437" s="6" t="s">
        <v>37</v>
      </c>
      <c r="D3437" s="6" t="s">
        <v>155</v>
      </c>
      <c r="E3437" s="6">
        <v>1.68</v>
      </c>
      <c r="F3437" s="5" t="str">
        <f t="shared" si="53"/>
        <v>LAMINA ESPUMA D-15.0 - 100.0X200.0X002.8 - ROSADO</v>
      </c>
    </row>
    <row r="3438" spans="1:6">
      <c r="A3438" s="4" t="s">
        <v>10</v>
      </c>
      <c r="B3438" s="4" t="s">
        <v>19</v>
      </c>
      <c r="C3438" s="4" t="s">
        <v>18</v>
      </c>
      <c r="D3438" s="4" t="s">
        <v>155</v>
      </c>
      <c r="E3438" s="4">
        <v>4.8</v>
      </c>
      <c r="F3438" s="5" t="str">
        <f t="shared" si="53"/>
        <v>LAMINA ESPUMA D-15.0 - 100.0X200.0X004.0 - ROSADO</v>
      </c>
    </row>
    <row r="3439" spans="1:6">
      <c r="A3439" s="6" t="s">
        <v>10</v>
      </c>
      <c r="B3439" s="6" t="s">
        <v>30</v>
      </c>
      <c r="C3439" s="6" t="s">
        <v>18</v>
      </c>
      <c r="D3439" s="6" t="s">
        <v>23</v>
      </c>
      <c r="E3439" s="6">
        <v>3.2</v>
      </c>
      <c r="F3439" s="5" t="str">
        <f t="shared" si="53"/>
        <v>LAMINA ESPUMA D-20.0 - 100.0X200.0X004.0 - NARANJA</v>
      </c>
    </row>
    <row r="3440" spans="1:6">
      <c r="A3440" s="4" t="s">
        <v>10</v>
      </c>
      <c r="B3440" s="4" t="s">
        <v>15</v>
      </c>
      <c r="C3440" s="4" t="s">
        <v>27</v>
      </c>
      <c r="D3440" s="4" t="s">
        <v>156</v>
      </c>
      <c r="E3440" s="4">
        <v>0.76800000000000002</v>
      </c>
      <c r="F3440" s="5" t="str">
        <f t="shared" si="53"/>
        <v>LAMINA ESPUMA D-12.0 - 100.0X200.0X000.8 - BLANCO</v>
      </c>
    </row>
    <row r="3441" spans="1:6">
      <c r="A3441" s="6" t="s">
        <v>10</v>
      </c>
      <c r="B3441" s="6" t="s">
        <v>25</v>
      </c>
      <c r="C3441" s="6" t="s">
        <v>41</v>
      </c>
      <c r="D3441" s="6" t="s">
        <v>23</v>
      </c>
      <c r="E3441" s="6">
        <v>13.52</v>
      </c>
      <c r="F3441" s="5" t="str">
        <f t="shared" si="53"/>
        <v>LAMINA ESPUMA D-26.0 - 100.0X200.0X006.5 - NARANJA</v>
      </c>
    </row>
    <row r="3442" spans="1:6">
      <c r="A3442" s="4" t="s">
        <v>10</v>
      </c>
      <c r="B3442" s="4" t="s">
        <v>48</v>
      </c>
      <c r="C3442" s="4" t="s">
        <v>21</v>
      </c>
      <c r="D3442" s="4" t="s">
        <v>40</v>
      </c>
      <c r="E3442" s="4">
        <v>4.68</v>
      </c>
      <c r="F3442" s="5" t="str">
        <f t="shared" si="53"/>
        <v>LAMINA ESPUMA D-26.0 PENTA - 100.0X200.0X004.5 - GRIS</v>
      </c>
    </row>
    <row r="3443" spans="1:6">
      <c r="A3443" s="6" t="s">
        <v>10</v>
      </c>
      <c r="B3443" s="6" t="s">
        <v>15</v>
      </c>
      <c r="C3443" s="6" t="s">
        <v>28</v>
      </c>
      <c r="D3443" s="6" t="s">
        <v>156</v>
      </c>
      <c r="E3443" s="6">
        <v>1.248</v>
      </c>
      <c r="F3443" s="5" t="str">
        <f t="shared" si="53"/>
        <v>LAMINA ESPUMA D-12.0 - 100.0X200.0X001.3 - BLANCO</v>
      </c>
    </row>
    <row r="3444" spans="1:6">
      <c r="A3444" s="4" t="s">
        <v>10</v>
      </c>
      <c r="B3444" s="4" t="s">
        <v>15</v>
      </c>
      <c r="C3444" s="4" t="s">
        <v>18</v>
      </c>
      <c r="D3444" s="4" t="s">
        <v>156</v>
      </c>
      <c r="E3444" s="4">
        <v>0.96</v>
      </c>
      <c r="F3444" s="5" t="str">
        <f t="shared" si="53"/>
        <v>LAMINA ESPUMA D-12.0 - 100.0X200.0X004.0 - BLANCO</v>
      </c>
    </row>
    <row r="3445" spans="1:6">
      <c r="A3445" s="6" t="s">
        <v>10</v>
      </c>
      <c r="B3445" s="6" t="s">
        <v>19</v>
      </c>
      <c r="C3445" s="6" t="s">
        <v>37</v>
      </c>
      <c r="D3445" s="6" t="s">
        <v>155</v>
      </c>
      <c r="E3445" s="6">
        <v>1.68</v>
      </c>
      <c r="F3445" s="5" t="str">
        <f t="shared" si="53"/>
        <v>LAMINA ESPUMA D-15.0 - 100.0X200.0X002.8 - ROSADO</v>
      </c>
    </row>
    <row r="3446" spans="1:6">
      <c r="A3446" s="4" t="s">
        <v>10</v>
      </c>
      <c r="B3446" s="4" t="s">
        <v>30</v>
      </c>
      <c r="C3446" s="4" t="s">
        <v>31</v>
      </c>
      <c r="D3446" s="4" t="s">
        <v>23</v>
      </c>
      <c r="E3446" s="4">
        <v>7.1999999999999993</v>
      </c>
      <c r="F3446" s="5" t="str">
        <f t="shared" si="53"/>
        <v>LAMINA ESPUMA D-20.0 - 100.0X200.0X006.0 - NARANJA</v>
      </c>
    </row>
    <row r="3447" spans="1:6">
      <c r="A3447" s="6" t="s">
        <v>10</v>
      </c>
      <c r="B3447" s="6" t="s">
        <v>22</v>
      </c>
      <c r="C3447" s="6" t="s">
        <v>33</v>
      </c>
      <c r="D3447" s="6" t="s">
        <v>23</v>
      </c>
      <c r="E3447" s="6">
        <v>3.956</v>
      </c>
      <c r="F3447" s="5" t="str">
        <f t="shared" si="53"/>
        <v>LAMINA ESPUMA D-23.0 - 100.0X200.0X004.3 - NARANJA</v>
      </c>
    </row>
    <row r="3448" spans="1:6">
      <c r="A3448" s="4" t="s">
        <v>10</v>
      </c>
      <c r="B3448" s="4" t="s">
        <v>22</v>
      </c>
      <c r="C3448" s="4" t="s">
        <v>31</v>
      </c>
      <c r="D3448" s="4" t="s">
        <v>23</v>
      </c>
      <c r="E3448" s="4">
        <v>5.52</v>
      </c>
      <c r="F3448" s="5" t="str">
        <f t="shared" si="53"/>
        <v>LAMINA ESPUMA D-23.0 - 100.0X200.0X006.0 - NARANJA</v>
      </c>
    </row>
    <row r="3449" spans="1:6">
      <c r="A3449" s="6" t="s">
        <v>10</v>
      </c>
      <c r="B3449" s="6" t="s">
        <v>15</v>
      </c>
      <c r="C3449" s="6" t="s">
        <v>28</v>
      </c>
      <c r="D3449" s="6" t="s">
        <v>156</v>
      </c>
      <c r="E3449" s="6">
        <v>2.496</v>
      </c>
      <c r="F3449" s="5" t="str">
        <f t="shared" si="53"/>
        <v>LAMINA ESPUMA D-12.0 - 100.0X200.0X001.3 - BLANCO</v>
      </c>
    </row>
    <row r="3450" spans="1:6">
      <c r="A3450" s="4" t="s">
        <v>10</v>
      </c>
      <c r="B3450" s="4" t="s">
        <v>19</v>
      </c>
      <c r="C3450" s="4" t="s">
        <v>37</v>
      </c>
      <c r="D3450" s="4" t="s">
        <v>155</v>
      </c>
      <c r="E3450" s="4">
        <v>3.36</v>
      </c>
      <c r="F3450" s="5" t="str">
        <f t="shared" si="53"/>
        <v>LAMINA ESPUMA D-15.0 - 100.0X200.0X002.8 - ROSADO</v>
      </c>
    </row>
    <row r="3451" spans="1:6">
      <c r="A3451" s="6" t="s">
        <v>10</v>
      </c>
      <c r="B3451" s="6" t="s">
        <v>30</v>
      </c>
      <c r="C3451" s="6" t="s">
        <v>31</v>
      </c>
      <c r="D3451" s="6" t="s">
        <v>23</v>
      </c>
      <c r="E3451" s="6">
        <v>2.4</v>
      </c>
      <c r="F3451" s="5" t="str">
        <f t="shared" si="53"/>
        <v>LAMINA ESPUMA D-20.0 - 100.0X200.0X006.0 - NARANJA</v>
      </c>
    </row>
    <row r="3452" spans="1:6">
      <c r="A3452" s="4" t="s">
        <v>10</v>
      </c>
      <c r="B3452" s="4" t="s">
        <v>29</v>
      </c>
      <c r="C3452" s="4" t="s">
        <v>37</v>
      </c>
      <c r="D3452" s="4" t="s">
        <v>155</v>
      </c>
      <c r="E3452" s="4">
        <v>35.28</v>
      </c>
      <c r="F3452" s="5" t="str">
        <f t="shared" si="53"/>
        <v>LAMINA ESPUMA D-18.0 - 100.0X200.0X002.8 - ROSADO</v>
      </c>
    </row>
    <row r="3453" spans="1:6">
      <c r="A3453" s="6" t="s">
        <v>10</v>
      </c>
      <c r="B3453" s="6" t="s">
        <v>29</v>
      </c>
      <c r="C3453" s="6" t="s">
        <v>51</v>
      </c>
      <c r="D3453" s="6" t="s">
        <v>155</v>
      </c>
      <c r="E3453" s="6">
        <v>34.56</v>
      </c>
      <c r="F3453" s="5" t="str">
        <f t="shared" si="53"/>
        <v>LAMINA ESPUMA D-18.0 - 100.0X200.0X004.8 - ROSADO</v>
      </c>
    </row>
    <row r="3454" spans="1:6">
      <c r="A3454" s="4" t="s">
        <v>10</v>
      </c>
      <c r="B3454" s="4" t="s">
        <v>25</v>
      </c>
      <c r="C3454" s="4" t="s">
        <v>51</v>
      </c>
      <c r="D3454" s="4" t="s">
        <v>23</v>
      </c>
      <c r="E3454" s="4">
        <v>49.92</v>
      </c>
      <c r="F3454" s="5" t="str">
        <f t="shared" si="53"/>
        <v>LAMINA ESPUMA D-26.0 - 100.0X200.0X004.8 - NARANJA</v>
      </c>
    </row>
    <row r="3455" spans="1:6">
      <c r="A3455" s="6" t="s">
        <v>10</v>
      </c>
      <c r="B3455" s="6" t="s">
        <v>25</v>
      </c>
      <c r="C3455" s="6" t="s">
        <v>153</v>
      </c>
      <c r="D3455" s="6" t="s">
        <v>23</v>
      </c>
      <c r="E3455" s="6">
        <v>50.96</v>
      </c>
      <c r="F3455" s="5" t="str">
        <f t="shared" si="53"/>
        <v>LAMINA ESPUMA D-26.0 - 100.0X200.0X009.8 - NARANJA</v>
      </c>
    </row>
    <row r="3456" spans="1:6">
      <c r="A3456" s="4" t="s">
        <v>10</v>
      </c>
      <c r="B3456" s="4" t="s">
        <v>157</v>
      </c>
      <c r="C3456" s="4" t="s">
        <v>18</v>
      </c>
      <c r="D3456" s="4" t="s">
        <v>23</v>
      </c>
      <c r="E3456" s="4">
        <v>1.6</v>
      </c>
      <c r="F3456" s="5" t="str">
        <f t="shared" si="53"/>
        <v>LAMINA ESPUMA D-20.0 ANTIESCARA - 100.0X200.0X004.0 - NARANJA</v>
      </c>
    </row>
    <row r="3457" spans="1:6">
      <c r="A3457" s="6" t="s">
        <v>10</v>
      </c>
      <c r="B3457" s="6" t="s">
        <v>25</v>
      </c>
      <c r="C3457" s="6" t="s">
        <v>194</v>
      </c>
      <c r="D3457" s="6" t="s">
        <v>40</v>
      </c>
      <c r="E3457" s="6">
        <v>148.6446</v>
      </c>
      <c r="F3457" s="5" t="str">
        <f t="shared" si="53"/>
        <v>LAMINA ESPUMA D-26.0 - 150.0X190.0X001.7 - GRIS</v>
      </c>
    </row>
    <row r="3458" spans="1:6">
      <c r="A3458" s="4" t="s">
        <v>10</v>
      </c>
      <c r="B3458" s="4" t="s">
        <v>25</v>
      </c>
      <c r="C3458" s="4" t="s">
        <v>84</v>
      </c>
      <c r="D3458" s="4" t="s">
        <v>40</v>
      </c>
      <c r="E3458" s="4">
        <v>390.76979999999998</v>
      </c>
      <c r="F3458" s="5" t="str">
        <f t="shared" ref="F3458:F3521" si="54">+IF(D3458="",TRIM(CONCATENATE(RIGHT(B3458,LEN(B3458)-5)," - ",C3458)),TRIM(CONCATENATE(RIGHT(B3458,LEN(B3458)-5)," - ",C3458," - ",D3458)))</f>
        <v>LAMINA ESPUMA D-26.0 - 140.0X180.0X001.4 - GRIS</v>
      </c>
    </row>
    <row r="3459" spans="1:6">
      <c r="A3459" s="6" t="s">
        <v>10</v>
      </c>
      <c r="B3459" s="6" t="s">
        <v>22</v>
      </c>
      <c r="C3459" s="6" t="s">
        <v>159</v>
      </c>
      <c r="D3459" s="6" t="s">
        <v>71</v>
      </c>
      <c r="E3459" s="6">
        <v>348.11699999999996</v>
      </c>
      <c r="F3459" s="5" t="str">
        <f t="shared" si="54"/>
        <v>LAMINA ESPUMA D-23.0 - 140.0X180.0X001.3 - GRIS CLARO</v>
      </c>
    </row>
    <row r="3460" spans="1:6">
      <c r="A3460" s="4" t="s">
        <v>10</v>
      </c>
      <c r="B3460" s="4" t="s">
        <v>42</v>
      </c>
      <c r="C3460" s="4" t="s">
        <v>89</v>
      </c>
      <c r="D3460" s="4" t="s">
        <v>44</v>
      </c>
      <c r="E3460" s="4">
        <v>268.38</v>
      </c>
      <c r="F3460" s="5" t="str">
        <f t="shared" si="54"/>
        <v>LAMINA ESPUMA D-30.0 - 150.0X200.0X001.4 - LILA</v>
      </c>
    </row>
    <row r="3461" spans="1:6">
      <c r="A3461" s="6" t="s">
        <v>10</v>
      </c>
      <c r="B3461" s="6" t="s">
        <v>29</v>
      </c>
      <c r="C3461" s="6" t="s">
        <v>21</v>
      </c>
      <c r="D3461" s="6" t="s">
        <v>155</v>
      </c>
      <c r="E3461" s="6">
        <v>71.28</v>
      </c>
      <c r="F3461" s="5" t="str">
        <f t="shared" si="54"/>
        <v>LAMINA ESPUMA D-18.0 - 100.0X200.0X004.5 - ROSADO</v>
      </c>
    </row>
    <row r="3462" spans="1:6">
      <c r="A3462" s="4" t="s">
        <v>10</v>
      </c>
      <c r="B3462" s="4" t="s">
        <v>25</v>
      </c>
      <c r="C3462" s="4" t="s">
        <v>21</v>
      </c>
      <c r="D3462" s="4" t="s">
        <v>155</v>
      </c>
      <c r="E3462" s="4">
        <v>77.22</v>
      </c>
      <c r="F3462" s="5" t="str">
        <f t="shared" si="54"/>
        <v>LAMINA ESPUMA D-26.0 - 100.0X200.0X004.5 - ROSADO</v>
      </c>
    </row>
    <row r="3463" spans="1:6">
      <c r="A3463" s="6" t="s">
        <v>10</v>
      </c>
      <c r="B3463" s="6" t="s">
        <v>48</v>
      </c>
      <c r="C3463" s="6" t="s">
        <v>49</v>
      </c>
      <c r="D3463" s="6" t="s">
        <v>40</v>
      </c>
      <c r="E3463" s="6">
        <v>50.96</v>
      </c>
      <c r="F3463" s="5" t="str">
        <f t="shared" si="54"/>
        <v>LAMINA ESPUMA D-26.0 PENTA - 100.0X200.0X007.0 - GRIS</v>
      </c>
    </row>
    <row r="3464" spans="1:6">
      <c r="A3464" s="4" t="s">
        <v>10</v>
      </c>
      <c r="B3464" s="4" t="s">
        <v>22</v>
      </c>
      <c r="C3464" s="4" t="s">
        <v>33</v>
      </c>
      <c r="D3464" s="4" t="s">
        <v>23</v>
      </c>
      <c r="E3464" s="4">
        <v>7.9119999999999999</v>
      </c>
      <c r="F3464" s="5" t="str">
        <f t="shared" si="54"/>
        <v>LAMINA ESPUMA D-23.0 - 100.0X200.0X004.3 - NARANJA</v>
      </c>
    </row>
    <row r="3465" spans="1:6">
      <c r="A3465" s="6" t="s">
        <v>10</v>
      </c>
      <c r="B3465" s="6" t="s">
        <v>25</v>
      </c>
      <c r="C3465" s="6" t="s">
        <v>26</v>
      </c>
      <c r="D3465" s="6" t="s">
        <v>23</v>
      </c>
      <c r="E3465" s="6">
        <v>6.24</v>
      </c>
      <c r="F3465" s="5" t="str">
        <f t="shared" si="54"/>
        <v>LAMINA ESPUMA D-26.0 - 100.0X200.0X003.0 - NARANJA</v>
      </c>
    </row>
    <row r="3466" spans="1:6">
      <c r="A3466" s="4" t="s">
        <v>10</v>
      </c>
      <c r="B3466" s="4" t="s">
        <v>25</v>
      </c>
      <c r="C3466" s="4" t="s">
        <v>21</v>
      </c>
      <c r="D3466" s="4" t="s">
        <v>23</v>
      </c>
      <c r="E3466" s="4">
        <v>9.36</v>
      </c>
      <c r="F3466" s="5" t="str">
        <f t="shared" si="54"/>
        <v>LAMINA ESPUMA D-26.0 - 100.0X200.0X004.5 - NARANJA</v>
      </c>
    </row>
    <row r="3467" spans="1:6">
      <c r="A3467" s="6" t="s">
        <v>10</v>
      </c>
      <c r="B3467" s="6" t="s">
        <v>25</v>
      </c>
      <c r="C3467" s="6" t="s">
        <v>49</v>
      </c>
      <c r="D3467" s="6" t="s">
        <v>23</v>
      </c>
      <c r="E3467" s="6">
        <v>14.56</v>
      </c>
      <c r="F3467" s="5" t="str">
        <f t="shared" si="54"/>
        <v>LAMINA ESPUMA D-26.0 - 100.0X200.0X007.0 - NARANJA</v>
      </c>
    </row>
    <row r="3468" spans="1:6">
      <c r="A3468" s="4" t="s">
        <v>10</v>
      </c>
      <c r="B3468" s="4" t="s">
        <v>30</v>
      </c>
      <c r="C3468" s="4" t="s">
        <v>26</v>
      </c>
      <c r="D3468" s="4" t="s">
        <v>23</v>
      </c>
      <c r="E3468" s="4">
        <v>39.6</v>
      </c>
      <c r="F3468" s="5" t="str">
        <f t="shared" si="54"/>
        <v>LAMINA ESPUMA D-20.0 - 100.0X200.0X003.0 - NARANJA</v>
      </c>
    </row>
    <row r="3469" spans="1:6">
      <c r="A3469" s="6" t="s">
        <v>10</v>
      </c>
      <c r="B3469" s="6" t="s">
        <v>22</v>
      </c>
      <c r="C3469" s="6" t="s">
        <v>26</v>
      </c>
      <c r="D3469" s="6" t="s">
        <v>23</v>
      </c>
      <c r="E3469" s="6">
        <v>45.54</v>
      </c>
      <c r="F3469" s="5" t="str">
        <f t="shared" si="54"/>
        <v>LAMINA ESPUMA D-23.0 - 100.0X200.0X003.0 - NARANJA</v>
      </c>
    </row>
    <row r="3470" spans="1:6">
      <c r="A3470" s="4" t="s">
        <v>10</v>
      </c>
      <c r="B3470" s="4" t="s">
        <v>200</v>
      </c>
      <c r="C3470" s="4" t="s">
        <v>201</v>
      </c>
      <c r="D3470" s="4" t="s">
        <v>40</v>
      </c>
      <c r="E3470" s="4">
        <v>156</v>
      </c>
      <c r="F3470" s="5" t="str">
        <f t="shared" si="54"/>
        <v>LAMINA ESPUMA COMPRIMIDA D-26.0 PENTA - 150.0X200.0X005.0 - GRIS</v>
      </c>
    </row>
    <row r="3471" spans="1:6">
      <c r="A3471" s="6" t="s">
        <v>10</v>
      </c>
      <c r="B3471" s="6" t="s">
        <v>200</v>
      </c>
      <c r="C3471" s="6" t="s">
        <v>202</v>
      </c>
      <c r="D3471" s="6" t="s">
        <v>40</v>
      </c>
      <c r="E3471" s="6">
        <v>780</v>
      </c>
      <c r="F3471" s="5" t="str">
        <f t="shared" si="54"/>
        <v>LAMINA ESPUMA COMPRIMIDA D-26.0 PENTA - 150.0X200.0X020.0 - GRIS</v>
      </c>
    </row>
    <row r="3472" spans="1:6">
      <c r="A3472" s="4" t="s">
        <v>10</v>
      </c>
      <c r="B3472" s="4" t="s">
        <v>203</v>
      </c>
      <c r="C3472" s="4" t="s">
        <v>201</v>
      </c>
      <c r="D3472" s="4" t="s">
        <v>23</v>
      </c>
      <c r="E3472" s="4">
        <v>156</v>
      </c>
      <c r="F3472" s="5" t="str">
        <f t="shared" si="54"/>
        <v>LAMINA ESPUMA COMPRIMIDA D-26.0 - 150.0X200.0X005.0 - NARANJA</v>
      </c>
    </row>
    <row r="3473" spans="1:6">
      <c r="A3473" s="6" t="s">
        <v>10</v>
      </c>
      <c r="B3473" s="6" t="s">
        <v>15</v>
      </c>
      <c r="C3473" s="6" t="s">
        <v>16</v>
      </c>
      <c r="D3473" s="6" t="s">
        <v>156</v>
      </c>
      <c r="E3473" s="6">
        <v>0.72</v>
      </c>
      <c r="F3473" s="5" t="str">
        <f t="shared" si="54"/>
        <v>LAMINA ESPUMA D-12.0 - 100.0X200.0X000.5 - BLANCO</v>
      </c>
    </row>
    <row r="3474" spans="1:6">
      <c r="A3474" s="4" t="s">
        <v>10</v>
      </c>
      <c r="B3474" s="4" t="s">
        <v>15</v>
      </c>
      <c r="C3474" s="4" t="s">
        <v>27</v>
      </c>
      <c r="D3474" s="4" t="s">
        <v>156</v>
      </c>
      <c r="E3474" s="4">
        <v>0.96</v>
      </c>
      <c r="F3474" s="5" t="str">
        <f t="shared" si="54"/>
        <v>LAMINA ESPUMA D-12.0 - 100.0X200.0X000.8 - BLANCO</v>
      </c>
    </row>
    <row r="3475" spans="1:6">
      <c r="A3475" s="6" t="s">
        <v>10</v>
      </c>
      <c r="B3475" s="6" t="s">
        <v>15</v>
      </c>
      <c r="C3475" s="6" t="s">
        <v>28</v>
      </c>
      <c r="D3475" s="6" t="s">
        <v>156</v>
      </c>
      <c r="E3475" s="6">
        <v>0.624</v>
      </c>
      <c r="F3475" s="5" t="str">
        <f t="shared" si="54"/>
        <v>LAMINA ESPUMA D-12.0 - 100.0X200.0X001.3 - BLANCO</v>
      </c>
    </row>
    <row r="3476" spans="1:6">
      <c r="A3476" s="4" t="s">
        <v>10</v>
      </c>
      <c r="B3476" s="4" t="s">
        <v>15</v>
      </c>
      <c r="C3476" s="4" t="s">
        <v>18</v>
      </c>
      <c r="D3476" s="4" t="s">
        <v>156</v>
      </c>
      <c r="E3476" s="4">
        <v>1.92</v>
      </c>
      <c r="F3476" s="5" t="str">
        <f t="shared" si="54"/>
        <v>LAMINA ESPUMA D-12.0 - 100.0X200.0X004.0 - BLANCO</v>
      </c>
    </row>
    <row r="3477" spans="1:6">
      <c r="A3477" s="6" t="s">
        <v>10</v>
      </c>
      <c r="B3477" s="6" t="s">
        <v>30</v>
      </c>
      <c r="C3477" s="6" t="s">
        <v>31</v>
      </c>
      <c r="D3477" s="6" t="s">
        <v>23</v>
      </c>
      <c r="E3477" s="6">
        <v>4.8</v>
      </c>
      <c r="F3477" s="5" t="str">
        <f t="shared" si="54"/>
        <v>LAMINA ESPUMA D-20.0 - 100.0X200.0X006.0 - NARANJA</v>
      </c>
    </row>
    <row r="3478" spans="1:6">
      <c r="A3478" s="4" t="s">
        <v>10</v>
      </c>
      <c r="B3478" s="4" t="s">
        <v>22</v>
      </c>
      <c r="C3478" s="4" t="s">
        <v>33</v>
      </c>
      <c r="D3478" s="4" t="s">
        <v>23</v>
      </c>
      <c r="E3478" s="4">
        <v>3.956</v>
      </c>
      <c r="F3478" s="5" t="str">
        <f t="shared" si="54"/>
        <v>LAMINA ESPUMA D-23.0 - 100.0X200.0X004.3 - NARANJA</v>
      </c>
    </row>
    <row r="3479" spans="1:6">
      <c r="A3479" s="6" t="s">
        <v>10</v>
      </c>
      <c r="B3479" s="6" t="s">
        <v>25</v>
      </c>
      <c r="C3479" s="6" t="s">
        <v>41</v>
      </c>
      <c r="D3479" s="6" t="s">
        <v>23</v>
      </c>
      <c r="E3479" s="6">
        <v>3.38</v>
      </c>
      <c r="F3479" s="5" t="str">
        <f t="shared" si="54"/>
        <v>LAMINA ESPUMA D-26.0 - 100.0X200.0X006.5 - NARANJA</v>
      </c>
    </row>
    <row r="3480" spans="1:6">
      <c r="A3480" s="4" t="s">
        <v>10</v>
      </c>
      <c r="B3480" s="4" t="s">
        <v>15</v>
      </c>
      <c r="C3480" s="4" t="s">
        <v>27</v>
      </c>
      <c r="D3480" s="4" t="s">
        <v>156</v>
      </c>
      <c r="E3480" s="4">
        <v>1.1520000000000001</v>
      </c>
      <c r="F3480" s="5" t="str">
        <f t="shared" si="54"/>
        <v>LAMINA ESPUMA D-12.0 - 100.0X200.0X000.8 - BLANCO</v>
      </c>
    </row>
    <row r="3481" spans="1:6">
      <c r="A3481" s="6" t="s">
        <v>10</v>
      </c>
      <c r="B3481" s="6" t="s">
        <v>15</v>
      </c>
      <c r="C3481" s="6" t="s">
        <v>18</v>
      </c>
      <c r="D3481" s="6" t="s">
        <v>156</v>
      </c>
      <c r="E3481" s="6">
        <v>2.88</v>
      </c>
      <c r="F3481" s="5" t="str">
        <f t="shared" si="54"/>
        <v>LAMINA ESPUMA D-12.0 - 100.0X200.0X004.0 - BLANCO</v>
      </c>
    </row>
    <row r="3482" spans="1:6">
      <c r="A3482" s="4" t="s">
        <v>10</v>
      </c>
      <c r="B3482" s="4" t="s">
        <v>22</v>
      </c>
      <c r="C3482" s="4" t="s">
        <v>31</v>
      </c>
      <c r="D3482" s="4" t="s">
        <v>23</v>
      </c>
      <c r="E3482" s="4">
        <v>2.76</v>
      </c>
      <c r="F3482" s="5" t="str">
        <f t="shared" si="54"/>
        <v>LAMINA ESPUMA D-23.0 - 100.0X200.0X006.0 - NARANJA</v>
      </c>
    </row>
    <row r="3483" spans="1:6">
      <c r="A3483" s="6" t="s">
        <v>10</v>
      </c>
      <c r="B3483" s="6" t="s">
        <v>15</v>
      </c>
      <c r="C3483" s="6" t="s">
        <v>27</v>
      </c>
      <c r="D3483" s="6" t="s">
        <v>156</v>
      </c>
      <c r="E3483" s="6">
        <v>0.38400000000000001</v>
      </c>
      <c r="F3483" s="5" t="str">
        <f t="shared" si="54"/>
        <v>LAMINA ESPUMA D-12.0 - 100.0X200.0X000.8 - BLANCO</v>
      </c>
    </row>
    <row r="3484" spans="1:6">
      <c r="A3484" s="4" t="s">
        <v>10</v>
      </c>
      <c r="B3484" s="4" t="s">
        <v>19</v>
      </c>
      <c r="C3484" s="4" t="s">
        <v>18</v>
      </c>
      <c r="D3484" s="4" t="s">
        <v>155</v>
      </c>
      <c r="E3484" s="4">
        <v>1.2</v>
      </c>
      <c r="F3484" s="5" t="str">
        <f t="shared" si="54"/>
        <v>LAMINA ESPUMA D-15.0 - 100.0X200.0X004.0 - ROSADO</v>
      </c>
    </row>
    <row r="3485" spans="1:6">
      <c r="A3485" s="6" t="s">
        <v>10</v>
      </c>
      <c r="B3485" s="6" t="s">
        <v>25</v>
      </c>
      <c r="C3485" s="6" t="s">
        <v>41</v>
      </c>
      <c r="D3485" s="6" t="s">
        <v>23</v>
      </c>
      <c r="E3485" s="6">
        <v>3.38</v>
      </c>
      <c r="F3485" s="5" t="str">
        <f t="shared" si="54"/>
        <v>LAMINA ESPUMA D-26.0 - 100.0X200.0X006.5 - NARANJA</v>
      </c>
    </row>
    <row r="3486" spans="1:6">
      <c r="A3486" s="4" t="s">
        <v>10</v>
      </c>
      <c r="B3486" s="4" t="s">
        <v>25</v>
      </c>
      <c r="C3486" s="4" t="s">
        <v>26</v>
      </c>
      <c r="D3486" s="4" t="s">
        <v>23</v>
      </c>
      <c r="E3486" s="4">
        <v>3.12</v>
      </c>
      <c r="F3486" s="5" t="str">
        <f t="shared" si="54"/>
        <v>LAMINA ESPUMA D-26.0 - 100.0X200.0X003.0 - NARANJA</v>
      </c>
    </row>
    <row r="3487" spans="1:6">
      <c r="A3487" s="6" t="s">
        <v>10</v>
      </c>
      <c r="B3487" s="6" t="s">
        <v>25</v>
      </c>
      <c r="C3487" s="6" t="s">
        <v>21</v>
      </c>
      <c r="D3487" s="6" t="s">
        <v>23</v>
      </c>
      <c r="E3487" s="6">
        <v>32.76</v>
      </c>
      <c r="F3487" s="5" t="str">
        <f t="shared" si="54"/>
        <v>LAMINA ESPUMA D-26.0 - 100.0X200.0X004.5 - NARANJA</v>
      </c>
    </row>
    <row r="3488" spans="1:6">
      <c r="A3488" s="4" t="s">
        <v>10</v>
      </c>
      <c r="B3488" s="4" t="s">
        <v>25</v>
      </c>
      <c r="C3488" s="4" t="s">
        <v>49</v>
      </c>
      <c r="D3488" s="4" t="s">
        <v>23</v>
      </c>
      <c r="E3488" s="4">
        <v>40.04</v>
      </c>
      <c r="F3488" s="5" t="str">
        <f t="shared" si="54"/>
        <v>LAMINA ESPUMA D-26.0 - 100.0X200.0X007.0 - NARANJA</v>
      </c>
    </row>
    <row r="3489" spans="1:6">
      <c r="A3489" s="6" t="s">
        <v>10</v>
      </c>
      <c r="B3489" s="6" t="s">
        <v>30</v>
      </c>
      <c r="C3489" s="6" t="s">
        <v>45</v>
      </c>
      <c r="D3489" s="6" t="s">
        <v>23</v>
      </c>
      <c r="E3489" s="6">
        <v>0.72</v>
      </c>
      <c r="F3489" s="5" t="str">
        <f t="shared" si="54"/>
        <v>LAMINA ESPUMA D-20.0 - 100.0X200.0X000.9 - NARANJA</v>
      </c>
    </row>
    <row r="3490" spans="1:6">
      <c r="A3490" s="4" t="s">
        <v>10</v>
      </c>
      <c r="B3490" s="4" t="s">
        <v>22</v>
      </c>
      <c r="C3490" s="4" t="s">
        <v>41</v>
      </c>
      <c r="D3490" s="4" t="s">
        <v>23</v>
      </c>
      <c r="E3490" s="4">
        <v>44.85</v>
      </c>
      <c r="F3490" s="5" t="str">
        <f t="shared" si="54"/>
        <v>LAMINA ESPUMA D-23.0 - 100.0X200.0X006.5 - NARANJA</v>
      </c>
    </row>
    <row r="3491" spans="1:6">
      <c r="A3491" s="6" t="s">
        <v>10</v>
      </c>
      <c r="B3491" s="6" t="s">
        <v>19</v>
      </c>
      <c r="C3491" s="6" t="s">
        <v>33</v>
      </c>
      <c r="D3491" s="6" t="s">
        <v>155</v>
      </c>
      <c r="E3491" s="6">
        <v>59.34</v>
      </c>
      <c r="F3491" s="5" t="str">
        <f t="shared" si="54"/>
        <v>LAMINA ESPUMA D-15.0 - 100.0X200.0X004.3 - ROSADO</v>
      </c>
    </row>
    <row r="3492" spans="1:6">
      <c r="A3492" s="4" t="s">
        <v>10</v>
      </c>
      <c r="B3492" s="4" t="s">
        <v>25</v>
      </c>
      <c r="C3492" s="4" t="s">
        <v>21</v>
      </c>
      <c r="D3492" s="4" t="s">
        <v>155</v>
      </c>
      <c r="E3492" s="4">
        <v>25.74</v>
      </c>
      <c r="F3492" s="5" t="str">
        <f t="shared" si="54"/>
        <v>LAMINA ESPUMA D-26.0 - 100.0X200.0X004.5 - ROSADO</v>
      </c>
    </row>
    <row r="3493" spans="1:6">
      <c r="A3493" s="6" t="s">
        <v>10</v>
      </c>
      <c r="B3493" s="6" t="s">
        <v>19</v>
      </c>
      <c r="C3493" s="6" t="s">
        <v>46</v>
      </c>
      <c r="D3493" s="6" t="s">
        <v>155</v>
      </c>
      <c r="E3493" s="6">
        <v>5.4</v>
      </c>
      <c r="F3493" s="5" t="str">
        <f t="shared" si="54"/>
        <v>LAMINA ESPUMA D-15.0 - 100.0X200.0X001.8 - ROSADO</v>
      </c>
    </row>
    <row r="3494" spans="1:6">
      <c r="A3494" s="4" t="s">
        <v>10</v>
      </c>
      <c r="B3494" s="4" t="s">
        <v>25</v>
      </c>
      <c r="C3494" s="4" t="s">
        <v>26</v>
      </c>
      <c r="D3494" s="4" t="s">
        <v>23</v>
      </c>
      <c r="E3494" s="4">
        <v>6.24</v>
      </c>
      <c r="F3494" s="5" t="str">
        <f t="shared" si="54"/>
        <v>LAMINA ESPUMA D-26.0 - 100.0X200.0X003.0 - NARANJA</v>
      </c>
    </row>
    <row r="3495" spans="1:6">
      <c r="A3495" s="6" t="s">
        <v>10</v>
      </c>
      <c r="B3495" s="6" t="s">
        <v>25</v>
      </c>
      <c r="C3495" s="6" t="s">
        <v>49</v>
      </c>
      <c r="D3495" s="6" t="s">
        <v>23</v>
      </c>
      <c r="E3495" s="6">
        <v>7.28</v>
      </c>
      <c r="F3495" s="5" t="str">
        <f t="shared" si="54"/>
        <v>LAMINA ESPUMA D-26.0 - 100.0X200.0X007.0 - NARANJA</v>
      </c>
    </row>
    <row r="3496" spans="1:6">
      <c r="A3496" s="4" t="s">
        <v>10</v>
      </c>
      <c r="B3496" s="4" t="s">
        <v>48</v>
      </c>
      <c r="C3496" s="4" t="s">
        <v>39</v>
      </c>
      <c r="D3496" s="4" t="s">
        <v>40</v>
      </c>
      <c r="E3496" s="4">
        <v>1.04</v>
      </c>
      <c r="F3496" s="5" t="str">
        <f t="shared" si="54"/>
        <v>LAMINA ESPUMA D-26.0 PENTA - 100.0X200.0X002.0 - GRIS</v>
      </c>
    </row>
    <row r="3497" spans="1:6">
      <c r="A3497" s="6" t="s">
        <v>10</v>
      </c>
      <c r="B3497" s="6" t="s">
        <v>48</v>
      </c>
      <c r="C3497" s="6" t="s">
        <v>21</v>
      </c>
      <c r="D3497" s="6" t="s">
        <v>40</v>
      </c>
      <c r="E3497" s="6">
        <v>7.02</v>
      </c>
      <c r="F3497" s="5" t="str">
        <f t="shared" si="54"/>
        <v>LAMINA ESPUMA D-26.0 PENTA - 100.0X200.0X004.5 - GRIS</v>
      </c>
    </row>
    <row r="3498" spans="1:6">
      <c r="A3498" s="4" t="s">
        <v>10</v>
      </c>
      <c r="B3498" s="4" t="s">
        <v>48</v>
      </c>
      <c r="C3498" s="4" t="s">
        <v>49</v>
      </c>
      <c r="D3498" s="4" t="s">
        <v>40</v>
      </c>
      <c r="E3498" s="4">
        <v>7.28</v>
      </c>
      <c r="F3498" s="5" t="str">
        <f t="shared" si="54"/>
        <v>LAMINA ESPUMA D-26.0 PENTA - 100.0X200.0X007.0 - GRIS</v>
      </c>
    </row>
    <row r="3499" spans="1:6">
      <c r="A3499" s="6" t="s">
        <v>10</v>
      </c>
      <c r="B3499" s="6" t="s">
        <v>22</v>
      </c>
      <c r="C3499" s="6" t="s">
        <v>26</v>
      </c>
      <c r="D3499" s="6" t="s">
        <v>23</v>
      </c>
      <c r="E3499" s="6">
        <v>184.92</v>
      </c>
      <c r="F3499" s="5" t="str">
        <f t="shared" si="54"/>
        <v>LAMINA ESPUMA D-23.0 - 100.0X200.0X003.0 - NARANJA</v>
      </c>
    </row>
    <row r="3500" spans="1:6">
      <c r="A3500" s="4" t="s">
        <v>10</v>
      </c>
      <c r="B3500" s="4" t="s">
        <v>25</v>
      </c>
      <c r="C3500" s="4" t="s">
        <v>82</v>
      </c>
      <c r="D3500" s="4" t="s">
        <v>23</v>
      </c>
      <c r="E3500" s="4">
        <v>208</v>
      </c>
      <c r="F3500" s="5" t="str">
        <f t="shared" si="54"/>
        <v>LAMINA ESPUMA D-26.0 - 100.0X200.0X010.0 - NARANJA</v>
      </c>
    </row>
    <row r="3501" spans="1:6">
      <c r="A3501" s="6" t="s">
        <v>10</v>
      </c>
      <c r="B3501" s="6" t="s">
        <v>30</v>
      </c>
      <c r="C3501" s="6" t="s">
        <v>55</v>
      </c>
      <c r="D3501" s="6" t="s">
        <v>23</v>
      </c>
      <c r="E3501" s="6">
        <v>39.44</v>
      </c>
      <c r="F3501" s="5" t="str">
        <f t="shared" si="54"/>
        <v>LAMINA ESPUMA D-20.0 - 100.0X200.0X005.8 - NARANJA</v>
      </c>
    </row>
    <row r="3502" spans="1:6">
      <c r="A3502" s="4" t="s">
        <v>10</v>
      </c>
      <c r="B3502" s="4" t="s">
        <v>22</v>
      </c>
      <c r="C3502" s="4" t="s">
        <v>37</v>
      </c>
      <c r="D3502" s="4" t="s">
        <v>23</v>
      </c>
      <c r="E3502" s="4">
        <v>46.368000000000002</v>
      </c>
      <c r="F3502" s="5" t="str">
        <f t="shared" si="54"/>
        <v>LAMINA ESPUMA D-23.0 - 100.0X200.0X002.8 - NARANJA</v>
      </c>
    </row>
    <row r="3503" spans="1:6">
      <c r="A3503" s="6" t="s">
        <v>10</v>
      </c>
      <c r="B3503" s="6" t="s">
        <v>48</v>
      </c>
      <c r="C3503" s="6" t="s">
        <v>49</v>
      </c>
      <c r="D3503" s="6" t="s">
        <v>40</v>
      </c>
      <c r="E3503" s="6">
        <v>50.96</v>
      </c>
      <c r="F3503" s="5" t="str">
        <f t="shared" si="54"/>
        <v>LAMINA ESPUMA D-26.0 PENTA - 100.0X200.0X007.0 - GRIS</v>
      </c>
    </row>
    <row r="3504" spans="1:6">
      <c r="A3504" s="4" t="s">
        <v>10</v>
      </c>
      <c r="B3504" s="4" t="s">
        <v>42</v>
      </c>
      <c r="C3504" s="4" t="s">
        <v>24</v>
      </c>
      <c r="D3504" s="4" t="s">
        <v>23</v>
      </c>
      <c r="E3504" s="4">
        <v>178.20000000000002</v>
      </c>
      <c r="F3504" s="5" t="str">
        <f t="shared" si="54"/>
        <v>LAMINA ESPUMA D-30.0 - 100.0X200.0X009.0 - NARANJA</v>
      </c>
    </row>
    <row r="3505" spans="1:6">
      <c r="A3505" s="6" t="s">
        <v>10</v>
      </c>
      <c r="B3505" s="6" t="s">
        <v>15</v>
      </c>
      <c r="C3505" s="6" t="s">
        <v>27</v>
      </c>
      <c r="D3505" s="6" t="s">
        <v>156</v>
      </c>
      <c r="E3505" s="6">
        <v>0.57600000000000007</v>
      </c>
      <c r="F3505" s="5" t="str">
        <f t="shared" si="54"/>
        <v>LAMINA ESPUMA D-12.0 - 100.0X200.0X000.8 - BLANCO</v>
      </c>
    </row>
    <row r="3506" spans="1:6">
      <c r="A3506" s="4" t="s">
        <v>10</v>
      </c>
      <c r="B3506" s="4" t="s">
        <v>15</v>
      </c>
      <c r="C3506" s="4" t="s">
        <v>28</v>
      </c>
      <c r="D3506" s="4" t="s">
        <v>156</v>
      </c>
      <c r="E3506" s="4">
        <v>0.93599999999999994</v>
      </c>
      <c r="F3506" s="5" t="str">
        <f t="shared" si="54"/>
        <v>LAMINA ESPUMA D-12.0 - 100.0X200.0X001.3 - BLANCO</v>
      </c>
    </row>
    <row r="3507" spans="1:6">
      <c r="A3507" s="6" t="s">
        <v>10</v>
      </c>
      <c r="B3507" s="6" t="s">
        <v>30</v>
      </c>
      <c r="C3507" s="6" t="s">
        <v>31</v>
      </c>
      <c r="D3507" s="6" t="s">
        <v>23</v>
      </c>
      <c r="E3507" s="6">
        <v>2.4</v>
      </c>
      <c r="F3507" s="5" t="str">
        <f t="shared" si="54"/>
        <v>LAMINA ESPUMA D-20.0 - 100.0X200.0X006.0 - NARANJA</v>
      </c>
    </row>
    <row r="3508" spans="1:6">
      <c r="A3508" s="4" t="s">
        <v>10</v>
      </c>
      <c r="B3508" s="4" t="s">
        <v>25</v>
      </c>
      <c r="C3508" s="4" t="s">
        <v>26</v>
      </c>
      <c r="D3508" s="4" t="s">
        <v>23</v>
      </c>
      <c r="E3508" s="4">
        <v>6.24</v>
      </c>
      <c r="F3508" s="5" t="str">
        <f t="shared" si="54"/>
        <v>LAMINA ESPUMA D-26.0 - 100.0X200.0X003.0 - NARANJA</v>
      </c>
    </row>
    <row r="3509" spans="1:6">
      <c r="A3509" s="6" t="s">
        <v>10</v>
      </c>
      <c r="B3509" s="6" t="s">
        <v>25</v>
      </c>
      <c r="C3509" s="6" t="s">
        <v>41</v>
      </c>
      <c r="D3509" s="6" t="s">
        <v>23</v>
      </c>
      <c r="E3509" s="6">
        <v>16.899999999999999</v>
      </c>
      <c r="F3509" s="5" t="str">
        <f t="shared" si="54"/>
        <v>LAMINA ESPUMA D-26.0 - 100.0X200.0X006.5 - NARANJA</v>
      </c>
    </row>
    <row r="3510" spans="1:6">
      <c r="A3510" s="4" t="s">
        <v>10</v>
      </c>
      <c r="B3510" s="4" t="s">
        <v>48</v>
      </c>
      <c r="C3510" s="4" t="s">
        <v>21</v>
      </c>
      <c r="D3510" s="4" t="s">
        <v>40</v>
      </c>
      <c r="E3510" s="4">
        <v>2.34</v>
      </c>
      <c r="F3510" s="5" t="str">
        <f t="shared" si="54"/>
        <v>LAMINA ESPUMA D-26.0 PENTA - 100.0X200.0X004.5 - GRIS</v>
      </c>
    </row>
    <row r="3511" spans="1:6">
      <c r="A3511" s="6" t="s">
        <v>10</v>
      </c>
      <c r="B3511" s="6" t="s">
        <v>15</v>
      </c>
      <c r="C3511" s="6" t="s">
        <v>16</v>
      </c>
      <c r="D3511" s="6" t="s">
        <v>156</v>
      </c>
      <c r="E3511" s="6">
        <v>0.72</v>
      </c>
      <c r="F3511" s="5" t="str">
        <f t="shared" si="54"/>
        <v>LAMINA ESPUMA D-12.0 - 100.0X200.0X000.5 - BLANCO</v>
      </c>
    </row>
    <row r="3512" spans="1:6">
      <c r="A3512" s="4" t="s">
        <v>10</v>
      </c>
      <c r="B3512" s="4" t="s">
        <v>15</v>
      </c>
      <c r="C3512" s="4" t="s">
        <v>27</v>
      </c>
      <c r="D3512" s="4" t="s">
        <v>156</v>
      </c>
      <c r="E3512" s="4">
        <v>0.57600000000000007</v>
      </c>
      <c r="F3512" s="5" t="str">
        <f t="shared" si="54"/>
        <v>LAMINA ESPUMA D-12.0 - 100.0X200.0X000.8 - BLANCO</v>
      </c>
    </row>
    <row r="3513" spans="1:6">
      <c r="A3513" s="6" t="s">
        <v>10</v>
      </c>
      <c r="B3513" s="6" t="s">
        <v>15</v>
      </c>
      <c r="C3513" s="6" t="s">
        <v>28</v>
      </c>
      <c r="D3513" s="6" t="s">
        <v>156</v>
      </c>
      <c r="E3513" s="6">
        <v>1.8719999999999999</v>
      </c>
      <c r="F3513" s="5" t="str">
        <f t="shared" si="54"/>
        <v>LAMINA ESPUMA D-12.0 - 100.0X200.0X001.3 - BLANCO</v>
      </c>
    </row>
    <row r="3514" spans="1:6">
      <c r="A3514" s="4" t="s">
        <v>10</v>
      </c>
      <c r="B3514" s="4" t="s">
        <v>15</v>
      </c>
      <c r="C3514" s="4" t="s">
        <v>18</v>
      </c>
      <c r="D3514" s="4" t="s">
        <v>156</v>
      </c>
      <c r="E3514" s="4">
        <v>4.8</v>
      </c>
      <c r="F3514" s="5" t="str">
        <f t="shared" si="54"/>
        <v>LAMINA ESPUMA D-12.0 - 100.0X200.0X004.0 - BLANCO</v>
      </c>
    </row>
    <row r="3515" spans="1:6">
      <c r="A3515" s="6" t="s">
        <v>10</v>
      </c>
      <c r="B3515" s="6" t="s">
        <v>19</v>
      </c>
      <c r="C3515" s="6" t="s">
        <v>18</v>
      </c>
      <c r="D3515" s="6" t="s">
        <v>155</v>
      </c>
      <c r="E3515" s="6">
        <v>1.2</v>
      </c>
      <c r="F3515" s="5" t="str">
        <f t="shared" si="54"/>
        <v>LAMINA ESPUMA D-15.0 - 100.0X200.0X004.0 - ROSADO</v>
      </c>
    </row>
    <row r="3516" spans="1:6">
      <c r="A3516" s="4" t="s">
        <v>10</v>
      </c>
      <c r="B3516" s="4" t="s">
        <v>25</v>
      </c>
      <c r="C3516" s="4" t="s">
        <v>26</v>
      </c>
      <c r="D3516" s="4" t="s">
        <v>23</v>
      </c>
      <c r="E3516" s="4">
        <v>1.56</v>
      </c>
      <c r="F3516" s="5" t="str">
        <f t="shared" si="54"/>
        <v>LAMINA ESPUMA D-26.0 - 100.0X200.0X003.0 - NARANJA</v>
      </c>
    </row>
    <row r="3517" spans="1:6">
      <c r="A3517" s="6" t="s">
        <v>10</v>
      </c>
      <c r="B3517" s="6" t="s">
        <v>30</v>
      </c>
      <c r="C3517" s="6" t="s">
        <v>45</v>
      </c>
      <c r="D3517" s="6" t="s">
        <v>23</v>
      </c>
      <c r="E3517" s="6">
        <v>4.68</v>
      </c>
      <c r="F3517" s="5" t="str">
        <f t="shared" si="54"/>
        <v>LAMINA ESPUMA D-20.0 - 100.0X200.0X000.9 - NARANJA</v>
      </c>
    </row>
    <row r="3518" spans="1:6">
      <c r="A3518" s="4" t="s">
        <v>10</v>
      </c>
      <c r="B3518" s="4" t="s">
        <v>15</v>
      </c>
      <c r="C3518" s="4" t="s">
        <v>27</v>
      </c>
      <c r="D3518" s="4" t="s">
        <v>156</v>
      </c>
      <c r="E3518" s="4">
        <v>0.38400000000000001</v>
      </c>
      <c r="F3518" s="5" t="str">
        <f t="shared" si="54"/>
        <v>LAMINA ESPUMA D-12.0 - 100.0X200.0X000.8 - BLANCO</v>
      </c>
    </row>
    <row r="3519" spans="1:6">
      <c r="A3519" s="6" t="s">
        <v>10</v>
      </c>
      <c r="B3519" s="6" t="s">
        <v>15</v>
      </c>
      <c r="C3519" s="6" t="s">
        <v>18</v>
      </c>
      <c r="D3519" s="6" t="s">
        <v>156</v>
      </c>
      <c r="E3519" s="6">
        <v>1.92</v>
      </c>
      <c r="F3519" s="5" t="str">
        <f t="shared" si="54"/>
        <v>LAMINA ESPUMA D-12.0 - 100.0X200.0X004.0 - BLANCO</v>
      </c>
    </row>
    <row r="3520" spans="1:6">
      <c r="A3520" s="4" t="s">
        <v>10</v>
      </c>
      <c r="B3520" s="4" t="s">
        <v>15</v>
      </c>
      <c r="C3520" s="4" t="s">
        <v>27</v>
      </c>
      <c r="D3520" s="4" t="s">
        <v>156</v>
      </c>
      <c r="E3520" s="4">
        <v>2.88</v>
      </c>
      <c r="F3520" s="5" t="str">
        <f t="shared" si="54"/>
        <v>LAMINA ESPUMA D-12.0 - 100.0X200.0X000.8 - BLANCO</v>
      </c>
    </row>
    <row r="3521" spans="1:6">
      <c r="A3521" s="6" t="s">
        <v>10</v>
      </c>
      <c r="B3521" s="6" t="s">
        <v>15</v>
      </c>
      <c r="C3521" s="6" t="s">
        <v>36</v>
      </c>
      <c r="D3521" s="6" t="s">
        <v>156</v>
      </c>
      <c r="E3521" s="6">
        <v>19.2</v>
      </c>
      <c r="F3521" s="5" t="str">
        <f t="shared" si="54"/>
        <v>LAMINA ESPUMA D-12.0 - 100.0X200.0X002.5 - BLANCO</v>
      </c>
    </row>
    <row r="3522" spans="1:6">
      <c r="A3522" s="4" t="s">
        <v>10</v>
      </c>
      <c r="B3522" s="4" t="s">
        <v>25</v>
      </c>
      <c r="C3522" s="4" t="s">
        <v>21</v>
      </c>
      <c r="D3522" s="4" t="s">
        <v>23</v>
      </c>
      <c r="E3522" s="4">
        <v>11.7</v>
      </c>
      <c r="F3522" s="5" t="str">
        <f t="shared" ref="F3522:F3585" si="55">+IF(D3522="",TRIM(CONCATENATE(RIGHT(B3522,LEN(B3522)-5)," - ",C3522)),TRIM(CONCATENATE(RIGHT(B3522,LEN(B3522)-5)," - ",C3522," - ",D3522)))</f>
        <v>LAMINA ESPUMA D-26.0 - 100.0X200.0X004.5 - NARANJA</v>
      </c>
    </row>
    <row r="3523" spans="1:6">
      <c r="A3523" s="6" t="s">
        <v>10</v>
      </c>
      <c r="B3523" s="6" t="s">
        <v>25</v>
      </c>
      <c r="C3523" s="6" t="s">
        <v>52</v>
      </c>
      <c r="D3523" s="6" t="s">
        <v>23</v>
      </c>
      <c r="E3523" s="6">
        <v>24.96</v>
      </c>
      <c r="F3523" s="5" t="str">
        <f t="shared" si="55"/>
        <v>LAMINA ESPUMA D-26.0 - 100.0X200.0X012.0 - NARANJA</v>
      </c>
    </row>
    <row r="3524" spans="1:6">
      <c r="A3524" s="4" t="s">
        <v>10</v>
      </c>
      <c r="B3524" s="4" t="s">
        <v>30</v>
      </c>
      <c r="C3524" s="4" t="s">
        <v>18</v>
      </c>
      <c r="D3524" s="4" t="s">
        <v>23</v>
      </c>
      <c r="E3524" s="4">
        <v>3.2</v>
      </c>
      <c r="F3524" s="5" t="str">
        <f t="shared" si="55"/>
        <v>LAMINA ESPUMA D-20.0 - 100.0X200.0X004.0 - NARANJA</v>
      </c>
    </row>
    <row r="3525" spans="1:6">
      <c r="A3525" s="6" t="s">
        <v>10</v>
      </c>
      <c r="B3525" s="6" t="s">
        <v>15</v>
      </c>
      <c r="C3525" s="6" t="s">
        <v>27</v>
      </c>
      <c r="D3525" s="6" t="s">
        <v>156</v>
      </c>
      <c r="E3525" s="6">
        <v>2.88</v>
      </c>
      <c r="F3525" s="5" t="str">
        <f t="shared" si="55"/>
        <v>LAMINA ESPUMA D-12.0 - 100.0X200.0X000.8 - BLANCO</v>
      </c>
    </row>
    <row r="3526" spans="1:6">
      <c r="A3526" s="4" t="s">
        <v>10</v>
      </c>
      <c r="B3526" s="4" t="s">
        <v>19</v>
      </c>
      <c r="C3526" s="4" t="s">
        <v>18</v>
      </c>
      <c r="D3526" s="4" t="s">
        <v>155</v>
      </c>
      <c r="E3526" s="4">
        <v>6</v>
      </c>
      <c r="F3526" s="5" t="str">
        <f t="shared" si="55"/>
        <v>LAMINA ESPUMA D-15.0 - 100.0X200.0X004.0 - ROSADO</v>
      </c>
    </row>
    <row r="3527" spans="1:6">
      <c r="A3527" s="6" t="s">
        <v>10</v>
      </c>
      <c r="B3527" s="6" t="s">
        <v>30</v>
      </c>
      <c r="C3527" s="6" t="s">
        <v>18</v>
      </c>
      <c r="D3527" s="6" t="s">
        <v>23</v>
      </c>
      <c r="E3527" s="6">
        <v>4.8000000000000007</v>
      </c>
      <c r="F3527" s="5" t="str">
        <f t="shared" si="55"/>
        <v>LAMINA ESPUMA D-20.0 - 100.0X200.0X004.0 - NARANJA</v>
      </c>
    </row>
    <row r="3528" spans="1:6">
      <c r="A3528" s="4" t="s">
        <v>10</v>
      </c>
      <c r="B3528" s="4" t="s">
        <v>22</v>
      </c>
      <c r="C3528" s="4" t="s">
        <v>33</v>
      </c>
      <c r="D3528" s="4" t="s">
        <v>23</v>
      </c>
      <c r="E3528" s="4">
        <v>5.9340000000000002</v>
      </c>
      <c r="F3528" s="5" t="str">
        <f t="shared" si="55"/>
        <v>LAMINA ESPUMA D-23.0 - 100.0X200.0X004.3 - NARANJA</v>
      </c>
    </row>
    <row r="3529" spans="1:6">
      <c r="A3529" s="6" t="s">
        <v>10</v>
      </c>
      <c r="B3529" s="6" t="s">
        <v>22</v>
      </c>
      <c r="C3529" s="6" t="s">
        <v>24</v>
      </c>
      <c r="D3529" s="6" t="s">
        <v>23</v>
      </c>
      <c r="E3529" s="6">
        <v>8.2799999999999994</v>
      </c>
      <c r="F3529" s="5" t="str">
        <f t="shared" si="55"/>
        <v>LAMINA ESPUMA D-23.0 - 100.0X200.0X009.0 - NARANJA</v>
      </c>
    </row>
    <row r="3530" spans="1:6">
      <c r="A3530" s="4" t="s">
        <v>10</v>
      </c>
      <c r="B3530" s="4" t="s">
        <v>19</v>
      </c>
      <c r="C3530" s="4" t="s">
        <v>18</v>
      </c>
      <c r="D3530" s="4" t="s">
        <v>155</v>
      </c>
      <c r="E3530" s="4">
        <v>44.4</v>
      </c>
      <c r="F3530" s="5" t="str">
        <f t="shared" si="55"/>
        <v>LAMINA ESPUMA D-15.0 - 100.0X200.0X004.0 - ROSADO</v>
      </c>
    </row>
    <row r="3531" spans="1:6">
      <c r="A3531" s="6" t="s">
        <v>10</v>
      </c>
      <c r="B3531" s="6" t="s">
        <v>19</v>
      </c>
      <c r="C3531" s="6" t="s">
        <v>31</v>
      </c>
      <c r="D3531" s="6" t="s">
        <v>155</v>
      </c>
      <c r="E3531" s="6">
        <v>45</v>
      </c>
      <c r="F3531" s="5" t="str">
        <f t="shared" si="55"/>
        <v>LAMINA ESPUMA D-15.0 - 100.0X200.0X006.0 - ROSADO</v>
      </c>
    </row>
    <row r="3532" spans="1:6">
      <c r="A3532" s="4" t="s">
        <v>10</v>
      </c>
      <c r="B3532" s="4" t="s">
        <v>30</v>
      </c>
      <c r="C3532" s="4" t="s">
        <v>18</v>
      </c>
      <c r="D3532" s="4" t="s">
        <v>23</v>
      </c>
      <c r="E3532" s="4">
        <v>102.4</v>
      </c>
      <c r="F3532" s="5" t="str">
        <f t="shared" si="55"/>
        <v>LAMINA ESPUMA D-20.0 - 100.0X200.0X004.0 - NARANJA</v>
      </c>
    </row>
    <row r="3533" spans="1:6">
      <c r="A3533" s="6" t="s">
        <v>10</v>
      </c>
      <c r="B3533" s="6" t="s">
        <v>22</v>
      </c>
      <c r="C3533" s="6" t="s">
        <v>41</v>
      </c>
      <c r="D3533" s="6" t="s">
        <v>23</v>
      </c>
      <c r="E3533" s="6">
        <v>89.7</v>
      </c>
      <c r="F3533" s="5" t="str">
        <f t="shared" si="55"/>
        <v>LAMINA ESPUMA D-23.0 - 100.0X200.0X006.5 - NARANJA</v>
      </c>
    </row>
    <row r="3534" spans="1:6">
      <c r="A3534" s="4" t="s">
        <v>10</v>
      </c>
      <c r="B3534" s="4" t="s">
        <v>29</v>
      </c>
      <c r="C3534" s="4" t="s">
        <v>26</v>
      </c>
      <c r="D3534" s="4" t="s">
        <v>155</v>
      </c>
      <c r="E3534" s="4">
        <v>179.28</v>
      </c>
      <c r="F3534" s="5" t="str">
        <f t="shared" si="55"/>
        <v>LAMINA ESPUMA D-18.0 - 100.0X200.0X003.0 - ROSADO</v>
      </c>
    </row>
    <row r="3535" spans="1:6">
      <c r="A3535" s="6" t="s">
        <v>10</v>
      </c>
      <c r="B3535" s="6" t="s">
        <v>29</v>
      </c>
      <c r="C3535" s="6" t="s">
        <v>38</v>
      </c>
      <c r="D3535" s="6" t="s">
        <v>155</v>
      </c>
      <c r="E3535" s="6">
        <v>36</v>
      </c>
      <c r="F3535" s="5" t="str">
        <f t="shared" si="55"/>
        <v>LAMINA ESPUMA D-18.0 - 100.0X200.0X005.0 - ROSADO</v>
      </c>
    </row>
    <row r="3536" spans="1:6">
      <c r="A3536" s="4" t="s">
        <v>10</v>
      </c>
      <c r="B3536" s="4" t="s">
        <v>22</v>
      </c>
      <c r="C3536" s="4" t="s">
        <v>26</v>
      </c>
      <c r="D3536" s="4" t="s">
        <v>23</v>
      </c>
      <c r="E3536" s="4">
        <v>77.28</v>
      </c>
      <c r="F3536" s="5" t="str">
        <f t="shared" si="55"/>
        <v>LAMINA ESPUMA D-23.0 - 100.0X200.0X003.0 - NARANJA</v>
      </c>
    </row>
    <row r="3537" spans="1:6">
      <c r="A3537" s="6" t="s">
        <v>10</v>
      </c>
      <c r="B3537" s="6" t="s">
        <v>22</v>
      </c>
      <c r="C3537" s="6" t="s">
        <v>18</v>
      </c>
      <c r="D3537" s="6" t="s">
        <v>23</v>
      </c>
      <c r="E3537" s="6">
        <v>230</v>
      </c>
      <c r="F3537" s="5" t="str">
        <f t="shared" si="55"/>
        <v>LAMINA ESPUMA D-23.0 - 100.0X200.0X004.0 - NARANJA</v>
      </c>
    </row>
    <row r="3538" spans="1:6">
      <c r="A3538" s="4" t="s">
        <v>10</v>
      </c>
      <c r="B3538" s="4" t="s">
        <v>25</v>
      </c>
      <c r="C3538" s="4" t="s">
        <v>47</v>
      </c>
      <c r="D3538" s="4" t="s">
        <v>23</v>
      </c>
      <c r="E3538" s="4">
        <v>371.28000000000003</v>
      </c>
      <c r="F3538" s="5" t="str">
        <f t="shared" si="55"/>
        <v>LAMINA ESPUMA D-26.0 - 100.0X200.0X006.8 - NARANJA</v>
      </c>
    </row>
    <row r="3539" spans="1:6">
      <c r="A3539" s="6" t="s">
        <v>10</v>
      </c>
      <c r="B3539" s="6" t="s">
        <v>30</v>
      </c>
      <c r="C3539" s="6" t="s">
        <v>18</v>
      </c>
      <c r="D3539" s="6" t="s">
        <v>23</v>
      </c>
      <c r="E3539" s="6">
        <v>19.200000000000003</v>
      </c>
      <c r="F3539" s="5" t="str">
        <f t="shared" si="55"/>
        <v>LAMINA ESPUMA D-20.0 - 100.0X200.0X004.0 - NARANJA</v>
      </c>
    </row>
    <row r="3540" spans="1:6">
      <c r="A3540" s="4" t="s">
        <v>10</v>
      </c>
      <c r="B3540" s="4" t="s">
        <v>22</v>
      </c>
      <c r="C3540" s="4" t="s">
        <v>41</v>
      </c>
      <c r="D3540" s="4" t="s">
        <v>23</v>
      </c>
      <c r="E3540" s="4">
        <v>20.93</v>
      </c>
      <c r="F3540" s="5" t="str">
        <f t="shared" si="55"/>
        <v>LAMINA ESPUMA D-23.0 - 100.0X200.0X006.5 - NARANJA</v>
      </c>
    </row>
    <row r="3541" spans="1:6">
      <c r="A3541" s="6" t="s">
        <v>10</v>
      </c>
      <c r="B3541" s="6" t="s">
        <v>25</v>
      </c>
      <c r="C3541" s="6" t="s">
        <v>24</v>
      </c>
      <c r="D3541" s="6" t="s">
        <v>23</v>
      </c>
      <c r="E3541" s="6">
        <v>51.48</v>
      </c>
      <c r="F3541" s="5" t="str">
        <f t="shared" si="55"/>
        <v>LAMINA ESPUMA D-26.0 - 100.0X200.0X009.0 - NARANJA</v>
      </c>
    </row>
    <row r="3542" spans="1:6">
      <c r="A3542" s="4" t="s">
        <v>10</v>
      </c>
      <c r="B3542" s="4" t="s">
        <v>48</v>
      </c>
      <c r="C3542" s="4" t="s">
        <v>21</v>
      </c>
      <c r="D3542" s="4" t="s">
        <v>40</v>
      </c>
      <c r="E3542" s="4">
        <v>102.96</v>
      </c>
      <c r="F3542" s="5" t="str">
        <f t="shared" si="55"/>
        <v>LAMINA ESPUMA D-26.0 PENTA - 100.0X200.0X004.5 - GRIS</v>
      </c>
    </row>
    <row r="3543" spans="1:6">
      <c r="A3543" s="6" t="s">
        <v>10</v>
      </c>
      <c r="B3543" s="6" t="s">
        <v>15</v>
      </c>
      <c r="C3543" s="6" t="s">
        <v>27</v>
      </c>
      <c r="D3543" s="6" t="s">
        <v>156</v>
      </c>
      <c r="E3543" s="6">
        <v>0.57600000000000007</v>
      </c>
      <c r="F3543" s="5" t="str">
        <f t="shared" si="55"/>
        <v>LAMINA ESPUMA D-12.0 - 100.0X200.0X000.8 - BLANCO</v>
      </c>
    </row>
    <row r="3544" spans="1:6">
      <c r="A3544" s="4" t="s">
        <v>10</v>
      </c>
      <c r="B3544" s="4" t="s">
        <v>15</v>
      </c>
      <c r="C3544" s="4" t="s">
        <v>18</v>
      </c>
      <c r="D3544" s="4" t="s">
        <v>156</v>
      </c>
      <c r="E3544" s="4">
        <v>1.92</v>
      </c>
      <c r="F3544" s="5" t="str">
        <f t="shared" si="55"/>
        <v>LAMINA ESPUMA D-12.0 - 100.0X200.0X004.0 - BLANCO</v>
      </c>
    </row>
    <row r="3545" spans="1:6">
      <c r="A3545" s="6" t="s">
        <v>10</v>
      </c>
      <c r="B3545" s="6" t="s">
        <v>15</v>
      </c>
      <c r="C3545" s="6" t="s">
        <v>16</v>
      </c>
      <c r="D3545" s="6" t="s">
        <v>156</v>
      </c>
      <c r="E3545" s="6">
        <v>1.2</v>
      </c>
      <c r="F3545" s="5" t="str">
        <f t="shared" si="55"/>
        <v>LAMINA ESPUMA D-12.0 - 100.0X200.0X000.5 - BLANCO</v>
      </c>
    </row>
    <row r="3546" spans="1:6">
      <c r="A3546" s="4" t="s">
        <v>10</v>
      </c>
      <c r="B3546" s="4" t="s">
        <v>15</v>
      </c>
      <c r="C3546" s="4" t="s">
        <v>28</v>
      </c>
      <c r="D3546" s="4" t="s">
        <v>156</v>
      </c>
      <c r="E3546" s="4">
        <v>3.12</v>
      </c>
      <c r="F3546" s="5" t="str">
        <f t="shared" si="55"/>
        <v>LAMINA ESPUMA D-12.0 - 100.0X200.0X001.3 - BLANCO</v>
      </c>
    </row>
    <row r="3547" spans="1:6">
      <c r="A3547" s="6" t="s">
        <v>10</v>
      </c>
      <c r="B3547" s="6" t="s">
        <v>15</v>
      </c>
      <c r="C3547" s="6" t="s">
        <v>27</v>
      </c>
      <c r="D3547" s="6" t="s">
        <v>156</v>
      </c>
      <c r="E3547" s="6">
        <v>0.38400000000000001</v>
      </c>
      <c r="F3547" s="5" t="str">
        <f t="shared" si="55"/>
        <v>LAMINA ESPUMA D-12.0 - 100.0X200.0X000.8 - BLANCO</v>
      </c>
    </row>
    <row r="3548" spans="1:6">
      <c r="A3548" s="4" t="s">
        <v>10</v>
      </c>
      <c r="B3548" s="4" t="s">
        <v>15</v>
      </c>
      <c r="C3548" s="4" t="s">
        <v>28</v>
      </c>
      <c r="D3548" s="4" t="s">
        <v>156</v>
      </c>
      <c r="E3548" s="4">
        <v>0.624</v>
      </c>
      <c r="F3548" s="5" t="str">
        <f t="shared" si="55"/>
        <v>LAMINA ESPUMA D-12.0 - 100.0X200.0X001.3 - BLANCO</v>
      </c>
    </row>
    <row r="3549" spans="1:6">
      <c r="A3549" s="6" t="s">
        <v>10</v>
      </c>
      <c r="B3549" s="6" t="s">
        <v>15</v>
      </c>
      <c r="C3549" s="6" t="s">
        <v>18</v>
      </c>
      <c r="D3549" s="6" t="s">
        <v>156</v>
      </c>
      <c r="E3549" s="6">
        <v>1.92</v>
      </c>
      <c r="F3549" s="5" t="str">
        <f t="shared" si="55"/>
        <v>LAMINA ESPUMA D-12.0 - 100.0X200.0X004.0 - BLANCO</v>
      </c>
    </row>
    <row r="3550" spans="1:6">
      <c r="A3550" s="4" t="s">
        <v>10</v>
      </c>
      <c r="B3550" s="4" t="s">
        <v>19</v>
      </c>
      <c r="C3550" s="4" t="s">
        <v>18</v>
      </c>
      <c r="D3550" s="4" t="s">
        <v>155</v>
      </c>
      <c r="E3550" s="4">
        <v>3.5999999999999996</v>
      </c>
      <c r="F3550" s="5" t="str">
        <f t="shared" si="55"/>
        <v>LAMINA ESPUMA D-15.0 - 100.0X200.0X004.0 - ROSADO</v>
      </c>
    </row>
    <row r="3551" spans="1:6">
      <c r="A3551" s="6" t="s">
        <v>10</v>
      </c>
      <c r="B3551" s="6" t="s">
        <v>19</v>
      </c>
      <c r="C3551" s="6" t="s">
        <v>31</v>
      </c>
      <c r="D3551" s="6" t="s">
        <v>155</v>
      </c>
      <c r="E3551" s="6">
        <v>1.8</v>
      </c>
      <c r="F3551" s="5" t="str">
        <f t="shared" si="55"/>
        <v>LAMINA ESPUMA D-15.0 - 100.0X200.0X006.0 - ROSADO</v>
      </c>
    </row>
    <row r="3552" spans="1:6">
      <c r="A3552" s="4" t="s">
        <v>10</v>
      </c>
      <c r="B3552" s="4" t="s">
        <v>22</v>
      </c>
      <c r="C3552" s="4" t="s">
        <v>33</v>
      </c>
      <c r="D3552" s="4" t="s">
        <v>23</v>
      </c>
      <c r="E3552" s="4">
        <v>1.978</v>
      </c>
      <c r="F3552" s="5" t="str">
        <f t="shared" si="55"/>
        <v>LAMINA ESPUMA D-23.0 - 100.0X200.0X004.3 - NARANJA</v>
      </c>
    </row>
    <row r="3553" spans="1:6">
      <c r="A3553" s="6" t="s">
        <v>10</v>
      </c>
      <c r="B3553" s="6" t="s">
        <v>22</v>
      </c>
      <c r="C3553" s="6" t="s">
        <v>31</v>
      </c>
      <c r="D3553" s="6" t="s">
        <v>23</v>
      </c>
      <c r="E3553" s="6">
        <v>2.76</v>
      </c>
      <c r="F3553" s="5" t="str">
        <f t="shared" si="55"/>
        <v>LAMINA ESPUMA D-23.0 - 100.0X200.0X006.0 - NARANJA</v>
      </c>
    </row>
    <row r="3554" spans="1:6">
      <c r="A3554" s="4" t="s">
        <v>10</v>
      </c>
      <c r="B3554" s="4" t="s">
        <v>25</v>
      </c>
      <c r="C3554" s="4" t="s">
        <v>41</v>
      </c>
      <c r="D3554" s="4" t="s">
        <v>23</v>
      </c>
      <c r="E3554" s="4">
        <v>10.14</v>
      </c>
      <c r="F3554" s="5" t="str">
        <f t="shared" si="55"/>
        <v>LAMINA ESPUMA D-26.0 - 100.0X200.0X006.5 - NARANJA</v>
      </c>
    </row>
    <row r="3555" spans="1:6">
      <c r="A3555" s="6" t="s">
        <v>10</v>
      </c>
      <c r="B3555" s="6" t="s">
        <v>157</v>
      </c>
      <c r="C3555" s="6" t="s">
        <v>18</v>
      </c>
      <c r="D3555" s="6" t="s">
        <v>23</v>
      </c>
      <c r="E3555" s="6">
        <v>1.6</v>
      </c>
      <c r="F3555" s="5" t="str">
        <f t="shared" si="55"/>
        <v>LAMINA ESPUMA D-20.0 ANTIESCARA - 100.0X200.0X004.0 - NARANJA</v>
      </c>
    </row>
    <row r="3556" spans="1:6">
      <c r="A3556" s="4" t="s">
        <v>10</v>
      </c>
      <c r="B3556" s="4" t="s">
        <v>15</v>
      </c>
      <c r="C3556" s="4" t="s">
        <v>16</v>
      </c>
      <c r="D3556" s="4" t="s">
        <v>156</v>
      </c>
      <c r="E3556" s="4">
        <v>0.72</v>
      </c>
      <c r="F3556" s="5" t="str">
        <f t="shared" si="55"/>
        <v>LAMINA ESPUMA D-12.0 - 100.0X200.0X000.5 - BLANCO</v>
      </c>
    </row>
    <row r="3557" spans="1:6">
      <c r="A3557" s="6" t="s">
        <v>10</v>
      </c>
      <c r="B3557" s="6" t="s">
        <v>15</v>
      </c>
      <c r="C3557" s="6" t="s">
        <v>27</v>
      </c>
      <c r="D3557" s="6" t="s">
        <v>156</v>
      </c>
      <c r="E3557" s="6">
        <v>1.1520000000000001</v>
      </c>
      <c r="F3557" s="5" t="str">
        <f t="shared" si="55"/>
        <v>LAMINA ESPUMA D-12.0 - 100.0X200.0X000.8 - BLANCO</v>
      </c>
    </row>
    <row r="3558" spans="1:6">
      <c r="A3558" s="4" t="s">
        <v>10</v>
      </c>
      <c r="B3558" s="4" t="s">
        <v>15</v>
      </c>
      <c r="C3558" s="4" t="s">
        <v>18</v>
      </c>
      <c r="D3558" s="4" t="s">
        <v>156</v>
      </c>
      <c r="E3558" s="4">
        <v>5.76</v>
      </c>
      <c r="F3558" s="5" t="str">
        <f t="shared" si="55"/>
        <v>LAMINA ESPUMA D-12.0 - 100.0X200.0X004.0 - BLANCO</v>
      </c>
    </row>
    <row r="3559" spans="1:6">
      <c r="A3559" s="6" t="s">
        <v>10</v>
      </c>
      <c r="B3559" s="6" t="s">
        <v>30</v>
      </c>
      <c r="C3559" s="6" t="s">
        <v>45</v>
      </c>
      <c r="D3559" s="6" t="s">
        <v>23</v>
      </c>
      <c r="E3559" s="6">
        <v>1.44</v>
      </c>
      <c r="F3559" s="5" t="str">
        <f t="shared" si="55"/>
        <v>LAMINA ESPUMA D-20.0 - 100.0X200.0X000.9 - NARANJA</v>
      </c>
    </row>
    <row r="3560" spans="1:6">
      <c r="A3560" s="4" t="s">
        <v>10</v>
      </c>
      <c r="B3560" s="4" t="s">
        <v>30</v>
      </c>
      <c r="C3560" s="4" t="s">
        <v>31</v>
      </c>
      <c r="D3560" s="4" t="s">
        <v>23</v>
      </c>
      <c r="E3560" s="4">
        <v>4.8</v>
      </c>
      <c r="F3560" s="5" t="str">
        <f t="shared" si="55"/>
        <v>LAMINA ESPUMA D-20.0 - 100.0X200.0X006.0 - NARANJA</v>
      </c>
    </row>
    <row r="3561" spans="1:6">
      <c r="A3561" s="6" t="s">
        <v>10</v>
      </c>
      <c r="B3561" s="6" t="s">
        <v>22</v>
      </c>
      <c r="C3561" s="6" t="s">
        <v>33</v>
      </c>
      <c r="D3561" s="6" t="s">
        <v>23</v>
      </c>
      <c r="E3561" s="6">
        <v>3.956</v>
      </c>
      <c r="F3561" s="5" t="str">
        <f t="shared" si="55"/>
        <v>LAMINA ESPUMA D-23.0 - 100.0X200.0X004.3 - NARANJA</v>
      </c>
    </row>
    <row r="3562" spans="1:6">
      <c r="A3562" s="4" t="s">
        <v>10</v>
      </c>
      <c r="B3562" s="4" t="s">
        <v>22</v>
      </c>
      <c r="C3562" s="4" t="s">
        <v>31</v>
      </c>
      <c r="D3562" s="4" t="s">
        <v>23</v>
      </c>
      <c r="E3562" s="4">
        <v>2.76</v>
      </c>
      <c r="F3562" s="5" t="str">
        <f t="shared" si="55"/>
        <v>LAMINA ESPUMA D-23.0 - 100.0X200.0X006.0 - NARANJA</v>
      </c>
    </row>
    <row r="3563" spans="1:6">
      <c r="A3563" s="6" t="s">
        <v>10</v>
      </c>
      <c r="B3563" s="6" t="s">
        <v>25</v>
      </c>
      <c r="C3563" s="6" t="s">
        <v>41</v>
      </c>
      <c r="D3563" s="6" t="s">
        <v>23</v>
      </c>
      <c r="E3563" s="6">
        <v>3.38</v>
      </c>
      <c r="F3563" s="5" t="str">
        <f t="shared" si="55"/>
        <v>LAMINA ESPUMA D-26.0 - 100.0X200.0X006.5 - NARANJA</v>
      </c>
    </row>
    <row r="3564" spans="1:6">
      <c r="A3564" s="4" t="s">
        <v>10</v>
      </c>
      <c r="B3564" s="4" t="s">
        <v>48</v>
      </c>
      <c r="C3564" s="4" t="s">
        <v>21</v>
      </c>
      <c r="D3564" s="4" t="s">
        <v>40</v>
      </c>
      <c r="E3564" s="4">
        <v>2.34</v>
      </c>
      <c r="F3564" s="5" t="str">
        <f t="shared" si="55"/>
        <v>LAMINA ESPUMA D-26.0 PENTA - 100.0X200.0X004.5 - GRIS</v>
      </c>
    </row>
    <row r="3565" spans="1:6">
      <c r="A3565" s="6" t="s">
        <v>10</v>
      </c>
      <c r="B3565" s="6" t="s">
        <v>19</v>
      </c>
      <c r="C3565" s="6" t="s">
        <v>37</v>
      </c>
      <c r="D3565" s="6" t="s">
        <v>155</v>
      </c>
      <c r="E3565" s="6">
        <v>1.68</v>
      </c>
      <c r="F3565" s="5" t="str">
        <f t="shared" si="55"/>
        <v>LAMINA ESPUMA D-15.0 - 100.0X200.0X002.8 - ROSADO</v>
      </c>
    </row>
    <row r="3566" spans="1:6">
      <c r="A3566" s="4" t="s">
        <v>10</v>
      </c>
      <c r="B3566" s="4" t="s">
        <v>30</v>
      </c>
      <c r="C3566" s="4" t="s">
        <v>31</v>
      </c>
      <c r="D3566" s="4" t="s">
        <v>23</v>
      </c>
      <c r="E3566" s="4">
        <v>2.4</v>
      </c>
      <c r="F3566" s="5" t="str">
        <f t="shared" si="55"/>
        <v>LAMINA ESPUMA D-20.0 - 100.0X200.0X006.0 - NARANJA</v>
      </c>
    </row>
    <row r="3567" spans="1:6">
      <c r="A3567" s="6" t="s">
        <v>10</v>
      </c>
      <c r="B3567" s="6" t="s">
        <v>15</v>
      </c>
      <c r="C3567" s="6" t="s">
        <v>16</v>
      </c>
      <c r="D3567" s="6" t="s">
        <v>156</v>
      </c>
      <c r="E3567" s="6">
        <v>0.72</v>
      </c>
      <c r="F3567" s="5" t="str">
        <f t="shared" si="55"/>
        <v>LAMINA ESPUMA D-12.0 - 100.0X200.0X000.5 - BLANCO</v>
      </c>
    </row>
    <row r="3568" spans="1:6">
      <c r="A3568" s="4" t="s">
        <v>10</v>
      </c>
      <c r="B3568" s="4" t="s">
        <v>15</v>
      </c>
      <c r="C3568" s="4" t="s">
        <v>18</v>
      </c>
      <c r="D3568" s="4" t="s">
        <v>156</v>
      </c>
      <c r="E3568" s="4">
        <v>0.96</v>
      </c>
      <c r="F3568" s="5" t="str">
        <f t="shared" si="55"/>
        <v>LAMINA ESPUMA D-12.0 - 100.0X200.0X004.0 - BLANCO</v>
      </c>
    </row>
    <row r="3569" spans="1:6">
      <c r="A3569" s="6" t="s">
        <v>10</v>
      </c>
      <c r="B3569" s="6" t="s">
        <v>25</v>
      </c>
      <c r="C3569" s="6" t="s">
        <v>24</v>
      </c>
      <c r="D3569" s="6" t="s">
        <v>23</v>
      </c>
      <c r="E3569" s="6">
        <v>4.68</v>
      </c>
      <c r="F3569" s="5" t="str">
        <f t="shared" si="55"/>
        <v>LAMINA ESPUMA D-26.0 - 100.0X200.0X009.0 - NARANJA</v>
      </c>
    </row>
    <row r="3570" spans="1:6">
      <c r="A3570" s="4" t="s">
        <v>10</v>
      </c>
      <c r="B3570" s="4" t="s">
        <v>25</v>
      </c>
      <c r="C3570" s="4" t="s">
        <v>33</v>
      </c>
      <c r="D3570" s="4" t="s">
        <v>23</v>
      </c>
      <c r="E3570" s="4">
        <v>154.28400000000002</v>
      </c>
      <c r="F3570" s="5" t="str">
        <f t="shared" si="55"/>
        <v>LAMINA ESPUMA D-26.0 - 100.0X200.0X004.3 - NARANJA</v>
      </c>
    </row>
    <row r="3571" spans="1:6">
      <c r="A3571" s="6" t="s">
        <v>10</v>
      </c>
      <c r="B3571" s="6" t="s">
        <v>25</v>
      </c>
      <c r="C3571" s="6" t="s">
        <v>99</v>
      </c>
      <c r="D3571" s="6" t="s">
        <v>23</v>
      </c>
      <c r="E3571" s="6">
        <v>26.571999999999999</v>
      </c>
      <c r="F3571" s="5" t="str">
        <f t="shared" si="55"/>
        <v>LAMINA ESPUMA D-26.0 - 100.0X200.0X007.3 - NARANJA</v>
      </c>
    </row>
    <row r="3572" spans="1:6">
      <c r="A3572" s="4" t="s">
        <v>10</v>
      </c>
      <c r="B3572" s="4" t="s">
        <v>48</v>
      </c>
      <c r="C3572" s="4" t="s">
        <v>99</v>
      </c>
      <c r="D3572" s="4" t="s">
        <v>40</v>
      </c>
      <c r="E3572" s="4">
        <v>106.288</v>
      </c>
      <c r="F3572" s="5" t="str">
        <f t="shared" si="55"/>
        <v>LAMINA ESPUMA D-26.0 PENTA - 100.0X200.0X007.3 - GRIS</v>
      </c>
    </row>
    <row r="3573" spans="1:6">
      <c r="A3573" s="6" t="s">
        <v>10</v>
      </c>
      <c r="B3573" s="6" t="s">
        <v>30</v>
      </c>
      <c r="C3573" s="6" t="s">
        <v>46</v>
      </c>
      <c r="D3573" s="6" t="s">
        <v>23</v>
      </c>
      <c r="E3573" s="6">
        <v>80.64</v>
      </c>
      <c r="F3573" s="5" t="str">
        <f t="shared" si="55"/>
        <v>LAMINA ESPUMA D-20.0 - 100.0X200.0X001.8 - NARANJA</v>
      </c>
    </row>
    <row r="3574" spans="1:6">
      <c r="A3574" s="4" t="s">
        <v>10</v>
      </c>
      <c r="B3574" s="4" t="s">
        <v>22</v>
      </c>
      <c r="C3574" s="4" t="s">
        <v>116</v>
      </c>
      <c r="D3574" s="4" t="s">
        <v>23</v>
      </c>
      <c r="E3574" s="4">
        <v>90.896000000000001</v>
      </c>
      <c r="F3574" s="5" t="str">
        <f t="shared" si="55"/>
        <v>LAMINA ESPUMA D-23.0 - 100.0X200.0X002.6 - NARANJA</v>
      </c>
    </row>
    <row r="3575" spans="1:6">
      <c r="A3575" s="6" t="s">
        <v>10</v>
      </c>
      <c r="B3575" s="6" t="s">
        <v>22</v>
      </c>
      <c r="C3575" s="6" t="s">
        <v>33</v>
      </c>
      <c r="D3575" s="6" t="s">
        <v>23</v>
      </c>
      <c r="E3575" s="6">
        <v>136.482</v>
      </c>
      <c r="F3575" s="5" t="str">
        <f t="shared" si="55"/>
        <v>LAMINA ESPUMA D-23.0 - 100.0X200.0X004.3 - NARANJA</v>
      </c>
    </row>
    <row r="3576" spans="1:6">
      <c r="A3576" s="4" t="s">
        <v>10</v>
      </c>
      <c r="B3576" s="4" t="s">
        <v>15</v>
      </c>
      <c r="C3576" s="4" t="s">
        <v>27</v>
      </c>
      <c r="D3576" s="4" t="s">
        <v>156</v>
      </c>
      <c r="E3576" s="4">
        <v>0.38400000000000001</v>
      </c>
      <c r="F3576" s="5" t="str">
        <f t="shared" si="55"/>
        <v>LAMINA ESPUMA D-12.0 - 100.0X200.0X000.8 - BLANCO</v>
      </c>
    </row>
    <row r="3577" spans="1:6">
      <c r="A3577" s="6" t="s">
        <v>10</v>
      </c>
      <c r="B3577" s="6" t="s">
        <v>19</v>
      </c>
      <c r="C3577" s="6" t="s">
        <v>37</v>
      </c>
      <c r="D3577" s="6" t="s">
        <v>155</v>
      </c>
      <c r="E3577" s="6">
        <v>1.68</v>
      </c>
      <c r="F3577" s="5" t="str">
        <f t="shared" si="55"/>
        <v>LAMINA ESPUMA D-15.0 - 100.0X200.0X002.8 - ROSADO</v>
      </c>
    </row>
    <row r="3578" spans="1:6">
      <c r="A3578" s="4" t="s">
        <v>10</v>
      </c>
      <c r="B3578" s="4" t="s">
        <v>25</v>
      </c>
      <c r="C3578" s="4" t="s">
        <v>41</v>
      </c>
      <c r="D3578" s="4" t="s">
        <v>23</v>
      </c>
      <c r="E3578" s="4">
        <v>3.38</v>
      </c>
      <c r="F3578" s="5" t="str">
        <f t="shared" si="55"/>
        <v>LAMINA ESPUMA D-26.0 - 100.0X200.0X006.5 - NARANJA</v>
      </c>
    </row>
    <row r="3579" spans="1:6">
      <c r="A3579" s="6" t="s">
        <v>10</v>
      </c>
      <c r="B3579" s="6" t="s">
        <v>19</v>
      </c>
      <c r="C3579" s="6" t="s">
        <v>18</v>
      </c>
      <c r="D3579" s="6" t="s">
        <v>155</v>
      </c>
      <c r="E3579" s="6">
        <v>7.1999999999999993</v>
      </c>
      <c r="F3579" s="5" t="str">
        <f t="shared" si="55"/>
        <v>LAMINA ESPUMA D-15.0 - 100.0X200.0X004.0 - ROSADO</v>
      </c>
    </row>
    <row r="3580" spans="1:6">
      <c r="A3580" s="4" t="s">
        <v>10</v>
      </c>
      <c r="B3580" s="4" t="s">
        <v>30</v>
      </c>
      <c r="C3580" s="4" t="s">
        <v>18</v>
      </c>
      <c r="D3580" s="4" t="s">
        <v>23</v>
      </c>
      <c r="E3580" s="4">
        <v>11.200000000000001</v>
      </c>
      <c r="F3580" s="5" t="str">
        <f t="shared" si="55"/>
        <v>LAMINA ESPUMA D-20.0 - 100.0X200.0X004.0 - NARANJA</v>
      </c>
    </row>
    <row r="3581" spans="1:6">
      <c r="A3581" s="6" t="s">
        <v>10</v>
      </c>
      <c r="B3581" s="6" t="s">
        <v>30</v>
      </c>
      <c r="C3581" s="6" t="s">
        <v>31</v>
      </c>
      <c r="D3581" s="6" t="s">
        <v>23</v>
      </c>
      <c r="E3581" s="6">
        <v>7.1999999999999993</v>
      </c>
      <c r="F3581" s="5" t="str">
        <f t="shared" si="55"/>
        <v>LAMINA ESPUMA D-20.0 - 100.0X200.0X006.0 - NARANJA</v>
      </c>
    </row>
    <row r="3582" spans="1:6">
      <c r="A3582" s="4" t="s">
        <v>10</v>
      </c>
      <c r="B3582" s="4" t="s">
        <v>22</v>
      </c>
      <c r="C3582" s="4" t="s">
        <v>33</v>
      </c>
      <c r="D3582" s="4" t="s">
        <v>23</v>
      </c>
      <c r="E3582" s="4">
        <v>3.956</v>
      </c>
      <c r="F3582" s="5" t="str">
        <f t="shared" si="55"/>
        <v>LAMINA ESPUMA D-23.0 - 100.0X200.0X004.3 - NARANJA</v>
      </c>
    </row>
    <row r="3583" spans="1:6">
      <c r="A3583" s="6" t="s">
        <v>10</v>
      </c>
      <c r="B3583" s="6" t="s">
        <v>22</v>
      </c>
      <c r="C3583" s="6" t="s">
        <v>31</v>
      </c>
      <c r="D3583" s="6" t="s">
        <v>23</v>
      </c>
      <c r="E3583" s="6">
        <v>2.76</v>
      </c>
      <c r="F3583" s="5" t="str">
        <f t="shared" si="55"/>
        <v>LAMINA ESPUMA D-23.0 - 100.0X200.0X006.0 - NARANJA</v>
      </c>
    </row>
    <row r="3584" spans="1:6">
      <c r="A3584" s="4" t="s">
        <v>10</v>
      </c>
      <c r="B3584" s="4" t="s">
        <v>25</v>
      </c>
      <c r="C3584" s="4" t="s">
        <v>26</v>
      </c>
      <c r="D3584" s="4" t="s">
        <v>23</v>
      </c>
      <c r="E3584" s="4">
        <v>1.56</v>
      </c>
      <c r="F3584" s="5" t="str">
        <f t="shared" si="55"/>
        <v>LAMINA ESPUMA D-26.0 - 100.0X200.0X003.0 - NARANJA</v>
      </c>
    </row>
    <row r="3585" spans="1:6">
      <c r="A3585" s="6" t="s">
        <v>10</v>
      </c>
      <c r="B3585" s="6" t="s">
        <v>30</v>
      </c>
      <c r="C3585" s="6" t="s">
        <v>116</v>
      </c>
      <c r="D3585" s="6" t="s">
        <v>23</v>
      </c>
      <c r="E3585" s="6">
        <v>98.8</v>
      </c>
      <c r="F3585" s="5" t="str">
        <f t="shared" si="55"/>
        <v>LAMINA ESPUMA D-20.0 - 100.0X200.0X002.6 - NARANJA</v>
      </c>
    </row>
    <row r="3586" spans="1:6">
      <c r="A3586" s="4" t="s">
        <v>10</v>
      </c>
      <c r="B3586" s="4" t="s">
        <v>25</v>
      </c>
      <c r="C3586" s="4" t="s">
        <v>99</v>
      </c>
      <c r="D3586" s="4" t="s">
        <v>23</v>
      </c>
      <c r="E3586" s="4">
        <v>132.85999999999999</v>
      </c>
      <c r="F3586" s="5" t="str">
        <f t="shared" ref="F3586:F3649" si="56">+IF(D3586="",TRIM(CONCATENATE(RIGHT(B3586,LEN(B3586)-5)," - ",C3586)),TRIM(CONCATENATE(RIGHT(B3586,LEN(B3586)-5)," - ",C3586," - ",D3586)))</f>
        <v>LAMINA ESPUMA D-26.0 - 100.0X200.0X007.3 - NARANJA</v>
      </c>
    </row>
    <row r="3587" spans="1:6">
      <c r="A3587" s="6" t="s">
        <v>10</v>
      </c>
      <c r="B3587" s="6" t="s">
        <v>19</v>
      </c>
      <c r="C3587" s="6" t="s">
        <v>33</v>
      </c>
      <c r="D3587" s="6" t="s">
        <v>155</v>
      </c>
      <c r="E3587" s="6">
        <v>29.67</v>
      </c>
      <c r="F3587" s="5" t="str">
        <f t="shared" si="56"/>
        <v>LAMINA ESPUMA D-15.0 - 100.0X200.0X004.3 - ROSADO</v>
      </c>
    </row>
    <row r="3588" spans="1:6">
      <c r="A3588" s="4" t="s">
        <v>10</v>
      </c>
      <c r="B3588" s="4" t="s">
        <v>25</v>
      </c>
      <c r="C3588" s="4" t="s">
        <v>99</v>
      </c>
      <c r="D3588" s="4" t="s">
        <v>23</v>
      </c>
      <c r="E3588" s="4">
        <v>79.715999999999994</v>
      </c>
      <c r="F3588" s="5" t="str">
        <f t="shared" si="56"/>
        <v>LAMINA ESPUMA D-26.0 - 100.0X200.0X007.3 - NARANJA</v>
      </c>
    </row>
    <row r="3589" spans="1:6">
      <c r="A3589" s="6" t="s">
        <v>10</v>
      </c>
      <c r="B3589" s="6" t="s">
        <v>15</v>
      </c>
      <c r="C3589" s="6" t="s">
        <v>28</v>
      </c>
      <c r="D3589" s="6" t="s">
        <v>156</v>
      </c>
      <c r="E3589" s="6">
        <v>0.93599999999999994</v>
      </c>
      <c r="F3589" s="5" t="str">
        <f t="shared" si="56"/>
        <v>LAMINA ESPUMA D-12.0 - 100.0X200.0X001.3 - BLANCO</v>
      </c>
    </row>
    <row r="3590" spans="1:6">
      <c r="A3590" s="4" t="s">
        <v>10</v>
      </c>
      <c r="B3590" s="4" t="s">
        <v>25</v>
      </c>
      <c r="C3590" s="4" t="s">
        <v>24</v>
      </c>
      <c r="D3590" s="4" t="s">
        <v>23</v>
      </c>
      <c r="E3590" s="4">
        <v>9.36</v>
      </c>
      <c r="F3590" s="5" t="str">
        <f t="shared" si="56"/>
        <v>LAMINA ESPUMA D-26.0 - 100.0X200.0X009.0 - NARANJA</v>
      </c>
    </row>
    <row r="3591" spans="1:6">
      <c r="A3591" s="6" t="s">
        <v>10</v>
      </c>
      <c r="B3591" s="6" t="s">
        <v>15</v>
      </c>
      <c r="C3591" s="6" t="s">
        <v>27</v>
      </c>
      <c r="D3591" s="6" t="s">
        <v>156</v>
      </c>
      <c r="E3591" s="6">
        <v>1.1520000000000001</v>
      </c>
      <c r="F3591" s="5" t="str">
        <f t="shared" si="56"/>
        <v>LAMINA ESPUMA D-12.0 - 100.0X200.0X000.8 - BLANCO</v>
      </c>
    </row>
    <row r="3592" spans="1:6">
      <c r="A3592" s="4" t="s">
        <v>10</v>
      </c>
      <c r="B3592" s="4" t="s">
        <v>15</v>
      </c>
      <c r="C3592" s="4" t="s">
        <v>18</v>
      </c>
      <c r="D3592" s="4" t="s">
        <v>156</v>
      </c>
      <c r="E3592" s="4">
        <v>0.96</v>
      </c>
      <c r="F3592" s="5" t="str">
        <f t="shared" si="56"/>
        <v>LAMINA ESPUMA D-12.0 - 100.0X200.0X004.0 - BLANCO</v>
      </c>
    </row>
    <row r="3593" spans="1:6">
      <c r="A3593" s="6" t="s">
        <v>10</v>
      </c>
      <c r="B3593" s="6" t="s">
        <v>19</v>
      </c>
      <c r="C3593" s="6" t="s">
        <v>46</v>
      </c>
      <c r="D3593" s="6" t="s">
        <v>155</v>
      </c>
      <c r="E3593" s="6">
        <v>1.08</v>
      </c>
      <c r="F3593" s="5" t="str">
        <f t="shared" si="56"/>
        <v>LAMINA ESPUMA D-15.0 - 100.0X200.0X001.8 - ROSADO</v>
      </c>
    </row>
    <row r="3594" spans="1:6">
      <c r="A3594" s="4" t="s">
        <v>10</v>
      </c>
      <c r="B3594" s="4" t="s">
        <v>19</v>
      </c>
      <c r="C3594" s="4" t="s">
        <v>37</v>
      </c>
      <c r="D3594" s="4" t="s">
        <v>155</v>
      </c>
      <c r="E3594" s="4">
        <v>1.68</v>
      </c>
      <c r="F3594" s="5" t="str">
        <f t="shared" si="56"/>
        <v>LAMINA ESPUMA D-15.0 - 100.0X200.0X002.8 - ROSADO</v>
      </c>
    </row>
    <row r="3595" spans="1:6">
      <c r="A3595" s="6" t="s">
        <v>10</v>
      </c>
      <c r="B3595" s="6" t="s">
        <v>19</v>
      </c>
      <c r="C3595" s="6" t="s">
        <v>18</v>
      </c>
      <c r="D3595" s="6" t="s">
        <v>155</v>
      </c>
      <c r="E3595" s="6">
        <v>2.4</v>
      </c>
      <c r="F3595" s="5" t="str">
        <f t="shared" si="56"/>
        <v>LAMINA ESPUMA D-15.0 - 100.0X200.0X004.0 - ROSADO</v>
      </c>
    </row>
    <row r="3596" spans="1:6">
      <c r="A3596" s="4" t="s">
        <v>10</v>
      </c>
      <c r="B3596" s="4" t="s">
        <v>30</v>
      </c>
      <c r="C3596" s="4" t="s">
        <v>31</v>
      </c>
      <c r="D3596" s="4" t="s">
        <v>23</v>
      </c>
      <c r="E3596" s="4">
        <v>2.4</v>
      </c>
      <c r="F3596" s="5" t="str">
        <f t="shared" si="56"/>
        <v>LAMINA ESPUMA D-20.0 - 100.0X200.0X006.0 - NARANJA</v>
      </c>
    </row>
    <row r="3597" spans="1:6">
      <c r="A3597" s="6" t="s">
        <v>10</v>
      </c>
      <c r="B3597" s="6" t="s">
        <v>25</v>
      </c>
      <c r="C3597" s="6" t="s">
        <v>41</v>
      </c>
      <c r="D3597" s="6" t="s">
        <v>23</v>
      </c>
      <c r="E3597" s="6">
        <v>16.899999999999999</v>
      </c>
      <c r="F3597" s="5" t="str">
        <f t="shared" si="56"/>
        <v>LAMINA ESPUMA D-26.0 - 100.0X200.0X006.5 - NARANJA</v>
      </c>
    </row>
    <row r="3598" spans="1:6">
      <c r="A3598" s="4" t="s">
        <v>10</v>
      </c>
      <c r="B3598" s="4" t="s">
        <v>15</v>
      </c>
      <c r="C3598" s="4" t="s">
        <v>16</v>
      </c>
      <c r="D3598" s="4" t="s">
        <v>156</v>
      </c>
      <c r="E3598" s="4">
        <v>0.6</v>
      </c>
      <c r="F3598" s="5" t="str">
        <f t="shared" si="56"/>
        <v>LAMINA ESPUMA D-12.0 - 100.0X200.0X000.5 - BLANCO</v>
      </c>
    </row>
    <row r="3599" spans="1:6">
      <c r="A3599" s="6" t="s">
        <v>10</v>
      </c>
      <c r="B3599" s="6" t="s">
        <v>15</v>
      </c>
      <c r="C3599" s="6" t="s">
        <v>27</v>
      </c>
      <c r="D3599" s="6" t="s">
        <v>156</v>
      </c>
      <c r="E3599" s="6">
        <v>1.536</v>
      </c>
      <c r="F3599" s="5" t="str">
        <f t="shared" si="56"/>
        <v>LAMINA ESPUMA D-12.0 - 100.0X200.0X000.8 - BLANCO</v>
      </c>
    </row>
    <row r="3600" spans="1:6">
      <c r="A3600" s="4" t="s">
        <v>10</v>
      </c>
      <c r="B3600" s="4" t="s">
        <v>15</v>
      </c>
      <c r="C3600" s="4" t="s">
        <v>18</v>
      </c>
      <c r="D3600" s="4" t="s">
        <v>156</v>
      </c>
      <c r="E3600" s="4">
        <v>1.92</v>
      </c>
      <c r="F3600" s="5" t="str">
        <f t="shared" si="56"/>
        <v>LAMINA ESPUMA D-12.0 - 100.0X200.0X004.0 - BLANCO</v>
      </c>
    </row>
    <row r="3601" spans="1:6">
      <c r="A3601" s="6" t="s">
        <v>10</v>
      </c>
      <c r="B3601" s="6" t="s">
        <v>19</v>
      </c>
      <c r="C3601" s="6" t="s">
        <v>31</v>
      </c>
      <c r="D3601" s="6" t="s">
        <v>155</v>
      </c>
      <c r="E3601" s="6">
        <v>1.8</v>
      </c>
      <c r="F3601" s="5" t="str">
        <f t="shared" si="56"/>
        <v>LAMINA ESPUMA D-15.0 - 100.0X200.0X006.0 - ROSADO</v>
      </c>
    </row>
    <row r="3602" spans="1:6">
      <c r="A3602" s="4" t="s">
        <v>10</v>
      </c>
      <c r="B3602" s="4" t="s">
        <v>30</v>
      </c>
      <c r="C3602" s="4" t="s">
        <v>31</v>
      </c>
      <c r="D3602" s="4" t="s">
        <v>23</v>
      </c>
      <c r="E3602" s="4">
        <v>14.399999999999999</v>
      </c>
      <c r="F3602" s="5" t="str">
        <f t="shared" si="56"/>
        <v>LAMINA ESPUMA D-20.0 - 100.0X200.0X006.0 - NARANJA</v>
      </c>
    </row>
    <row r="3603" spans="1:6">
      <c r="A3603" s="6" t="s">
        <v>10</v>
      </c>
      <c r="B3603" s="6" t="s">
        <v>22</v>
      </c>
      <c r="C3603" s="6" t="s">
        <v>33</v>
      </c>
      <c r="D3603" s="6" t="s">
        <v>23</v>
      </c>
      <c r="E3603" s="6">
        <v>11.868</v>
      </c>
      <c r="F3603" s="5" t="str">
        <f t="shared" si="56"/>
        <v>LAMINA ESPUMA D-23.0 - 100.0X200.0X004.3 - NARANJA</v>
      </c>
    </row>
    <row r="3604" spans="1:6">
      <c r="A3604" s="4" t="s">
        <v>10</v>
      </c>
      <c r="B3604" s="4" t="s">
        <v>30</v>
      </c>
      <c r="C3604" s="4" t="s">
        <v>45</v>
      </c>
      <c r="D3604" s="4" t="s">
        <v>23</v>
      </c>
      <c r="E3604" s="4">
        <v>0.72</v>
      </c>
      <c r="F3604" s="5" t="str">
        <f t="shared" si="56"/>
        <v>LAMINA ESPUMA D-20.0 - 100.0X200.0X000.9 - NARANJA</v>
      </c>
    </row>
    <row r="3605" spans="1:6">
      <c r="A3605" s="6" t="s">
        <v>10</v>
      </c>
      <c r="B3605" s="6" t="s">
        <v>15</v>
      </c>
      <c r="C3605" s="6" t="s">
        <v>27</v>
      </c>
      <c r="D3605" s="6" t="s">
        <v>156</v>
      </c>
      <c r="E3605" s="6">
        <v>0.96</v>
      </c>
      <c r="F3605" s="5" t="str">
        <f t="shared" si="56"/>
        <v>LAMINA ESPUMA D-12.0 - 100.0X200.0X000.8 - BLANCO</v>
      </c>
    </row>
    <row r="3606" spans="1:6">
      <c r="A3606" s="4" t="s">
        <v>10</v>
      </c>
      <c r="B3606" s="4" t="s">
        <v>19</v>
      </c>
      <c r="C3606" s="4" t="s">
        <v>37</v>
      </c>
      <c r="D3606" s="4" t="s">
        <v>155</v>
      </c>
      <c r="E3606" s="4">
        <v>0.84</v>
      </c>
      <c r="F3606" s="5" t="str">
        <f t="shared" si="56"/>
        <v>LAMINA ESPUMA D-15.0 - 100.0X200.0X002.8 - ROSADO</v>
      </c>
    </row>
    <row r="3607" spans="1:6">
      <c r="A3607" s="6" t="s">
        <v>10</v>
      </c>
      <c r="B3607" s="6" t="s">
        <v>19</v>
      </c>
      <c r="C3607" s="6" t="s">
        <v>18</v>
      </c>
      <c r="D3607" s="6" t="s">
        <v>155</v>
      </c>
      <c r="E3607" s="6">
        <v>1.2</v>
      </c>
      <c r="F3607" s="5" t="str">
        <f t="shared" si="56"/>
        <v>LAMINA ESPUMA D-15.0 - 100.0X200.0X004.0 - ROSADO</v>
      </c>
    </row>
    <row r="3608" spans="1:6">
      <c r="A3608" s="4" t="s">
        <v>10</v>
      </c>
      <c r="B3608" s="4" t="s">
        <v>30</v>
      </c>
      <c r="C3608" s="4" t="s">
        <v>18</v>
      </c>
      <c r="D3608" s="4" t="s">
        <v>23</v>
      </c>
      <c r="E3608" s="4">
        <v>1.6</v>
      </c>
      <c r="F3608" s="5" t="str">
        <f t="shared" si="56"/>
        <v>LAMINA ESPUMA D-20.0 - 100.0X200.0X004.0 - NARANJA</v>
      </c>
    </row>
    <row r="3609" spans="1:6">
      <c r="A3609" s="6" t="s">
        <v>10</v>
      </c>
      <c r="B3609" s="6" t="s">
        <v>22</v>
      </c>
      <c r="C3609" s="6" t="s">
        <v>33</v>
      </c>
      <c r="D3609" s="6" t="s">
        <v>23</v>
      </c>
      <c r="E3609" s="6">
        <v>1.978</v>
      </c>
      <c r="F3609" s="5" t="str">
        <f t="shared" si="56"/>
        <v>LAMINA ESPUMA D-23.0 - 100.0X200.0X004.3 - NARANJA</v>
      </c>
    </row>
    <row r="3610" spans="1:6">
      <c r="A3610" s="4" t="s">
        <v>10</v>
      </c>
      <c r="B3610" s="4" t="s">
        <v>22</v>
      </c>
      <c r="C3610" s="4" t="s">
        <v>24</v>
      </c>
      <c r="D3610" s="4" t="s">
        <v>23</v>
      </c>
      <c r="E3610" s="4">
        <v>4.1399999999999997</v>
      </c>
      <c r="F3610" s="5" t="str">
        <f t="shared" si="56"/>
        <v>LAMINA ESPUMA D-23.0 - 100.0X200.0X009.0 - NARANJA</v>
      </c>
    </row>
    <row r="3611" spans="1:6">
      <c r="A3611" s="6" t="s">
        <v>10</v>
      </c>
      <c r="B3611" s="6" t="s">
        <v>25</v>
      </c>
      <c r="C3611" s="6" t="s">
        <v>49</v>
      </c>
      <c r="D3611" s="6" t="s">
        <v>23</v>
      </c>
      <c r="E3611" s="6">
        <v>3.64</v>
      </c>
      <c r="F3611" s="5" t="str">
        <f t="shared" si="56"/>
        <v>LAMINA ESPUMA D-26.0 - 100.0X200.0X007.0 - NARANJA</v>
      </c>
    </row>
    <row r="3612" spans="1:6">
      <c r="A3612" s="4" t="s">
        <v>10</v>
      </c>
      <c r="B3612" s="4" t="s">
        <v>15</v>
      </c>
      <c r="C3612" s="4" t="s">
        <v>28</v>
      </c>
      <c r="D3612" s="4" t="s">
        <v>156</v>
      </c>
      <c r="E3612" s="4">
        <v>0.624</v>
      </c>
      <c r="F3612" s="5" t="str">
        <f t="shared" si="56"/>
        <v>LAMINA ESPUMA D-12.0 - 100.0X200.0X001.3 - BLANCO</v>
      </c>
    </row>
    <row r="3613" spans="1:6">
      <c r="A3613" s="6" t="s">
        <v>10</v>
      </c>
      <c r="B3613" s="6" t="s">
        <v>15</v>
      </c>
      <c r="C3613" s="6" t="s">
        <v>18</v>
      </c>
      <c r="D3613" s="6" t="s">
        <v>156</v>
      </c>
      <c r="E3613" s="6">
        <v>3.84</v>
      </c>
      <c r="F3613" s="5" t="str">
        <f t="shared" si="56"/>
        <v>LAMINA ESPUMA D-12.0 - 100.0X200.0X004.0 - BLANCO</v>
      </c>
    </row>
    <row r="3614" spans="1:6">
      <c r="A3614" s="4" t="s">
        <v>10</v>
      </c>
      <c r="B3614" s="4" t="s">
        <v>19</v>
      </c>
      <c r="C3614" s="4" t="s">
        <v>37</v>
      </c>
      <c r="D3614" s="4" t="s">
        <v>155</v>
      </c>
      <c r="E3614" s="4">
        <v>1.68</v>
      </c>
      <c r="F3614" s="5" t="str">
        <f t="shared" si="56"/>
        <v>LAMINA ESPUMA D-15.0 - 100.0X200.0X002.8 - ROSADO</v>
      </c>
    </row>
    <row r="3615" spans="1:6">
      <c r="A3615" s="6" t="s">
        <v>10</v>
      </c>
      <c r="B3615" s="6" t="s">
        <v>25</v>
      </c>
      <c r="C3615" s="6" t="s">
        <v>26</v>
      </c>
      <c r="D3615" s="6" t="s">
        <v>23</v>
      </c>
      <c r="E3615" s="6">
        <v>6.24</v>
      </c>
      <c r="F3615" s="5" t="str">
        <f t="shared" si="56"/>
        <v>LAMINA ESPUMA D-26.0 - 100.0X200.0X003.0 - NARANJA</v>
      </c>
    </row>
    <row r="3616" spans="1:6">
      <c r="A3616" s="4" t="s">
        <v>10</v>
      </c>
      <c r="B3616" s="4" t="s">
        <v>25</v>
      </c>
      <c r="C3616" s="4" t="s">
        <v>21</v>
      </c>
      <c r="D3616" s="4" t="s">
        <v>23</v>
      </c>
      <c r="E3616" s="4">
        <v>2.34</v>
      </c>
      <c r="F3616" s="5" t="str">
        <f t="shared" si="56"/>
        <v>LAMINA ESPUMA D-26.0 - 100.0X200.0X004.5 - NARANJA</v>
      </c>
    </row>
    <row r="3617" spans="1:6">
      <c r="A3617" s="6" t="s">
        <v>10</v>
      </c>
      <c r="B3617" s="6" t="s">
        <v>48</v>
      </c>
      <c r="C3617" s="6" t="s">
        <v>49</v>
      </c>
      <c r="D3617" s="6" t="s">
        <v>40</v>
      </c>
      <c r="E3617" s="6">
        <v>3.64</v>
      </c>
      <c r="F3617" s="5" t="str">
        <f t="shared" si="56"/>
        <v>LAMINA ESPUMA D-26.0 PENTA - 100.0X200.0X007.0 - GRIS</v>
      </c>
    </row>
    <row r="3618" spans="1:6">
      <c r="A3618" s="4" t="s">
        <v>10</v>
      </c>
      <c r="B3618" s="4" t="s">
        <v>22</v>
      </c>
      <c r="C3618" s="4" t="s">
        <v>38</v>
      </c>
      <c r="D3618" s="4" t="s">
        <v>23</v>
      </c>
      <c r="E3618" s="4">
        <v>92</v>
      </c>
      <c r="F3618" s="5" t="str">
        <f t="shared" si="56"/>
        <v>LAMINA ESPUMA D-23.0 - 100.0X200.0X005.0 - NARANJA</v>
      </c>
    </row>
    <row r="3619" spans="1:6">
      <c r="A3619" s="6" t="s">
        <v>10</v>
      </c>
      <c r="B3619" s="6" t="s">
        <v>19</v>
      </c>
      <c r="C3619" s="6" t="s">
        <v>38</v>
      </c>
      <c r="D3619" s="6" t="s">
        <v>118</v>
      </c>
      <c r="E3619" s="6">
        <v>90</v>
      </c>
      <c r="F3619" s="5" t="str">
        <f t="shared" si="56"/>
        <v>LAMINA ESPUMA D-15.0 - 100.0X200.0X005.0 - ROSADO CLARO</v>
      </c>
    </row>
    <row r="3620" spans="1:6">
      <c r="A3620" s="4" t="s">
        <v>10</v>
      </c>
      <c r="B3620" s="4" t="s">
        <v>29</v>
      </c>
      <c r="C3620" s="4" t="s">
        <v>38</v>
      </c>
      <c r="D3620" s="4" t="s">
        <v>155</v>
      </c>
      <c r="E3620" s="4">
        <v>72</v>
      </c>
      <c r="F3620" s="5" t="str">
        <f t="shared" si="56"/>
        <v>LAMINA ESPUMA D-18.0 - 100.0X200.0X005.0 - ROSADO</v>
      </c>
    </row>
    <row r="3621" spans="1:6">
      <c r="A3621" s="6" t="s">
        <v>10</v>
      </c>
      <c r="B3621" s="6" t="s">
        <v>25</v>
      </c>
      <c r="C3621" s="6" t="s">
        <v>49</v>
      </c>
      <c r="D3621" s="6" t="s">
        <v>23</v>
      </c>
      <c r="E3621" s="6">
        <v>101.92</v>
      </c>
      <c r="F3621" s="5" t="str">
        <f t="shared" si="56"/>
        <v>LAMINA ESPUMA D-26.0 - 100.0X200.0X007.0 - NARANJA</v>
      </c>
    </row>
    <row r="3622" spans="1:6">
      <c r="A3622" s="4" t="s">
        <v>10</v>
      </c>
      <c r="B3622" s="4" t="s">
        <v>22</v>
      </c>
      <c r="C3622" s="4" t="s">
        <v>26</v>
      </c>
      <c r="D3622" s="4" t="s">
        <v>23</v>
      </c>
      <c r="E3622" s="4">
        <v>69</v>
      </c>
      <c r="F3622" s="5" t="str">
        <f t="shared" si="56"/>
        <v>LAMINA ESPUMA D-23.0 - 100.0X200.0X003.0 - NARANJA</v>
      </c>
    </row>
    <row r="3623" spans="1:6">
      <c r="A3623" s="6" t="s">
        <v>10</v>
      </c>
      <c r="B3623" s="6" t="s">
        <v>25</v>
      </c>
      <c r="C3623" s="6" t="s">
        <v>60</v>
      </c>
      <c r="D3623" s="6" t="s">
        <v>23</v>
      </c>
      <c r="E3623" s="6">
        <v>49.92</v>
      </c>
      <c r="F3623" s="5" t="str">
        <f t="shared" si="56"/>
        <v>LAMINA ESPUMA D-26.0 - 100.0X200.0X008.0 - NARANJA</v>
      </c>
    </row>
    <row r="3624" spans="1:6">
      <c r="A3624" s="4" t="s">
        <v>10</v>
      </c>
      <c r="B3624" s="4" t="s">
        <v>25</v>
      </c>
      <c r="C3624" s="4" t="s">
        <v>82</v>
      </c>
      <c r="D3624" s="4" t="s">
        <v>23</v>
      </c>
      <c r="E3624" s="4">
        <v>52</v>
      </c>
      <c r="F3624" s="5" t="str">
        <f t="shared" si="56"/>
        <v>LAMINA ESPUMA D-26.0 - 100.0X200.0X010.0 - NARANJA</v>
      </c>
    </row>
    <row r="3625" spans="1:6">
      <c r="A3625" s="6" t="s">
        <v>10</v>
      </c>
      <c r="B3625" s="6" t="s">
        <v>19</v>
      </c>
      <c r="C3625" s="6" t="s">
        <v>72</v>
      </c>
      <c r="D3625" s="6" t="s">
        <v>118</v>
      </c>
      <c r="E3625" s="6">
        <v>30.150000000000002</v>
      </c>
      <c r="F3625" s="5" t="str">
        <f t="shared" si="56"/>
        <v>LAMINA ESPUMA D-15.0 - 100.0X200.0X001.5 - ROSADO CLARO</v>
      </c>
    </row>
    <row r="3626" spans="1:6">
      <c r="A3626" s="4" t="s">
        <v>10</v>
      </c>
      <c r="B3626" s="4" t="s">
        <v>19</v>
      </c>
      <c r="C3626" s="4" t="s">
        <v>26</v>
      </c>
      <c r="D3626" s="4" t="s">
        <v>155</v>
      </c>
      <c r="E3626" s="4">
        <v>29.7</v>
      </c>
      <c r="F3626" s="5" t="str">
        <f t="shared" si="56"/>
        <v>LAMINA ESPUMA D-15.0 - 100.0X200.0X003.0 - ROSADO</v>
      </c>
    </row>
    <row r="3627" spans="1:6">
      <c r="A3627" s="6" t="s">
        <v>10</v>
      </c>
      <c r="B3627" s="6" t="s">
        <v>30</v>
      </c>
      <c r="C3627" s="6" t="s">
        <v>26</v>
      </c>
      <c r="D3627" s="6" t="s">
        <v>23</v>
      </c>
      <c r="E3627" s="6">
        <v>39.6</v>
      </c>
      <c r="F3627" s="5" t="str">
        <f t="shared" si="56"/>
        <v>LAMINA ESPUMA D-20.0 - 100.0X200.0X003.0 - NARANJA</v>
      </c>
    </row>
    <row r="3628" spans="1:6">
      <c r="A3628" s="4" t="s">
        <v>10</v>
      </c>
      <c r="B3628" s="4" t="s">
        <v>22</v>
      </c>
      <c r="C3628" s="4" t="s">
        <v>39</v>
      </c>
      <c r="D3628" s="4" t="s">
        <v>23</v>
      </c>
      <c r="E3628" s="4">
        <v>92</v>
      </c>
      <c r="F3628" s="5" t="str">
        <f t="shared" si="56"/>
        <v>LAMINA ESPUMA D-23.0 - 100.0X200.0X002.0 - NARANJA</v>
      </c>
    </row>
    <row r="3629" spans="1:6">
      <c r="A3629" s="6" t="s">
        <v>10</v>
      </c>
      <c r="B3629" s="6" t="s">
        <v>25</v>
      </c>
      <c r="C3629" s="6" t="s">
        <v>38</v>
      </c>
      <c r="D3629" s="6" t="s">
        <v>23</v>
      </c>
      <c r="E3629" s="6">
        <v>52</v>
      </c>
      <c r="F3629" s="5" t="str">
        <f t="shared" si="56"/>
        <v>LAMINA ESPUMA D-26.0 - 100.0X200.0X005.0 - NARANJA</v>
      </c>
    </row>
    <row r="3630" spans="1:6">
      <c r="A3630" s="4" t="s">
        <v>10</v>
      </c>
      <c r="B3630" s="4" t="s">
        <v>22</v>
      </c>
      <c r="C3630" s="4" t="s">
        <v>159</v>
      </c>
      <c r="D3630" s="4" t="s">
        <v>71</v>
      </c>
      <c r="E3630" s="4">
        <v>-232.07799999999997</v>
      </c>
      <c r="F3630" s="5" t="str">
        <f t="shared" si="56"/>
        <v>LAMINA ESPUMA D-23.0 - 140.0X180.0X001.3 - GRIS CLARO</v>
      </c>
    </row>
    <row r="3631" spans="1:6">
      <c r="A3631" s="6" t="s">
        <v>10</v>
      </c>
      <c r="B3631" s="6" t="s">
        <v>15</v>
      </c>
      <c r="C3631" s="6" t="s">
        <v>16</v>
      </c>
      <c r="D3631" s="6" t="s">
        <v>156</v>
      </c>
      <c r="E3631" s="6">
        <v>1.2</v>
      </c>
      <c r="F3631" s="5" t="str">
        <f t="shared" si="56"/>
        <v>LAMINA ESPUMA D-12.0 - 100.0X200.0X000.5 - BLANCO</v>
      </c>
    </row>
    <row r="3632" spans="1:6">
      <c r="A3632" s="4" t="s">
        <v>10</v>
      </c>
      <c r="B3632" s="4" t="s">
        <v>15</v>
      </c>
      <c r="C3632" s="4" t="s">
        <v>28</v>
      </c>
      <c r="D3632" s="4" t="s">
        <v>156</v>
      </c>
      <c r="E3632" s="4">
        <v>1.8719999999999999</v>
      </c>
      <c r="F3632" s="5" t="str">
        <f t="shared" si="56"/>
        <v>LAMINA ESPUMA D-12.0 - 100.0X200.0X001.3 - BLANCO</v>
      </c>
    </row>
    <row r="3633" spans="1:6">
      <c r="A3633" s="6" t="s">
        <v>10</v>
      </c>
      <c r="B3633" s="6" t="s">
        <v>19</v>
      </c>
      <c r="C3633" s="6" t="s">
        <v>18</v>
      </c>
      <c r="D3633" s="6" t="s">
        <v>155</v>
      </c>
      <c r="E3633" s="6">
        <v>1.2</v>
      </c>
      <c r="F3633" s="5" t="str">
        <f t="shared" si="56"/>
        <v>LAMINA ESPUMA D-15.0 - 100.0X200.0X004.0 - ROSADO</v>
      </c>
    </row>
    <row r="3634" spans="1:6">
      <c r="A3634" s="4" t="s">
        <v>10</v>
      </c>
      <c r="B3634" s="4" t="s">
        <v>30</v>
      </c>
      <c r="C3634" s="4" t="s">
        <v>31</v>
      </c>
      <c r="D3634" s="4" t="s">
        <v>23</v>
      </c>
      <c r="E3634" s="4">
        <v>9.6</v>
      </c>
      <c r="F3634" s="5" t="str">
        <f t="shared" si="56"/>
        <v>LAMINA ESPUMA D-20.0 - 100.0X200.0X006.0 - NARANJA</v>
      </c>
    </row>
    <row r="3635" spans="1:6">
      <c r="A3635" s="6" t="s">
        <v>10</v>
      </c>
      <c r="B3635" s="6" t="s">
        <v>22</v>
      </c>
      <c r="C3635" s="6" t="s">
        <v>33</v>
      </c>
      <c r="D3635" s="6" t="s">
        <v>23</v>
      </c>
      <c r="E3635" s="6">
        <v>7.9119999999999999</v>
      </c>
      <c r="F3635" s="5" t="str">
        <f t="shared" si="56"/>
        <v>LAMINA ESPUMA D-23.0 - 100.0X200.0X004.3 - NARANJA</v>
      </c>
    </row>
    <row r="3636" spans="1:6">
      <c r="A3636" s="4" t="s">
        <v>10</v>
      </c>
      <c r="B3636" s="4" t="s">
        <v>15</v>
      </c>
      <c r="C3636" s="4" t="s">
        <v>27</v>
      </c>
      <c r="D3636" s="4" t="s">
        <v>156</v>
      </c>
      <c r="E3636" s="4">
        <v>2.1120000000000001</v>
      </c>
      <c r="F3636" s="5" t="str">
        <f t="shared" si="56"/>
        <v>LAMINA ESPUMA D-12.0 - 100.0X200.0X000.8 - BLANCO</v>
      </c>
    </row>
    <row r="3637" spans="1:6">
      <c r="A3637" s="6" t="s">
        <v>10</v>
      </c>
      <c r="B3637" s="6" t="s">
        <v>19</v>
      </c>
      <c r="C3637" s="6" t="s">
        <v>18</v>
      </c>
      <c r="D3637" s="6" t="s">
        <v>155</v>
      </c>
      <c r="E3637" s="6">
        <v>1.2</v>
      </c>
      <c r="F3637" s="5" t="str">
        <f t="shared" si="56"/>
        <v>LAMINA ESPUMA D-15.0 - 100.0X200.0X004.0 - ROSADO</v>
      </c>
    </row>
    <row r="3638" spans="1:6">
      <c r="A3638" s="4" t="s">
        <v>10</v>
      </c>
      <c r="B3638" s="4" t="s">
        <v>19</v>
      </c>
      <c r="C3638" s="4" t="s">
        <v>31</v>
      </c>
      <c r="D3638" s="4" t="s">
        <v>155</v>
      </c>
      <c r="E3638" s="4">
        <v>1.8</v>
      </c>
      <c r="F3638" s="5" t="str">
        <f t="shared" si="56"/>
        <v>LAMINA ESPUMA D-15.0 - 100.0X200.0X006.0 - ROSADO</v>
      </c>
    </row>
    <row r="3639" spans="1:6">
      <c r="A3639" s="6" t="s">
        <v>10</v>
      </c>
      <c r="B3639" s="6" t="s">
        <v>30</v>
      </c>
      <c r="C3639" s="6" t="s">
        <v>18</v>
      </c>
      <c r="D3639" s="6" t="s">
        <v>23</v>
      </c>
      <c r="E3639" s="6">
        <v>3.2</v>
      </c>
      <c r="F3639" s="5" t="str">
        <f t="shared" si="56"/>
        <v>LAMINA ESPUMA D-20.0 - 100.0X200.0X004.0 - NARANJA</v>
      </c>
    </row>
    <row r="3640" spans="1:6">
      <c r="A3640" s="4" t="s">
        <v>10</v>
      </c>
      <c r="B3640" s="4" t="s">
        <v>30</v>
      </c>
      <c r="C3640" s="4" t="s">
        <v>31</v>
      </c>
      <c r="D3640" s="4" t="s">
        <v>23</v>
      </c>
      <c r="E3640" s="4">
        <v>4.8</v>
      </c>
      <c r="F3640" s="5" t="str">
        <f t="shared" si="56"/>
        <v>LAMINA ESPUMA D-20.0 - 100.0X200.0X006.0 - NARANJA</v>
      </c>
    </row>
    <row r="3641" spans="1:6">
      <c r="A3641" s="6" t="s">
        <v>10</v>
      </c>
      <c r="B3641" s="6" t="s">
        <v>22</v>
      </c>
      <c r="C3641" s="6" t="s">
        <v>33</v>
      </c>
      <c r="D3641" s="6" t="s">
        <v>23</v>
      </c>
      <c r="E3641" s="6">
        <v>3.956</v>
      </c>
      <c r="F3641" s="5" t="str">
        <f t="shared" si="56"/>
        <v>LAMINA ESPUMA D-23.0 - 100.0X200.0X004.3 - NARANJA</v>
      </c>
    </row>
    <row r="3642" spans="1:6">
      <c r="A3642" s="4" t="s">
        <v>10</v>
      </c>
      <c r="B3642" s="4" t="s">
        <v>25</v>
      </c>
      <c r="C3642" s="4" t="s">
        <v>41</v>
      </c>
      <c r="D3642" s="4" t="s">
        <v>23</v>
      </c>
      <c r="E3642" s="4">
        <v>16.899999999999999</v>
      </c>
      <c r="F3642" s="5" t="str">
        <f t="shared" si="56"/>
        <v>LAMINA ESPUMA D-26.0 - 100.0X200.0X006.5 - NARANJA</v>
      </c>
    </row>
    <row r="3643" spans="1:6">
      <c r="A3643" s="6" t="s">
        <v>10</v>
      </c>
      <c r="B3643" s="6" t="s">
        <v>15</v>
      </c>
      <c r="C3643" s="6" t="s">
        <v>27</v>
      </c>
      <c r="D3643" s="6" t="s">
        <v>156</v>
      </c>
      <c r="E3643" s="6">
        <v>0.76800000000000002</v>
      </c>
      <c r="F3643" s="5" t="str">
        <f t="shared" si="56"/>
        <v>LAMINA ESPUMA D-12.0 - 100.0X200.0X000.8 - BLANCO</v>
      </c>
    </row>
    <row r="3644" spans="1:6">
      <c r="A3644" s="4" t="s">
        <v>10</v>
      </c>
      <c r="B3644" s="4" t="s">
        <v>30</v>
      </c>
      <c r="C3644" s="4" t="s">
        <v>31</v>
      </c>
      <c r="D3644" s="4" t="s">
        <v>23</v>
      </c>
      <c r="E3644" s="4">
        <v>2.4</v>
      </c>
      <c r="F3644" s="5" t="str">
        <f t="shared" si="56"/>
        <v>LAMINA ESPUMA D-20.0 - 100.0X200.0X006.0 - NARANJA</v>
      </c>
    </row>
    <row r="3645" spans="1:6">
      <c r="A3645" s="6" t="s">
        <v>10</v>
      </c>
      <c r="B3645" s="6" t="s">
        <v>22</v>
      </c>
      <c r="C3645" s="6" t="s">
        <v>33</v>
      </c>
      <c r="D3645" s="6" t="s">
        <v>23</v>
      </c>
      <c r="E3645" s="6">
        <v>1.978</v>
      </c>
      <c r="F3645" s="5" t="str">
        <f t="shared" si="56"/>
        <v>LAMINA ESPUMA D-23.0 - 100.0X200.0X004.3 - NARANJA</v>
      </c>
    </row>
    <row r="3646" spans="1:6">
      <c r="A3646" s="4" t="s">
        <v>10</v>
      </c>
      <c r="B3646" s="4" t="s">
        <v>25</v>
      </c>
      <c r="C3646" s="4" t="s">
        <v>41</v>
      </c>
      <c r="D3646" s="4" t="s">
        <v>23</v>
      </c>
      <c r="E3646" s="4">
        <v>6.76</v>
      </c>
      <c r="F3646" s="5" t="str">
        <f t="shared" si="56"/>
        <v>LAMINA ESPUMA D-26.0 - 100.0X200.0X006.5 - NARANJA</v>
      </c>
    </row>
    <row r="3647" spans="1:6">
      <c r="A3647" s="6" t="s">
        <v>10</v>
      </c>
      <c r="B3647" s="6" t="s">
        <v>157</v>
      </c>
      <c r="C3647" s="6" t="s">
        <v>18</v>
      </c>
      <c r="D3647" s="6" t="s">
        <v>23</v>
      </c>
      <c r="E3647" s="6">
        <v>1.6</v>
      </c>
      <c r="F3647" s="5" t="str">
        <f t="shared" si="56"/>
        <v>LAMINA ESPUMA D-20.0 ANTIESCARA - 100.0X200.0X004.0 - NARANJA</v>
      </c>
    </row>
    <row r="3648" spans="1:6">
      <c r="A3648" s="4" t="s">
        <v>10</v>
      </c>
      <c r="B3648" s="4" t="s">
        <v>30</v>
      </c>
      <c r="C3648" s="4" t="s">
        <v>116</v>
      </c>
      <c r="D3648" s="4" t="s">
        <v>23</v>
      </c>
      <c r="E3648" s="4">
        <v>19.760000000000002</v>
      </c>
      <c r="F3648" s="5" t="str">
        <f t="shared" si="56"/>
        <v>LAMINA ESPUMA D-20.0 - 100.0X200.0X002.6 - NARANJA</v>
      </c>
    </row>
    <row r="3649" spans="1:6">
      <c r="A3649" s="6" t="s">
        <v>10</v>
      </c>
      <c r="B3649" s="6" t="s">
        <v>19</v>
      </c>
      <c r="C3649" s="6" t="s">
        <v>46</v>
      </c>
      <c r="D3649" s="6" t="s">
        <v>155</v>
      </c>
      <c r="E3649" s="6">
        <v>60.480000000000004</v>
      </c>
      <c r="F3649" s="5" t="str">
        <f t="shared" si="56"/>
        <v>LAMINA ESPUMA D-15.0 - 100.0X200.0X001.8 - ROSADO</v>
      </c>
    </row>
    <row r="3650" spans="1:6">
      <c r="A3650" s="4" t="s">
        <v>10</v>
      </c>
      <c r="B3650" s="4" t="s">
        <v>19</v>
      </c>
      <c r="C3650" s="4" t="s">
        <v>116</v>
      </c>
      <c r="D3650" s="4" t="s">
        <v>155</v>
      </c>
      <c r="E3650" s="4">
        <v>59.28</v>
      </c>
      <c r="F3650" s="5" t="str">
        <f t="shared" ref="F3650:F3713" si="57">+IF(D3650="",TRIM(CONCATENATE(RIGHT(B3650,LEN(B3650)-5)," - ",C3650)),TRIM(CONCATENATE(RIGHT(B3650,LEN(B3650)-5)," - ",C3650," - ",D3650)))</f>
        <v>LAMINA ESPUMA D-15.0 - 100.0X200.0X002.6 - ROSADO</v>
      </c>
    </row>
    <row r="3651" spans="1:6">
      <c r="A3651" s="6" t="s">
        <v>10</v>
      </c>
      <c r="B3651" s="6" t="s">
        <v>19</v>
      </c>
      <c r="C3651" s="6" t="s">
        <v>33</v>
      </c>
      <c r="D3651" s="6" t="s">
        <v>155</v>
      </c>
      <c r="E3651" s="6">
        <v>29.67</v>
      </c>
      <c r="F3651" s="5" t="str">
        <f t="shared" si="57"/>
        <v>LAMINA ESPUMA D-15.0 - 100.0X200.0X004.3 - ROSADO</v>
      </c>
    </row>
    <row r="3652" spans="1:6">
      <c r="A3652" s="4" t="s">
        <v>10</v>
      </c>
      <c r="B3652" s="4" t="s">
        <v>25</v>
      </c>
      <c r="C3652" s="4" t="s">
        <v>33</v>
      </c>
      <c r="D3652" s="4" t="s">
        <v>23</v>
      </c>
      <c r="E3652" s="4">
        <v>102.85600000000001</v>
      </c>
      <c r="F3652" s="5" t="str">
        <f t="shared" si="57"/>
        <v>LAMINA ESPUMA D-26.0 - 100.0X200.0X004.3 - NARANJA</v>
      </c>
    </row>
    <row r="3653" spans="1:6">
      <c r="A3653" s="6" t="s">
        <v>10</v>
      </c>
      <c r="B3653" s="6" t="s">
        <v>25</v>
      </c>
      <c r="C3653" s="6" t="s">
        <v>99</v>
      </c>
      <c r="D3653" s="6" t="s">
        <v>23</v>
      </c>
      <c r="E3653" s="6">
        <v>26.571999999999999</v>
      </c>
      <c r="F3653" s="5" t="str">
        <f t="shared" si="57"/>
        <v>LAMINA ESPUMA D-26.0 - 100.0X200.0X007.3 - NARANJA</v>
      </c>
    </row>
    <row r="3654" spans="1:6">
      <c r="A3654" s="4" t="s">
        <v>10</v>
      </c>
      <c r="B3654" s="4" t="s">
        <v>19</v>
      </c>
      <c r="C3654" s="4" t="s">
        <v>33</v>
      </c>
      <c r="D3654" s="4" t="s">
        <v>155</v>
      </c>
      <c r="E3654" s="4">
        <v>59.34</v>
      </c>
      <c r="F3654" s="5" t="str">
        <f t="shared" si="57"/>
        <v>LAMINA ESPUMA D-15.0 - 100.0X200.0X004.3 - ROSADO</v>
      </c>
    </row>
    <row r="3655" spans="1:6">
      <c r="A3655" s="6" t="s">
        <v>10</v>
      </c>
      <c r="B3655" s="6" t="s">
        <v>22</v>
      </c>
      <c r="C3655" s="6" t="s">
        <v>116</v>
      </c>
      <c r="D3655" s="6" t="s">
        <v>23</v>
      </c>
      <c r="E3655" s="6">
        <v>90.896000000000001</v>
      </c>
      <c r="F3655" s="5" t="str">
        <f t="shared" si="57"/>
        <v>LAMINA ESPUMA D-23.0 - 100.0X200.0X002.6 - NARANJA</v>
      </c>
    </row>
    <row r="3656" spans="1:6">
      <c r="A3656" s="4" t="s">
        <v>10</v>
      </c>
      <c r="B3656" s="4" t="s">
        <v>22</v>
      </c>
      <c r="C3656" s="4" t="s">
        <v>47</v>
      </c>
      <c r="D3656" s="4" t="s">
        <v>23</v>
      </c>
      <c r="E3656" s="4">
        <v>93.84</v>
      </c>
      <c r="F3656" s="5" t="str">
        <f t="shared" si="57"/>
        <v>LAMINA ESPUMA D-23.0 - 100.0X200.0X006.8 - NARANJA</v>
      </c>
    </row>
    <row r="3657" spans="1:6">
      <c r="A3657" s="6" t="s">
        <v>10</v>
      </c>
      <c r="B3657" s="6" t="s">
        <v>25</v>
      </c>
      <c r="C3657" s="6" t="s">
        <v>89</v>
      </c>
      <c r="D3657" s="6" t="s">
        <v>40</v>
      </c>
      <c r="E3657" s="6">
        <v>193.28400000000002</v>
      </c>
      <c r="F3657" s="5" t="str">
        <f t="shared" si="57"/>
        <v>LAMINA ESPUMA D-26.0 - 150.0X200.0X001.4 - GRIS</v>
      </c>
    </row>
    <row r="3658" spans="1:6">
      <c r="A3658" s="4" t="s">
        <v>10</v>
      </c>
      <c r="B3658" s="4" t="s">
        <v>42</v>
      </c>
      <c r="C3658" s="4" t="s">
        <v>88</v>
      </c>
      <c r="D3658" s="4" t="s">
        <v>44</v>
      </c>
      <c r="E3658" s="4">
        <v>183.60000000000002</v>
      </c>
      <c r="F3658" s="5" t="str">
        <f t="shared" si="57"/>
        <v>LAMINA ESPUMA D-30.0 - 150.0X200.0X001.5 - LILA</v>
      </c>
    </row>
    <row r="3659" spans="1:6">
      <c r="A3659" s="6" t="s">
        <v>10</v>
      </c>
      <c r="B3659" s="6" t="s">
        <v>29</v>
      </c>
      <c r="C3659" s="6" t="s">
        <v>18</v>
      </c>
      <c r="D3659" s="6" t="s">
        <v>155</v>
      </c>
      <c r="E3659" s="6">
        <v>36</v>
      </c>
      <c r="F3659" s="5" t="str">
        <f t="shared" si="57"/>
        <v>LAMINA ESPUMA D-18.0 - 100.0X200.0X004.0 - ROSADO</v>
      </c>
    </row>
    <row r="3660" spans="1:6">
      <c r="A3660" s="4" t="s">
        <v>10</v>
      </c>
      <c r="B3660" s="4" t="s">
        <v>25</v>
      </c>
      <c r="C3660" s="4" t="s">
        <v>55</v>
      </c>
      <c r="D3660" s="4" t="s">
        <v>23</v>
      </c>
      <c r="E3660" s="4">
        <v>102.544</v>
      </c>
      <c r="F3660" s="5" t="str">
        <f t="shared" si="57"/>
        <v>LAMINA ESPUMA D-26.0 - 100.0X200.0X005.8 - NARANJA</v>
      </c>
    </row>
    <row r="3661" spans="1:6">
      <c r="A3661" s="6" t="s">
        <v>10</v>
      </c>
      <c r="B3661" s="6" t="s">
        <v>22</v>
      </c>
      <c r="C3661" s="6" t="s">
        <v>33</v>
      </c>
      <c r="D3661" s="6" t="s">
        <v>23</v>
      </c>
      <c r="E3661" s="6">
        <v>1.978</v>
      </c>
      <c r="F3661" s="5" t="str">
        <f t="shared" si="57"/>
        <v>LAMINA ESPUMA D-23.0 - 100.0X200.0X004.3 - NARANJA</v>
      </c>
    </row>
    <row r="3662" spans="1:6">
      <c r="A3662" s="4" t="s">
        <v>10</v>
      </c>
      <c r="B3662" s="4" t="s">
        <v>48</v>
      </c>
      <c r="C3662" s="4" t="s">
        <v>204</v>
      </c>
      <c r="D3662" s="4" t="s">
        <v>40</v>
      </c>
      <c r="E3662" s="4">
        <v>1.768</v>
      </c>
      <c r="F3662" s="5" t="str">
        <f t="shared" si="57"/>
        <v>LAMINA ESPUMA D-26.0 PENTA - 100.0X200.0X001.7 - GRIS</v>
      </c>
    </row>
    <row r="3663" spans="1:6">
      <c r="A3663" s="6" t="s">
        <v>10</v>
      </c>
      <c r="B3663" s="6" t="s">
        <v>22</v>
      </c>
      <c r="C3663" s="6" t="s">
        <v>36</v>
      </c>
      <c r="D3663" s="6" t="s">
        <v>23</v>
      </c>
      <c r="E3663" s="6">
        <v>92</v>
      </c>
      <c r="F3663" s="5" t="str">
        <f t="shared" si="57"/>
        <v>LAMINA ESPUMA D-23.0 - 100.0X200.0X002.5 - NARANJA</v>
      </c>
    </row>
    <row r="3664" spans="1:6">
      <c r="A3664" s="4" t="s">
        <v>10</v>
      </c>
      <c r="B3664" s="4" t="s">
        <v>25</v>
      </c>
      <c r="C3664" s="4" t="s">
        <v>89</v>
      </c>
      <c r="D3664" s="4" t="s">
        <v>40</v>
      </c>
      <c r="E3664" s="4">
        <v>39.312000000000005</v>
      </c>
      <c r="F3664" s="5" t="str">
        <f t="shared" si="57"/>
        <v>LAMINA ESPUMA D-26.0 - 150.0X200.0X001.4 - GRIS</v>
      </c>
    </row>
    <row r="3665" spans="1:6">
      <c r="A3665" s="6" t="s">
        <v>10</v>
      </c>
      <c r="B3665" s="6" t="s">
        <v>30</v>
      </c>
      <c r="C3665" s="6" t="s">
        <v>41</v>
      </c>
      <c r="D3665" s="6" t="s">
        <v>23</v>
      </c>
      <c r="E3665" s="6">
        <v>39</v>
      </c>
      <c r="F3665" s="5" t="str">
        <f t="shared" si="57"/>
        <v>LAMINA ESPUMA D-20.0 - 100.0X200.0X006.5 - NARANJA</v>
      </c>
    </row>
    <row r="3666" spans="1:6">
      <c r="A3666" s="4" t="s">
        <v>10</v>
      </c>
      <c r="B3666" s="4" t="s">
        <v>29</v>
      </c>
      <c r="C3666" s="4" t="s">
        <v>151</v>
      </c>
      <c r="D3666" s="4" t="s">
        <v>155</v>
      </c>
      <c r="E3666" s="4">
        <v>17.784000000000002</v>
      </c>
      <c r="F3666" s="5" t="str">
        <f t="shared" si="57"/>
        <v>LAMINA ESPUMA D-18.0 - 100.0X200.0X001.9 - ROSADO</v>
      </c>
    </row>
    <row r="3667" spans="1:6">
      <c r="A3667" s="6" t="s">
        <v>10</v>
      </c>
      <c r="B3667" s="6" t="s">
        <v>29</v>
      </c>
      <c r="C3667" s="6" t="s">
        <v>51</v>
      </c>
      <c r="D3667" s="6" t="s">
        <v>155</v>
      </c>
      <c r="E3667" s="6">
        <v>34.56</v>
      </c>
      <c r="F3667" s="5" t="str">
        <f t="shared" si="57"/>
        <v>LAMINA ESPUMA D-18.0 - 100.0X200.0X004.8 - ROSADO</v>
      </c>
    </row>
    <row r="3668" spans="1:6">
      <c r="A3668" s="4" t="s">
        <v>10</v>
      </c>
      <c r="B3668" s="4" t="s">
        <v>29</v>
      </c>
      <c r="C3668" s="4" t="s">
        <v>153</v>
      </c>
      <c r="D3668" s="4" t="s">
        <v>155</v>
      </c>
      <c r="E3668" s="4">
        <v>17.64</v>
      </c>
      <c r="F3668" s="5" t="str">
        <f t="shared" si="57"/>
        <v>LAMINA ESPUMA D-18.0 - 100.0X200.0X009.8 - ROSADO</v>
      </c>
    </row>
    <row r="3669" spans="1:6">
      <c r="A3669" s="6" t="s">
        <v>10</v>
      </c>
      <c r="B3669" s="6" t="s">
        <v>25</v>
      </c>
      <c r="C3669" s="6" t="s">
        <v>37</v>
      </c>
      <c r="D3669" s="6" t="s">
        <v>23</v>
      </c>
      <c r="E3669" s="6">
        <v>24.751999999999999</v>
      </c>
      <c r="F3669" s="5" t="str">
        <f t="shared" si="57"/>
        <v>LAMINA ESPUMA D-26.0 - 100.0X200.0X002.8 - NARANJA</v>
      </c>
    </row>
    <row r="3670" spans="1:6">
      <c r="A3670" s="4" t="s">
        <v>10</v>
      </c>
      <c r="B3670" s="4" t="s">
        <v>25</v>
      </c>
      <c r="C3670" s="4" t="s">
        <v>153</v>
      </c>
      <c r="D3670" s="4" t="s">
        <v>23</v>
      </c>
      <c r="E3670" s="4">
        <v>25.48</v>
      </c>
      <c r="F3670" s="5" t="str">
        <f t="shared" si="57"/>
        <v>LAMINA ESPUMA D-26.0 - 100.0X200.0X009.8 - NARANJA</v>
      </c>
    </row>
    <row r="3671" spans="1:6">
      <c r="A3671" s="6" t="s">
        <v>10</v>
      </c>
      <c r="B3671" s="6" t="s">
        <v>42</v>
      </c>
      <c r="C3671" s="6" t="s">
        <v>152</v>
      </c>
      <c r="D3671" s="6" t="s">
        <v>23</v>
      </c>
      <c r="E3671" s="6">
        <v>28.08</v>
      </c>
      <c r="F3671" s="5" t="str">
        <f t="shared" si="57"/>
        <v>LAMINA ESPUMA D-30.0 - 100.0X200.0X007.8 - NARANJA</v>
      </c>
    </row>
    <row r="3672" spans="1:6">
      <c r="A3672" s="4" t="s">
        <v>10</v>
      </c>
      <c r="B3672" s="4" t="s">
        <v>42</v>
      </c>
      <c r="C3672" s="4" t="s">
        <v>153</v>
      </c>
      <c r="D3672" s="4" t="s">
        <v>23</v>
      </c>
      <c r="E3672" s="4">
        <v>29.4</v>
      </c>
      <c r="F3672" s="5" t="str">
        <f t="shared" si="57"/>
        <v>LAMINA ESPUMA D-30.0 - 100.0X200.0X009.8 - NARANJA</v>
      </c>
    </row>
    <row r="3673" spans="1:6">
      <c r="A3673" s="6" t="s">
        <v>10</v>
      </c>
      <c r="B3673" s="6" t="s">
        <v>34</v>
      </c>
      <c r="C3673" s="6" t="s">
        <v>205</v>
      </c>
      <c r="D3673" s="6"/>
      <c r="E3673" s="6">
        <v>37.24</v>
      </c>
      <c r="F3673" s="5" t="str">
        <f t="shared" si="57"/>
        <v>LAMINA CASATA D-70.0 - 140.0X190.0X020.0</v>
      </c>
    </row>
    <row r="3674" spans="1:6">
      <c r="A3674" s="4" t="s">
        <v>10</v>
      </c>
      <c r="B3674" s="4" t="s">
        <v>157</v>
      </c>
      <c r="C3674" s="4" t="s">
        <v>18</v>
      </c>
      <c r="D3674" s="4" t="s">
        <v>23</v>
      </c>
      <c r="E3674" s="4">
        <v>1.6</v>
      </c>
      <c r="F3674" s="5" t="str">
        <f t="shared" si="57"/>
        <v>LAMINA ESPUMA D-20.0 ANTIESCARA - 100.0X200.0X004.0 - NARANJA</v>
      </c>
    </row>
    <row r="3675" spans="1:6">
      <c r="A3675" s="6" t="s">
        <v>11</v>
      </c>
      <c r="B3675" s="6" t="s">
        <v>29</v>
      </c>
      <c r="C3675" s="6" t="s">
        <v>24</v>
      </c>
      <c r="D3675" s="6" t="s">
        <v>155</v>
      </c>
      <c r="E3675" s="6">
        <v>6.48</v>
      </c>
      <c r="F3675" s="5" t="str">
        <f t="shared" si="57"/>
        <v>LAMINA ESPUMA D-18.0 - 100.0X200.0X009.0 - ROSADO</v>
      </c>
    </row>
    <row r="3676" spans="1:6">
      <c r="A3676" s="4" t="s">
        <v>11</v>
      </c>
      <c r="B3676" s="4" t="s">
        <v>30</v>
      </c>
      <c r="C3676" s="4" t="s">
        <v>18</v>
      </c>
      <c r="D3676" s="4" t="s">
        <v>23</v>
      </c>
      <c r="E3676" s="4">
        <v>9.6000000000000014</v>
      </c>
      <c r="F3676" s="5" t="str">
        <f t="shared" si="57"/>
        <v>LAMINA ESPUMA D-20.0 - 100.0X200.0X004.0 - NARANJA</v>
      </c>
    </row>
    <row r="3677" spans="1:6">
      <c r="A3677" s="6" t="s">
        <v>11</v>
      </c>
      <c r="B3677" s="6" t="s">
        <v>22</v>
      </c>
      <c r="C3677" s="6" t="s">
        <v>24</v>
      </c>
      <c r="D3677" s="6" t="s">
        <v>23</v>
      </c>
      <c r="E3677" s="6">
        <v>4.1399999999999997</v>
      </c>
      <c r="F3677" s="5" t="str">
        <f t="shared" si="57"/>
        <v>LAMINA ESPUMA D-23.0 - 100.0X200.0X009.0 - NARANJA</v>
      </c>
    </row>
    <row r="3678" spans="1:6">
      <c r="A3678" s="4" t="s">
        <v>11</v>
      </c>
      <c r="B3678" s="4" t="s">
        <v>15</v>
      </c>
      <c r="C3678" s="4" t="s">
        <v>28</v>
      </c>
      <c r="D3678" s="4" t="s">
        <v>156</v>
      </c>
      <c r="E3678" s="4">
        <v>1.248</v>
      </c>
      <c r="F3678" s="5" t="str">
        <f t="shared" si="57"/>
        <v>LAMINA ESPUMA D-12.0 - 100.0X200.0X001.3 - BLANCO</v>
      </c>
    </row>
    <row r="3679" spans="1:6">
      <c r="A3679" s="6" t="s">
        <v>11</v>
      </c>
      <c r="B3679" s="6" t="s">
        <v>19</v>
      </c>
      <c r="C3679" s="6" t="s">
        <v>18</v>
      </c>
      <c r="D3679" s="6" t="s">
        <v>155</v>
      </c>
      <c r="E3679" s="6">
        <v>4.8</v>
      </c>
      <c r="F3679" s="5" t="str">
        <f t="shared" si="57"/>
        <v>LAMINA ESPUMA D-15.0 - 100.0X200.0X004.0 - ROSADO</v>
      </c>
    </row>
    <row r="3680" spans="1:6">
      <c r="A3680" s="4" t="s">
        <v>11</v>
      </c>
      <c r="B3680" s="4" t="s">
        <v>30</v>
      </c>
      <c r="C3680" s="4" t="s">
        <v>18</v>
      </c>
      <c r="D3680" s="4" t="s">
        <v>23</v>
      </c>
      <c r="E3680" s="4">
        <v>16</v>
      </c>
      <c r="F3680" s="5" t="str">
        <f t="shared" si="57"/>
        <v>LAMINA ESPUMA D-20.0 - 100.0X200.0X004.0 - NARANJA</v>
      </c>
    </row>
    <row r="3681" spans="1:6">
      <c r="A3681" s="6" t="s">
        <v>11</v>
      </c>
      <c r="B3681" s="6" t="s">
        <v>30</v>
      </c>
      <c r="C3681" s="6" t="s">
        <v>31</v>
      </c>
      <c r="D3681" s="6" t="s">
        <v>23</v>
      </c>
      <c r="E3681" s="6">
        <v>9.6</v>
      </c>
      <c r="F3681" s="5" t="str">
        <f t="shared" si="57"/>
        <v>LAMINA ESPUMA D-20.0 - 100.0X200.0X006.0 - NARANJA</v>
      </c>
    </row>
    <row r="3682" spans="1:6">
      <c r="A3682" s="4" t="s">
        <v>11</v>
      </c>
      <c r="B3682" s="4" t="s">
        <v>25</v>
      </c>
      <c r="C3682" s="4" t="s">
        <v>26</v>
      </c>
      <c r="D3682" s="4" t="s">
        <v>23</v>
      </c>
      <c r="E3682" s="4">
        <v>3.12</v>
      </c>
      <c r="F3682" s="5" t="str">
        <f t="shared" si="57"/>
        <v>LAMINA ESPUMA D-26.0 - 100.0X200.0X003.0 - NARANJA</v>
      </c>
    </row>
    <row r="3683" spans="1:6">
      <c r="A3683" s="6" t="s">
        <v>11</v>
      </c>
      <c r="B3683" s="6" t="s">
        <v>19</v>
      </c>
      <c r="C3683" s="6" t="s">
        <v>46</v>
      </c>
      <c r="D3683" s="6" t="s">
        <v>155</v>
      </c>
      <c r="E3683" s="6">
        <v>10.8</v>
      </c>
      <c r="F3683" s="5" t="str">
        <f t="shared" si="57"/>
        <v>LAMINA ESPUMA D-15.0 - 100.0X200.0X001.8 - ROSADO</v>
      </c>
    </row>
    <row r="3684" spans="1:6">
      <c r="A3684" s="4" t="s">
        <v>11</v>
      </c>
      <c r="B3684" s="4" t="s">
        <v>25</v>
      </c>
      <c r="C3684" s="4" t="s">
        <v>26</v>
      </c>
      <c r="D3684" s="4" t="s">
        <v>23</v>
      </c>
      <c r="E3684" s="4">
        <v>3.12</v>
      </c>
      <c r="F3684" s="5" t="str">
        <f t="shared" si="57"/>
        <v>LAMINA ESPUMA D-26.0 - 100.0X200.0X003.0 - NARANJA</v>
      </c>
    </row>
    <row r="3685" spans="1:6">
      <c r="A3685" s="6" t="s">
        <v>11</v>
      </c>
      <c r="B3685" s="6" t="s">
        <v>25</v>
      </c>
      <c r="C3685" s="6" t="s">
        <v>21</v>
      </c>
      <c r="D3685" s="6" t="s">
        <v>23</v>
      </c>
      <c r="E3685" s="6">
        <v>7.02</v>
      </c>
      <c r="F3685" s="5" t="str">
        <f t="shared" si="57"/>
        <v>LAMINA ESPUMA D-26.0 - 100.0X200.0X004.5 - NARANJA</v>
      </c>
    </row>
    <row r="3686" spans="1:6">
      <c r="A3686" s="4" t="s">
        <v>11</v>
      </c>
      <c r="B3686" s="4" t="s">
        <v>25</v>
      </c>
      <c r="C3686" s="4" t="s">
        <v>49</v>
      </c>
      <c r="D3686" s="4" t="s">
        <v>23</v>
      </c>
      <c r="E3686" s="4">
        <v>7.28</v>
      </c>
      <c r="F3686" s="5" t="str">
        <f t="shared" si="57"/>
        <v>LAMINA ESPUMA D-26.0 - 100.0X200.0X007.0 - NARANJA</v>
      </c>
    </row>
    <row r="3687" spans="1:6">
      <c r="A3687" s="6" t="s">
        <v>11</v>
      </c>
      <c r="B3687" s="6" t="s">
        <v>48</v>
      </c>
      <c r="C3687" s="6" t="s">
        <v>21</v>
      </c>
      <c r="D3687" s="6" t="s">
        <v>40</v>
      </c>
      <c r="E3687" s="6">
        <v>7.02</v>
      </c>
      <c r="F3687" s="5" t="str">
        <f t="shared" si="57"/>
        <v>LAMINA ESPUMA D-26.0 PENTA - 100.0X200.0X004.5 - GRIS</v>
      </c>
    </row>
    <row r="3688" spans="1:6">
      <c r="A3688" s="4" t="s">
        <v>11</v>
      </c>
      <c r="B3688" s="4" t="s">
        <v>48</v>
      </c>
      <c r="C3688" s="4" t="s">
        <v>49</v>
      </c>
      <c r="D3688" s="4" t="s">
        <v>40</v>
      </c>
      <c r="E3688" s="4">
        <v>7.28</v>
      </c>
      <c r="F3688" s="5" t="str">
        <f t="shared" si="57"/>
        <v>LAMINA ESPUMA D-26.0 PENTA - 100.0X200.0X007.0 - GRIS</v>
      </c>
    </row>
    <row r="3689" spans="1:6">
      <c r="A3689" s="6" t="s">
        <v>11</v>
      </c>
      <c r="B3689" s="6" t="s">
        <v>30</v>
      </c>
      <c r="C3689" s="6" t="s">
        <v>45</v>
      </c>
      <c r="D3689" s="6" t="s">
        <v>23</v>
      </c>
      <c r="E3689" s="6">
        <v>7.1999999999999993</v>
      </c>
      <c r="F3689" s="5" t="str">
        <f t="shared" si="57"/>
        <v>LAMINA ESPUMA D-20.0 - 100.0X200.0X000.9 - NARANJA</v>
      </c>
    </row>
    <row r="3690" spans="1:6">
      <c r="A3690" s="4" t="s">
        <v>11</v>
      </c>
      <c r="B3690" s="4" t="s">
        <v>48</v>
      </c>
      <c r="C3690" s="4" t="s">
        <v>204</v>
      </c>
      <c r="D3690" s="4" t="s">
        <v>40</v>
      </c>
      <c r="E3690" s="4">
        <v>8.84</v>
      </c>
      <c r="F3690" s="5" t="str">
        <f t="shared" si="57"/>
        <v>LAMINA ESPUMA D-26.0 PENTA - 100.0X200.0X001.7 - GRIS</v>
      </c>
    </row>
    <row r="3691" spans="1:6">
      <c r="A3691" s="6" t="s">
        <v>11</v>
      </c>
      <c r="B3691" s="6" t="s">
        <v>15</v>
      </c>
      <c r="C3691" s="6" t="s">
        <v>28</v>
      </c>
      <c r="D3691" s="6" t="s">
        <v>156</v>
      </c>
      <c r="E3691" s="6">
        <v>1.248</v>
      </c>
      <c r="F3691" s="5" t="str">
        <f t="shared" si="57"/>
        <v>LAMINA ESPUMA D-12.0 - 100.0X200.0X001.3 - BLANCO</v>
      </c>
    </row>
    <row r="3692" spans="1:6">
      <c r="A3692" s="4" t="s">
        <v>11</v>
      </c>
      <c r="B3692" s="4" t="s">
        <v>19</v>
      </c>
      <c r="C3692" s="4" t="s">
        <v>18</v>
      </c>
      <c r="D3692" s="4" t="s">
        <v>155</v>
      </c>
      <c r="E3692" s="4">
        <v>3.5999999999999996</v>
      </c>
      <c r="F3692" s="5" t="str">
        <f t="shared" si="57"/>
        <v>LAMINA ESPUMA D-15.0 - 100.0X200.0X004.0 - ROSADO</v>
      </c>
    </row>
    <row r="3693" spans="1:6">
      <c r="A3693" s="6" t="s">
        <v>11</v>
      </c>
      <c r="B3693" s="6" t="s">
        <v>25</v>
      </c>
      <c r="C3693" s="6" t="s">
        <v>26</v>
      </c>
      <c r="D3693" s="6" t="s">
        <v>23</v>
      </c>
      <c r="E3693" s="6">
        <v>1.56</v>
      </c>
      <c r="F3693" s="5" t="str">
        <f t="shared" si="57"/>
        <v>LAMINA ESPUMA D-26.0 - 100.0X200.0X003.0 - NARANJA</v>
      </c>
    </row>
    <row r="3694" spans="1:6">
      <c r="A3694" s="4" t="s">
        <v>11</v>
      </c>
      <c r="B3694" s="4" t="s">
        <v>30</v>
      </c>
      <c r="C3694" s="4" t="s">
        <v>45</v>
      </c>
      <c r="D3694" s="4" t="s">
        <v>23</v>
      </c>
      <c r="E3694" s="4">
        <v>1.7999999999999998</v>
      </c>
      <c r="F3694" s="5" t="str">
        <f t="shared" si="57"/>
        <v>LAMINA ESPUMA D-20.0 - 100.0X200.0X000.9 - NARANJA</v>
      </c>
    </row>
    <row r="3695" spans="1:6">
      <c r="A3695" s="6" t="s">
        <v>11</v>
      </c>
      <c r="B3695" s="6" t="s">
        <v>29</v>
      </c>
      <c r="C3695" s="6" t="s">
        <v>38</v>
      </c>
      <c r="D3695" s="6" t="s">
        <v>155</v>
      </c>
      <c r="E3695" s="6">
        <v>36</v>
      </c>
      <c r="F3695" s="5" t="str">
        <f t="shared" si="57"/>
        <v>LAMINA ESPUMA D-18.0 - 100.0X200.0X005.0 - ROSADO</v>
      </c>
    </row>
    <row r="3696" spans="1:6">
      <c r="A3696" s="4" t="s">
        <v>11</v>
      </c>
      <c r="B3696" s="4" t="s">
        <v>25</v>
      </c>
      <c r="C3696" s="4" t="s">
        <v>47</v>
      </c>
      <c r="D3696" s="4" t="s">
        <v>23</v>
      </c>
      <c r="E3696" s="4">
        <v>53.04</v>
      </c>
      <c r="F3696" s="5" t="str">
        <f t="shared" si="57"/>
        <v>LAMINA ESPUMA D-26.0 - 100.0X200.0X006.8 - NARANJA</v>
      </c>
    </row>
    <row r="3697" spans="1:6">
      <c r="A3697" s="6" t="s">
        <v>11</v>
      </c>
      <c r="B3697" s="6" t="s">
        <v>48</v>
      </c>
      <c r="C3697" s="6" t="s">
        <v>18</v>
      </c>
      <c r="D3697" s="6" t="s">
        <v>40</v>
      </c>
      <c r="E3697" s="6">
        <v>52</v>
      </c>
      <c r="F3697" s="5" t="str">
        <f t="shared" si="57"/>
        <v>LAMINA ESPUMA D-26.0 PENTA - 100.0X200.0X004.0 - GRIS</v>
      </c>
    </row>
    <row r="3698" spans="1:6">
      <c r="A3698" s="4" t="s">
        <v>11</v>
      </c>
      <c r="B3698" s="4" t="s">
        <v>25</v>
      </c>
      <c r="C3698" s="4" t="s">
        <v>38</v>
      </c>
      <c r="D3698" s="4" t="s">
        <v>23</v>
      </c>
      <c r="E3698" s="4">
        <v>52</v>
      </c>
      <c r="F3698" s="5" t="str">
        <f t="shared" si="57"/>
        <v>LAMINA ESPUMA D-26.0 - 100.0X200.0X005.0 - NARANJA</v>
      </c>
    </row>
    <row r="3699" spans="1:6">
      <c r="A3699" s="6" t="s">
        <v>11</v>
      </c>
      <c r="B3699" s="6" t="s">
        <v>25</v>
      </c>
      <c r="C3699" s="6" t="s">
        <v>49</v>
      </c>
      <c r="D3699" s="6" t="s">
        <v>23</v>
      </c>
      <c r="E3699" s="6">
        <v>50.96</v>
      </c>
      <c r="F3699" s="5" t="str">
        <f t="shared" si="57"/>
        <v>LAMINA ESPUMA D-26.0 - 100.0X200.0X007.0 - NARANJA</v>
      </c>
    </row>
    <row r="3700" spans="1:6">
      <c r="A3700" s="4" t="s">
        <v>11</v>
      </c>
      <c r="B3700" s="4" t="s">
        <v>48</v>
      </c>
      <c r="C3700" s="4" t="s">
        <v>38</v>
      </c>
      <c r="D3700" s="4" t="s">
        <v>40</v>
      </c>
      <c r="E3700" s="4">
        <v>52</v>
      </c>
      <c r="F3700" s="5" t="str">
        <f t="shared" si="57"/>
        <v>LAMINA ESPUMA D-26.0 PENTA - 100.0X200.0X005.0 - GRIS</v>
      </c>
    </row>
    <row r="3701" spans="1:6">
      <c r="A3701" s="6" t="s">
        <v>11</v>
      </c>
      <c r="B3701" s="6" t="s">
        <v>25</v>
      </c>
      <c r="C3701" s="6" t="s">
        <v>206</v>
      </c>
      <c r="D3701" s="6" t="s">
        <v>155</v>
      </c>
      <c r="E3701" s="6">
        <v>40.458599999999997</v>
      </c>
      <c r="F3701" s="5" t="str">
        <f t="shared" si="57"/>
        <v>LAMINA ESPUMA D-26.0 - 090.0X190.0X013.0 - ROSADO</v>
      </c>
    </row>
    <row r="3702" spans="1:6">
      <c r="A3702" s="4" t="s">
        <v>11</v>
      </c>
      <c r="B3702" s="4" t="s">
        <v>34</v>
      </c>
      <c r="C3702" s="4" t="s">
        <v>148</v>
      </c>
      <c r="D3702" s="4"/>
      <c r="E3702" s="4">
        <v>37.24</v>
      </c>
      <c r="F3702" s="5" t="str">
        <f t="shared" si="57"/>
        <v>LAMINA CASATA D-70.0 - 140.0X190.0X005.0</v>
      </c>
    </row>
    <row r="3703" spans="1:6">
      <c r="A3703" s="6" t="s">
        <v>11</v>
      </c>
      <c r="B3703" s="6" t="s">
        <v>48</v>
      </c>
      <c r="C3703" s="6" t="s">
        <v>96</v>
      </c>
      <c r="D3703" s="6" t="s">
        <v>40</v>
      </c>
      <c r="E3703" s="6">
        <v>23.514399999999998</v>
      </c>
      <c r="F3703" s="5" t="str">
        <f t="shared" si="57"/>
        <v>LAMINA ESPUMA D-26.0 PENTA - 140.0X190.0X017.0 - GRIS</v>
      </c>
    </row>
    <row r="3704" spans="1:6">
      <c r="A3704" s="4" t="s">
        <v>11</v>
      </c>
      <c r="B3704" s="4" t="s">
        <v>29</v>
      </c>
      <c r="C3704" s="4" t="s">
        <v>72</v>
      </c>
      <c r="D3704" s="4" t="s">
        <v>155</v>
      </c>
      <c r="E3704" s="4">
        <v>35.64</v>
      </c>
      <c r="F3704" s="5" t="str">
        <f t="shared" si="57"/>
        <v>LAMINA ESPUMA D-18.0 - 100.0X200.0X001.5 - ROSADO</v>
      </c>
    </row>
    <row r="3705" spans="1:6">
      <c r="A3705" s="6" t="s">
        <v>11</v>
      </c>
      <c r="B3705" s="6" t="s">
        <v>29</v>
      </c>
      <c r="C3705" s="6" t="s">
        <v>60</v>
      </c>
      <c r="D3705" s="6" t="s">
        <v>155</v>
      </c>
      <c r="E3705" s="6">
        <v>34.56</v>
      </c>
      <c r="F3705" s="5" t="str">
        <f t="shared" si="57"/>
        <v>LAMINA ESPUMA D-18.0 - 100.0X200.0X008.0 - ROSADO</v>
      </c>
    </row>
    <row r="3706" spans="1:6">
      <c r="A3706" s="4" t="s">
        <v>11</v>
      </c>
      <c r="B3706" s="4" t="s">
        <v>25</v>
      </c>
      <c r="C3706" s="4" t="s">
        <v>60</v>
      </c>
      <c r="D3706" s="4" t="s">
        <v>23</v>
      </c>
      <c r="E3706" s="4">
        <v>49.92</v>
      </c>
      <c r="F3706" s="5" t="str">
        <f t="shared" si="57"/>
        <v>LAMINA ESPUMA D-26.0 - 100.0X200.0X008.0 - NARANJA</v>
      </c>
    </row>
    <row r="3707" spans="1:6">
      <c r="A3707" s="6" t="s">
        <v>11</v>
      </c>
      <c r="B3707" s="6" t="s">
        <v>48</v>
      </c>
      <c r="C3707" s="6" t="s">
        <v>65</v>
      </c>
      <c r="D3707" s="6" t="s">
        <v>40</v>
      </c>
      <c r="E3707" s="6">
        <v>50.699999999999996</v>
      </c>
      <c r="F3707" s="5" t="str">
        <f t="shared" si="57"/>
        <v>LAMINA ESPUMA D-26.0 PENTA - 100.0X200.0X007.5 - GRIS</v>
      </c>
    </row>
    <row r="3708" spans="1:6">
      <c r="A3708" s="4" t="s">
        <v>11</v>
      </c>
      <c r="B3708" s="4" t="s">
        <v>15</v>
      </c>
      <c r="C3708" s="4" t="s">
        <v>28</v>
      </c>
      <c r="D3708" s="4" t="s">
        <v>156</v>
      </c>
      <c r="E3708" s="4">
        <v>3.12</v>
      </c>
      <c r="F3708" s="5" t="str">
        <f t="shared" si="57"/>
        <v>LAMINA ESPUMA D-12.0 - 100.0X200.0X001.3 - BLANCO</v>
      </c>
    </row>
    <row r="3709" spans="1:6">
      <c r="A3709" s="6" t="s">
        <v>11</v>
      </c>
      <c r="B3709" s="6" t="s">
        <v>15</v>
      </c>
      <c r="C3709" s="6" t="s">
        <v>18</v>
      </c>
      <c r="D3709" s="6" t="s">
        <v>156</v>
      </c>
      <c r="E3709" s="6">
        <v>0.96</v>
      </c>
      <c r="F3709" s="5" t="str">
        <f t="shared" si="57"/>
        <v>LAMINA ESPUMA D-12.0 - 100.0X200.0X004.0 - BLANCO</v>
      </c>
    </row>
    <row r="3710" spans="1:6">
      <c r="A3710" s="4" t="s">
        <v>11</v>
      </c>
      <c r="B3710" s="4" t="s">
        <v>25</v>
      </c>
      <c r="C3710" s="4" t="s">
        <v>26</v>
      </c>
      <c r="D3710" s="4" t="s">
        <v>23</v>
      </c>
      <c r="E3710" s="4">
        <v>9.36</v>
      </c>
      <c r="F3710" s="5" t="str">
        <f t="shared" si="57"/>
        <v>LAMINA ESPUMA D-26.0 - 100.0X200.0X003.0 - NARANJA</v>
      </c>
    </row>
    <row r="3711" spans="1:6">
      <c r="A3711" s="6" t="s">
        <v>11</v>
      </c>
      <c r="B3711" s="6" t="s">
        <v>48</v>
      </c>
      <c r="C3711" s="6" t="s">
        <v>49</v>
      </c>
      <c r="D3711" s="6" t="s">
        <v>40</v>
      </c>
      <c r="E3711" s="6">
        <v>10.92</v>
      </c>
      <c r="F3711" s="5" t="str">
        <f t="shared" si="57"/>
        <v>LAMINA ESPUMA D-26.0 PENTA - 100.0X200.0X007.0 - GRIS</v>
      </c>
    </row>
    <row r="3712" spans="1:6">
      <c r="A3712" s="4" t="s">
        <v>11</v>
      </c>
      <c r="B3712" s="4" t="s">
        <v>15</v>
      </c>
      <c r="C3712" s="4" t="s">
        <v>28</v>
      </c>
      <c r="D3712" s="4" t="s">
        <v>156</v>
      </c>
      <c r="E3712" s="4">
        <v>0.312</v>
      </c>
      <c r="F3712" s="5" t="str">
        <f t="shared" si="57"/>
        <v>LAMINA ESPUMA D-12.0 - 100.0X200.0X001.3 - BLANCO</v>
      </c>
    </row>
    <row r="3713" spans="1:6">
      <c r="A3713" s="6" t="s">
        <v>11</v>
      </c>
      <c r="B3713" s="6" t="s">
        <v>19</v>
      </c>
      <c r="C3713" s="6" t="s">
        <v>31</v>
      </c>
      <c r="D3713" s="6" t="s">
        <v>155</v>
      </c>
      <c r="E3713" s="6">
        <v>1.8</v>
      </c>
      <c r="F3713" s="5" t="str">
        <f t="shared" si="57"/>
        <v>LAMINA ESPUMA D-15.0 - 100.0X200.0X006.0 - ROSADO</v>
      </c>
    </row>
    <row r="3714" spans="1:6">
      <c r="A3714" s="4" t="s">
        <v>11</v>
      </c>
      <c r="B3714" s="4" t="s">
        <v>22</v>
      </c>
      <c r="C3714" s="4" t="s">
        <v>41</v>
      </c>
      <c r="D3714" s="4" t="s">
        <v>23</v>
      </c>
      <c r="E3714" s="4">
        <v>2.99</v>
      </c>
      <c r="F3714" s="5" t="str">
        <f t="shared" ref="F3714:F3777" si="58">+IF(D3714="",TRIM(CONCATENATE(RIGHT(B3714,LEN(B3714)-5)," - ",C3714)),TRIM(CONCATENATE(RIGHT(B3714,LEN(B3714)-5)," - ",C3714," - ",D3714)))</f>
        <v>LAMINA ESPUMA D-23.0 - 100.0X200.0X006.5 - NARANJA</v>
      </c>
    </row>
    <row r="3715" spans="1:6">
      <c r="A3715" s="6" t="s">
        <v>11</v>
      </c>
      <c r="B3715" s="6" t="s">
        <v>30</v>
      </c>
      <c r="C3715" s="6" t="s">
        <v>45</v>
      </c>
      <c r="D3715" s="6" t="s">
        <v>23</v>
      </c>
      <c r="E3715" s="6">
        <v>2.88</v>
      </c>
      <c r="F3715" s="5" t="str">
        <f t="shared" si="58"/>
        <v>LAMINA ESPUMA D-20.0 - 100.0X200.0X000.9 - NARANJA</v>
      </c>
    </row>
    <row r="3716" spans="1:6">
      <c r="A3716" s="4" t="s">
        <v>11</v>
      </c>
      <c r="B3716" s="4" t="s">
        <v>19</v>
      </c>
      <c r="C3716" s="4" t="s">
        <v>46</v>
      </c>
      <c r="D3716" s="4" t="s">
        <v>155</v>
      </c>
      <c r="E3716" s="4">
        <v>0.54</v>
      </c>
      <c r="F3716" s="5" t="str">
        <f t="shared" si="58"/>
        <v>LAMINA ESPUMA D-15.0 - 100.0X200.0X001.8 - ROSADO</v>
      </c>
    </row>
    <row r="3717" spans="1:6">
      <c r="A3717" s="6" t="s">
        <v>11</v>
      </c>
      <c r="B3717" s="6" t="s">
        <v>25</v>
      </c>
      <c r="C3717" s="6" t="s">
        <v>41</v>
      </c>
      <c r="D3717" s="6" t="s">
        <v>23</v>
      </c>
      <c r="E3717" s="6">
        <v>3.38</v>
      </c>
      <c r="F3717" s="5" t="str">
        <f t="shared" si="58"/>
        <v>LAMINA ESPUMA D-26.0 - 100.0X200.0X006.5 - NARANJA</v>
      </c>
    </row>
    <row r="3718" spans="1:6">
      <c r="A3718" s="4" t="s">
        <v>11</v>
      </c>
      <c r="B3718" s="4" t="s">
        <v>25</v>
      </c>
      <c r="C3718" s="4" t="s">
        <v>21</v>
      </c>
      <c r="D3718" s="4" t="s">
        <v>23</v>
      </c>
      <c r="E3718" s="4">
        <v>2.34</v>
      </c>
      <c r="F3718" s="5" t="str">
        <f t="shared" si="58"/>
        <v>LAMINA ESPUMA D-26.0 - 100.0X200.0X004.5 - NARANJA</v>
      </c>
    </row>
    <row r="3719" spans="1:6">
      <c r="A3719" s="6" t="s">
        <v>11</v>
      </c>
      <c r="B3719" s="6" t="s">
        <v>30</v>
      </c>
      <c r="C3719" s="6" t="s">
        <v>45</v>
      </c>
      <c r="D3719" s="6" t="s">
        <v>23</v>
      </c>
      <c r="E3719" s="6">
        <v>0.36</v>
      </c>
      <c r="F3719" s="5" t="str">
        <f t="shared" si="58"/>
        <v>LAMINA ESPUMA D-20.0 - 100.0X200.0X000.9 - NARANJA</v>
      </c>
    </row>
    <row r="3720" spans="1:6">
      <c r="A3720" s="4" t="s">
        <v>11</v>
      </c>
      <c r="B3720" s="4" t="s">
        <v>157</v>
      </c>
      <c r="C3720" s="4" t="s">
        <v>18</v>
      </c>
      <c r="D3720" s="4" t="s">
        <v>23</v>
      </c>
      <c r="E3720" s="4">
        <v>1.6</v>
      </c>
      <c r="F3720" s="5" t="str">
        <f t="shared" si="58"/>
        <v>LAMINA ESPUMA D-20.0 ANTIESCARA - 100.0X200.0X004.0 - NARANJA</v>
      </c>
    </row>
    <row r="3721" spans="1:6">
      <c r="A3721" s="6" t="s">
        <v>11</v>
      </c>
      <c r="B3721" s="6" t="s">
        <v>19</v>
      </c>
      <c r="C3721" s="6" t="s">
        <v>18</v>
      </c>
      <c r="D3721" s="6" t="s">
        <v>155</v>
      </c>
      <c r="E3721" s="6">
        <v>4.8</v>
      </c>
      <c r="F3721" s="5" t="str">
        <f t="shared" si="58"/>
        <v>LAMINA ESPUMA D-15.0 - 100.0X200.0X004.0 - ROSADO</v>
      </c>
    </row>
    <row r="3722" spans="1:6">
      <c r="A3722" s="4" t="s">
        <v>11</v>
      </c>
      <c r="B3722" s="4" t="s">
        <v>22</v>
      </c>
      <c r="C3722" s="4" t="s">
        <v>31</v>
      </c>
      <c r="D3722" s="4" t="s">
        <v>23</v>
      </c>
      <c r="E3722" s="4">
        <v>5.52</v>
      </c>
      <c r="F3722" s="5" t="str">
        <f t="shared" si="58"/>
        <v>LAMINA ESPUMA D-23.0 - 100.0X200.0X006.0 - NARANJA</v>
      </c>
    </row>
    <row r="3723" spans="1:6">
      <c r="A3723" s="6" t="s">
        <v>11</v>
      </c>
      <c r="B3723" s="6" t="s">
        <v>30</v>
      </c>
      <c r="C3723" s="6" t="s">
        <v>45</v>
      </c>
      <c r="D3723" s="6" t="s">
        <v>23</v>
      </c>
      <c r="E3723" s="6">
        <v>0.36</v>
      </c>
      <c r="F3723" s="5" t="str">
        <f t="shared" si="58"/>
        <v>LAMINA ESPUMA D-20.0 - 100.0X200.0X000.9 - NARANJA</v>
      </c>
    </row>
    <row r="3724" spans="1:6">
      <c r="A3724" s="4" t="s">
        <v>11</v>
      </c>
      <c r="B3724" s="4" t="s">
        <v>19</v>
      </c>
      <c r="C3724" s="4" t="s">
        <v>46</v>
      </c>
      <c r="D3724" s="4" t="s">
        <v>155</v>
      </c>
      <c r="E3724" s="4">
        <v>5.4</v>
      </c>
      <c r="F3724" s="5" t="str">
        <f t="shared" si="58"/>
        <v>LAMINA ESPUMA D-15.0 - 100.0X200.0X001.8 - ROSADO</v>
      </c>
    </row>
    <row r="3725" spans="1:6">
      <c r="A3725" s="6" t="s">
        <v>11</v>
      </c>
      <c r="B3725" s="6" t="s">
        <v>25</v>
      </c>
      <c r="C3725" s="6" t="s">
        <v>21</v>
      </c>
      <c r="D3725" s="6" t="s">
        <v>23</v>
      </c>
      <c r="E3725" s="6">
        <v>2.34</v>
      </c>
      <c r="F3725" s="5" t="str">
        <f t="shared" si="58"/>
        <v>LAMINA ESPUMA D-26.0 - 100.0X200.0X004.5 - NARANJA</v>
      </c>
    </row>
    <row r="3726" spans="1:6">
      <c r="A3726" s="4" t="s">
        <v>11</v>
      </c>
      <c r="B3726" s="4" t="s">
        <v>157</v>
      </c>
      <c r="C3726" s="4" t="s">
        <v>18</v>
      </c>
      <c r="D3726" s="4" t="s">
        <v>23</v>
      </c>
      <c r="E3726" s="4">
        <v>1.6</v>
      </c>
      <c r="F3726" s="5" t="str">
        <f t="shared" si="58"/>
        <v>LAMINA ESPUMA D-20.0 ANTIESCARA - 100.0X200.0X004.0 - NARANJA</v>
      </c>
    </row>
    <row r="3727" spans="1:6">
      <c r="A3727" s="6" t="s">
        <v>11</v>
      </c>
      <c r="B3727" s="6" t="s">
        <v>15</v>
      </c>
      <c r="C3727" s="6" t="s">
        <v>73</v>
      </c>
      <c r="D3727" s="6" t="s">
        <v>156</v>
      </c>
      <c r="E3727" s="6">
        <v>24</v>
      </c>
      <c r="F3727" s="5" t="str">
        <f t="shared" si="58"/>
        <v>LAMINA ESPUMA D-12.0 - 100.0X200.0X001.0 - BLANCO</v>
      </c>
    </row>
    <row r="3728" spans="1:6">
      <c r="A3728" s="4" t="s">
        <v>11</v>
      </c>
      <c r="B3728" s="4" t="s">
        <v>15</v>
      </c>
      <c r="C3728" s="4" t="s">
        <v>39</v>
      </c>
      <c r="D3728" s="4" t="s">
        <v>156</v>
      </c>
      <c r="E3728" s="4">
        <v>48</v>
      </c>
      <c r="F3728" s="5" t="str">
        <f t="shared" si="58"/>
        <v>LAMINA ESPUMA D-12.0 - 100.0X200.0X002.0 - BLANCO</v>
      </c>
    </row>
    <row r="3729" spans="1:6">
      <c r="A3729" s="6" t="s">
        <v>11</v>
      </c>
      <c r="B3729" s="6" t="s">
        <v>15</v>
      </c>
      <c r="C3729" s="6" t="s">
        <v>72</v>
      </c>
      <c r="D3729" s="6" t="s">
        <v>156</v>
      </c>
      <c r="E3729" s="6">
        <v>47.519999999999996</v>
      </c>
      <c r="F3729" s="5" t="str">
        <f t="shared" si="58"/>
        <v>LAMINA ESPUMA D-12.0 - 100.0X200.0X001.5 - BLANCO</v>
      </c>
    </row>
    <row r="3730" spans="1:6">
      <c r="A3730" s="4" t="s">
        <v>11</v>
      </c>
      <c r="B3730" s="4" t="s">
        <v>15</v>
      </c>
      <c r="C3730" s="4" t="s">
        <v>38</v>
      </c>
      <c r="D3730" s="4" t="s">
        <v>156</v>
      </c>
      <c r="E3730" s="4">
        <v>24</v>
      </c>
      <c r="F3730" s="5" t="str">
        <f t="shared" si="58"/>
        <v>LAMINA ESPUMA D-12.0 - 100.0X200.0X005.0 - BLANCO</v>
      </c>
    </row>
    <row r="3731" spans="1:6">
      <c r="A3731" s="6" t="s">
        <v>11</v>
      </c>
      <c r="B3731" s="6" t="s">
        <v>19</v>
      </c>
      <c r="C3731" s="6" t="s">
        <v>26</v>
      </c>
      <c r="D3731" s="6" t="s">
        <v>155</v>
      </c>
      <c r="E3731" s="6">
        <v>29.7</v>
      </c>
      <c r="F3731" s="5" t="str">
        <f t="shared" si="58"/>
        <v>LAMINA ESPUMA D-15.0 - 100.0X200.0X003.0 - ROSADO</v>
      </c>
    </row>
    <row r="3732" spans="1:6">
      <c r="A3732" s="4" t="s">
        <v>11</v>
      </c>
      <c r="B3732" s="4" t="s">
        <v>19</v>
      </c>
      <c r="C3732" s="4" t="s">
        <v>18</v>
      </c>
      <c r="D3732" s="4" t="s">
        <v>155</v>
      </c>
      <c r="E3732" s="4">
        <v>60</v>
      </c>
      <c r="F3732" s="5" t="str">
        <f t="shared" si="58"/>
        <v>LAMINA ESPUMA D-15.0 - 100.0X200.0X004.0 - ROSADO</v>
      </c>
    </row>
    <row r="3733" spans="1:6">
      <c r="A3733" s="6" t="s">
        <v>11</v>
      </c>
      <c r="B3733" s="6" t="s">
        <v>25</v>
      </c>
      <c r="C3733" s="6" t="s">
        <v>49</v>
      </c>
      <c r="D3733" s="6" t="s">
        <v>23</v>
      </c>
      <c r="E3733" s="6">
        <v>50.96</v>
      </c>
      <c r="F3733" s="5" t="str">
        <f t="shared" si="58"/>
        <v>LAMINA ESPUMA D-26.0 - 100.0X200.0X007.0 - NARANJA</v>
      </c>
    </row>
    <row r="3734" spans="1:6">
      <c r="A3734" s="4" t="s">
        <v>11</v>
      </c>
      <c r="B3734" s="4" t="s">
        <v>48</v>
      </c>
      <c r="C3734" s="4" t="s">
        <v>26</v>
      </c>
      <c r="D3734" s="4" t="s">
        <v>40</v>
      </c>
      <c r="E3734" s="4">
        <v>51.480000000000004</v>
      </c>
      <c r="F3734" s="5" t="str">
        <f t="shared" si="58"/>
        <v>LAMINA ESPUMA D-26.0 PENTA - 100.0X200.0X003.0 - GRIS</v>
      </c>
    </row>
    <row r="3735" spans="1:6">
      <c r="A3735" s="6" t="s">
        <v>11</v>
      </c>
      <c r="B3735" s="6" t="s">
        <v>15</v>
      </c>
      <c r="C3735" s="6" t="s">
        <v>36</v>
      </c>
      <c r="D3735" s="6" t="s">
        <v>156</v>
      </c>
      <c r="E3735" s="6">
        <v>144</v>
      </c>
      <c r="F3735" s="5" t="str">
        <f t="shared" si="58"/>
        <v>LAMINA ESPUMA D-12.0 - 100.0X200.0X002.5 - BLANCO</v>
      </c>
    </row>
    <row r="3736" spans="1:6">
      <c r="A3736" s="4" t="s">
        <v>11</v>
      </c>
      <c r="B3736" s="4" t="s">
        <v>22</v>
      </c>
      <c r="C3736" s="4" t="s">
        <v>21</v>
      </c>
      <c r="D3736" s="4" t="s">
        <v>23</v>
      </c>
      <c r="E3736" s="4">
        <v>91.08</v>
      </c>
      <c r="F3736" s="5" t="str">
        <f t="shared" si="58"/>
        <v>LAMINA ESPUMA D-23.0 - 100.0X200.0X004.5 - NARANJA</v>
      </c>
    </row>
    <row r="3737" spans="1:6">
      <c r="A3737" s="6" t="s">
        <v>11</v>
      </c>
      <c r="B3737" s="6" t="s">
        <v>22</v>
      </c>
      <c r="C3737" s="6" t="s">
        <v>102</v>
      </c>
      <c r="D3737" s="6" t="s">
        <v>23</v>
      </c>
      <c r="E3737" s="6">
        <v>87.4</v>
      </c>
      <c r="F3737" s="5" t="str">
        <f t="shared" si="58"/>
        <v>LAMINA ESPUMA D-23.0 - 100.0X200.0X009.5 - NARANJA</v>
      </c>
    </row>
    <row r="3738" spans="1:6">
      <c r="A3738" s="4" t="s">
        <v>11</v>
      </c>
      <c r="B3738" s="4" t="s">
        <v>25</v>
      </c>
      <c r="C3738" s="4" t="s">
        <v>21</v>
      </c>
      <c r="D3738" s="4" t="s">
        <v>23</v>
      </c>
      <c r="E3738" s="4">
        <v>102.96</v>
      </c>
      <c r="F3738" s="5" t="str">
        <f t="shared" si="58"/>
        <v>LAMINA ESPUMA D-26.0 - 100.0X200.0X004.5 - NARANJA</v>
      </c>
    </row>
    <row r="3739" spans="1:6">
      <c r="A3739" s="6" t="s">
        <v>11</v>
      </c>
      <c r="B3739" s="6" t="s">
        <v>25</v>
      </c>
      <c r="C3739" s="6" t="s">
        <v>52</v>
      </c>
      <c r="D3739" s="6" t="s">
        <v>23</v>
      </c>
      <c r="E3739" s="6">
        <v>149.76</v>
      </c>
      <c r="F3739" s="5" t="str">
        <f t="shared" si="58"/>
        <v>LAMINA ESPUMA D-26.0 - 100.0X200.0X012.0 - NARANJA</v>
      </c>
    </row>
    <row r="3740" spans="1:6">
      <c r="A3740" s="4" t="s">
        <v>11</v>
      </c>
      <c r="B3740" s="4" t="s">
        <v>15</v>
      </c>
      <c r="C3740" s="4" t="s">
        <v>73</v>
      </c>
      <c r="D3740" s="4" t="s">
        <v>156</v>
      </c>
      <c r="E3740" s="4">
        <v>24</v>
      </c>
      <c r="F3740" s="5" t="str">
        <f t="shared" si="58"/>
        <v>LAMINA ESPUMA D-12.0 - 100.0X200.0X001.0 - BLANCO</v>
      </c>
    </row>
    <row r="3741" spans="1:6">
      <c r="A3741" s="6" t="s">
        <v>11</v>
      </c>
      <c r="B3741" s="6" t="s">
        <v>15</v>
      </c>
      <c r="C3741" s="6" t="s">
        <v>39</v>
      </c>
      <c r="D3741" s="6" t="s">
        <v>156</v>
      </c>
      <c r="E3741" s="6">
        <v>24</v>
      </c>
      <c r="F3741" s="5" t="str">
        <f t="shared" si="58"/>
        <v>LAMINA ESPUMA D-12.0 - 100.0X200.0X002.0 - BLANCO</v>
      </c>
    </row>
    <row r="3742" spans="1:6">
      <c r="A3742" s="4" t="s">
        <v>11</v>
      </c>
      <c r="B3742" s="4" t="s">
        <v>19</v>
      </c>
      <c r="C3742" s="4" t="s">
        <v>46</v>
      </c>
      <c r="D3742" s="4" t="s">
        <v>155</v>
      </c>
      <c r="E3742" s="4">
        <v>60.480000000000004</v>
      </c>
      <c r="F3742" s="5" t="str">
        <f t="shared" si="58"/>
        <v>LAMINA ESPUMA D-15.0 - 100.0X200.0X001.8 - ROSADO</v>
      </c>
    </row>
    <row r="3743" spans="1:6">
      <c r="A3743" s="6" t="s">
        <v>11</v>
      </c>
      <c r="B3743" s="6" t="s">
        <v>30</v>
      </c>
      <c r="C3743" s="6" t="s">
        <v>73</v>
      </c>
      <c r="D3743" s="6" t="s">
        <v>23</v>
      </c>
      <c r="E3743" s="6">
        <v>120</v>
      </c>
      <c r="F3743" s="5" t="str">
        <f t="shared" si="58"/>
        <v>LAMINA ESPUMA D-20.0 - 100.0X200.0X001.0 - NARANJA</v>
      </c>
    </row>
    <row r="3744" spans="1:6">
      <c r="A3744" s="4" t="s">
        <v>11</v>
      </c>
      <c r="B3744" s="4" t="s">
        <v>30</v>
      </c>
      <c r="C3744" s="4" t="s">
        <v>72</v>
      </c>
      <c r="D3744" s="4" t="s">
        <v>23</v>
      </c>
      <c r="E3744" s="4">
        <v>40.199999999999996</v>
      </c>
      <c r="F3744" s="5" t="str">
        <f t="shared" si="58"/>
        <v>LAMINA ESPUMA D-20.0 - 100.0X200.0X001.5 - NARANJA</v>
      </c>
    </row>
    <row r="3745" spans="1:6">
      <c r="A3745" s="6" t="s">
        <v>11</v>
      </c>
      <c r="B3745" s="6" t="s">
        <v>30</v>
      </c>
      <c r="C3745" s="6" t="s">
        <v>39</v>
      </c>
      <c r="D3745" s="6" t="s">
        <v>23</v>
      </c>
      <c r="E3745" s="6">
        <v>40</v>
      </c>
      <c r="F3745" s="5" t="str">
        <f t="shared" si="58"/>
        <v>LAMINA ESPUMA D-20.0 - 100.0X200.0X002.0 - NARANJA</v>
      </c>
    </row>
    <row r="3746" spans="1:6">
      <c r="A3746" s="4" t="s">
        <v>11</v>
      </c>
      <c r="B3746" s="4" t="s">
        <v>30</v>
      </c>
      <c r="C3746" s="4" t="s">
        <v>26</v>
      </c>
      <c r="D3746" s="4" t="s">
        <v>23</v>
      </c>
      <c r="E3746" s="4">
        <v>39.6</v>
      </c>
      <c r="F3746" s="5" t="str">
        <f t="shared" si="58"/>
        <v>LAMINA ESPUMA D-20.0 - 100.0X200.0X003.0 - NARANJA</v>
      </c>
    </row>
    <row r="3747" spans="1:6">
      <c r="A3747" s="6" t="s">
        <v>11</v>
      </c>
      <c r="B3747" s="6" t="s">
        <v>15</v>
      </c>
      <c r="C3747" s="6" t="s">
        <v>73</v>
      </c>
      <c r="D3747" s="6" t="s">
        <v>156</v>
      </c>
      <c r="E3747" s="6">
        <v>24</v>
      </c>
      <c r="F3747" s="5" t="str">
        <f t="shared" si="58"/>
        <v>LAMINA ESPUMA D-12.0 - 100.0X200.0X001.0 - BLANCO</v>
      </c>
    </row>
    <row r="3748" spans="1:6">
      <c r="A3748" s="4" t="s">
        <v>11</v>
      </c>
      <c r="B3748" s="4" t="s">
        <v>15</v>
      </c>
      <c r="C3748" s="4" t="s">
        <v>39</v>
      </c>
      <c r="D3748" s="4" t="s">
        <v>156</v>
      </c>
      <c r="E3748" s="4">
        <v>24</v>
      </c>
      <c r="F3748" s="5" t="str">
        <f t="shared" si="58"/>
        <v>LAMINA ESPUMA D-12.0 - 100.0X200.0X002.0 - BLANCO</v>
      </c>
    </row>
    <row r="3749" spans="1:6">
      <c r="A3749" s="6" t="s">
        <v>11</v>
      </c>
      <c r="B3749" s="6" t="s">
        <v>29</v>
      </c>
      <c r="C3749" s="6" t="s">
        <v>26</v>
      </c>
      <c r="D3749" s="6" t="s">
        <v>155</v>
      </c>
      <c r="E3749" s="6">
        <v>35.64</v>
      </c>
      <c r="F3749" s="5" t="str">
        <f t="shared" si="58"/>
        <v>LAMINA ESPUMA D-18.0 - 100.0X200.0X003.0 - ROSADO</v>
      </c>
    </row>
    <row r="3750" spans="1:6">
      <c r="A3750" s="4" t="s">
        <v>11</v>
      </c>
      <c r="B3750" s="4" t="s">
        <v>29</v>
      </c>
      <c r="C3750" s="4" t="s">
        <v>49</v>
      </c>
      <c r="D3750" s="4" t="s">
        <v>155</v>
      </c>
      <c r="E3750" s="4">
        <v>70.56</v>
      </c>
      <c r="F3750" s="5" t="str">
        <f t="shared" si="58"/>
        <v>LAMINA ESPUMA D-18.0 - 100.0X200.0X007.0 - ROSADO</v>
      </c>
    </row>
    <row r="3751" spans="1:6">
      <c r="A3751" s="6" t="s">
        <v>11</v>
      </c>
      <c r="B3751" s="6" t="s">
        <v>15</v>
      </c>
      <c r="C3751" s="6" t="s">
        <v>27</v>
      </c>
      <c r="D3751" s="6" t="s">
        <v>156</v>
      </c>
      <c r="E3751" s="6">
        <v>24</v>
      </c>
      <c r="F3751" s="5" t="str">
        <f t="shared" si="58"/>
        <v>LAMINA ESPUMA D-12.0 - 100.0X200.0X000.8 - BLANCO</v>
      </c>
    </row>
    <row r="3752" spans="1:6">
      <c r="A3752" s="4" t="s">
        <v>11</v>
      </c>
      <c r="B3752" s="4" t="s">
        <v>15</v>
      </c>
      <c r="C3752" s="4" t="s">
        <v>46</v>
      </c>
      <c r="D3752" s="4" t="s">
        <v>156</v>
      </c>
      <c r="E3752" s="4">
        <v>23.759999999999998</v>
      </c>
      <c r="F3752" s="5" t="str">
        <f t="shared" si="58"/>
        <v>LAMINA ESPUMA D-12.0 - 100.0X200.0X001.8 - BLANCO</v>
      </c>
    </row>
    <row r="3753" spans="1:6">
      <c r="A3753" s="6" t="s">
        <v>11</v>
      </c>
      <c r="B3753" s="6" t="s">
        <v>48</v>
      </c>
      <c r="C3753" s="6" t="s">
        <v>37</v>
      </c>
      <c r="D3753" s="6" t="s">
        <v>40</v>
      </c>
      <c r="E3753" s="6">
        <v>52.415999999999997</v>
      </c>
      <c r="F3753" s="5" t="str">
        <f t="shared" si="58"/>
        <v>LAMINA ESPUMA D-26.0 PENTA - 100.0X200.0X002.8 - GRIS</v>
      </c>
    </row>
    <row r="3754" spans="1:6">
      <c r="A3754" s="4" t="s">
        <v>11</v>
      </c>
      <c r="B3754" s="4" t="s">
        <v>25</v>
      </c>
      <c r="C3754" s="4" t="s">
        <v>26</v>
      </c>
      <c r="D3754" s="4" t="s">
        <v>23</v>
      </c>
      <c r="E3754" s="4">
        <v>3.12</v>
      </c>
      <c r="F3754" s="5" t="str">
        <f t="shared" si="58"/>
        <v>LAMINA ESPUMA D-26.0 - 100.0X200.0X003.0 - NARANJA</v>
      </c>
    </row>
    <row r="3755" spans="1:6">
      <c r="A3755" s="6" t="s">
        <v>11</v>
      </c>
      <c r="B3755" s="6" t="s">
        <v>15</v>
      </c>
      <c r="C3755" s="6" t="s">
        <v>36</v>
      </c>
      <c r="D3755" s="6" t="s">
        <v>156</v>
      </c>
      <c r="E3755" s="6">
        <v>12</v>
      </c>
      <c r="F3755" s="5" t="str">
        <f t="shared" si="58"/>
        <v>LAMINA ESPUMA D-12.0 - 100.0X200.0X002.5 - BLANCO</v>
      </c>
    </row>
    <row r="3756" spans="1:6">
      <c r="A3756" s="4" t="s">
        <v>11</v>
      </c>
      <c r="B3756" s="4" t="s">
        <v>15</v>
      </c>
      <c r="C3756" s="4" t="s">
        <v>18</v>
      </c>
      <c r="D3756" s="4" t="s">
        <v>156</v>
      </c>
      <c r="E3756" s="4">
        <v>4.8</v>
      </c>
      <c r="F3756" s="5" t="str">
        <f t="shared" si="58"/>
        <v>LAMINA ESPUMA D-12.0 - 100.0X200.0X004.0 - BLANCO</v>
      </c>
    </row>
    <row r="3757" spans="1:6">
      <c r="A3757" s="6" t="s">
        <v>11</v>
      </c>
      <c r="B3757" s="6" t="s">
        <v>19</v>
      </c>
      <c r="C3757" s="6" t="s">
        <v>37</v>
      </c>
      <c r="D3757" s="6" t="s">
        <v>155</v>
      </c>
      <c r="E3757" s="6">
        <v>15.12</v>
      </c>
      <c r="F3757" s="5" t="str">
        <f t="shared" si="58"/>
        <v>LAMINA ESPUMA D-15.0 - 100.0X200.0X002.8 - ROSADO</v>
      </c>
    </row>
    <row r="3758" spans="1:6">
      <c r="A3758" s="4" t="s">
        <v>11</v>
      </c>
      <c r="B3758" s="4" t="s">
        <v>19</v>
      </c>
      <c r="C3758" s="4" t="s">
        <v>18</v>
      </c>
      <c r="D3758" s="4" t="s">
        <v>155</v>
      </c>
      <c r="E3758" s="4">
        <v>14.399999999999999</v>
      </c>
      <c r="F3758" s="5" t="str">
        <f t="shared" si="58"/>
        <v>LAMINA ESPUMA D-15.0 - 100.0X200.0X004.0 - ROSADO</v>
      </c>
    </row>
    <row r="3759" spans="1:6">
      <c r="A3759" s="6" t="s">
        <v>11</v>
      </c>
      <c r="B3759" s="6" t="s">
        <v>30</v>
      </c>
      <c r="C3759" s="6" t="s">
        <v>18</v>
      </c>
      <c r="D3759" s="6" t="s">
        <v>23</v>
      </c>
      <c r="E3759" s="6">
        <v>19.200000000000003</v>
      </c>
      <c r="F3759" s="5" t="str">
        <f t="shared" si="58"/>
        <v>LAMINA ESPUMA D-20.0 - 100.0X200.0X004.0 - NARANJA</v>
      </c>
    </row>
    <row r="3760" spans="1:6">
      <c r="A3760" s="4" t="s">
        <v>11</v>
      </c>
      <c r="B3760" s="4" t="s">
        <v>19</v>
      </c>
      <c r="C3760" s="4" t="s">
        <v>37</v>
      </c>
      <c r="D3760" s="4" t="s">
        <v>155</v>
      </c>
      <c r="E3760" s="4">
        <v>3.36</v>
      </c>
      <c r="F3760" s="5" t="str">
        <f t="shared" si="58"/>
        <v>LAMINA ESPUMA D-15.0 - 100.0X200.0X002.8 - ROSADO</v>
      </c>
    </row>
    <row r="3761" spans="1:6">
      <c r="A3761" s="6" t="s">
        <v>11</v>
      </c>
      <c r="B3761" s="6" t="s">
        <v>30</v>
      </c>
      <c r="C3761" s="6" t="s">
        <v>31</v>
      </c>
      <c r="D3761" s="6" t="s">
        <v>23</v>
      </c>
      <c r="E3761" s="6">
        <v>7.1999999999999993</v>
      </c>
      <c r="F3761" s="5" t="str">
        <f t="shared" si="58"/>
        <v>LAMINA ESPUMA D-20.0 - 100.0X200.0X006.0 - NARANJA</v>
      </c>
    </row>
    <row r="3762" spans="1:6">
      <c r="A3762" s="4" t="s">
        <v>11</v>
      </c>
      <c r="B3762" s="4" t="s">
        <v>30</v>
      </c>
      <c r="C3762" s="4" t="s">
        <v>45</v>
      </c>
      <c r="D3762" s="4" t="s">
        <v>23</v>
      </c>
      <c r="E3762" s="4">
        <v>2.52</v>
      </c>
      <c r="F3762" s="5" t="str">
        <f t="shared" si="58"/>
        <v>LAMINA ESPUMA D-20.0 - 100.0X200.0X000.9 - NARANJA</v>
      </c>
    </row>
    <row r="3763" spans="1:6">
      <c r="A3763" s="6" t="s">
        <v>11</v>
      </c>
      <c r="B3763" s="6" t="s">
        <v>30</v>
      </c>
      <c r="C3763" s="6" t="s">
        <v>18</v>
      </c>
      <c r="D3763" s="6" t="s">
        <v>23</v>
      </c>
      <c r="E3763" s="6">
        <v>9.6000000000000014</v>
      </c>
      <c r="F3763" s="5" t="str">
        <f t="shared" si="58"/>
        <v>LAMINA ESPUMA D-20.0 - 100.0X200.0X004.0 - NARANJA</v>
      </c>
    </row>
    <row r="3764" spans="1:6">
      <c r="A3764" s="4" t="s">
        <v>11</v>
      </c>
      <c r="B3764" s="4" t="s">
        <v>30</v>
      </c>
      <c r="C3764" s="4" t="s">
        <v>31</v>
      </c>
      <c r="D3764" s="4" t="s">
        <v>23</v>
      </c>
      <c r="E3764" s="4">
        <v>9.6</v>
      </c>
      <c r="F3764" s="5" t="str">
        <f t="shared" si="58"/>
        <v>LAMINA ESPUMA D-20.0 - 100.0X200.0X006.0 - NARANJA</v>
      </c>
    </row>
    <row r="3765" spans="1:6">
      <c r="A3765" s="6" t="s">
        <v>11</v>
      </c>
      <c r="B3765" s="6" t="s">
        <v>157</v>
      </c>
      <c r="C3765" s="6" t="s">
        <v>18</v>
      </c>
      <c r="D3765" s="6" t="s">
        <v>40</v>
      </c>
      <c r="E3765" s="6">
        <v>80</v>
      </c>
      <c r="F3765" s="5" t="str">
        <f t="shared" si="58"/>
        <v>LAMINA ESPUMA D-20.0 ANTIESCARA - 100.0X200.0X004.0 - GRIS</v>
      </c>
    </row>
    <row r="3766" spans="1:6">
      <c r="A3766" s="4" t="s">
        <v>11</v>
      </c>
      <c r="B3766" s="4" t="s">
        <v>25</v>
      </c>
      <c r="C3766" s="4" t="s">
        <v>38</v>
      </c>
      <c r="D3766" s="4" t="s">
        <v>23</v>
      </c>
      <c r="E3766" s="4">
        <v>130</v>
      </c>
      <c r="F3766" s="5" t="str">
        <f t="shared" si="58"/>
        <v>LAMINA ESPUMA D-26.0 - 100.0X200.0X005.0 - NARANJA</v>
      </c>
    </row>
    <row r="3767" spans="1:6">
      <c r="A3767" s="6" t="s">
        <v>11</v>
      </c>
      <c r="B3767" s="6" t="s">
        <v>25</v>
      </c>
      <c r="C3767" s="6" t="s">
        <v>60</v>
      </c>
      <c r="D3767" s="6" t="s">
        <v>23</v>
      </c>
      <c r="E3767" s="6">
        <v>249.60000000000002</v>
      </c>
      <c r="F3767" s="5" t="str">
        <f t="shared" si="58"/>
        <v>LAMINA ESPUMA D-26.0 - 100.0X200.0X008.0 - NARANJA</v>
      </c>
    </row>
    <row r="3768" spans="1:6">
      <c r="A3768" s="4" t="s">
        <v>11</v>
      </c>
      <c r="B3768" s="4" t="s">
        <v>19</v>
      </c>
      <c r="C3768" s="4" t="s">
        <v>49</v>
      </c>
      <c r="D3768" s="4" t="s">
        <v>155</v>
      </c>
      <c r="E3768" s="4">
        <v>88.2</v>
      </c>
      <c r="F3768" s="5" t="str">
        <f t="shared" si="58"/>
        <v>LAMINA ESPUMA D-15.0 - 100.0X200.0X007.0 - ROSADO</v>
      </c>
    </row>
    <row r="3769" spans="1:6">
      <c r="A3769" s="6" t="s">
        <v>11</v>
      </c>
      <c r="B3769" s="6" t="s">
        <v>30</v>
      </c>
      <c r="C3769" s="6" t="s">
        <v>38</v>
      </c>
      <c r="D3769" s="6" t="s">
        <v>23</v>
      </c>
      <c r="E3769" s="6">
        <v>80</v>
      </c>
      <c r="F3769" s="5" t="str">
        <f t="shared" si="58"/>
        <v>LAMINA ESPUMA D-20.0 - 100.0X200.0X005.0 - NARANJA</v>
      </c>
    </row>
    <row r="3770" spans="1:6">
      <c r="A3770" s="4" t="s">
        <v>11</v>
      </c>
      <c r="B3770" s="4" t="s">
        <v>22</v>
      </c>
      <c r="C3770" s="4" t="s">
        <v>26</v>
      </c>
      <c r="D3770" s="4" t="s">
        <v>23</v>
      </c>
      <c r="E3770" s="4">
        <v>22.08</v>
      </c>
      <c r="F3770" s="5" t="str">
        <f t="shared" si="58"/>
        <v>LAMINA ESPUMA D-23.0 - 100.0X200.0X003.0 - NARANJA</v>
      </c>
    </row>
    <row r="3771" spans="1:6">
      <c r="A3771" s="6" t="s">
        <v>11</v>
      </c>
      <c r="B3771" s="6" t="s">
        <v>15</v>
      </c>
      <c r="C3771" s="6" t="s">
        <v>27</v>
      </c>
      <c r="D3771" s="6" t="s">
        <v>156</v>
      </c>
      <c r="E3771" s="6">
        <v>0.38400000000000001</v>
      </c>
      <c r="F3771" s="5" t="str">
        <f t="shared" si="58"/>
        <v>LAMINA ESPUMA D-12.0 - 100.0X200.0X000.8 - BLANCO</v>
      </c>
    </row>
    <row r="3772" spans="1:6">
      <c r="A3772" s="4" t="s">
        <v>11</v>
      </c>
      <c r="B3772" s="4" t="s">
        <v>15</v>
      </c>
      <c r="C3772" s="4" t="s">
        <v>18</v>
      </c>
      <c r="D3772" s="4" t="s">
        <v>156</v>
      </c>
      <c r="E3772" s="4">
        <v>0.96</v>
      </c>
      <c r="F3772" s="5" t="str">
        <f t="shared" si="58"/>
        <v>LAMINA ESPUMA D-12.0 - 100.0X200.0X004.0 - BLANCO</v>
      </c>
    </row>
    <row r="3773" spans="1:6">
      <c r="A3773" s="6" t="s">
        <v>11</v>
      </c>
      <c r="B3773" s="6" t="s">
        <v>30</v>
      </c>
      <c r="C3773" s="6" t="s">
        <v>31</v>
      </c>
      <c r="D3773" s="6" t="s">
        <v>23</v>
      </c>
      <c r="E3773" s="6">
        <v>2.4</v>
      </c>
      <c r="F3773" s="5" t="str">
        <f t="shared" si="58"/>
        <v>LAMINA ESPUMA D-20.0 - 100.0X200.0X006.0 - NARANJA</v>
      </c>
    </row>
    <row r="3774" spans="1:6">
      <c r="A3774" s="4" t="s">
        <v>11</v>
      </c>
      <c r="B3774" s="4" t="s">
        <v>188</v>
      </c>
      <c r="C3774" s="4" t="s">
        <v>117</v>
      </c>
      <c r="D3774" s="4" t="s">
        <v>118</v>
      </c>
      <c r="E3774" s="4">
        <v>245.7</v>
      </c>
      <c r="F3774" s="5" t="str">
        <f t="shared" si="58"/>
        <v>LAMINA ESPUMA D-18.0 REBORDEADA - 050.0X065.0X005.0 - ROSADO CLARO</v>
      </c>
    </row>
    <row r="3775" spans="1:6">
      <c r="A3775" s="6" t="s">
        <v>11</v>
      </c>
      <c r="B3775" s="6" t="s">
        <v>19</v>
      </c>
      <c r="C3775" s="6" t="s">
        <v>152</v>
      </c>
      <c r="D3775" s="6" t="s">
        <v>118</v>
      </c>
      <c r="E3775" s="6">
        <v>56.16</v>
      </c>
      <c r="F3775" s="5" t="str">
        <f t="shared" si="58"/>
        <v>LAMINA ESPUMA D-15.0 - 100.0X200.0X007.8 - ROSADO CLARO</v>
      </c>
    </row>
    <row r="3776" spans="1:6">
      <c r="A3776" s="4" t="s">
        <v>11</v>
      </c>
      <c r="B3776" s="4" t="s">
        <v>15</v>
      </c>
      <c r="C3776" s="4" t="s">
        <v>134</v>
      </c>
      <c r="D3776" s="4" t="s">
        <v>156</v>
      </c>
      <c r="E3776" s="4">
        <v>72</v>
      </c>
      <c r="F3776" s="5" t="str">
        <f t="shared" si="58"/>
        <v>LAMINA ESPUMA D-12.0 - 100.0X200.0X000.4 - BLANCO</v>
      </c>
    </row>
    <row r="3777" spans="1:6">
      <c r="A3777" s="6" t="s">
        <v>11</v>
      </c>
      <c r="B3777" s="6" t="s">
        <v>19</v>
      </c>
      <c r="C3777" s="6" t="s">
        <v>46</v>
      </c>
      <c r="D3777" s="6" t="s">
        <v>118</v>
      </c>
      <c r="E3777" s="6">
        <v>29.700000000000003</v>
      </c>
      <c r="F3777" s="5" t="str">
        <f t="shared" si="58"/>
        <v>LAMINA ESPUMA D-15.0 - 100.0X200.0X001.8 - ROSADO CLARO</v>
      </c>
    </row>
    <row r="3778" spans="1:6">
      <c r="A3778" s="4" t="s">
        <v>11</v>
      </c>
      <c r="B3778" s="4" t="s">
        <v>19</v>
      </c>
      <c r="C3778" s="4" t="s">
        <v>51</v>
      </c>
      <c r="D3778" s="4" t="s">
        <v>118</v>
      </c>
      <c r="E3778" s="4">
        <v>119.52</v>
      </c>
      <c r="F3778" s="5" t="str">
        <f t="shared" ref="F3778:F3841" si="59">+IF(D3778="",TRIM(CONCATENATE(RIGHT(B3778,LEN(B3778)-5)," - ",C3778)),TRIM(CONCATENATE(RIGHT(B3778,LEN(B3778)-5)," - ",C3778," - ",D3778)))</f>
        <v>LAMINA ESPUMA D-15.0 - 100.0X200.0X004.8 - ROSADO CLARO</v>
      </c>
    </row>
    <row r="3779" spans="1:6">
      <c r="A3779" s="6" t="s">
        <v>11</v>
      </c>
      <c r="B3779" s="6" t="s">
        <v>34</v>
      </c>
      <c r="C3779" s="6" t="s">
        <v>35</v>
      </c>
      <c r="D3779" s="6"/>
      <c r="E3779" s="6">
        <v>263.34000000000003</v>
      </c>
      <c r="F3779" s="5" t="str">
        <f t="shared" si="59"/>
        <v>LAMINA CASATA D-70.0 - 100.0X190.0X003.0</v>
      </c>
    </row>
    <row r="3780" spans="1:6">
      <c r="A3780" s="4" t="s">
        <v>11</v>
      </c>
      <c r="B3780" s="4" t="s">
        <v>25</v>
      </c>
      <c r="C3780" s="4" t="s">
        <v>38</v>
      </c>
      <c r="D3780" s="4" t="s">
        <v>155</v>
      </c>
      <c r="E3780" s="4">
        <v>0</v>
      </c>
      <c r="F3780" s="5" t="str">
        <f t="shared" si="59"/>
        <v>LAMINA ESPUMA D-26.0 - 100.0X200.0X005.0 - ROSADO</v>
      </c>
    </row>
    <row r="3781" spans="1:6">
      <c r="A3781" s="6" t="s">
        <v>11</v>
      </c>
      <c r="B3781" s="6" t="s">
        <v>25</v>
      </c>
      <c r="C3781" s="6" t="s">
        <v>82</v>
      </c>
      <c r="D3781" s="6" t="s">
        <v>155</v>
      </c>
      <c r="E3781" s="6">
        <v>0</v>
      </c>
      <c r="F3781" s="5" t="str">
        <f t="shared" si="59"/>
        <v>LAMINA ESPUMA D-26.0 - 100.0X200.0X010.0 - ROSADO</v>
      </c>
    </row>
    <row r="3782" spans="1:6">
      <c r="A3782" s="4" t="s">
        <v>11</v>
      </c>
      <c r="B3782" s="4" t="s">
        <v>15</v>
      </c>
      <c r="C3782" s="4" t="s">
        <v>16</v>
      </c>
      <c r="D3782" s="4" t="s">
        <v>156</v>
      </c>
      <c r="E3782" s="4">
        <v>0.48</v>
      </c>
      <c r="F3782" s="5" t="str">
        <f t="shared" si="59"/>
        <v>LAMINA ESPUMA D-12.0 - 100.0X200.0X000.5 - BLANCO</v>
      </c>
    </row>
    <row r="3783" spans="1:6">
      <c r="A3783" s="6" t="s">
        <v>11</v>
      </c>
      <c r="B3783" s="6" t="s">
        <v>15</v>
      </c>
      <c r="C3783" s="6" t="s">
        <v>27</v>
      </c>
      <c r="D3783" s="6" t="s">
        <v>156</v>
      </c>
      <c r="E3783" s="6">
        <v>0.38400000000000001</v>
      </c>
      <c r="F3783" s="5" t="str">
        <f t="shared" si="59"/>
        <v>LAMINA ESPUMA D-12.0 - 100.0X200.0X000.8 - BLANCO</v>
      </c>
    </row>
    <row r="3784" spans="1:6">
      <c r="A3784" s="4" t="s">
        <v>11</v>
      </c>
      <c r="B3784" s="4" t="s">
        <v>19</v>
      </c>
      <c r="C3784" s="4" t="s">
        <v>18</v>
      </c>
      <c r="D3784" s="4" t="s">
        <v>155</v>
      </c>
      <c r="E3784" s="4">
        <v>3.5999999999999996</v>
      </c>
      <c r="F3784" s="5" t="str">
        <f t="shared" si="59"/>
        <v>LAMINA ESPUMA D-15.0 - 100.0X200.0X004.0 - ROSADO</v>
      </c>
    </row>
    <row r="3785" spans="1:6">
      <c r="A3785" s="6" t="s">
        <v>11</v>
      </c>
      <c r="B3785" s="6" t="s">
        <v>19</v>
      </c>
      <c r="C3785" s="6" t="s">
        <v>31</v>
      </c>
      <c r="D3785" s="6" t="s">
        <v>155</v>
      </c>
      <c r="E3785" s="6">
        <v>1.8</v>
      </c>
      <c r="F3785" s="5" t="str">
        <f t="shared" si="59"/>
        <v>LAMINA ESPUMA D-15.0 - 100.0X200.0X006.0 - ROSADO</v>
      </c>
    </row>
    <row r="3786" spans="1:6">
      <c r="A3786" s="4" t="s">
        <v>11</v>
      </c>
      <c r="B3786" s="4" t="s">
        <v>157</v>
      </c>
      <c r="C3786" s="4" t="s">
        <v>18</v>
      </c>
      <c r="D3786" s="4" t="s">
        <v>23</v>
      </c>
      <c r="E3786" s="4">
        <v>1.6</v>
      </c>
      <c r="F3786" s="5" t="str">
        <f t="shared" si="59"/>
        <v>LAMINA ESPUMA D-20.0 ANTIESCARA - 100.0X200.0X004.0 - NARANJA</v>
      </c>
    </row>
    <row r="3787" spans="1:6">
      <c r="A3787" s="6" t="s">
        <v>11</v>
      </c>
      <c r="B3787" s="6" t="s">
        <v>34</v>
      </c>
      <c r="C3787" s="6" t="s">
        <v>207</v>
      </c>
      <c r="D3787" s="6"/>
      <c r="E3787" s="6">
        <v>10.64</v>
      </c>
      <c r="F3787" s="5" t="str">
        <f t="shared" si="59"/>
        <v>LAMINA CASATA D-70.0 - 100.0X190.0X008.0</v>
      </c>
    </row>
    <row r="3788" spans="1:6">
      <c r="A3788" s="4" t="s">
        <v>11</v>
      </c>
      <c r="B3788" s="4" t="s">
        <v>48</v>
      </c>
      <c r="C3788" s="4" t="s">
        <v>52</v>
      </c>
      <c r="D3788" s="4" t="s">
        <v>40</v>
      </c>
      <c r="E3788" s="4">
        <v>49.92</v>
      </c>
      <c r="F3788" s="5" t="str">
        <f t="shared" si="59"/>
        <v>LAMINA ESPUMA D-26.0 PENTA - 100.0X200.0X012.0 - GRIS</v>
      </c>
    </row>
    <row r="3789" spans="1:6">
      <c r="A3789" s="6" t="s">
        <v>11</v>
      </c>
      <c r="B3789" s="6" t="s">
        <v>34</v>
      </c>
      <c r="C3789" s="6" t="s">
        <v>166</v>
      </c>
      <c r="D3789" s="6"/>
      <c r="E3789" s="6">
        <v>93.100000000000009</v>
      </c>
      <c r="F3789" s="5" t="str">
        <f t="shared" si="59"/>
        <v>LAMINA CASATA D-70.0 - 140.0X190.0X002.5</v>
      </c>
    </row>
    <row r="3790" spans="1:6">
      <c r="A3790" s="4" t="s">
        <v>11</v>
      </c>
      <c r="B3790" s="4" t="s">
        <v>34</v>
      </c>
      <c r="C3790" s="4" t="s">
        <v>149</v>
      </c>
      <c r="D3790" s="4"/>
      <c r="E3790" s="4">
        <v>167.57999999999998</v>
      </c>
      <c r="F3790" s="5" t="str">
        <f t="shared" si="59"/>
        <v>LAMINA CASATA D-70.0 - 140.0X190.0X009.0</v>
      </c>
    </row>
    <row r="3791" spans="1:6">
      <c r="A3791" s="6" t="s">
        <v>11</v>
      </c>
      <c r="B3791" s="6" t="s">
        <v>78</v>
      </c>
      <c r="C3791" s="6" t="s">
        <v>98</v>
      </c>
      <c r="D3791" s="6" t="s">
        <v>156</v>
      </c>
      <c r="E3791" s="6">
        <v>7.3616999999999999</v>
      </c>
      <c r="F3791" s="5" t="str">
        <f t="shared" si="59"/>
        <v>LAMINA ESPUMA D-20.5 PENTA - 140.0X190.0X004.5 - BLANCO</v>
      </c>
    </row>
    <row r="3792" spans="1:6">
      <c r="A3792" s="4" t="s">
        <v>11</v>
      </c>
      <c r="B3792" s="4" t="s">
        <v>42</v>
      </c>
      <c r="C3792" s="4" t="s">
        <v>43</v>
      </c>
      <c r="D3792" s="4" t="s">
        <v>44</v>
      </c>
      <c r="E3792" s="4">
        <v>270.81</v>
      </c>
      <c r="F3792" s="5" t="str">
        <f t="shared" si="59"/>
        <v>LAMINA ESPUMA D-30.0 - 150.0X200.0X001.7 - LILA</v>
      </c>
    </row>
    <row r="3793" spans="1:6">
      <c r="A3793" s="6" t="s">
        <v>11</v>
      </c>
      <c r="B3793" s="6" t="s">
        <v>25</v>
      </c>
      <c r="C3793" s="6" t="s">
        <v>208</v>
      </c>
      <c r="D3793" s="6" t="s">
        <v>155</v>
      </c>
      <c r="E3793" s="6">
        <v>6.2244000000000002</v>
      </c>
      <c r="F3793" s="5" t="str">
        <f t="shared" si="59"/>
        <v>LAMINA ESPUMA D-26.0 - 090.0X190.0X014.0 - ROSADO</v>
      </c>
    </row>
    <row r="3794" spans="1:6">
      <c r="A3794" s="4" t="s">
        <v>11</v>
      </c>
      <c r="B3794" s="4" t="s">
        <v>48</v>
      </c>
      <c r="C3794" s="4" t="s">
        <v>98</v>
      </c>
      <c r="D3794" s="4" t="s">
        <v>40</v>
      </c>
      <c r="E3794" s="4">
        <v>68.468400000000003</v>
      </c>
      <c r="F3794" s="5" t="str">
        <f t="shared" si="59"/>
        <v>LAMINA ESPUMA D-26.0 PENTA - 140.0X190.0X004.5 - GRIS</v>
      </c>
    </row>
    <row r="3795" spans="1:6">
      <c r="A3795" s="6" t="s">
        <v>11</v>
      </c>
      <c r="B3795" s="6" t="s">
        <v>30</v>
      </c>
      <c r="C3795" s="6" t="s">
        <v>45</v>
      </c>
      <c r="D3795" s="6" t="s">
        <v>23</v>
      </c>
      <c r="E3795" s="6">
        <v>4.68</v>
      </c>
      <c r="F3795" s="5" t="str">
        <f t="shared" si="59"/>
        <v>LAMINA ESPUMA D-20.0 - 100.0X200.0X000.9 - NARANJA</v>
      </c>
    </row>
    <row r="3796" spans="1:6">
      <c r="A3796" s="4" t="s">
        <v>11</v>
      </c>
      <c r="B3796" s="4" t="s">
        <v>19</v>
      </c>
      <c r="C3796" s="4" t="s">
        <v>18</v>
      </c>
      <c r="D3796" s="4" t="s">
        <v>155</v>
      </c>
      <c r="E3796" s="4">
        <v>3.5999999999999996</v>
      </c>
      <c r="F3796" s="5" t="str">
        <f t="shared" si="59"/>
        <v>LAMINA ESPUMA D-15.0 - 100.0X200.0X004.0 - ROSADO</v>
      </c>
    </row>
    <row r="3797" spans="1:6">
      <c r="A3797" s="6" t="s">
        <v>11</v>
      </c>
      <c r="B3797" s="6" t="s">
        <v>25</v>
      </c>
      <c r="C3797" s="6" t="s">
        <v>41</v>
      </c>
      <c r="D3797" s="6" t="s">
        <v>23</v>
      </c>
      <c r="E3797" s="6">
        <v>3.38</v>
      </c>
      <c r="F3797" s="5" t="str">
        <f t="shared" si="59"/>
        <v>LAMINA ESPUMA D-26.0 - 100.0X200.0X006.5 - NARANJA</v>
      </c>
    </row>
    <row r="3798" spans="1:6">
      <c r="A3798" s="4" t="s">
        <v>11</v>
      </c>
      <c r="B3798" s="4" t="s">
        <v>19</v>
      </c>
      <c r="C3798" s="4" t="s">
        <v>46</v>
      </c>
      <c r="D3798" s="4" t="s">
        <v>155</v>
      </c>
      <c r="E3798" s="4">
        <v>5.4</v>
      </c>
      <c r="F3798" s="5" t="str">
        <f t="shared" si="59"/>
        <v>LAMINA ESPUMA D-15.0 - 100.0X200.0X001.8 - ROSADO</v>
      </c>
    </row>
    <row r="3799" spans="1:6">
      <c r="A3799" s="6" t="s">
        <v>11</v>
      </c>
      <c r="B3799" s="6" t="s">
        <v>25</v>
      </c>
      <c r="C3799" s="6" t="s">
        <v>21</v>
      </c>
      <c r="D3799" s="6" t="s">
        <v>23</v>
      </c>
      <c r="E3799" s="6">
        <v>9.36</v>
      </c>
      <c r="F3799" s="5" t="str">
        <f t="shared" si="59"/>
        <v>LAMINA ESPUMA D-26.0 - 100.0X200.0X004.5 - NARANJA</v>
      </c>
    </row>
    <row r="3800" spans="1:6">
      <c r="A3800" s="4" t="s">
        <v>11</v>
      </c>
      <c r="B3800" s="4" t="s">
        <v>25</v>
      </c>
      <c r="C3800" s="4" t="s">
        <v>49</v>
      </c>
      <c r="D3800" s="4" t="s">
        <v>23</v>
      </c>
      <c r="E3800" s="4">
        <v>10.92</v>
      </c>
      <c r="F3800" s="5" t="str">
        <f t="shared" si="59"/>
        <v>LAMINA ESPUMA D-26.0 - 100.0X200.0X007.0 - NARANJA</v>
      </c>
    </row>
    <row r="3801" spans="1:6">
      <c r="A3801" s="6" t="s">
        <v>11</v>
      </c>
      <c r="B3801" s="6" t="s">
        <v>48</v>
      </c>
      <c r="C3801" s="6" t="s">
        <v>21</v>
      </c>
      <c r="D3801" s="6" t="s">
        <v>40</v>
      </c>
      <c r="E3801" s="6">
        <v>9.36</v>
      </c>
      <c r="F3801" s="5" t="str">
        <f t="shared" si="59"/>
        <v>LAMINA ESPUMA D-26.0 PENTA - 100.0X200.0X004.5 - GRIS</v>
      </c>
    </row>
    <row r="3802" spans="1:6">
      <c r="A3802" s="4" t="s">
        <v>11</v>
      </c>
      <c r="B3802" s="4" t="s">
        <v>48</v>
      </c>
      <c r="C3802" s="4" t="s">
        <v>49</v>
      </c>
      <c r="D3802" s="4" t="s">
        <v>40</v>
      </c>
      <c r="E3802" s="4">
        <v>7.28</v>
      </c>
      <c r="F3802" s="5" t="str">
        <f t="shared" si="59"/>
        <v>LAMINA ESPUMA D-26.0 PENTA - 100.0X200.0X007.0 - GRIS</v>
      </c>
    </row>
    <row r="3803" spans="1:6">
      <c r="A3803" s="6" t="s">
        <v>11</v>
      </c>
      <c r="B3803" s="6" t="s">
        <v>30</v>
      </c>
      <c r="C3803" s="6" t="s">
        <v>45</v>
      </c>
      <c r="D3803" s="6" t="s">
        <v>23</v>
      </c>
      <c r="E3803" s="6">
        <v>3.5999999999999996</v>
      </c>
      <c r="F3803" s="5" t="str">
        <f t="shared" si="59"/>
        <v>LAMINA ESPUMA D-20.0 - 100.0X200.0X000.9 - NARANJA</v>
      </c>
    </row>
    <row r="3804" spans="1:6">
      <c r="A3804" s="4" t="s">
        <v>11</v>
      </c>
      <c r="B3804" s="4" t="s">
        <v>25</v>
      </c>
      <c r="C3804" s="4" t="s">
        <v>38</v>
      </c>
      <c r="D3804" s="4" t="s">
        <v>23</v>
      </c>
      <c r="E3804" s="4">
        <v>234</v>
      </c>
      <c r="F3804" s="5" t="str">
        <f t="shared" si="59"/>
        <v>LAMINA ESPUMA D-26.0 - 100.0X200.0X005.0 - NARANJA</v>
      </c>
    </row>
    <row r="3805" spans="1:6">
      <c r="A3805" s="6" t="s">
        <v>11</v>
      </c>
      <c r="B3805" s="6" t="s">
        <v>25</v>
      </c>
      <c r="C3805" s="6" t="s">
        <v>60</v>
      </c>
      <c r="D3805" s="6" t="s">
        <v>23</v>
      </c>
      <c r="E3805" s="6">
        <v>99.84</v>
      </c>
      <c r="F3805" s="5" t="str">
        <f t="shared" si="59"/>
        <v>LAMINA ESPUMA D-26.0 - 100.0X200.0X008.0 - NARANJA</v>
      </c>
    </row>
    <row r="3806" spans="1:6">
      <c r="A3806" s="4" t="s">
        <v>11</v>
      </c>
      <c r="B3806" s="4" t="s">
        <v>22</v>
      </c>
      <c r="C3806" s="4" t="s">
        <v>26</v>
      </c>
      <c r="D3806" s="4" t="s">
        <v>23</v>
      </c>
      <c r="E3806" s="4">
        <v>91.08</v>
      </c>
      <c r="F3806" s="5" t="str">
        <f t="shared" si="59"/>
        <v>LAMINA ESPUMA D-23.0 - 100.0X200.0X003.0 - NARANJA</v>
      </c>
    </row>
    <row r="3807" spans="1:6">
      <c r="A3807" s="6" t="s">
        <v>11</v>
      </c>
      <c r="B3807" s="6" t="s">
        <v>22</v>
      </c>
      <c r="C3807" s="6" t="s">
        <v>38</v>
      </c>
      <c r="D3807" s="6" t="s">
        <v>23</v>
      </c>
      <c r="E3807" s="6">
        <v>138</v>
      </c>
      <c r="F3807" s="5" t="str">
        <f t="shared" si="59"/>
        <v>LAMINA ESPUMA D-23.0 - 100.0X200.0X005.0 - NARANJA</v>
      </c>
    </row>
    <row r="3808" spans="1:6">
      <c r="A3808" s="4" t="s">
        <v>11</v>
      </c>
      <c r="B3808" s="4" t="s">
        <v>22</v>
      </c>
      <c r="C3808" s="4" t="s">
        <v>82</v>
      </c>
      <c r="D3808" s="4" t="s">
        <v>23</v>
      </c>
      <c r="E3808" s="4">
        <v>46</v>
      </c>
      <c r="F3808" s="5" t="str">
        <f t="shared" si="59"/>
        <v>LAMINA ESPUMA D-23.0 - 100.0X200.0X010.0 - NARANJA</v>
      </c>
    </row>
    <row r="3809" spans="1:6">
      <c r="A3809" s="6" t="s">
        <v>11</v>
      </c>
      <c r="B3809" s="6" t="s">
        <v>25</v>
      </c>
      <c r="C3809" s="6" t="s">
        <v>73</v>
      </c>
      <c r="D3809" s="6" t="s">
        <v>23</v>
      </c>
      <c r="E3809" s="6">
        <v>104</v>
      </c>
      <c r="F3809" s="5" t="str">
        <f t="shared" si="59"/>
        <v>LAMINA ESPUMA D-26.0 - 100.0X200.0X001.0 - NARANJA</v>
      </c>
    </row>
    <row r="3810" spans="1:6">
      <c r="A3810" s="4" t="s">
        <v>11</v>
      </c>
      <c r="B3810" s="4" t="s">
        <v>25</v>
      </c>
      <c r="C3810" s="4" t="s">
        <v>38</v>
      </c>
      <c r="D3810" s="4" t="s">
        <v>23</v>
      </c>
      <c r="E3810" s="4">
        <v>104</v>
      </c>
      <c r="F3810" s="5" t="str">
        <f t="shared" si="59"/>
        <v>LAMINA ESPUMA D-26.0 - 100.0X200.0X005.0 - NARANJA</v>
      </c>
    </row>
    <row r="3811" spans="1:6">
      <c r="A3811" s="6" t="s">
        <v>11</v>
      </c>
      <c r="B3811" s="6" t="s">
        <v>25</v>
      </c>
      <c r="C3811" s="6" t="s">
        <v>49</v>
      </c>
      <c r="D3811" s="6" t="s">
        <v>23</v>
      </c>
      <c r="E3811" s="6">
        <v>50.96</v>
      </c>
      <c r="F3811" s="5" t="str">
        <f t="shared" si="59"/>
        <v>LAMINA ESPUMA D-26.0 - 100.0X200.0X007.0 - NARANJA</v>
      </c>
    </row>
    <row r="3812" spans="1:6">
      <c r="A3812" s="4" t="s">
        <v>11</v>
      </c>
      <c r="B3812" s="4" t="s">
        <v>25</v>
      </c>
      <c r="C3812" s="4" t="s">
        <v>112</v>
      </c>
      <c r="D3812" s="4" t="s">
        <v>23</v>
      </c>
      <c r="E3812" s="4">
        <v>47.32</v>
      </c>
      <c r="F3812" s="5" t="str">
        <f t="shared" si="59"/>
        <v>LAMINA ESPUMA D-26.0 - 100.0X200.0X013.0 - NARANJA</v>
      </c>
    </row>
    <row r="3813" spans="1:6">
      <c r="A3813" s="6" t="s">
        <v>11</v>
      </c>
      <c r="B3813" s="6" t="s">
        <v>22</v>
      </c>
      <c r="C3813" s="6" t="s">
        <v>38</v>
      </c>
      <c r="D3813" s="6" t="s">
        <v>23</v>
      </c>
      <c r="E3813" s="6">
        <v>46</v>
      </c>
      <c r="F3813" s="5" t="str">
        <f t="shared" si="59"/>
        <v>LAMINA ESPUMA D-23.0 - 100.0X200.0X005.0 - NARANJA</v>
      </c>
    </row>
    <row r="3814" spans="1:6">
      <c r="A3814" s="4" t="s">
        <v>11</v>
      </c>
      <c r="B3814" s="4" t="s">
        <v>22</v>
      </c>
      <c r="C3814" s="4" t="s">
        <v>60</v>
      </c>
      <c r="D3814" s="4" t="s">
        <v>23</v>
      </c>
      <c r="E3814" s="4">
        <v>176.64000000000001</v>
      </c>
      <c r="F3814" s="5" t="str">
        <f t="shared" si="59"/>
        <v>LAMINA ESPUMA D-23.0 - 100.0X200.0X008.0 - NARANJA</v>
      </c>
    </row>
    <row r="3815" spans="1:6">
      <c r="A3815" s="6" t="s">
        <v>11</v>
      </c>
      <c r="B3815" s="6" t="s">
        <v>30</v>
      </c>
      <c r="C3815" s="6" t="s">
        <v>38</v>
      </c>
      <c r="D3815" s="6" t="s">
        <v>23</v>
      </c>
      <c r="E3815" s="6">
        <v>80</v>
      </c>
      <c r="F3815" s="5" t="str">
        <f t="shared" si="59"/>
        <v>LAMINA ESPUMA D-20.0 - 100.0X200.0X005.0 - NARANJA</v>
      </c>
    </row>
    <row r="3816" spans="1:6">
      <c r="A3816" s="4" t="s">
        <v>11</v>
      </c>
      <c r="B3816" s="4" t="s">
        <v>22</v>
      </c>
      <c r="C3816" s="4" t="s">
        <v>49</v>
      </c>
      <c r="D3816" s="4" t="s">
        <v>23</v>
      </c>
      <c r="E3816" s="4">
        <v>225.4</v>
      </c>
      <c r="F3816" s="5" t="str">
        <f t="shared" si="59"/>
        <v>LAMINA ESPUMA D-23.0 - 100.0X200.0X007.0 - NARANJA</v>
      </c>
    </row>
    <row r="3817" spans="1:6">
      <c r="A3817" s="6" t="s">
        <v>11</v>
      </c>
      <c r="B3817" s="6" t="s">
        <v>25</v>
      </c>
      <c r="C3817" s="6" t="s">
        <v>38</v>
      </c>
      <c r="D3817" s="6" t="s">
        <v>23</v>
      </c>
      <c r="E3817" s="6">
        <v>208</v>
      </c>
      <c r="F3817" s="5" t="str">
        <f t="shared" si="59"/>
        <v>LAMINA ESPUMA D-26.0 - 100.0X200.0X005.0 - NARANJA</v>
      </c>
    </row>
    <row r="3818" spans="1:6">
      <c r="A3818" s="4" t="s">
        <v>11</v>
      </c>
      <c r="B3818" s="4" t="s">
        <v>25</v>
      </c>
      <c r="C3818" s="4" t="s">
        <v>49</v>
      </c>
      <c r="D3818" s="4" t="s">
        <v>23</v>
      </c>
      <c r="E3818" s="4">
        <v>50.96</v>
      </c>
      <c r="F3818" s="5" t="str">
        <f t="shared" si="59"/>
        <v>LAMINA ESPUMA D-26.0 - 100.0X200.0X007.0 - NARANJA</v>
      </c>
    </row>
    <row r="3819" spans="1:6">
      <c r="A3819" s="6" t="s">
        <v>11</v>
      </c>
      <c r="B3819" s="6" t="s">
        <v>25</v>
      </c>
      <c r="C3819" s="6" t="s">
        <v>60</v>
      </c>
      <c r="D3819" s="6" t="s">
        <v>23</v>
      </c>
      <c r="E3819" s="6">
        <v>99.84</v>
      </c>
      <c r="F3819" s="5" t="str">
        <f t="shared" si="59"/>
        <v>LAMINA ESPUMA D-26.0 - 100.0X200.0X008.0 - NARANJA</v>
      </c>
    </row>
    <row r="3820" spans="1:6">
      <c r="A3820" s="4" t="s">
        <v>11</v>
      </c>
      <c r="B3820" s="4" t="s">
        <v>15</v>
      </c>
      <c r="C3820" s="4" t="s">
        <v>27</v>
      </c>
      <c r="D3820" s="4" t="s">
        <v>156</v>
      </c>
      <c r="E3820" s="4">
        <v>1.92</v>
      </c>
      <c r="F3820" s="5" t="str">
        <f t="shared" si="59"/>
        <v>LAMINA ESPUMA D-12.0 - 100.0X200.0X000.8 - BLANCO</v>
      </c>
    </row>
    <row r="3821" spans="1:6">
      <c r="A3821" s="6" t="s">
        <v>11</v>
      </c>
      <c r="B3821" s="6" t="s">
        <v>15</v>
      </c>
      <c r="C3821" s="6" t="s">
        <v>28</v>
      </c>
      <c r="D3821" s="6" t="s">
        <v>156</v>
      </c>
      <c r="E3821" s="6">
        <v>3.12</v>
      </c>
      <c r="F3821" s="5" t="str">
        <f t="shared" si="59"/>
        <v>LAMINA ESPUMA D-12.0 - 100.0X200.0X001.3 - BLANCO</v>
      </c>
    </row>
    <row r="3822" spans="1:6">
      <c r="A3822" s="4" t="s">
        <v>11</v>
      </c>
      <c r="B3822" s="4" t="s">
        <v>19</v>
      </c>
      <c r="C3822" s="4" t="s">
        <v>18</v>
      </c>
      <c r="D3822" s="4" t="s">
        <v>155</v>
      </c>
      <c r="E3822" s="4">
        <v>4.8</v>
      </c>
      <c r="F3822" s="5" t="str">
        <f t="shared" si="59"/>
        <v>LAMINA ESPUMA D-15.0 - 100.0X200.0X004.0 - ROSADO</v>
      </c>
    </row>
    <row r="3823" spans="1:6">
      <c r="A3823" s="6" t="s">
        <v>11</v>
      </c>
      <c r="B3823" s="6" t="s">
        <v>19</v>
      </c>
      <c r="C3823" s="6" t="s">
        <v>31</v>
      </c>
      <c r="D3823" s="6" t="s">
        <v>155</v>
      </c>
      <c r="E3823" s="6">
        <v>10.8</v>
      </c>
      <c r="F3823" s="5" t="str">
        <f t="shared" si="59"/>
        <v>LAMINA ESPUMA D-15.0 - 100.0X200.0X006.0 - ROSADO</v>
      </c>
    </row>
    <row r="3824" spans="1:6">
      <c r="A3824" s="4" t="s">
        <v>11</v>
      </c>
      <c r="B3824" s="4" t="s">
        <v>29</v>
      </c>
      <c r="C3824" s="4" t="s">
        <v>24</v>
      </c>
      <c r="D3824" s="4" t="s">
        <v>155</v>
      </c>
      <c r="E3824" s="4">
        <v>9.7200000000000006</v>
      </c>
      <c r="F3824" s="5" t="str">
        <f t="shared" si="59"/>
        <v>LAMINA ESPUMA D-18.0 - 100.0X200.0X009.0 - ROSADO</v>
      </c>
    </row>
    <row r="3825" spans="1:6">
      <c r="A3825" s="6" t="s">
        <v>11</v>
      </c>
      <c r="B3825" s="6" t="s">
        <v>30</v>
      </c>
      <c r="C3825" s="6" t="s">
        <v>18</v>
      </c>
      <c r="D3825" s="6" t="s">
        <v>23</v>
      </c>
      <c r="E3825" s="6">
        <v>3.2</v>
      </c>
      <c r="F3825" s="5" t="str">
        <f t="shared" si="59"/>
        <v>LAMINA ESPUMA D-20.0 - 100.0X200.0X004.0 - NARANJA</v>
      </c>
    </row>
    <row r="3826" spans="1:6">
      <c r="A3826" s="4" t="s">
        <v>11</v>
      </c>
      <c r="B3826" s="4" t="s">
        <v>22</v>
      </c>
      <c r="C3826" s="4" t="s">
        <v>33</v>
      </c>
      <c r="D3826" s="4" t="s">
        <v>23</v>
      </c>
      <c r="E3826" s="4">
        <v>3.956</v>
      </c>
      <c r="F3826" s="5" t="str">
        <f t="shared" si="59"/>
        <v>LAMINA ESPUMA D-23.0 - 100.0X200.0X004.3 - NARANJA</v>
      </c>
    </row>
    <row r="3827" spans="1:6">
      <c r="A3827" s="6" t="s">
        <v>11</v>
      </c>
      <c r="B3827" s="6" t="s">
        <v>22</v>
      </c>
      <c r="C3827" s="6" t="s">
        <v>24</v>
      </c>
      <c r="D3827" s="6" t="s">
        <v>23</v>
      </c>
      <c r="E3827" s="6">
        <v>20.7</v>
      </c>
      <c r="F3827" s="5" t="str">
        <f t="shared" si="59"/>
        <v>LAMINA ESPUMA D-23.0 - 100.0X200.0X009.0 - NARANJA</v>
      </c>
    </row>
    <row r="3828" spans="1:6">
      <c r="A3828" s="4" t="s">
        <v>11</v>
      </c>
      <c r="B3828" s="4" t="s">
        <v>25</v>
      </c>
      <c r="C3828" s="4" t="s">
        <v>49</v>
      </c>
      <c r="D3828" s="4" t="s">
        <v>23</v>
      </c>
      <c r="E3828" s="4">
        <v>3.64</v>
      </c>
      <c r="F3828" s="5" t="str">
        <f t="shared" si="59"/>
        <v>LAMINA ESPUMA D-26.0 - 100.0X200.0X007.0 - NARANJA</v>
      </c>
    </row>
    <row r="3829" spans="1:6">
      <c r="A3829" s="6" t="s">
        <v>11</v>
      </c>
      <c r="B3829" s="6" t="s">
        <v>15</v>
      </c>
      <c r="C3829" s="6" t="s">
        <v>16</v>
      </c>
      <c r="D3829" s="6" t="s">
        <v>156</v>
      </c>
      <c r="E3829" s="6">
        <v>2.2799999999999998</v>
      </c>
      <c r="F3829" s="5" t="str">
        <f t="shared" si="59"/>
        <v>LAMINA ESPUMA D-12.0 - 100.0X200.0X000.5 - BLANCO</v>
      </c>
    </row>
    <row r="3830" spans="1:6">
      <c r="A3830" s="4" t="s">
        <v>11</v>
      </c>
      <c r="B3830" s="4" t="s">
        <v>15</v>
      </c>
      <c r="C3830" s="4" t="s">
        <v>28</v>
      </c>
      <c r="D3830" s="4" t="s">
        <v>156</v>
      </c>
      <c r="E3830" s="4">
        <v>2.8079999999999998</v>
      </c>
      <c r="F3830" s="5" t="str">
        <f t="shared" si="59"/>
        <v>LAMINA ESPUMA D-12.0 - 100.0X200.0X001.3 - BLANCO</v>
      </c>
    </row>
    <row r="3831" spans="1:6">
      <c r="A3831" s="6" t="s">
        <v>11</v>
      </c>
      <c r="B3831" s="6" t="s">
        <v>25</v>
      </c>
      <c r="C3831" s="6" t="s">
        <v>152</v>
      </c>
      <c r="D3831" s="6" t="s">
        <v>23</v>
      </c>
      <c r="E3831" s="6">
        <v>48.671999999999997</v>
      </c>
      <c r="F3831" s="5" t="str">
        <f t="shared" si="59"/>
        <v>LAMINA ESPUMA D-26.0 - 100.0X200.0X007.8 - NARANJA</v>
      </c>
    </row>
    <row r="3832" spans="1:6">
      <c r="A3832" s="4" t="s">
        <v>11</v>
      </c>
      <c r="B3832" s="4" t="s">
        <v>29</v>
      </c>
      <c r="C3832" s="4" t="s">
        <v>31</v>
      </c>
      <c r="D3832" s="4" t="s">
        <v>155</v>
      </c>
      <c r="E3832" s="4">
        <v>34.56</v>
      </c>
      <c r="F3832" s="5" t="str">
        <f t="shared" si="59"/>
        <v>LAMINA ESPUMA D-18.0 - 100.0X200.0X006.0 - ROSADO</v>
      </c>
    </row>
    <row r="3833" spans="1:6">
      <c r="A3833" s="6" t="s">
        <v>11</v>
      </c>
      <c r="B3833" s="6" t="s">
        <v>15</v>
      </c>
      <c r="C3833" s="6" t="s">
        <v>73</v>
      </c>
      <c r="D3833" s="6" t="s">
        <v>156</v>
      </c>
      <c r="E3833" s="6">
        <v>24</v>
      </c>
      <c r="F3833" s="5" t="str">
        <f t="shared" si="59"/>
        <v>LAMINA ESPUMA D-12.0 - 100.0X200.0X001.0 - BLANCO</v>
      </c>
    </row>
    <row r="3834" spans="1:6">
      <c r="A3834" s="4" t="s">
        <v>11</v>
      </c>
      <c r="B3834" s="4" t="s">
        <v>29</v>
      </c>
      <c r="C3834" s="4" t="s">
        <v>18</v>
      </c>
      <c r="D3834" s="4" t="s">
        <v>155</v>
      </c>
      <c r="E3834" s="4">
        <v>36</v>
      </c>
      <c r="F3834" s="5" t="str">
        <f t="shared" si="59"/>
        <v>LAMINA ESPUMA D-18.0 - 100.0X200.0X004.0 - ROSADO</v>
      </c>
    </row>
    <row r="3835" spans="1:6">
      <c r="A3835" s="6" t="s">
        <v>11</v>
      </c>
      <c r="B3835" s="6" t="s">
        <v>22</v>
      </c>
      <c r="C3835" s="6" t="s">
        <v>49</v>
      </c>
      <c r="D3835" s="6" t="s">
        <v>23</v>
      </c>
      <c r="E3835" s="6">
        <v>45.080000000000005</v>
      </c>
      <c r="F3835" s="5" t="str">
        <f t="shared" si="59"/>
        <v>LAMINA ESPUMA D-23.0 - 100.0X200.0X007.0 - NARANJA</v>
      </c>
    </row>
    <row r="3836" spans="1:6">
      <c r="A3836" s="4" t="s">
        <v>11</v>
      </c>
      <c r="B3836" s="4" t="s">
        <v>25</v>
      </c>
      <c r="C3836" s="4" t="s">
        <v>38</v>
      </c>
      <c r="D3836" s="4" t="s">
        <v>23</v>
      </c>
      <c r="E3836" s="4">
        <v>52</v>
      </c>
      <c r="F3836" s="5" t="str">
        <f t="shared" si="59"/>
        <v>LAMINA ESPUMA D-26.0 - 100.0X200.0X005.0 - NARANJA</v>
      </c>
    </row>
    <row r="3837" spans="1:6">
      <c r="A3837" s="6" t="s">
        <v>11</v>
      </c>
      <c r="B3837" s="6" t="s">
        <v>25</v>
      </c>
      <c r="C3837" s="6" t="s">
        <v>24</v>
      </c>
      <c r="D3837" s="6" t="s">
        <v>23</v>
      </c>
      <c r="E3837" s="6">
        <v>51.48</v>
      </c>
      <c r="F3837" s="5" t="str">
        <f t="shared" si="59"/>
        <v>LAMINA ESPUMA D-26.0 - 100.0X200.0X009.0 - NARANJA</v>
      </c>
    </row>
    <row r="3838" spans="1:6">
      <c r="A3838" s="4" t="s">
        <v>11</v>
      </c>
      <c r="B3838" s="4" t="s">
        <v>108</v>
      </c>
      <c r="C3838" s="4" t="s">
        <v>127</v>
      </c>
      <c r="D3838" s="4"/>
      <c r="E3838" s="4">
        <v>71.820000000000007</v>
      </c>
      <c r="F3838" s="5" t="str">
        <f t="shared" si="59"/>
        <v>LAMINA CASATA D-90.0 - 140.0X190.0X010.0</v>
      </c>
    </row>
    <row r="3839" spans="1:6">
      <c r="A3839" s="6" t="s">
        <v>11</v>
      </c>
      <c r="B3839" s="6" t="s">
        <v>22</v>
      </c>
      <c r="C3839" s="6" t="s">
        <v>24</v>
      </c>
      <c r="D3839" s="6" t="s">
        <v>23</v>
      </c>
      <c r="E3839" s="6">
        <v>45.54</v>
      </c>
      <c r="F3839" s="5" t="str">
        <f t="shared" si="59"/>
        <v>LAMINA ESPUMA D-23.0 - 100.0X200.0X009.0 - NARANJA</v>
      </c>
    </row>
    <row r="3840" spans="1:6">
      <c r="A3840" s="4" t="s">
        <v>11</v>
      </c>
      <c r="B3840" s="4" t="s">
        <v>42</v>
      </c>
      <c r="C3840" s="4" t="s">
        <v>60</v>
      </c>
      <c r="D3840" s="4" t="s">
        <v>23</v>
      </c>
      <c r="E3840" s="4">
        <v>57.599999999999994</v>
      </c>
      <c r="F3840" s="5" t="str">
        <f t="shared" si="59"/>
        <v>LAMINA ESPUMA D-30.0 - 100.0X200.0X008.0 - NARANJA</v>
      </c>
    </row>
    <row r="3841" spans="1:6">
      <c r="A3841" s="6" t="s">
        <v>11</v>
      </c>
      <c r="B3841" s="6" t="s">
        <v>25</v>
      </c>
      <c r="C3841" s="6" t="s">
        <v>38</v>
      </c>
      <c r="D3841" s="6" t="s">
        <v>155</v>
      </c>
      <c r="E3841" s="6">
        <v>0</v>
      </c>
      <c r="F3841" s="5" t="str">
        <f t="shared" si="59"/>
        <v>LAMINA ESPUMA D-26.0 - 100.0X200.0X005.0 - ROSADO</v>
      </c>
    </row>
    <row r="3842" spans="1:6">
      <c r="A3842" s="4" t="s">
        <v>11</v>
      </c>
      <c r="B3842" s="4" t="s">
        <v>25</v>
      </c>
      <c r="C3842" s="4" t="s">
        <v>82</v>
      </c>
      <c r="D3842" s="4" t="s">
        <v>155</v>
      </c>
      <c r="E3842" s="4">
        <v>0</v>
      </c>
      <c r="F3842" s="5" t="str">
        <f t="shared" ref="F3842:F3905" si="60">+IF(D3842="",TRIM(CONCATENATE(RIGHT(B3842,LEN(B3842)-5)," - ",C3842)),TRIM(CONCATENATE(RIGHT(B3842,LEN(B3842)-5)," - ",C3842," - ",D3842)))</f>
        <v>LAMINA ESPUMA D-26.0 - 100.0X200.0X010.0 - ROSADO</v>
      </c>
    </row>
    <row r="3843" spans="1:6">
      <c r="A3843" s="6" t="s">
        <v>11</v>
      </c>
      <c r="B3843" s="6" t="s">
        <v>15</v>
      </c>
      <c r="C3843" s="6" t="s">
        <v>27</v>
      </c>
      <c r="D3843" s="6" t="s">
        <v>156</v>
      </c>
      <c r="E3843" s="6">
        <v>0.192</v>
      </c>
      <c r="F3843" s="5" t="str">
        <f t="shared" si="60"/>
        <v>LAMINA ESPUMA D-12.0 - 100.0X200.0X000.8 - BLANCO</v>
      </c>
    </row>
    <row r="3844" spans="1:6">
      <c r="A3844" s="4" t="s">
        <v>11</v>
      </c>
      <c r="B3844" s="4" t="s">
        <v>15</v>
      </c>
      <c r="C3844" s="4" t="s">
        <v>28</v>
      </c>
      <c r="D3844" s="4" t="s">
        <v>156</v>
      </c>
      <c r="E3844" s="4">
        <v>0.312</v>
      </c>
      <c r="F3844" s="5" t="str">
        <f t="shared" si="60"/>
        <v>LAMINA ESPUMA D-12.0 - 100.0X200.0X001.3 - BLANCO</v>
      </c>
    </row>
    <row r="3845" spans="1:6">
      <c r="A3845" s="6" t="s">
        <v>11</v>
      </c>
      <c r="B3845" s="6" t="s">
        <v>19</v>
      </c>
      <c r="C3845" s="6" t="s">
        <v>37</v>
      </c>
      <c r="D3845" s="6" t="s">
        <v>155</v>
      </c>
      <c r="E3845" s="6">
        <v>1.68</v>
      </c>
      <c r="F3845" s="5" t="str">
        <f t="shared" si="60"/>
        <v>LAMINA ESPUMA D-15.0 - 100.0X200.0X002.8 - ROSADO</v>
      </c>
    </row>
    <row r="3846" spans="1:6">
      <c r="A3846" s="4" t="s">
        <v>11</v>
      </c>
      <c r="B3846" s="4" t="s">
        <v>30</v>
      </c>
      <c r="C3846" s="4" t="s">
        <v>31</v>
      </c>
      <c r="D3846" s="4" t="s">
        <v>23</v>
      </c>
      <c r="E3846" s="4">
        <v>4.8</v>
      </c>
      <c r="F3846" s="5" t="str">
        <f t="shared" si="60"/>
        <v>LAMINA ESPUMA D-20.0 - 100.0X200.0X006.0 - NARANJA</v>
      </c>
    </row>
    <row r="3847" spans="1:6">
      <c r="A3847" s="6" t="s">
        <v>11</v>
      </c>
      <c r="B3847" s="6" t="s">
        <v>19</v>
      </c>
      <c r="C3847" s="6" t="s">
        <v>18</v>
      </c>
      <c r="D3847" s="6" t="s">
        <v>155</v>
      </c>
      <c r="E3847" s="6">
        <v>3.5999999999999996</v>
      </c>
      <c r="F3847" s="5" t="str">
        <f t="shared" si="60"/>
        <v>LAMINA ESPUMA D-15.0 - 100.0X200.0X004.0 - ROSADO</v>
      </c>
    </row>
    <row r="3848" spans="1:6">
      <c r="A3848" s="4" t="s">
        <v>11</v>
      </c>
      <c r="B3848" s="4" t="s">
        <v>30</v>
      </c>
      <c r="C3848" s="4" t="s">
        <v>45</v>
      </c>
      <c r="D3848" s="4" t="s">
        <v>23</v>
      </c>
      <c r="E3848" s="4">
        <v>1.44</v>
      </c>
      <c r="F3848" s="5" t="str">
        <f t="shared" si="60"/>
        <v>LAMINA ESPUMA D-20.0 - 100.0X200.0X000.9 - NARANJA</v>
      </c>
    </row>
    <row r="3849" spans="1:6">
      <c r="A3849" s="6" t="s">
        <v>11</v>
      </c>
      <c r="B3849" s="6" t="s">
        <v>25</v>
      </c>
      <c r="C3849" s="6" t="s">
        <v>21</v>
      </c>
      <c r="D3849" s="6" t="s">
        <v>23</v>
      </c>
      <c r="E3849" s="6">
        <v>4.68</v>
      </c>
      <c r="F3849" s="5" t="str">
        <f t="shared" si="60"/>
        <v>LAMINA ESPUMA D-26.0 - 100.0X200.0X004.5 - NARANJA</v>
      </c>
    </row>
    <row r="3850" spans="1:6">
      <c r="A3850" s="4" t="s">
        <v>11</v>
      </c>
      <c r="B3850" s="4" t="s">
        <v>34</v>
      </c>
      <c r="C3850" s="4" t="s">
        <v>127</v>
      </c>
      <c r="D3850" s="4"/>
      <c r="E3850" s="4">
        <v>55.86</v>
      </c>
      <c r="F3850" s="5" t="str">
        <f t="shared" si="60"/>
        <v>LAMINA CASATA D-70.0 - 140.0X190.0X010.0</v>
      </c>
    </row>
    <row r="3851" spans="1:6">
      <c r="A3851" s="6" t="s">
        <v>11</v>
      </c>
      <c r="B3851" s="6" t="s">
        <v>108</v>
      </c>
      <c r="C3851" s="6" t="s">
        <v>50</v>
      </c>
      <c r="D3851" s="6"/>
      <c r="E3851" s="6">
        <v>33.163200000000003</v>
      </c>
      <c r="F3851" s="5" t="str">
        <f t="shared" si="60"/>
        <v>LAMINA CASATA D-90.0 - 098.0X188.0X010.0</v>
      </c>
    </row>
    <row r="3852" spans="1:6">
      <c r="A3852" s="4" t="s">
        <v>11</v>
      </c>
      <c r="B3852" s="4" t="s">
        <v>108</v>
      </c>
      <c r="C3852" s="4" t="s">
        <v>115</v>
      </c>
      <c r="D3852" s="4"/>
      <c r="E3852" s="4">
        <v>70.0488</v>
      </c>
      <c r="F3852" s="5" t="str">
        <f t="shared" si="60"/>
        <v>LAMINA CASATA D-90.0 - 138.0X188.0X010.0</v>
      </c>
    </row>
    <row r="3853" spans="1:6">
      <c r="A3853" s="6" t="s">
        <v>11</v>
      </c>
      <c r="B3853" s="6" t="s">
        <v>34</v>
      </c>
      <c r="C3853" s="6" t="s">
        <v>127</v>
      </c>
      <c r="D3853" s="6"/>
      <c r="E3853" s="6">
        <v>55.86</v>
      </c>
      <c r="F3853" s="5" t="str">
        <f t="shared" si="60"/>
        <v>LAMINA CASATA D-70.0 - 140.0X190.0X010.0</v>
      </c>
    </row>
    <row r="3854" spans="1:6">
      <c r="A3854" s="4" t="s">
        <v>11</v>
      </c>
      <c r="B3854" s="4" t="s">
        <v>108</v>
      </c>
      <c r="C3854" s="4" t="s">
        <v>115</v>
      </c>
      <c r="D3854" s="4"/>
      <c r="E3854" s="4">
        <v>70.0488</v>
      </c>
      <c r="F3854" s="5" t="str">
        <f t="shared" si="60"/>
        <v>LAMINA CASATA D-90.0 - 138.0X188.0X010.0</v>
      </c>
    </row>
    <row r="3855" spans="1:6">
      <c r="A3855" s="6" t="s">
        <v>11</v>
      </c>
      <c r="B3855" s="6" t="s">
        <v>108</v>
      </c>
      <c r="C3855" s="6" t="s">
        <v>115</v>
      </c>
      <c r="D3855" s="6"/>
      <c r="E3855" s="6">
        <v>23.349599999999999</v>
      </c>
      <c r="F3855" s="5" t="str">
        <f t="shared" si="60"/>
        <v>LAMINA CASATA D-90.0 - 138.0X188.0X010.0</v>
      </c>
    </row>
    <row r="3856" spans="1:6">
      <c r="A3856" s="4" t="s">
        <v>11</v>
      </c>
      <c r="B3856" s="4" t="s">
        <v>25</v>
      </c>
      <c r="C3856" s="4" t="s">
        <v>209</v>
      </c>
      <c r="D3856" s="4" t="s">
        <v>23</v>
      </c>
      <c r="E3856" s="4">
        <v>67.776799999999994</v>
      </c>
      <c r="F3856" s="5" t="str">
        <f t="shared" si="60"/>
        <v>LAMINA ESPUMA D-26.0 - 140.0X190.0X003.5 - NARANJA</v>
      </c>
    </row>
    <row r="3857" spans="1:6">
      <c r="A3857" s="6" t="s">
        <v>11</v>
      </c>
      <c r="B3857" s="6" t="s">
        <v>25</v>
      </c>
      <c r="C3857" s="6" t="s">
        <v>49</v>
      </c>
      <c r="D3857" s="6" t="s">
        <v>23</v>
      </c>
      <c r="E3857" s="6">
        <v>101.92</v>
      </c>
      <c r="F3857" s="5" t="str">
        <f t="shared" si="60"/>
        <v>LAMINA ESPUMA D-26.0 - 100.0X200.0X007.0 - NARANJA</v>
      </c>
    </row>
    <row r="3858" spans="1:6">
      <c r="A3858" s="4" t="s">
        <v>11</v>
      </c>
      <c r="B3858" s="4" t="s">
        <v>48</v>
      </c>
      <c r="C3858" s="4" t="s">
        <v>38</v>
      </c>
      <c r="D3858" s="4" t="s">
        <v>40</v>
      </c>
      <c r="E3858" s="4">
        <v>52</v>
      </c>
      <c r="F3858" s="5" t="str">
        <f t="shared" si="60"/>
        <v>LAMINA ESPUMA D-26.0 PENTA - 100.0X200.0X005.0 - GRIS</v>
      </c>
    </row>
    <row r="3859" spans="1:6">
      <c r="A3859" s="6" t="s">
        <v>11</v>
      </c>
      <c r="B3859" s="6" t="s">
        <v>108</v>
      </c>
      <c r="C3859" s="6" t="s">
        <v>210</v>
      </c>
      <c r="D3859" s="6"/>
      <c r="E3859" s="6">
        <v>61.56</v>
      </c>
      <c r="F3859" s="5" t="str">
        <f t="shared" si="60"/>
        <v>LAMINA CASATA D-90.0 - 100.0X190.0X018.0</v>
      </c>
    </row>
    <row r="3860" spans="1:6">
      <c r="A3860" s="4" t="s">
        <v>11</v>
      </c>
      <c r="B3860" s="4" t="s">
        <v>48</v>
      </c>
      <c r="C3860" s="4" t="s">
        <v>49</v>
      </c>
      <c r="D3860" s="4" t="s">
        <v>40</v>
      </c>
      <c r="E3860" s="4">
        <v>29.12</v>
      </c>
      <c r="F3860" s="5" t="str">
        <f t="shared" si="60"/>
        <v>LAMINA ESPUMA D-26.0 PENTA - 100.0X200.0X007.0 - GRIS</v>
      </c>
    </row>
    <row r="3861" spans="1:6">
      <c r="A3861" s="6" t="s">
        <v>11</v>
      </c>
      <c r="B3861" s="6" t="s">
        <v>25</v>
      </c>
      <c r="C3861" s="6" t="s">
        <v>52</v>
      </c>
      <c r="D3861" s="6" t="s">
        <v>23</v>
      </c>
      <c r="E3861" s="6">
        <v>6.24</v>
      </c>
      <c r="F3861" s="5" t="str">
        <f t="shared" si="60"/>
        <v>LAMINA ESPUMA D-26.0 - 100.0X200.0X012.0 - NARANJA</v>
      </c>
    </row>
    <row r="3862" spans="1:6">
      <c r="A3862" s="4" t="s">
        <v>11</v>
      </c>
      <c r="B3862" s="4" t="s">
        <v>22</v>
      </c>
      <c r="C3862" s="4" t="s">
        <v>72</v>
      </c>
      <c r="D3862" s="4" t="s">
        <v>23</v>
      </c>
      <c r="E3862" s="4">
        <v>91.08</v>
      </c>
      <c r="F3862" s="5" t="str">
        <f t="shared" si="60"/>
        <v>LAMINA ESPUMA D-23.0 - 100.0X200.0X001.5 - NARANJA</v>
      </c>
    </row>
    <row r="3863" spans="1:6">
      <c r="A3863" s="6" t="s">
        <v>11</v>
      </c>
      <c r="B3863" s="6" t="s">
        <v>22</v>
      </c>
      <c r="C3863" s="6" t="s">
        <v>39</v>
      </c>
      <c r="D3863" s="6" t="s">
        <v>23</v>
      </c>
      <c r="E3863" s="6">
        <v>46</v>
      </c>
      <c r="F3863" s="5" t="str">
        <f t="shared" si="60"/>
        <v>LAMINA ESPUMA D-23.0 - 100.0X200.0X002.0 - NARANJA</v>
      </c>
    </row>
    <row r="3864" spans="1:6">
      <c r="A3864" s="4" t="s">
        <v>11</v>
      </c>
      <c r="B3864" s="4" t="s">
        <v>22</v>
      </c>
      <c r="C3864" s="4" t="s">
        <v>39</v>
      </c>
      <c r="D3864" s="4" t="s">
        <v>23</v>
      </c>
      <c r="E3864" s="4">
        <v>46</v>
      </c>
      <c r="F3864" s="5" t="str">
        <f t="shared" si="60"/>
        <v>LAMINA ESPUMA D-23.0 - 100.0X200.0X002.0 - NARANJA</v>
      </c>
    </row>
    <row r="3865" spans="1:6">
      <c r="A3865" s="6" t="s">
        <v>11</v>
      </c>
      <c r="B3865" s="6" t="s">
        <v>22</v>
      </c>
      <c r="C3865" s="6" t="s">
        <v>26</v>
      </c>
      <c r="D3865" s="6" t="s">
        <v>23</v>
      </c>
      <c r="E3865" s="6">
        <v>45.54</v>
      </c>
      <c r="F3865" s="5" t="str">
        <f t="shared" si="60"/>
        <v>LAMINA ESPUMA D-23.0 - 100.0X200.0X003.0 - NARANJA</v>
      </c>
    </row>
    <row r="3866" spans="1:6">
      <c r="A3866" s="4" t="s">
        <v>11</v>
      </c>
      <c r="B3866" s="4" t="s">
        <v>22</v>
      </c>
      <c r="C3866" s="4" t="s">
        <v>38</v>
      </c>
      <c r="D3866" s="4" t="s">
        <v>23</v>
      </c>
      <c r="E3866" s="4">
        <v>229.99999999999997</v>
      </c>
      <c r="F3866" s="5" t="str">
        <f t="shared" si="60"/>
        <v>LAMINA ESPUMA D-23.0 - 100.0X200.0X005.0 - NARANJA</v>
      </c>
    </row>
    <row r="3867" spans="1:6">
      <c r="A3867" s="6" t="s">
        <v>11</v>
      </c>
      <c r="B3867" s="6" t="s">
        <v>29</v>
      </c>
      <c r="C3867" s="6" t="s">
        <v>181</v>
      </c>
      <c r="D3867" s="6" t="s">
        <v>155</v>
      </c>
      <c r="E3867" s="6">
        <v>58.32</v>
      </c>
      <c r="F3867" s="5" t="str">
        <f t="shared" si="60"/>
        <v>LAMINA ESPUMA D-18.0 - 100.0X180.0X045.0 - ROSADO</v>
      </c>
    </row>
    <row r="3868" spans="1:6">
      <c r="A3868" s="4" t="s">
        <v>11</v>
      </c>
      <c r="B3868" s="4" t="s">
        <v>30</v>
      </c>
      <c r="C3868" s="4" t="s">
        <v>60</v>
      </c>
      <c r="D3868" s="4" t="s">
        <v>23</v>
      </c>
      <c r="E3868" s="4">
        <v>76.800000000000011</v>
      </c>
      <c r="F3868" s="5" t="str">
        <f t="shared" si="60"/>
        <v>LAMINA ESPUMA D-20.0 - 100.0X200.0X008.0 - NARANJA</v>
      </c>
    </row>
    <row r="3869" spans="1:6">
      <c r="A3869" s="6" t="s">
        <v>11</v>
      </c>
      <c r="B3869" s="6" t="s">
        <v>22</v>
      </c>
      <c r="C3869" s="6" t="s">
        <v>49</v>
      </c>
      <c r="D3869" s="6" t="s">
        <v>23</v>
      </c>
      <c r="E3869" s="6">
        <v>315.56</v>
      </c>
      <c r="F3869" s="5" t="str">
        <f t="shared" si="60"/>
        <v>LAMINA ESPUMA D-23.0 - 100.0X200.0X007.0 - NARANJA</v>
      </c>
    </row>
    <row r="3870" spans="1:6">
      <c r="A3870" s="4" t="s">
        <v>11</v>
      </c>
      <c r="B3870" s="4" t="s">
        <v>25</v>
      </c>
      <c r="C3870" s="4" t="s">
        <v>39</v>
      </c>
      <c r="D3870" s="4" t="s">
        <v>23</v>
      </c>
      <c r="E3870" s="4">
        <v>52</v>
      </c>
      <c r="F3870" s="5" t="str">
        <f t="shared" si="60"/>
        <v>LAMINA ESPUMA D-26.0 - 100.0X200.0X002.0 - NARANJA</v>
      </c>
    </row>
    <row r="3871" spans="1:6">
      <c r="A3871" s="6" t="s">
        <v>11</v>
      </c>
      <c r="B3871" s="6" t="s">
        <v>25</v>
      </c>
      <c r="C3871" s="6" t="s">
        <v>26</v>
      </c>
      <c r="D3871" s="6" t="s">
        <v>23</v>
      </c>
      <c r="E3871" s="6">
        <v>51.480000000000004</v>
      </c>
      <c r="F3871" s="5" t="str">
        <f t="shared" si="60"/>
        <v>LAMINA ESPUMA D-26.0 - 100.0X200.0X003.0 - NARANJA</v>
      </c>
    </row>
    <row r="3872" spans="1:6">
      <c r="A3872" s="4" t="s">
        <v>11</v>
      </c>
      <c r="B3872" s="4" t="s">
        <v>48</v>
      </c>
      <c r="C3872" s="4" t="s">
        <v>26</v>
      </c>
      <c r="D3872" s="4" t="s">
        <v>40</v>
      </c>
      <c r="E3872" s="4">
        <v>51.480000000000004</v>
      </c>
      <c r="F3872" s="5" t="str">
        <f t="shared" si="60"/>
        <v>LAMINA ESPUMA D-26.0 PENTA - 100.0X200.0X003.0 - GRIS</v>
      </c>
    </row>
    <row r="3873" spans="1:6">
      <c r="A3873" s="6" t="s">
        <v>11</v>
      </c>
      <c r="B3873" s="6" t="s">
        <v>48</v>
      </c>
      <c r="C3873" s="6" t="s">
        <v>38</v>
      </c>
      <c r="D3873" s="6" t="s">
        <v>40</v>
      </c>
      <c r="E3873" s="6">
        <v>104</v>
      </c>
      <c r="F3873" s="5" t="str">
        <f t="shared" si="60"/>
        <v>LAMINA ESPUMA D-26.0 PENTA - 100.0X200.0X005.0 - GRIS</v>
      </c>
    </row>
    <row r="3874" spans="1:6">
      <c r="A3874" s="4" t="s">
        <v>11</v>
      </c>
      <c r="B3874" s="4" t="s">
        <v>42</v>
      </c>
      <c r="C3874" s="4" t="s">
        <v>26</v>
      </c>
      <c r="D3874" s="4" t="s">
        <v>23</v>
      </c>
      <c r="E3874" s="4">
        <v>59.4</v>
      </c>
      <c r="F3874" s="5" t="str">
        <f t="shared" si="60"/>
        <v>LAMINA ESPUMA D-30.0 - 100.0X200.0X003.0 - NARANJA</v>
      </c>
    </row>
    <row r="3875" spans="1:6">
      <c r="A3875" s="6" t="s">
        <v>11</v>
      </c>
      <c r="B3875" s="6" t="s">
        <v>42</v>
      </c>
      <c r="C3875" s="6" t="s">
        <v>38</v>
      </c>
      <c r="D3875" s="6" t="s">
        <v>23</v>
      </c>
      <c r="E3875" s="6">
        <v>60</v>
      </c>
      <c r="F3875" s="5" t="str">
        <f t="shared" si="60"/>
        <v>LAMINA ESPUMA D-30.0 - 100.0X200.0X005.0 - NARANJA</v>
      </c>
    </row>
    <row r="3876" spans="1:6">
      <c r="A3876" s="4" t="s">
        <v>11</v>
      </c>
      <c r="B3876" s="4" t="s">
        <v>211</v>
      </c>
      <c r="C3876" s="4" t="s">
        <v>212</v>
      </c>
      <c r="D3876" s="4" t="s">
        <v>156</v>
      </c>
      <c r="E3876" s="4">
        <v>186.31120000000001</v>
      </c>
      <c r="F3876" s="5" t="str">
        <f t="shared" si="60"/>
        <v>LAMINA ESPUMA D-20.0 CONTINUA - 150.0X000.4 - BLANCO</v>
      </c>
    </row>
    <row r="3877" spans="1:6">
      <c r="A3877" s="6" t="s">
        <v>11</v>
      </c>
      <c r="B3877" s="6" t="s">
        <v>25</v>
      </c>
      <c r="C3877" s="6" t="s">
        <v>65</v>
      </c>
      <c r="D3877" s="6" t="s">
        <v>23</v>
      </c>
      <c r="E3877" s="6">
        <v>50.699999999999996</v>
      </c>
      <c r="F3877" s="5" t="str">
        <f t="shared" si="60"/>
        <v>LAMINA ESPUMA D-26.0 - 100.0X200.0X007.5 - NARANJA</v>
      </c>
    </row>
    <row r="3878" spans="1:6">
      <c r="A3878" s="4" t="s">
        <v>11</v>
      </c>
      <c r="B3878" s="4" t="s">
        <v>19</v>
      </c>
      <c r="C3878" s="4" t="s">
        <v>46</v>
      </c>
      <c r="D3878" s="4" t="s">
        <v>155</v>
      </c>
      <c r="E3878" s="4">
        <v>15.120000000000001</v>
      </c>
      <c r="F3878" s="5" t="str">
        <f t="shared" si="60"/>
        <v>LAMINA ESPUMA D-15.0 - 100.0X200.0X001.8 - ROSADO</v>
      </c>
    </row>
    <row r="3879" spans="1:6">
      <c r="A3879" s="6" t="s">
        <v>11</v>
      </c>
      <c r="B3879" s="6" t="s">
        <v>48</v>
      </c>
      <c r="C3879" s="6" t="s">
        <v>49</v>
      </c>
      <c r="D3879" s="6" t="s">
        <v>40</v>
      </c>
      <c r="E3879" s="6">
        <v>50.96</v>
      </c>
      <c r="F3879" s="5" t="str">
        <f t="shared" si="60"/>
        <v>LAMINA ESPUMA D-26.0 PENTA - 100.0X200.0X007.0 - GRIS</v>
      </c>
    </row>
    <row r="3880" spans="1:6">
      <c r="A3880" s="4" t="s">
        <v>11</v>
      </c>
      <c r="B3880" s="4" t="s">
        <v>19</v>
      </c>
      <c r="C3880" s="4" t="s">
        <v>36</v>
      </c>
      <c r="D3880" s="4" t="s">
        <v>155</v>
      </c>
      <c r="E3880" s="4">
        <v>30</v>
      </c>
      <c r="F3880" s="5" t="str">
        <f t="shared" si="60"/>
        <v>LAMINA ESPUMA D-15.0 - 100.0X200.0X002.5 - ROSADO</v>
      </c>
    </row>
    <row r="3881" spans="1:6">
      <c r="A3881" s="6" t="s">
        <v>11</v>
      </c>
      <c r="B3881" s="6" t="s">
        <v>19</v>
      </c>
      <c r="C3881" s="6" t="s">
        <v>18</v>
      </c>
      <c r="D3881" s="6" t="s">
        <v>155</v>
      </c>
      <c r="E3881" s="6">
        <v>30</v>
      </c>
      <c r="F3881" s="5" t="str">
        <f t="shared" si="60"/>
        <v>LAMINA ESPUMA D-15.0 - 100.0X200.0X004.0 - ROSADO</v>
      </c>
    </row>
    <row r="3882" spans="1:6">
      <c r="A3882" s="4" t="s">
        <v>11</v>
      </c>
      <c r="B3882" s="4" t="s">
        <v>19</v>
      </c>
      <c r="C3882" s="4" t="s">
        <v>31</v>
      </c>
      <c r="D3882" s="4" t="s">
        <v>155</v>
      </c>
      <c r="E3882" s="4">
        <v>30.6</v>
      </c>
      <c r="F3882" s="5" t="str">
        <f t="shared" si="60"/>
        <v>LAMINA ESPUMA D-15.0 - 100.0X200.0X006.0 - ROSADO</v>
      </c>
    </row>
    <row r="3883" spans="1:6">
      <c r="A3883" s="6" t="s">
        <v>11</v>
      </c>
      <c r="B3883" s="6" t="s">
        <v>48</v>
      </c>
      <c r="C3883" s="6" t="s">
        <v>204</v>
      </c>
      <c r="D3883" s="6" t="s">
        <v>40</v>
      </c>
      <c r="E3883" s="6">
        <v>7.0720000000000001</v>
      </c>
      <c r="F3883" s="5" t="str">
        <f t="shared" si="60"/>
        <v>LAMINA ESPUMA D-26.0 PENTA - 100.0X200.0X001.7 - GRIS</v>
      </c>
    </row>
    <row r="3884" spans="1:6">
      <c r="A3884" s="4" t="s">
        <v>11</v>
      </c>
      <c r="B3884" s="4" t="s">
        <v>15</v>
      </c>
      <c r="C3884" s="4" t="s">
        <v>27</v>
      </c>
      <c r="D3884" s="4" t="s">
        <v>156</v>
      </c>
      <c r="E3884" s="4">
        <v>0.76800000000000002</v>
      </c>
      <c r="F3884" s="5" t="str">
        <f t="shared" si="60"/>
        <v>LAMINA ESPUMA D-12.0 - 100.0X200.0X000.8 - BLANCO</v>
      </c>
    </row>
    <row r="3885" spans="1:6">
      <c r="A3885" s="6" t="s">
        <v>11</v>
      </c>
      <c r="B3885" s="6" t="s">
        <v>25</v>
      </c>
      <c r="C3885" s="6" t="s">
        <v>41</v>
      </c>
      <c r="D3885" s="6" t="s">
        <v>23</v>
      </c>
      <c r="E3885" s="6">
        <v>3.38</v>
      </c>
      <c r="F3885" s="5" t="str">
        <f t="shared" si="60"/>
        <v>LAMINA ESPUMA D-26.0 - 100.0X200.0X006.5 - NARANJA</v>
      </c>
    </row>
    <row r="3886" spans="1:6">
      <c r="A3886" s="4" t="s">
        <v>11</v>
      </c>
      <c r="B3886" s="4" t="s">
        <v>15</v>
      </c>
      <c r="C3886" s="4" t="s">
        <v>27</v>
      </c>
      <c r="D3886" s="4" t="s">
        <v>156</v>
      </c>
      <c r="E3886" s="4">
        <v>0.76800000000000002</v>
      </c>
      <c r="F3886" s="5" t="str">
        <f t="shared" si="60"/>
        <v>LAMINA ESPUMA D-12.0 - 100.0X200.0X000.8 - BLANCO</v>
      </c>
    </row>
    <row r="3887" spans="1:6">
      <c r="A3887" s="6" t="s">
        <v>11</v>
      </c>
      <c r="B3887" s="6" t="s">
        <v>22</v>
      </c>
      <c r="C3887" s="6" t="s">
        <v>31</v>
      </c>
      <c r="D3887" s="6" t="s">
        <v>23</v>
      </c>
      <c r="E3887" s="6">
        <v>2.76</v>
      </c>
      <c r="F3887" s="5" t="str">
        <f t="shared" si="60"/>
        <v>LAMINA ESPUMA D-23.0 - 100.0X200.0X006.0 - NARANJA</v>
      </c>
    </row>
    <row r="3888" spans="1:6">
      <c r="A3888" s="4" t="s">
        <v>11</v>
      </c>
      <c r="B3888" s="4" t="s">
        <v>25</v>
      </c>
      <c r="C3888" s="4" t="s">
        <v>41</v>
      </c>
      <c r="D3888" s="4" t="s">
        <v>23</v>
      </c>
      <c r="E3888" s="4">
        <v>3.38</v>
      </c>
      <c r="F3888" s="5" t="str">
        <f t="shared" si="60"/>
        <v>LAMINA ESPUMA D-26.0 - 100.0X200.0X006.5 - NARANJA</v>
      </c>
    </row>
    <row r="3889" spans="1:6">
      <c r="A3889" s="6" t="s">
        <v>11</v>
      </c>
      <c r="B3889" s="6" t="s">
        <v>19</v>
      </c>
      <c r="C3889" s="6" t="s">
        <v>18</v>
      </c>
      <c r="D3889" s="6" t="s">
        <v>155</v>
      </c>
      <c r="E3889" s="6">
        <v>1.2</v>
      </c>
      <c r="F3889" s="5" t="str">
        <f t="shared" si="60"/>
        <v>LAMINA ESPUMA D-15.0 - 100.0X200.0X004.0 - ROSADO</v>
      </c>
    </row>
    <row r="3890" spans="1:6">
      <c r="A3890" s="4" t="s">
        <v>11</v>
      </c>
      <c r="B3890" s="4" t="s">
        <v>19</v>
      </c>
      <c r="C3890" s="4" t="s">
        <v>31</v>
      </c>
      <c r="D3890" s="4" t="s">
        <v>155</v>
      </c>
      <c r="E3890" s="4">
        <v>1.8</v>
      </c>
      <c r="F3890" s="5" t="str">
        <f t="shared" si="60"/>
        <v>LAMINA ESPUMA D-15.0 - 100.0X200.0X006.0 - ROSADO</v>
      </c>
    </row>
    <row r="3891" spans="1:6">
      <c r="A3891" s="6" t="s">
        <v>11</v>
      </c>
      <c r="B3891" s="6" t="s">
        <v>30</v>
      </c>
      <c r="C3891" s="6" t="s">
        <v>18</v>
      </c>
      <c r="D3891" s="6" t="s">
        <v>23</v>
      </c>
      <c r="E3891" s="6">
        <v>1.6</v>
      </c>
      <c r="F3891" s="5" t="str">
        <f t="shared" si="60"/>
        <v>LAMINA ESPUMA D-20.0 - 100.0X200.0X004.0 - NARANJA</v>
      </c>
    </row>
    <row r="3892" spans="1:6">
      <c r="A3892" s="4" t="s">
        <v>11</v>
      </c>
      <c r="B3892" s="4" t="s">
        <v>30</v>
      </c>
      <c r="C3892" s="4" t="s">
        <v>31</v>
      </c>
      <c r="D3892" s="4" t="s">
        <v>23</v>
      </c>
      <c r="E3892" s="4">
        <v>7.1999999999999993</v>
      </c>
      <c r="F3892" s="5" t="str">
        <f t="shared" si="60"/>
        <v>LAMINA ESPUMA D-20.0 - 100.0X200.0X006.0 - NARANJA</v>
      </c>
    </row>
    <row r="3893" spans="1:6">
      <c r="A3893" s="6" t="s">
        <v>11</v>
      </c>
      <c r="B3893" s="6" t="s">
        <v>22</v>
      </c>
      <c r="C3893" s="6" t="s">
        <v>33</v>
      </c>
      <c r="D3893" s="6" t="s">
        <v>23</v>
      </c>
      <c r="E3893" s="6">
        <v>7.9119999999999999</v>
      </c>
      <c r="F3893" s="5" t="str">
        <f t="shared" si="60"/>
        <v>LAMINA ESPUMA D-23.0 - 100.0X200.0X004.3 - NARANJA</v>
      </c>
    </row>
    <row r="3894" spans="1:6">
      <c r="A3894" s="4" t="s">
        <v>11</v>
      </c>
      <c r="B3894" s="4" t="s">
        <v>15</v>
      </c>
      <c r="C3894" s="4" t="s">
        <v>28</v>
      </c>
      <c r="D3894" s="4" t="s">
        <v>156</v>
      </c>
      <c r="E3894" s="4">
        <v>1.248</v>
      </c>
      <c r="F3894" s="5" t="str">
        <f t="shared" si="60"/>
        <v>LAMINA ESPUMA D-12.0 - 100.0X200.0X001.3 - BLANCO</v>
      </c>
    </row>
    <row r="3895" spans="1:6">
      <c r="A3895" s="6" t="s">
        <v>11</v>
      </c>
      <c r="B3895" s="6" t="s">
        <v>19</v>
      </c>
      <c r="C3895" s="6" t="s">
        <v>46</v>
      </c>
      <c r="D3895" s="6" t="s">
        <v>155</v>
      </c>
      <c r="E3895" s="6">
        <v>0.54</v>
      </c>
      <c r="F3895" s="5" t="str">
        <f t="shared" si="60"/>
        <v>LAMINA ESPUMA D-15.0 - 100.0X200.0X001.8 - ROSADO</v>
      </c>
    </row>
    <row r="3896" spans="1:6">
      <c r="A3896" s="4" t="s">
        <v>11</v>
      </c>
      <c r="B3896" s="4" t="s">
        <v>19</v>
      </c>
      <c r="C3896" s="4" t="s">
        <v>37</v>
      </c>
      <c r="D3896" s="4" t="s">
        <v>155</v>
      </c>
      <c r="E3896" s="4">
        <v>0.84</v>
      </c>
      <c r="F3896" s="5" t="str">
        <f t="shared" si="60"/>
        <v>LAMINA ESPUMA D-15.0 - 100.0X200.0X002.8 - ROSADO</v>
      </c>
    </row>
    <row r="3897" spans="1:6">
      <c r="A3897" s="6" t="s">
        <v>11</v>
      </c>
      <c r="B3897" s="6" t="s">
        <v>19</v>
      </c>
      <c r="C3897" s="6" t="s">
        <v>18</v>
      </c>
      <c r="D3897" s="6" t="s">
        <v>155</v>
      </c>
      <c r="E3897" s="6">
        <v>3.5999999999999996</v>
      </c>
      <c r="F3897" s="5" t="str">
        <f t="shared" si="60"/>
        <v>LAMINA ESPUMA D-15.0 - 100.0X200.0X004.0 - ROSADO</v>
      </c>
    </row>
    <row r="3898" spans="1:6">
      <c r="A3898" s="4" t="s">
        <v>11</v>
      </c>
      <c r="B3898" s="4" t="s">
        <v>30</v>
      </c>
      <c r="C3898" s="4" t="s">
        <v>45</v>
      </c>
      <c r="D3898" s="4" t="s">
        <v>23</v>
      </c>
      <c r="E3898" s="4">
        <v>0.36</v>
      </c>
      <c r="F3898" s="5" t="str">
        <f t="shared" si="60"/>
        <v>LAMINA ESPUMA D-20.0 - 100.0X200.0X000.9 - NARANJA</v>
      </c>
    </row>
    <row r="3899" spans="1:6">
      <c r="A3899" s="6" t="s">
        <v>11</v>
      </c>
      <c r="B3899" s="6" t="s">
        <v>34</v>
      </c>
      <c r="C3899" s="6" t="s">
        <v>131</v>
      </c>
      <c r="D3899" s="6"/>
      <c r="E3899" s="6">
        <v>74.538399999999996</v>
      </c>
      <c r="F3899" s="5" t="str">
        <f t="shared" si="60"/>
        <v>LAMINA CASATA D-70.0 - 118.0X188.0X012.0</v>
      </c>
    </row>
    <row r="3900" spans="1:6">
      <c r="A3900" s="4" t="s">
        <v>11</v>
      </c>
      <c r="B3900" s="4" t="s">
        <v>34</v>
      </c>
      <c r="C3900" s="4" t="s">
        <v>148</v>
      </c>
      <c r="D3900" s="4"/>
      <c r="E3900" s="4">
        <v>55.86</v>
      </c>
      <c r="F3900" s="5" t="str">
        <f t="shared" si="60"/>
        <v>LAMINA CASATA D-70.0 - 140.0X190.0X005.0</v>
      </c>
    </row>
    <row r="3901" spans="1:6">
      <c r="A3901" s="6" t="s">
        <v>11</v>
      </c>
      <c r="B3901" s="6" t="s">
        <v>34</v>
      </c>
      <c r="C3901" s="6" t="s">
        <v>127</v>
      </c>
      <c r="D3901" s="6"/>
      <c r="E3901" s="6">
        <v>186.20000000000002</v>
      </c>
      <c r="F3901" s="5" t="str">
        <f t="shared" si="60"/>
        <v>LAMINA CASATA D-70.0 - 140.0X190.0X010.0</v>
      </c>
    </row>
    <row r="3902" spans="1:6">
      <c r="A3902" s="4" t="s">
        <v>11</v>
      </c>
      <c r="B3902" s="4" t="s">
        <v>29</v>
      </c>
      <c r="C3902" s="4" t="s">
        <v>213</v>
      </c>
      <c r="D3902" s="4" t="s">
        <v>155</v>
      </c>
      <c r="E3902" s="4">
        <v>86.4</v>
      </c>
      <c r="F3902" s="5" t="str">
        <f t="shared" si="60"/>
        <v>LAMINA ESPUMA D-18.0 - 120.0X200.0X005.0 - ROSADO</v>
      </c>
    </row>
    <row r="3903" spans="1:6">
      <c r="A3903" s="6" t="s">
        <v>11</v>
      </c>
      <c r="B3903" s="6" t="s">
        <v>48</v>
      </c>
      <c r="C3903" s="6" t="s">
        <v>213</v>
      </c>
      <c r="D3903" s="6" t="s">
        <v>40</v>
      </c>
      <c r="E3903" s="6">
        <v>93.600000000000009</v>
      </c>
      <c r="F3903" s="5" t="str">
        <f t="shared" si="60"/>
        <v>LAMINA ESPUMA D-26.0 PENTA - 120.0X200.0X005.0 - GRIS</v>
      </c>
    </row>
    <row r="3904" spans="1:6">
      <c r="A3904" s="4" t="s">
        <v>11</v>
      </c>
      <c r="B3904" s="4" t="s">
        <v>22</v>
      </c>
      <c r="C3904" s="4" t="s">
        <v>159</v>
      </c>
      <c r="D3904" s="4" t="s">
        <v>71</v>
      </c>
      <c r="E3904" s="4">
        <v>232.07799999999997</v>
      </c>
      <c r="F3904" s="5" t="str">
        <f t="shared" si="60"/>
        <v>LAMINA ESPUMA D-23.0 - 140.0X180.0X001.3 - GRIS CLARO</v>
      </c>
    </row>
    <row r="3905" spans="1:6">
      <c r="A3905" s="6" t="s">
        <v>11</v>
      </c>
      <c r="B3905" s="6" t="s">
        <v>25</v>
      </c>
      <c r="C3905" s="6" t="s">
        <v>84</v>
      </c>
      <c r="D3905" s="6" t="s">
        <v>40</v>
      </c>
      <c r="E3905" s="6">
        <v>126.5874</v>
      </c>
      <c r="F3905" s="5" t="str">
        <f t="shared" si="60"/>
        <v>LAMINA ESPUMA D-26.0 - 140.0X180.0X001.4 - GRIS</v>
      </c>
    </row>
    <row r="3906" spans="1:6">
      <c r="A3906" s="4" t="s">
        <v>11</v>
      </c>
      <c r="B3906" s="4" t="s">
        <v>25</v>
      </c>
      <c r="C3906" s="4" t="s">
        <v>194</v>
      </c>
      <c r="D3906" s="4" t="s">
        <v>40</v>
      </c>
      <c r="E3906" s="4">
        <v>148.6446</v>
      </c>
      <c r="F3906" s="5" t="str">
        <f t="shared" ref="F3906:F3969" si="61">+IF(D3906="",TRIM(CONCATENATE(RIGHT(B3906,LEN(B3906)-5)," - ",C3906)),TRIM(CONCATENATE(RIGHT(B3906,LEN(B3906)-5)," - ",C3906," - ",D3906)))</f>
        <v>LAMINA ESPUMA D-26.0 - 150.0X190.0X001.7 - GRIS</v>
      </c>
    </row>
    <row r="3907" spans="1:6">
      <c r="A3907" s="6" t="s">
        <v>11</v>
      </c>
      <c r="B3907" s="6" t="s">
        <v>22</v>
      </c>
      <c r="C3907" s="6" t="s">
        <v>193</v>
      </c>
      <c r="D3907" s="6" t="s">
        <v>71</v>
      </c>
      <c r="E3907" s="6">
        <v>131.76220000000001</v>
      </c>
      <c r="F3907" s="5" t="str">
        <f t="shared" si="61"/>
        <v>LAMINA ESPUMA D-23.0 - 150.0X190.0X001.5 - GRIS CLARO</v>
      </c>
    </row>
    <row r="3908" spans="1:6">
      <c r="A3908" s="4" t="s">
        <v>11</v>
      </c>
      <c r="B3908" s="4" t="s">
        <v>34</v>
      </c>
      <c r="C3908" s="4" t="s">
        <v>103</v>
      </c>
      <c r="D3908" s="4"/>
      <c r="E3908" s="4">
        <v>58.035599999999995</v>
      </c>
      <c r="F3908" s="5" t="str">
        <f t="shared" si="61"/>
        <v>LAMINA CASATA D-70.0 - 098.0X188.0X015.0</v>
      </c>
    </row>
    <row r="3909" spans="1:6">
      <c r="A3909" s="6" t="s">
        <v>11</v>
      </c>
      <c r="B3909" s="6" t="s">
        <v>22</v>
      </c>
      <c r="C3909" s="6" t="s">
        <v>41</v>
      </c>
      <c r="D3909" s="6" t="s">
        <v>23</v>
      </c>
      <c r="E3909" s="6">
        <v>2.99</v>
      </c>
      <c r="F3909" s="5" t="str">
        <f t="shared" si="61"/>
        <v>LAMINA ESPUMA D-23.0 - 100.0X200.0X006.5 - NARANJA</v>
      </c>
    </row>
    <row r="3910" spans="1:6">
      <c r="A3910" s="4" t="s">
        <v>11</v>
      </c>
      <c r="B3910" s="4" t="s">
        <v>15</v>
      </c>
      <c r="C3910" s="4" t="s">
        <v>27</v>
      </c>
      <c r="D3910" s="4" t="s">
        <v>156</v>
      </c>
      <c r="E3910" s="4">
        <v>1.92</v>
      </c>
      <c r="F3910" s="5" t="str">
        <f t="shared" si="61"/>
        <v>LAMINA ESPUMA D-12.0 - 100.0X200.0X000.8 - BLANCO</v>
      </c>
    </row>
    <row r="3911" spans="1:6">
      <c r="A3911" s="6" t="s">
        <v>11</v>
      </c>
      <c r="B3911" s="6" t="s">
        <v>22</v>
      </c>
      <c r="C3911" s="6" t="s">
        <v>24</v>
      </c>
      <c r="D3911" s="6" t="s">
        <v>23</v>
      </c>
      <c r="E3911" s="6">
        <v>4.1399999999999997</v>
      </c>
      <c r="F3911" s="5" t="str">
        <f t="shared" si="61"/>
        <v>LAMINA ESPUMA D-23.0 - 100.0X200.0X009.0 - NARANJA</v>
      </c>
    </row>
    <row r="3912" spans="1:6">
      <c r="A3912" s="4" t="s">
        <v>11</v>
      </c>
      <c r="B3912" s="4" t="s">
        <v>19</v>
      </c>
      <c r="C3912" s="4" t="s">
        <v>73</v>
      </c>
      <c r="D3912" s="4" t="s">
        <v>155</v>
      </c>
      <c r="E3912" s="4">
        <v>30</v>
      </c>
      <c r="F3912" s="5" t="str">
        <f t="shared" si="61"/>
        <v>LAMINA ESPUMA D-15.0 - 100.0X200.0X001.0 - ROSADO</v>
      </c>
    </row>
    <row r="3913" spans="1:6">
      <c r="A3913" s="6" t="s">
        <v>11</v>
      </c>
      <c r="B3913" s="6" t="s">
        <v>108</v>
      </c>
      <c r="C3913" s="6" t="s">
        <v>109</v>
      </c>
      <c r="D3913" s="6"/>
      <c r="E3913" s="6">
        <v>61.56</v>
      </c>
      <c r="F3913" s="5" t="str">
        <f t="shared" si="61"/>
        <v>LAMINA CASATA D-90.0 - 120.0X190.0X010.0</v>
      </c>
    </row>
    <row r="3914" spans="1:6">
      <c r="A3914" s="4" t="s">
        <v>11</v>
      </c>
      <c r="B3914" s="4" t="s">
        <v>15</v>
      </c>
      <c r="C3914" s="4" t="s">
        <v>16</v>
      </c>
      <c r="D3914" s="4" t="s">
        <v>156</v>
      </c>
      <c r="E3914" s="4">
        <v>24</v>
      </c>
      <c r="F3914" s="5" t="str">
        <f t="shared" si="61"/>
        <v>LAMINA ESPUMA D-12.0 - 100.0X200.0X000.5 - BLANCO</v>
      </c>
    </row>
    <row r="3915" spans="1:6">
      <c r="A3915" s="6" t="s">
        <v>11</v>
      </c>
      <c r="B3915" s="6" t="s">
        <v>19</v>
      </c>
      <c r="C3915" s="6" t="s">
        <v>46</v>
      </c>
      <c r="D3915" s="6" t="s">
        <v>155</v>
      </c>
      <c r="E3915" s="6">
        <v>15.120000000000001</v>
      </c>
      <c r="F3915" s="5" t="str">
        <f t="shared" si="61"/>
        <v>LAMINA ESPUMA D-15.0 - 100.0X200.0X001.8 - ROSADO</v>
      </c>
    </row>
    <row r="3916" spans="1:6">
      <c r="A3916" s="4" t="s">
        <v>11</v>
      </c>
      <c r="B3916" s="4" t="s">
        <v>25</v>
      </c>
      <c r="C3916" s="4" t="s">
        <v>49</v>
      </c>
      <c r="D3916" s="4" t="s">
        <v>23</v>
      </c>
      <c r="E3916" s="4">
        <v>152.88</v>
      </c>
      <c r="F3916" s="5" t="str">
        <f t="shared" si="61"/>
        <v>LAMINA ESPUMA D-26.0 - 100.0X200.0X007.0 - NARANJA</v>
      </c>
    </row>
    <row r="3917" spans="1:6">
      <c r="A3917" s="6" t="s">
        <v>11</v>
      </c>
      <c r="B3917" s="6" t="s">
        <v>29</v>
      </c>
      <c r="C3917" s="6" t="s">
        <v>37</v>
      </c>
      <c r="D3917" s="6" t="s">
        <v>155</v>
      </c>
      <c r="E3917" s="6">
        <v>72.575999999999993</v>
      </c>
      <c r="F3917" s="5" t="str">
        <f t="shared" si="61"/>
        <v>LAMINA ESPUMA D-18.0 - 100.0X200.0X002.8 - ROSADO</v>
      </c>
    </row>
    <row r="3918" spans="1:6">
      <c r="A3918" s="4" t="s">
        <v>11</v>
      </c>
      <c r="B3918" s="4" t="s">
        <v>29</v>
      </c>
      <c r="C3918" s="4" t="s">
        <v>31</v>
      </c>
      <c r="D3918" s="4" t="s">
        <v>155</v>
      </c>
      <c r="E3918" s="4">
        <v>110.16000000000001</v>
      </c>
      <c r="F3918" s="5" t="str">
        <f t="shared" si="61"/>
        <v>LAMINA ESPUMA D-18.0 - 100.0X200.0X006.0 - ROSADO</v>
      </c>
    </row>
    <row r="3919" spans="1:6">
      <c r="A3919" s="6" t="s">
        <v>11</v>
      </c>
      <c r="B3919" s="6" t="s">
        <v>25</v>
      </c>
      <c r="C3919" s="6" t="s">
        <v>31</v>
      </c>
      <c r="D3919" s="6" t="s">
        <v>23</v>
      </c>
      <c r="E3919" s="6">
        <v>56.160000000000004</v>
      </c>
      <c r="F3919" s="5" t="str">
        <f t="shared" si="61"/>
        <v>LAMINA ESPUMA D-26.0 - 100.0X200.0X006.0 - NARANJA</v>
      </c>
    </row>
    <row r="3920" spans="1:6">
      <c r="A3920" s="4" t="s">
        <v>11</v>
      </c>
      <c r="B3920" s="4" t="s">
        <v>29</v>
      </c>
      <c r="C3920" s="4" t="s">
        <v>57</v>
      </c>
      <c r="D3920" s="4" t="s">
        <v>155</v>
      </c>
      <c r="E3920" s="4">
        <v>71.13600000000001</v>
      </c>
      <c r="F3920" s="5" t="str">
        <f t="shared" si="61"/>
        <v>LAMINA ESPUMA D-18.0 - 100.0X200.0X003.8 - ROSADO</v>
      </c>
    </row>
    <row r="3921" spans="1:6">
      <c r="A3921" s="6" t="s">
        <v>11</v>
      </c>
      <c r="B3921" s="6" t="s">
        <v>25</v>
      </c>
      <c r="C3921" s="6" t="s">
        <v>49</v>
      </c>
      <c r="D3921" s="6" t="s">
        <v>23</v>
      </c>
      <c r="E3921" s="6">
        <v>101.92</v>
      </c>
      <c r="F3921" s="5" t="str">
        <f t="shared" si="61"/>
        <v>LAMINA ESPUMA D-26.0 - 100.0X200.0X007.0 - NARANJA</v>
      </c>
    </row>
    <row r="3922" spans="1:6">
      <c r="A3922" s="4" t="s">
        <v>11</v>
      </c>
      <c r="B3922" s="4" t="s">
        <v>34</v>
      </c>
      <c r="C3922" s="4" t="s">
        <v>91</v>
      </c>
      <c r="D3922" s="4"/>
      <c r="E3922" s="4">
        <v>26.6</v>
      </c>
      <c r="F3922" s="5" t="str">
        <f t="shared" si="61"/>
        <v>LAMINA CASATA D-70.0 - 100.0X190.0X010.0</v>
      </c>
    </row>
    <row r="3923" spans="1:6">
      <c r="A3923" s="6" t="s">
        <v>11</v>
      </c>
      <c r="B3923" s="6" t="s">
        <v>34</v>
      </c>
      <c r="C3923" s="6" t="s">
        <v>109</v>
      </c>
      <c r="D3923" s="6"/>
      <c r="E3923" s="6">
        <v>31.92</v>
      </c>
      <c r="F3923" s="5" t="str">
        <f t="shared" si="61"/>
        <v>LAMINA CASATA D-70.0 - 120.0X190.0X010.0</v>
      </c>
    </row>
    <row r="3924" spans="1:6">
      <c r="A3924" s="4" t="s">
        <v>11</v>
      </c>
      <c r="B3924" s="4" t="s">
        <v>34</v>
      </c>
      <c r="C3924" s="4" t="s">
        <v>127</v>
      </c>
      <c r="D3924" s="4"/>
      <c r="E3924" s="4">
        <v>74.48</v>
      </c>
      <c r="F3924" s="5" t="str">
        <f t="shared" si="61"/>
        <v>LAMINA CASATA D-70.0 - 140.0X190.0X010.0</v>
      </c>
    </row>
    <row r="3925" spans="1:6">
      <c r="A3925" s="6" t="s">
        <v>11</v>
      </c>
      <c r="B3925" s="6" t="s">
        <v>157</v>
      </c>
      <c r="C3925" s="6" t="s">
        <v>18</v>
      </c>
      <c r="D3925" s="6" t="s">
        <v>23</v>
      </c>
      <c r="E3925" s="6">
        <v>1.6</v>
      </c>
      <c r="F3925" s="5" t="str">
        <f t="shared" si="61"/>
        <v>LAMINA ESPUMA D-20.0 ANTIESCARA - 100.0X200.0X004.0 - NARANJA</v>
      </c>
    </row>
    <row r="3926" spans="1:6">
      <c r="A3926" s="4" t="s">
        <v>11</v>
      </c>
      <c r="B3926" s="4" t="s">
        <v>15</v>
      </c>
      <c r="C3926" s="4" t="s">
        <v>27</v>
      </c>
      <c r="D3926" s="4" t="s">
        <v>156</v>
      </c>
      <c r="E3926" s="4">
        <v>2.3040000000000003</v>
      </c>
      <c r="F3926" s="5" t="str">
        <f t="shared" si="61"/>
        <v>LAMINA ESPUMA D-12.0 - 100.0X200.0X000.8 - BLANCO</v>
      </c>
    </row>
    <row r="3927" spans="1:6">
      <c r="A3927" s="6" t="s">
        <v>11</v>
      </c>
      <c r="B3927" s="6" t="s">
        <v>15</v>
      </c>
      <c r="C3927" s="6" t="s">
        <v>28</v>
      </c>
      <c r="D3927" s="6" t="s">
        <v>156</v>
      </c>
      <c r="E3927" s="6">
        <v>0.624</v>
      </c>
      <c r="F3927" s="5" t="str">
        <f t="shared" si="61"/>
        <v>LAMINA ESPUMA D-12.0 - 100.0X200.0X001.3 - BLANCO</v>
      </c>
    </row>
    <row r="3928" spans="1:6">
      <c r="A3928" s="4" t="s">
        <v>11</v>
      </c>
      <c r="B3928" s="4" t="s">
        <v>19</v>
      </c>
      <c r="C3928" s="4" t="s">
        <v>46</v>
      </c>
      <c r="D3928" s="4" t="s">
        <v>155</v>
      </c>
      <c r="E3928" s="4">
        <v>1.62</v>
      </c>
      <c r="F3928" s="5" t="str">
        <f t="shared" si="61"/>
        <v>LAMINA ESPUMA D-15.0 - 100.0X200.0X001.8 - ROSADO</v>
      </c>
    </row>
    <row r="3929" spans="1:6">
      <c r="A3929" s="6" t="s">
        <v>11</v>
      </c>
      <c r="B3929" s="6" t="s">
        <v>19</v>
      </c>
      <c r="C3929" s="6" t="s">
        <v>18</v>
      </c>
      <c r="D3929" s="6" t="s">
        <v>155</v>
      </c>
      <c r="E3929" s="6">
        <v>4.8</v>
      </c>
      <c r="F3929" s="5" t="str">
        <f t="shared" si="61"/>
        <v>LAMINA ESPUMA D-15.0 - 100.0X200.0X004.0 - ROSADO</v>
      </c>
    </row>
    <row r="3930" spans="1:6">
      <c r="A3930" s="4" t="s">
        <v>11</v>
      </c>
      <c r="B3930" s="4" t="s">
        <v>19</v>
      </c>
      <c r="C3930" s="4" t="s">
        <v>31</v>
      </c>
      <c r="D3930" s="4" t="s">
        <v>155</v>
      </c>
      <c r="E3930" s="4">
        <v>3.6</v>
      </c>
      <c r="F3930" s="5" t="str">
        <f t="shared" si="61"/>
        <v>LAMINA ESPUMA D-15.0 - 100.0X200.0X006.0 - ROSADO</v>
      </c>
    </row>
    <row r="3931" spans="1:6">
      <c r="A3931" s="6" t="s">
        <v>11</v>
      </c>
      <c r="B3931" s="6" t="s">
        <v>30</v>
      </c>
      <c r="C3931" s="6" t="s">
        <v>31</v>
      </c>
      <c r="D3931" s="6" t="s">
        <v>23</v>
      </c>
      <c r="E3931" s="6">
        <v>2.4</v>
      </c>
      <c r="F3931" s="5" t="str">
        <f t="shared" si="61"/>
        <v>LAMINA ESPUMA D-20.0 - 100.0X200.0X006.0 - NARANJA</v>
      </c>
    </row>
    <row r="3932" spans="1:6">
      <c r="A3932" s="4" t="s">
        <v>11</v>
      </c>
      <c r="B3932" s="4" t="s">
        <v>25</v>
      </c>
      <c r="C3932" s="4" t="s">
        <v>41</v>
      </c>
      <c r="D3932" s="4" t="s">
        <v>23</v>
      </c>
      <c r="E3932" s="4">
        <v>40.56</v>
      </c>
      <c r="F3932" s="5" t="str">
        <f t="shared" si="61"/>
        <v>LAMINA ESPUMA D-26.0 - 100.0X200.0X006.5 - NARANJA</v>
      </c>
    </row>
    <row r="3933" spans="1:6">
      <c r="A3933" s="6" t="s">
        <v>11</v>
      </c>
      <c r="B3933" s="6" t="s">
        <v>19</v>
      </c>
      <c r="C3933" s="6" t="s">
        <v>18</v>
      </c>
      <c r="D3933" s="6" t="s">
        <v>155</v>
      </c>
      <c r="E3933" s="6">
        <v>2.4</v>
      </c>
      <c r="F3933" s="5" t="str">
        <f t="shared" si="61"/>
        <v>LAMINA ESPUMA D-15.0 - 100.0X200.0X004.0 - ROSADO</v>
      </c>
    </row>
    <row r="3934" spans="1:6">
      <c r="A3934" s="4" t="s">
        <v>11</v>
      </c>
      <c r="B3934" s="4" t="s">
        <v>25</v>
      </c>
      <c r="C3934" s="4" t="s">
        <v>41</v>
      </c>
      <c r="D3934" s="4" t="s">
        <v>23</v>
      </c>
      <c r="E3934" s="4">
        <v>6.76</v>
      </c>
      <c r="F3934" s="5" t="str">
        <f t="shared" si="61"/>
        <v>LAMINA ESPUMA D-26.0 - 100.0X200.0X006.5 - NARANJA</v>
      </c>
    </row>
    <row r="3935" spans="1:6">
      <c r="A3935" s="6" t="s">
        <v>11</v>
      </c>
      <c r="B3935" s="6" t="s">
        <v>15</v>
      </c>
      <c r="C3935" s="6" t="s">
        <v>27</v>
      </c>
      <c r="D3935" s="6" t="s">
        <v>156</v>
      </c>
      <c r="E3935" s="6">
        <v>1.3440000000000001</v>
      </c>
      <c r="F3935" s="5" t="str">
        <f t="shared" si="61"/>
        <v>LAMINA ESPUMA D-12.0 - 100.0X200.0X000.8 - BLANCO</v>
      </c>
    </row>
    <row r="3936" spans="1:6">
      <c r="A3936" s="4" t="s">
        <v>11</v>
      </c>
      <c r="B3936" s="4" t="s">
        <v>15</v>
      </c>
      <c r="C3936" s="4" t="s">
        <v>28</v>
      </c>
      <c r="D3936" s="4" t="s">
        <v>156</v>
      </c>
      <c r="E3936" s="4">
        <v>0.624</v>
      </c>
      <c r="F3936" s="5" t="str">
        <f t="shared" si="61"/>
        <v>LAMINA ESPUMA D-12.0 - 100.0X200.0X001.3 - BLANCO</v>
      </c>
    </row>
    <row r="3937" spans="1:6">
      <c r="A3937" s="6" t="s">
        <v>11</v>
      </c>
      <c r="B3937" s="6" t="s">
        <v>19</v>
      </c>
      <c r="C3937" s="6" t="s">
        <v>31</v>
      </c>
      <c r="D3937" s="6" t="s">
        <v>155</v>
      </c>
      <c r="E3937" s="6">
        <v>5.4</v>
      </c>
      <c r="F3937" s="5" t="str">
        <f t="shared" si="61"/>
        <v>LAMINA ESPUMA D-15.0 - 100.0X200.0X006.0 - ROSADO</v>
      </c>
    </row>
    <row r="3938" spans="1:6">
      <c r="A3938" s="4" t="s">
        <v>11</v>
      </c>
      <c r="B3938" s="4" t="s">
        <v>25</v>
      </c>
      <c r="C3938" s="4" t="s">
        <v>41</v>
      </c>
      <c r="D3938" s="4" t="s">
        <v>23</v>
      </c>
      <c r="E3938" s="4">
        <v>6.76</v>
      </c>
      <c r="F3938" s="5" t="str">
        <f t="shared" si="61"/>
        <v>LAMINA ESPUMA D-26.0 - 100.0X200.0X006.5 - NARANJA</v>
      </c>
    </row>
    <row r="3939" spans="1:6">
      <c r="A3939" s="6" t="s">
        <v>11</v>
      </c>
      <c r="B3939" s="6" t="s">
        <v>30</v>
      </c>
      <c r="C3939" s="6" t="s">
        <v>18</v>
      </c>
      <c r="D3939" s="6" t="s">
        <v>23</v>
      </c>
      <c r="E3939" s="6">
        <v>8</v>
      </c>
      <c r="F3939" s="5" t="str">
        <f t="shared" si="61"/>
        <v>LAMINA ESPUMA D-20.0 - 100.0X200.0X004.0 - NARANJA</v>
      </c>
    </row>
    <row r="3940" spans="1:6">
      <c r="A3940" s="4" t="s">
        <v>11</v>
      </c>
      <c r="B3940" s="4" t="s">
        <v>15</v>
      </c>
      <c r="C3940" s="4" t="s">
        <v>27</v>
      </c>
      <c r="D3940" s="4" t="s">
        <v>156</v>
      </c>
      <c r="E3940" s="4">
        <v>0.96</v>
      </c>
      <c r="F3940" s="5" t="str">
        <f t="shared" si="61"/>
        <v>LAMINA ESPUMA D-12.0 - 100.0X200.0X000.8 - BLANCO</v>
      </c>
    </row>
    <row r="3941" spans="1:6">
      <c r="A3941" s="6" t="s">
        <v>11</v>
      </c>
      <c r="B3941" s="6" t="s">
        <v>15</v>
      </c>
      <c r="C3941" s="6" t="s">
        <v>28</v>
      </c>
      <c r="D3941" s="6" t="s">
        <v>156</v>
      </c>
      <c r="E3941" s="6">
        <v>1.56</v>
      </c>
      <c r="F3941" s="5" t="str">
        <f t="shared" si="61"/>
        <v>LAMINA ESPUMA D-12.0 - 100.0X200.0X001.3 - BLANCO</v>
      </c>
    </row>
    <row r="3942" spans="1:6">
      <c r="A3942" s="4" t="s">
        <v>11</v>
      </c>
      <c r="B3942" s="4" t="s">
        <v>19</v>
      </c>
      <c r="C3942" s="4" t="s">
        <v>37</v>
      </c>
      <c r="D3942" s="4" t="s">
        <v>155</v>
      </c>
      <c r="E3942" s="4">
        <v>2.52</v>
      </c>
      <c r="F3942" s="5" t="str">
        <f t="shared" si="61"/>
        <v>LAMINA ESPUMA D-15.0 - 100.0X200.0X002.8 - ROSADO</v>
      </c>
    </row>
    <row r="3943" spans="1:6">
      <c r="A3943" s="6" t="s">
        <v>11</v>
      </c>
      <c r="B3943" s="6" t="s">
        <v>157</v>
      </c>
      <c r="C3943" s="6" t="s">
        <v>18</v>
      </c>
      <c r="D3943" s="6" t="s">
        <v>23</v>
      </c>
      <c r="E3943" s="6">
        <v>3.2</v>
      </c>
      <c r="F3943" s="5" t="str">
        <f t="shared" si="61"/>
        <v>LAMINA ESPUMA D-20.0 ANTIESCARA - 100.0X200.0X004.0 - NARANJA</v>
      </c>
    </row>
    <row r="3944" spans="1:6">
      <c r="A3944" s="4" t="s">
        <v>11</v>
      </c>
      <c r="B3944" s="4" t="s">
        <v>157</v>
      </c>
      <c r="C3944" s="4" t="s">
        <v>18</v>
      </c>
      <c r="D3944" s="4" t="s">
        <v>23</v>
      </c>
      <c r="E3944" s="4">
        <v>1.6</v>
      </c>
      <c r="F3944" s="5" t="str">
        <f t="shared" si="61"/>
        <v>LAMINA ESPUMA D-20.0 ANTIESCARA - 100.0X200.0X004.0 - NARANJA</v>
      </c>
    </row>
    <row r="3945" spans="1:6">
      <c r="A3945" s="6" t="s">
        <v>11</v>
      </c>
      <c r="B3945" s="6" t="s">
        <v>15</v>
      </c>
      <c r="C3945" s="6" t="s">
        <v>72</v>
      </c>
      <c r="D3945" s="6" t="s">
        <v>156</v>
      </c>
      <c r="E3945" s="6">
        <v>47.519999999999996</v>
      </c>
      <c r="F3945" s="5" t="str">
        <f t="shared" si="61"/>
        <v>LAMINA ESPUMA D-12.0 - 100.0X200.0X001.5 - BLANCO</v>
      </c>
    </row>
    <row r="3946" spans="1:6">
      <c r="A3946" s="4" t="s">
        <v>11</v>
      </c>
      <c r="B3946" s="4" t="s">
        <v>19</v>
      </c>
      <c r="C3946" s="4" t="s">
        <v>26</v>
      </c>
      <c r="D3946" s="4" t="s">
        <v>155</v>
      </c>
      <c r="E3946" s="4">
        <v>29.7</v>
      </c>
      <c r="F3946" s="5" t="str">
        <f t="shared" si="61"/>
        <v>LAMINA ESPUMA D-15.0 - 100.0X200.0X003.0 - ROSADO</v>
      </c>
    </row>
    <row r="3947" spans="1:6">
      <c r="A3947" s="6" t="s">
        <v>11</v>
      </c>
      <c r="B3947" s="6" t="s">
        <v>19</v>
      </c>
      <c r="C3947" s="6" t="s">
        <v>18</v>
      </c>
      <c r="D3947" s="6" t="s">
        <v>155</v>
      </c>
      <c r="E3947" s="6">
        <v>30</v>
      </c>
      <c r="F3947" s="5" t="str">
        <f t="shared" si="61"/>
        <v>LAMINA ESPUMA D-15.0 - 100.0X200.0X004.0 - ROSADO</v>
      </c>
    </row>
    <row r="3948" spans="1:6">
      <c r="A3948" s="4" t="s">
        <v>11</v>
      </c>
      <c r="B3948" s="4" t="s">
        <v>25</v>
      </c>
      <c r="C3948" s="4" t="s">
        <v>49</v>
      </c>
      <c r="D3948" s="4" t="s">
        <v>23</v>
      </c>
      <c r="E3948" s="4">
        <v>50.96</v>
      </c>
      <c r="F3948" s="5" t="str">
        <f t="shared" si="61"/>
        <v>LAMINA ESPUMA D-26.0 - 100.0X200.0X007.0 - NARANJA</v>
      </c>
    </row>
    <row r="3949" spans="1:6">
      <c r="A3949" s="6" t="s">
        <v>11</v>
      </c>
      <c r="B3949" s="6" t="s">
        <v>188</v>
      </c>
      <c r="C3949" s="6" t="s">
        <v>74</v>
      </c>
      <c r="D3949" s="6" t="s">
        <v>155</v>
      </c>
      <c r="E3949" s="6">
        <v>33.695999999999998</v>
      </c>
      <c r="F3949" s="5" t="str">
        <f t="shared" si="61"/>
        <v>LAMINA ESPUMA D-18.0 REBORDEADA - 048.0X065.0X005.0 - ROSADO</v>
      </c>
    </row>
    <row r="3950" spans="1:6">
      <c r="A3950" s="4" t="s">
        <v>11</v>
      </c>
      <c r="B3950" s="4" t="s">
        <v>34</v>
      </c>
      <c r="C3950" s="4" t="s">
        <v>109</v>
      </c>
      <c r="D3950" s="4"/>
      <c r="E3950" s="4">
        <v>95.76</v>
      </c>
      <c r="F3950" s="5" t="str">
        <f t="shared" si="61"/>
        <v>LAMINA CASATA D-70.0 - 120.0X190.0X010.0</v>
      </c>
    </row>
    <row r="3951" spans="1:6">
      <c r="A3951" s="6" t="s">
        <v>11</v>
      </c>
      <c r="B3951" s="6" t="s">
        <v>34</v>
      </c>
      <c r="C3951" s="6" t="s">
        <v>143</v>
      </c>
      <c r="D3951" s="6"/>
      <c r="E3951" s="6">
        <v>54.166799999999995</v>
      </c>
      <c r="F3951" s="5" t="str">
        <f t="shared" si="61"/>
        <v>LAMINA CASATA D-70.0 - 098.0X188.0X007.0</v>
      </c>
    </row>
    <row r="3952" spans="1:6">
      <c r="A3952" s="4" t="s">
        <v>11</v>
      </c>
      <c r="B3952" s="4" t="s">
        <v>25</v>
      </c>
      <c r="C3952" s="4" t="s">
        <v>21</v>
      </c>
      <c r="D3952" s="4" t="s">
        <v>23</v>
      </c>
      <c r="E3952" s="4">
        <v>102.96</v>
      </c>
      <c r="F3952" s="5" t="str">
        <f t="shared" si="61"/>
        <v>LAMINA ESPUMA D-26.0 - 100.0X200.0X004.5 - NARANJA</v>
      </c>
    </row>
    <row r="3953" spans="1:6">
      <c r="A3953" s="6" t="s">
        <v>11</v>
      </c>
      <c r="B3953" s="6" t="s">
        <v>25</v>
      </c>
      <c r="C3953" s="6" t="s">
        <v>31</v>
      </c>
      <c r="D3953" s="6" t="s">
        <v>23</v>
      </c>
      <c r="E3953" s="6">
        <v>102.96000000000001</v>
      </c>
      <c r="F3953" s="5" t="str">
        <f t="shared" si="61"/>
        <v>LAMINA ESPUMA D-26.0 - 100.0X200.0X006.0 - NARANJA</v>
      </c>
    </row>
    <row r="3954" spans="1:6">
      <c r="A3954" s="4" t="s">
        <v>11</v>
      </c>
      <c r="B3954" s="4" t="s">
        <v>48</v>
      </c>
      <c r="C3954" s="4" t="s">
        <v>49</v>
      </c>
      <c r="D3954" s="4" t="s">
        <v>40</v>
      </c>
      <c r="E3954" s="4">
        <v>152.88</v>
      </c>
      <c r="F3954" s="5" t="str">
        <f t="shared" si="61"/>
        <v>LAMINA ESPUMA D-26.0 PENTA - 100.0X200.0X007.0 - GRIS</v>
      </c>
    </row>
    <row r="3955" spans="1:6">
      <c r="A3955" s="6" t="s">
        <v>11</v>
      </c>
      <c r="B3955" s="6" t="s">
        <v>25</v>
      </c>
      <c r="C3955" s="6" t="s">
        <v>38</v>
      </c>
      <c r="D3955" s="6" t="s">
        <v>155</v>
      </c>
      <c r="E3955" s="6">
        <v>0</v>
      </c>
      <c r="F3955" s="5" t="str">
        <f t="shared" si="61"/>
        <v>LAMINA ESPUMA D-26.0 - 100.0X200.0X005.0 - ROSADO</v>
      </c>
    </row>
    <row r="3956" spans="1:6">
      <c r="A3956" s="4" t="s">
        <v>11</v>
      </c>
      <c r="B3956" s="4" t="s">
        <v>25</v>
      </c>
      <c r="C3956" s="4" t="s">
        <v>82</v>
      </c>
      <c r="D3956" s="4" t="s">
        <v>155</v>
      </c>
      <c r="E3956" s="4">
        <v>0</v>
      </c>
      <c r="F3956" s="5" t="str">
        <f t="shared" si="61"/>
        <v>LAMINA ESPUMA D-26.0 - 100.0X200.0X010.0 - ROSADO</v>
      </c>
    </row>
    <row r="3957" spans="1:6">
      <c r="A3957" s="6" t="s">
        <v>11</v>
      </c>
      <c r="B3957" s="6" t="s">
        <v>48</v>
      </c>
      <c r="C3957" s="6" t="s">
        <v>49</v>
      </c>
      <c r="D3957" s="6" t="s">
        <v>40</v>
      </c>
      <c r="E3957" s="6">
        <v>25.48</v>
      </c>
      <c r="F3957" s="5" t="str">
        <f t="shared" si="61"/>
        <v>LAMINA ESPUMA D-26.0 PENTA - 100.0X200.0X007.0 - GRIS</v>
      </c>
    </row>
    <row r="3958" spans="1:6">
      <c r="A3958" s="4" t="s">
        <v>11</v>
      </c>
      <c r="B3958" s="4" t="s">
        <v>29</v>
      </c>
      <c r="C3958" s="4" t="s">
        <v>51</v>
      </c>
      <c r="D3958" s="4" t="s">
        <v>155</v>
      </c>
      <c r="E3958" s="4">
        <v>34.56</v>
      </c>
      <c r="F3958" s="5" t="str">
        <f t="shared" si="61"/>
        <v>LAMINA ESPUMA D-18.0 - 100.0X200.0X004.8 - ROSADO</v>
      </c>
    </row>
    <row r="3959" spans="1:6">
      <c r="A3959" s="6" t="s">
        <v>11</v>
      </c>
      <c r="B3959" s="6" t="s">
        <v>29</v>
      </c>
      <c r="C3959" s="6" t="s">
        <v>82</v>
      </c>
      <c r="D3959" s="6" t="s">
        <v>155</v>
      </c>
      <c r="E3959" s="6">
        <v>36</v>
      </c>
      <c r="F3959" s="5" t="str">
        <f t="shared" si="61"/>
        <v>LAMINA ESPUMA D-18.0 - 100.0X200.0X010.0 - ROSADO</v>
      </c>
    </row>
    <row r="3960" spans="1:6">
      <c r="A3960" s="4" t="s">
        <v>11</v>
      </c>
      <c r="B3960" s="4" t="s">
        <v>34</v>
      </c>
      <c r="C3960" s="4" t="s">
        <v>127</v>
      </c>
      <c r="D3960" s="4"/>
      <c r="E3960" s="4">
        <v>74.48</v>
      </c>
      <c r="F3960" s="5" t="str">
        <f t="shared" si="61"/>
        <v>LAMINA CASATA D-70.0 - 140.0X190.0X010.0</v>
      </c>
    </row>
    <row r="3961" spans="1:6">
      <c r="A3961" s="6" t="s">
        <v>11</v>
      </c>
      <c r="B3961" s="6" t="s">
        <v>188</v>
      </c>
      <c r="C3961" s="6" t="s">
        <v>117</v>
      </c>
      <c r="D3961" s="6" t="s">
        <v>118</v>
      </c>
      <c r="E3961" s="6">
        <v>105.3</v>
      </c>
      <c r="F3961" s="5" t="str">
        <f t="shared" si="61"/>
        <v>LAMINA ESPUMA D-18.0 REBORDEADA - 050.0X065.0X005.0 - ROSADO CLARO</v>
      </c>
    </row>
    <row r="3962" spans="1:6">
      <c r="A3962" s="4" t="s">
        <v>11</v>
      </c>
      <c r="B3962" s="4" t="s">
        <v>188</v>
      </c>
      <c r="C3962" s="4" t="s">
        <v>117</v>
      </c>
      <c r="D3962" s="4" t="s">
        <v>118</v>
      </c>
      <c r="E3962" s="4">
        <v>105.3</v>
      </c>
      <c r="F3962" s="5" t="str">
        <f t="shared" si="61"/>
        <v>LAMINA ESPUMA D-18.0 REBORDEADA - 050.0X065.0X005.0 - ROSADO CLARO</v>
      </c>
    </row>
    <row r="3963" spans="1:6">
      <c r="A3963" s="6" t="s">
        <v>11</v>
      </c>
      <c r="B3963" s="6" t="s">
        <v>182</v>
      </c>
      <c r="C3963" s="6" t="s">
        <v>117</v>
      </c>
      <c r="D3963" s="6" t="s">
        <v>118</v>
      </c>
      <c r="E3963" s="6">
        <v>202.79999999999998</v>
      </c>
      <c r="F3963" s="5" t="str">
        <f t="shared" si="61"/>
        <v>LAMINA ESPUMA D-26.0 REBORDEADA - 050.0X065.0X005.0 - ROSADO CLARO</v>
      </c>
    </row>
    <row r="3964" spans="1:6">
      <c r="A3964" s="4" t="s">
        <v>11</v>
      </c>
      <c r="B3964" s="4" t="s">
        <v>19</v>
      </c>
      <c r="C3964" s="4" t="s">
        <v>152</v>
      </c>
      <c r="D3964" s="4" t="s">
        <v>118</v>
      </c>
      <c r="E3964" s="4">
        <v>30.419999999999998</v>
      </c>
      <c r="F3964" s="5" t="str">
        <f t="shared" si="61"/>
        <v>LAMINA ESPUMA D-15.0 - 100.0X200.0X007.8 - ROSADO CLARO</v>
      </c>
    </row>
    <row r="3965" spans="1:6">
      <c r="A3965" s="6" t="s">
        <v>11</v>
      </c>
      <c r="B3965" s="6" t="s">
        <v>19</v>
      </c>
      <c r="C3965" s="6" t="s">
        <v>153</v>
      </c>
      <c r="D3965" s="6" t="s">
        <v>118</v>
      </c>
      <c r="E3965" s="6">
        <v>88.2</v>
      </c>
      <c r="F3965" s="5" t="str">
        <f t="shared" si="61"/>
        <v>LAMINA ESPUMA D-15.0 - 100.0X200.0X009.8 - ROSADO CLARO</v>
      </c>
    </row>
    <row r="3966" spans="1:6">
      <c r="A3966" s="4" t="s">
        <v>11</v>
      </c>
      <c r="B3966" s="4" t="s">
        <v>15</v>
      </c>
      <c r="C3966" s="4" t="s">
        <v>134</v>
      </c>
      <c r="D3966" s="4" t="s">
        <v>156</v>
      </c>
      <c r="E3966" s="4">
        <v>48</v>
      </c>
      <c r="F3966" s="5" t="str">
        <f t="shared" si="61"/>
        <v>LAMINA ESPUMA D-12.0 - 100.0X200.0X000.4 - BLANCO</v>
      </c>
    </row>
    <row r="3967" spans="1:6">
      <c r="A3967" s="6" t="s">
        <v>11</v>
      </c>
      <c r="B3967" s="6" t="s">
        <v>22</v>
      </c>
      <c r="C3967" s="6" t="s">
        <v>33</v>
      </c>
      <c r="D3967" s="6" t="s">
        <v>23</v>
      </c>
      <c r="E3967" s="6">
        <v>1.978</v>
      </c>
      <c r="F3967" s="5" t="str">
        <f t="shared" si="61"/>
        <v>LAMINA ESPUMA D-23.0 - 100.0X200.0X004.3 - NARANJA</v>
      </c>
    </row>
    <row r="3968" spans="1:6">
      <c r="A3968" s="4" t="s">
        <v>11</v>
      </c>
      <c r="B3968" s="4" t="s">
        <v>15</v>
      </c>
      <c r="C3968" s="4" t="s">
        <v>36</v>
      </c>
      <c r="D3968" s="4" t="s">
        <v>156</v>
      </c>
      <c r="E3968" s="4">
        <v>0.6</v>
      </c>
      <c r="F3968" s="5" t="str">
        <f t="shared" si="61"/>
        <v>LAMINA ESPUMA D-12.0 - 100.0X200.0X002.5 - BLANCO</v>
      </c>
    </row>
    <row r="3969" spans="1:6">
      <c r="A3969" s="6" t="s">
        <v>11</v>
      </c>
      <c r="B3969" s="6" t="s">
        <v>15</v>
      </c>
      <c r="C3969" s="6" t="s">
        <v>18</v>
      </c>
      <c r="D3969" s="6" t="s">
        <v>156</v>
      </c>
      <c r="E3969" s="6">
        <v>0.96</v>
      </c>
      <c r="F3969" s="5" t="str">
        <f t="shared" si="61"/>
        <v>LAMINA ESPUMA D-12.0 - 100.0X200.0X004.0 - BLANCO</v>
      </c>
    </row>
    <row r="3970" spans="1:6">
      <c r="A3970" s="4" t="s">
        <v>11</v>
      </c>
      <c r="B3970" s="4" t="s">
        <v>25</v>
      </c>
      <c r="C3970" s="4" t="s">
        <v>26</v>
      </c>
      <c r="D3970" s="4" t="s">
        <v>23</v>
      </c>
      <c r="E3970" s="4">
        <v>1.56</v>
      </c>
      <c r="F3970" s="5" t="str">
        <f t="shared" ref="F3970:F4033" si="62">+IF(D3970="",TRIM(CONCATENATE(RIGHT(B3970,LEN(B3970)-5)," - ",C3970)),TRIM(CONCATENATE(RIGHT(B3970,LEN(B3970)-5)," - ",C3970," - ",D3970)))</f>
        <v>LAMINA ESPUMA D-26.0 - 100.0X200.0X003.0 - NARANJA</v>
      </c>
    </row>
    <row r="3971" spans="1:6">
      <c r="A3971" s="6" t="s">
        <v>11</v>
      </c>
      <c r="B3971" s="6" t="s">
        <v>25</v>
      </c>
      <c r="C3971" s="6" t="s">
        <v>49</v>
      </c>
      <c r="D3971" s="6" t="s">
        <v>23</v>
      </c>
      <c r="E3971" s="6">
        <v>3.64</v>
      </c>
      <c r="F3971" s="5" t="str">
        <f t="shared" si="62"/>
        <v>LAMINA ESPUMA D-26.0 - 100.0X200.0X007.0 - NARANJA</v>
      </c>
    </row>
    <row r="3972" spans="1:6">
      <c r="A3972" s="4" t="s">
        <v>11</v>
      </c>
      <c r="B3972" s="4" t="s">
        <v>34</v>
      </c>
      <c r="C3972" s="4" t="s">
        <v>26</v>
      </c>
      <c r="D3972" s="4"/>
      <c r="E3972" s="4">
        <v>138.6</v>
      </c>
      <c r="F3972" s="5" t="str">
        <f t="shared" si="62"/>
        <v>LAMINA CASATA D-70.0 - 100.0X200.0X003.0</v>
      </c>
    </row>
    <row r="3973" spans="1:6">
      <c r="A3973" s="6" t="s">
        <v>11</v>
      </c>
      <c r="B3973" s="6" t="s">
        <v>25</v>
      </c>
      <c r="C3973" s="6" t="s">
        <v>52</v>
      </c>
      <c r="D3973" s="6" t="s">
        <v>23</v>
      </c>
      <c r="E3973" s="6">
        <v>6.24</v>
      </c>
      <c r="F3973" s="5" t="str">
        <f t="shared" si="62"/>
        <v>LAMINA ESPUMA D-26.0 - 100.0X200.0X012.0 - NARANJA</v>
      </c>
    </row>
    <row r="3974" spans="1:6">
      <c r="A3974" s="4" t="s">
        <v>11</v>
      </c>
      <c r="B3974" s="4" t="s">
        <v>30</v>
      </c>
      <c r="C3974" s="4" t="s">
        <v>45</v>
      </c>
      <c r="D3974" s="4" t="s">
        <v>23</v>
      </c>
      <c r="E3974" s="4">
        <v>2.16</v>
      </c>
      <c r="F3974" s="5" t="str">
        <f t="shared" si="62"/>
        <v>LAMINA ESPUMA D-20.0 - 100.0X200.0X000.9 - NARANJA</v>
      </c>
    </row>
    <row r="3975" spans="1:6">
      <c r="A3975" s="6" t="s">
        <v>11</v>
      </c>
      <c r="B3975" s="6" t="s">
        <v>15</v>
      </c>
      <c r="C3975" s="6" t="s">
        <v>28</v>
      </c>
      <c r="D3975" s="6" t="s">
        <v>156</v>
      </c>
      <c r="E3975" s="6">
        <v>0.624</v>
      </c>
      <c r="F3975" s="5" t="str">
        <f t="shared" si="62"/>
        <v>LAMINA ESPUMA D-12.0 - 100.0X200.0X001.3 - BLANCO</v>
      </c>
    </row>
    <row r="3976" spans="1:6">
      <c r="A3976" s="4" t="s">
        <v>11</v>
      </c>
      <c r="B3976" s="4" t="s">
        <v>15</v>
      </c>
      <c r="C3976" s="4" t="s">
        <v>18</v>
      </c>
      <c r="D3976" s="4" t="s">
        <v>156</v>
      </c>
      <c r="E3976" s="4">
        <v>0.96</v>
      </c>
      <c r="F3976" s="5" t="str">
        <f t="shared" si="62"/>
        <v>LAMINA ESPUMA D-12.0 - 100.0X200.0X004.0 - BLANCO</v>
      </c>
    </row>
    <row r="3977" spans="1:6">
      <c r="A3977" s="6" t="s">
        <v>11</v>
      </c>
      <c r="B3977" s="6" t="s">
        <v>30</v>
      </c>
      <c r="C3977" s="6" t="s">
        <v>18</v>
      </c>
      <c r="D3977" s="6" t="s">
        <v>23</v>
      </c>
      <c r="E3977" s="6">
        <v>6.4</v>
      </c>
      <c r="F3977" s="5" t="str">
        <f t="shared" si="62"/>
        <v>LAMINA ESPUMA D-20.0 - 100.0X200.0X004.0 - NARANJA</v>
      </c>
    </row>
    <row r="3978" spans="1:6">
      <c r="A3978" s="4" t="s">
        <v>11</v>
      </c>
      <c r="B3978" s="4" t="s">
        <v>30</v>
      </c>
      <c r="C3978" s="4" t="s">
        <v>31</v>
      </c>
      <c r="D3978" s="4" t="s">
        <v>23</v>
      </c>
      <c r="E3978" s="4">
        <v>4.8</v>
      </c>
      <c r="F3978" s="5" t="str">
        <f t="shared" si="62"/>
        <v>LAMINA ESPUMA D-20.0 - 100.0X200.0X006.0 - NARANJA</v>
      </c>
    </row>
    <row r="3979" spans="1:6">
      <c r="A3979" s="6" t="s">
        <v>11</v>
      </c>
      <c r="B3979" s="6" t="s">
        <v>25</v>
      </c>
      <c r="C3979" s="6" t="s">
        <v>41</v>
      </c>
      <c r="D3979" s="6" t="s">
        <v>23</v>
      </c>
      <c r="E3979" s="6">
        <v>27.04</v>
      </c>
      <c r="F3979" s="5" t="str">
        <f t="shared" si="62"/>
        <v>LAMINA ESPUMA D-26.0 - 100.0X200.0X006.5 - NARANJA</v>
      </c>
    </row>
    <row r="3980" spans="1:6">
      <c r="A3980" s="4" t="s">
        <v>11</v>
      </c>
      <c r="B3980" s="4" t="s">
        <v>48</v>
      </c>
      <c r="C3980" s="4" t="s">
        <v>49</v>
      </c>
      <c r="D3980" s="4" t="s">
        <v>40</v>
      </c>
      <c r="E3980" s="4">
        <v>3.64</v>
      </c>
      <c r="F3980" s="5" t="str">
        <f t="shared" si="62"/>
        <v>LAMINA ESPUMA D-26.0 PENTA - 100.0X200.0X007.0 - GRIS</v>
      </c>
    </row>
    <row r="3981" spans="1:6">
      <c r="A3981" s="6" t="s">
        <v>11</v>
      </c>
      <c r="B3981" s="6" t="s">
        <v>15</v>
      </c>
      <c r="C3981" s="6" t="s">
        <v>27</v>
      </c>
      <c r="D3981" s="6" t="s">
        <v>156</v>
      </c>
      <c r="E3981" s="6">
        <v>1.92</v>
      </c>
      <c r="F3981" s="5" t="str">
        <f t="shared" si="62"/>
        <v>LAMINA ESPUMA D-12.0 - 100.0X200.0X000.8 - BLANCO</v>
      </c>
    </row>
    <row r="3982" spans="1:6">
      <c r="A3982" s="4" t="s">
        <v>11</v>
      </c>
      <c r="B3982" s="4" t="s">
        <v>15</v>
      </c>
      <c r="C3982" s="4" t="s">
        <v>33</v>
      </c>
      <c r="D3982" s="4" t="s">
        <v>156</v>
      </c>
      <c r="E3982" s="4">
        <v>47.472000000000001</v>
      </c>
      <c r="F3982" s="5" t="str">
        <f t="shared" si="62"/>
        <v>LAMINA ESPUMA D-12.0 - 100.0X200.0X004.3 - BLANCO</v>
      </c>
    </row>
    <row r="3983" spans="1:6">
      <c r="A3983" s="6" t="s">
        <v>11</v>
      </c>
      <c r="B3983" s="6" t="s">
        <v>22</v>
      </c>
      <c r="C3983" s="6" t="s">
        <v>49</v>
      </c>
      <c r="D3983" s="6" t="s">
        <v>23</v>
      </c>
      <c r="E3983" s="6">
        <v>45.080000000000005</v>
      </c>
      <c r="F3983" s="5" t="str">
        <f t="shared" si="62"/>
        <v>LAMINA ESPUMA D-23.0 - 100.0X200.0X007.0 - NARANJA</v>
      </c>
    </row>
    <row r="3984" spans="1:6">
      <c r="A3984" s="4" t="s">
        <v>11</v>
      </c>
      <c r="B3984" s="4" t="s">
        <v>22</v>
      </c>
      <c r="C3984" s="4" t="s">
        <v>60</v>
      </c>
      <c r="D3984" s="4" t="s">
        <v>23</v>
      </c>
      <c r="E3984" s="4">
        <v>44.160000000000004</v>
      </c>
      <c r="F3984" s="5" t="str">
        <f t="shared" si="62"/>
        <v>LAMINA ESPUMA D-23.0 - 100.0X200.0X008.0 - NARANJA</v>
      </c>
    </row>
    <row r="3985" spans="1:6">
      <c r="A3985" s="6" t="s">
        <v>11</v>
      </c>
      <c r="B3985" s="6" t="s">
        <v>22</v>
      </c>
      <c r="C3985" s="6" t="s">
        <v>26</v>
      </c>
      <c r="D3985" s="6" t="s">
        <v>23</v>
      </c>
      <c r="E3985" s="6">
        <v>45.54</v>
      </c>
      <c r="F3985" s="5" t="str">
        <f t="shared" si="62"/>
        <v>LAMINA ESPUMA D-23.0 - 100.0X200.0X003.0 - NARANJA</v>
      </c>
    </row>
    <row r="3986" spans="1:6">
      <c r="A3986" s="4" t="s">
        <v>11</v>
      </c>
      <c r="B3986" s="4" t="s">
        <v>22</v>
      </c>
      <c r="C3986" s="4" t="s">
        <v>21</v>
      </c>
      <c r="D3986" s="4" t="s">
        <v>23</v>
      </c>
      <c r="E3986" s="4">
        <v>91.08</v>
      </c>
      <c r="F3986" s="5" t="str">
        <f t="shared" si="62"/>
        <v>LAMINA ESPUMA D-23.0 - 100.0X200.0X004.5 - NARANJA</v>
      </c>
    </row>
    <row r="3987" spans="1:6">
      <c r="A3987" s="6" t="s">
        <v>11</v>
      </c>
      <c r="B3987" s="6" t="s">
        <v>25</v>
      </c>
      <c r="C3987" s="6" t="s">
        <v>31</v>
      </c>
      <c r="D3987" s="6" t="s">
        <v>23</v>
      </c>
      <c r="E3987" s="6">
        <v>106.08</v>
      </c>
      <c r="F3987" s="5" t="str">
        <f t="shared" si="62"/>
        <v>LAMINA ESPUMA D-26.0 - 100.0X200.0X006.0 - NARANJA</v>
      </c>
    </row>
    <row r="3988" spans="1:6">
      <c r="A3988" s="4" t="s">
        <v>11</v>
      </c>
      <c r="B3988" s="4" t="s">
        <v>15</v>
      </c>
      <c r="C3988" s="4" t="s">
        <v>16</v>
      </c>
      <c r="D3988" s="4" t="s">
        <v>156</v>
      </c>
      <c r="E3988" s="4">
        <v>1.2</v>
      </c>
      <c r="F3988" s="5" t="str">
        <f t="shared" si="62"/>
        <v>LAMINA ESPUMA D-12.0 - 100.0X200.0X000.5 - BLANCO</v>
      </c>
    </row>
    <row r="3989" spans="1:6">
      <c r="A3989" s="6" t="s">
        <v>11</v>
      </c>
      <c r="B3989" s="6" t="s">
        <v>15</v>
      </c>
      <c r="C3989" s="6" t="s">
        <v>27</v>
      </c>
      <c r="D3989" s="6" t="s">
        <v>156</v>
      </c>
      <c r="E3989" s="6">
        <v>0.57600000000000007</v>
      </c>
      <c r="F3989" s="5" t="str">
        <f t="shared" si="62"/>
        <v>LAMINA ESPUMA D-12.0 - 100.0X200.0X000.8 - BLANCO</v>
      </c>
    </row>
    <row r="3990" spans="1:6">
      <c r="A3990" s="4" t="s">
        <v>11</v>
      </c>
      <c r="B3990" s="4" t="s">
        <v>19</v>
      </c>
      <c r="C3990" s="4" t="s">
        <v>31</v>
      </c>
      <c r="D3990" s="4" t="s">
        <v>155</v>
      </c>
      <c r="E3990" s="4">
        <v>1.8</v>
      </c>
      <c r="F3990" s="5" t="str">
        <f t="shared" si="62"/>
        <v>LAMINA ESPUMA D-15.0 - 100.0X200.0X006.0 - ROSADO</v>
      </c>
    </row>
    <row r="3991" spans="1:6">
      <c r="A3991" s="6" t="s">
        <v>11</v>
      </c>
      <c r="B3991" s="6" t="s">
        <v>25</v>
      </c>
      <c r="C3991" s="6" t="s">
        <v>41</v>
      </c>
      <c r="D3991" s="6" t="s">
        <v>23</v>
      </c>
      <c r="E3991" s="6">
        <v>10.14</v>
      </c>
      <c r="F3991" s="5" t="str">
        <f t="shared" si="62"/>
        <v>LAMINA ESPUMA D-26.0 - 100.0X200.0X006.5 - NARANJA</v>
      </c>
    </row>
    <row r="3992" spans="1:6">
      <c r="A3992" s="4" t="s">
        <v>11</v>
      </c>
      <c r="B3992" s="4" t="s">
        <v>15</v>
      </c>
      <c r="C3992" s="4" t="s">
        <v>27</v>
      </c>
      <c r="D3992" s="4" t="s">
        <v>156</v>
      </c>
      <c r="E3992" s="4">
        <v>3.84</v>
      </c>
      <c r="F3992" s="5" t="str">
        <f t="shared" si="62"/>
        <v>LAMINA ESPUMA D-12.0 - 100.0X200.0X000.8 - BLANCO</v>
      </c>
    </row>
    <row r="3993" spans="1:6">
      <c r="A3993" s="6" t="s">
        <v>11</v>
      </c>
      <c r="B3993" s="6" t="s">
        <v>15</v>
      </c>
      <c r="C3993" s="6" t="s">
        <v>28</v>
      </c>
      <c r="D3993" s="6" t="s">
        <v>156</v>
      </c>
      <c r="E3993" s="6">
        <v>3.12</v>
      </c>
      <c r="F3993" s="5" t="str">
        <f t="shared" si="62"/>
        <v>LAMINA ESPUMA D-12.0 - 100.0X200.0X001.3 - BLANCO</v>
      </c>
    </row>
    <row r="3994" spans="1:6">
      <c r="A3994" s="4" t="s">
        <v>11</v>
      </c>
      <c r="B3994" s="4" t="s">
        <v>19</v>
      </c>
      <c r="C3994" s="4" t="s">
        <v>18</v>
      </c>
      <c r="D3994" s="4" t="s">
        <v>155</v>
      </c>
      <c r="E3994" s="4">
        <v>7.1999999999999993</v>
      </c>
      <c r="F3994" s="5" t="str">
        <f t="shared" si="62"/>
        <v>LAMINA ESPUMA D-15.0 - 100.0X200.0X004.0 - ROSADO</v>
      </c>
    </row>
    <row r="3995" spans="1:6">
      <c r="A3995" s="6" t="s">
        <v>11</v>
      </c>
      <c r="B3995" s="6" t="s">
        <v>22</v>
      </c>
      <c r="C3995" s="6" t="s">
        <v>33</v>
      </c>
      <c r="D3995" s="6" t="s">
        <v>23</v>
      </c>
      <c r="E3995" s="6">
        <v>7.9119999999999999</v>
      </c>
      <c r="F3995" s="5" t="str">
        <f t="shared" si="62"/>
        <v>LAMINA ESPUMA D-23.0 - 100.0X200.0X004.3 - NARANJA</v>
      </c>
    </row>
    <row r="3996" spans="1:6">
      <c r="A3996" s="4" t="s">
        <v>11</v>
      </c>
      <c r="B3996" s="4" t="s">
        <v>19</v>
      </c>
      <c r="C3996" s="4" t="s">
        <v>46</v>
      </c>
      <c r="D3996" s="4" t="s">
        <v>155</v>
      </c>
      <c r="E3996" s="4">
        <v>10.8</v>
      </c>
      <c r="F3996" s="5" t="str">
        <f t="shared" si="62"/>
        <v>LAMINA ESPUMA D-15.0 - 100.0X200.0X001.8 - ROSADO</v>
      </c>
    </row>
    <row r="3997" spans="1:6">
      <c r="A3997" s="6" t="s">
        <v>11</v>
      </c>
      <c r="B3997" s="6" t="s">
        <v>19</v>
      </c>
      <c r="C3997" s="6" t="s">
        <v>37</v>
      </c>
      <c r="D3997" s="6" t="s">
        <v>155</v>
      </c>
      <c r="E3997" s="6">
        <v>5.04</v>
      </c>
      <c r="F3997" s="5" t="str">
        <f t="shared" si="62"/>
        <v>LAMINA ESPUMA D-15.0 - 100.0X200.0X002.8 - ROSADO</v>
      </c>
    </row>
    <row r="3998" spans="1:6">
      <c r="A3998" s="4" t="s">
        <v>11</v>
      </c>
      <c r="B3998" s="4" t="s">
        <v>25</v>
      </c>
      <c r="C3998" s="4" t="s">
        <v>26</v>
      </c>
      <c r="D3998" s="4" t="s">
        <v>23</v>
      </c>
      <c r="E3998" s="4">
        <v>6.24</v>
      </c>
      <c r="F3998" s="5" t="str">
        <f t="shared" si="62"/>
        <v>LAMINA ESPUMA D-26.0 - 100.0X200.0X003.0 - NARANJA</v>
      </c>
    </row>
    <row r="3999" spans="1:6">
      <c r="A3999" s="6" t="s">
        <v>11</v>
      </c>
      <c r="B3999" s="6" t="s">
        <v>48</v>
      </c>
      <c r="C3999" s="6" t="s">
        <v>21</v>
      </c>
      <c r="D3999" s="6" t="s">
        <v>40</v>
      </c>
      <c r="E3999" s="6">
        <v>9.36</v>
      </c>
      <c r="F3999" s="5" t="str">
        <f t="shared" si="62"/>
        <v>LAMINA ESPUMA D-26.0 PENTA - 100.0X200.0X004.5 - GRIS</v>
      </c>
    </row>
    <row r="4000" spans="1:6">
      <c r="A4000" s="4" t="s">
        <v>11</v>
      </c>
      <c r="B4000" s="4" t="s">
        <v>30</v>
      </c>
      <c r="C4000" s="4" t="s">
        <v>45</v>
      </c>
      <c r="D4000" s="4" t="s">
        <v>23</v>
      </c>
      <c r="E4000" s="4">
        <v>3.5999999999999996</v>
      </c>
      <c r="F4000" s="5" t="str">
        <f t="shared" si="62"/>
        <v>LAMINA ESPUMA D-20.0 - 100.0X200.0X000.9 - NARANJA</v>
      </c>
    </row>
    <row r="4001" spans="1:6">
      <c r="A4001" s="6" t="s">
        <v>11</v>
      </c>
      <c r="B4001" s="6" t="s">
        <v>48</v>
      </c>
      <c r="C4001" s="6" t="s">
        <v>204</v>
      </c>
      <c r="D4001" s="6" t="s">
        <v>40</v>
      </c>
      <c r="E4001" s="6">
        <v>1.768</v>
      </c>
      <c r="F4001" s="5" t="str">
        <f t="shared" si="62"/>
        <v>LAMINA ESPUMA D-26.0 PENTA - 100.0X200.0X001.7 - GRIS</v>
      </c>
    </row>
    <row r="4002" spans="1:6">
      <c r="A4002" s="4" t="s">
        <v>11</v>
      </c>
      <c r="B4002" s="4" t="s">
        <v>30</v>
      </c>
      <c r="C4002" s="4" t="s">
        <v>18</v>
      </c>
      <c r="D4002" s="4" t="s">
        <v>23</v>
      </c>
      <c r="E4002" s="4">
        <v>4.8000000000000007</v>
      </c>
      <c r="F4002" s="5" t="str">
        <f t="shared" si="62"/>
        <v>LAMINA ESPUMA D-20.0 - 100.0X200.0X004.0 - NARANJA</v>
      </c>
    </row>
    <row r="4003" spans="1:6">
      <c r="A4003" s="6" t="s">
        <v>11</v>
      </c>
      <c r="B4003" s="6" t="s">
        <v>30</v>
      </c>
      <c r="C4003" s="6" t="s">
        <v>31</v>
      </c>
      <c r="D4003" s="6" t="s">
        <v>23</v>
      </c>
      <c r="E4003" s="6">
        <v>9.6</v>
      </c>
      <c r="F4003" s="5" t="str">
        <f t="shared" si="62"/>
        <v>LAMINA ESPUMA D-20.0 - 100.0X200.0X006.0 - NARANJA</v>
      </c>
    </row>
    <row r="4004" spans="1:6">
      <c r="A4004" s="4" t="s">
        <v>11</v>
      </c>
      <c r="B4004" s="4" t="s">
        <v>22</v>
      </c>
      <c r="C4004" s="4" t="s">
        <v>31</v>
      </c>
      <c r="D4004" s="4" t="s">
        <v>23</v>
      </c>
      <c r="E4004" s="4">
        <v>2.76</v>
      </c>
      <c r="F4004" s="5" t="str">
        <f t="shared" si="62"/>
        <v>LAMINA ESPUMA D-23.0 - 100.0X200.0X006.0 - NARANJA</v>
      </c>
    </row>
    <row r="4005" spans="1:6">
      <c r="A4005" s="6" t="s">
        <v>11</v>
      </c>
      <c r="B4005" s="6" t="s">
        <v>22</v>
      </c>
      <c r="C4005" s="6" t="s">
        <v>24</v>
      </c>
      <c r="D4005" s="6" t="s">
        <v>23</v>
      </c>
      <c r="E4005" s="6">
        <v>4.1399999999999997</v>
      </c>
      <c r="F4005" s="5" t="str">
        <f t="shared" si="62"/>
        <v>LAMINA ESPUMA D-23.0 - 100.0X200.0X009.0 - NARANJA</v>
      </c>
    </row>
    <row r="4006" spans="1:6">
      <c r="A4006" s="4" t="s">
        <v>11</v>
      </c>
      <c r="B4006" s="4" t="s">
        <v>15</v>
      </c>
      <c r="C4006" s="4" t="s">
        <v>28</v>
      </c>
      <c r="D4006" s="4" t="s">
        <v>156</v>
      </c>
      <c r="E4006" s="4">
        <v>1.248</v>
      </c>
      <c r="F4006" s="5" t="str">
        <f t="shared" si="62"/>
        <v>LAMINA ESPUMA D-12.0 - 100.0X200.0X001.3 - BLANCO</v>
      </c>
    </row>
    <row r="4007" spans="1:6">
      <c r="A4007" s="6" t="s">
        <v>11</v>
      </c>
      <c r="B4007" s="6" t="s">
        <v>19</v>
      </c>
      <c r="C4007" s="6" t="s">
        <v>18</v>
      </c>
      <c r="D4007" s="6" t="s">
        <v>155</v>
      </c>
      <c r="E4007" s="6">
        <v>8.4</v>
      </c>
      <c r="F4007" s="5" t="str">
        <f t="shared" si="62"/>
        <v>LAMINA ESPUMA D-15.0 - 100.0X200.0X004.0 - ROSADO</v>
      </c>
    </row>
    <row r="4008" spans="1:6">
      <c r="A4008" s="4" t="s">
        <v>11</v>
      </c>
      <c r="B4008" s="4" t="s">
        <v>25</v>
      </c>
      <c r="C4008" s="4" t="s">
        <v>26</v>
      </c>
      <c r="D4008" s="4" t="s">
        <v>23</v>
      </c>
      <c r="E4008" s="4">
        <v>1.56</v>
      </c>
      <c r="F4008" s="5" t="str">
        <f t="shared" si="62"/>
        <v>LAMINA ESPUMA D-26.0 - 100.0X200.0X003.0 - NARANJA</v>
      </c>
    </row>
    <row r="4009" spans="1:6">
      <c r="A4009" s="6" t="s">
        <v>11</v>
      </c>
      <c r="B4009" s="6" t="s">
        <v>15</v>
      </c>
      <c r="C4009" s="6" t="s">
        <v>16</v>
      </c>
      <c r="D4009" s="6" t="s">
        <v>156</v>
      </c>
      <c r="E4009" s="6">
        <v>1.56</v>
      </c>
      <c r="F4009" s="5" t="str">
        <f t="shared" si="62"/>
        <v>LAMINA ESPUMA D-12.0 - 100.0X200.0X000.5 - BLANCO</v>
      </c>
    </row>
    <row r="4010" spans="1:6">
      <c r="A4010" s="4" t="s">
        <v>11</v>
      </c>
      <c r="B4010" s="4" t="s">
        <v>15</v>
      </c>
      <c r="C4010" s="4" t="s">
        <v>27</v>
      </c>
      <c r="D4010" s="4" t="s">
        <v>156</v>
      </c>
      <c r="E4010" s="4">
        <v>2.1120000000000001</v>
      </c>
      <c r="F4010" s="5" t="str">
        <f t="shared" si="62"/>
        <v>LAMINA ESPUMA D-12.0 - 100.0X200.0X000.8 - BLANCO</v>
      </c>
    </row>
    <row r="4011" spans="1:6">
      <c r="A4011" s="6" t="s">
        <v>11</v>
      </c>
      <c r="B4011" s="6" t="s">
        <v>22</v>
      </c>
      <c r="C4011" s="6" t="s">
        <v>199</v>
      </c>
      <c r="D4011" s="6" t="s">
        <v>23</v>
      </c>
      <c r="E4011" s="6">
        <v>93.84</v>
      </c>
      <c r="F4011" s="5" t="str">
        <f t="shared" si="62"/>
        <v>LAMINA ESPUMA D-23.0 - 100.0X200.0X008.5 - NARANJA</v>
      </c>
    </row>
    <row r="4012" spans="1:6">
      <c r="A4012" s="4" t="s">
        <v>11</v>
      </c>
      <c r="B4012" s="4" t="s">
        <v>15</v>
      </c>
      <c r="C4012" s="4" t="s">
        <v>18</v>
      </c>
      <c r="D4012" s="4" t="s">
        <v>156</v>
      </c>
      <c r="E4012" s="4">
        <v>0.96</v>
      </c>
      <c r="F4012" s="5" t="str">
        <f t="shared" si="62"/>
        <v>LAMINA ESPUMA D-12.0 - 100.0X200.0X004.0 - BLANCO</v>
      </c>
    </row>
    <row r="4013" spans="1:6">
      <c r="A4013" s="6" t="s">
        <v>11</v>
      </c>
      <c r="B4013" s="6" t="s">
        <v>25</v>
      </c>
      <c r="C4013" s="6" t="s">
        <v>63</v>
      </c>
      <c r="D4013" s="6" t="s">
        <v>23</v>
      </c>
      <c r="E4013" s="6">
        <v>103.89599999999999</v>
      </c>
      <c r="F4013" s="5" t="str">
        <f t="shared" si="62"/>
        <v>LAMINA ESPUMA D-26.0 - 100.0X200.0X002.7 - NARANJA</v>
      </c>
    </row>
    <row r="4014" spans="1:6">
      <c r="A4014" s="4" t="s">
        <v>11</v>
      </c>
      <c r="B4014" s="4" t="s">
        <v>25</v>
      </c>
      <c r="C4014" s="4" t="s">
        <v>51</v>
      </c>
      <c r="D4014" s="4" t="s">
        <v>23</v>
      </c>
      <c r="E4014" s="4">
        <v>159.744</v>
      </c>
      <c r="F4014" s="5" t="str">
        <f t="shared" si="62"/>
        <v>LAMINA ESPUMA D-26.0 - 100.0X200.0X004.8 - NARANJA</v>
      </c>
    </row>
    <row r="4015" spans="1:6">
      <c r="A4015" s="6" t="s">
        <v>11</v>
      </c>
      <c r="B4015" s="6" t="s">
        <v>48</v>
      </c>
      <c r="C4015" s="6" t="s">
        <v>51</v>
      </c>
      <c r="D4015" s="6" t="s">
        <v>40</v>
      </c>
      <c r="E4015" s="6">
        <v>157.24799999999999</v>
      </c>
      <c r="F4015" s="5" t="str">
        <f t="shared" si="62"/>
        <v>LAMINA ESPUMA D-26.0 PENTA - 100.0X200.0X004.8 - GRIS</v>
      </c>
    </row>
    <row r="4016" spans="1:6">
      <c r="A4016" s="4" t="s">
        <v>11</v>
      </c>
      <c r="B4016" s="4" t="s">
        <v>29</v>
      </c>
      <c r="C4016" s="4" t="s">
        <v>18</v>
      </c>
      <c r="D4016" s="4" t="s">
        <v>155</v>
      </c>
      <c r="E4016" s="4">
        <v>36</v>
      </c>
      <c r="F4016" s="5" t="str">
        <f t="shared" si="62"/>
        <v>LAMINA ESPUMA D-18.0 - 100.0X200.0X004.0 - ROSADO</v>
      </c>
    </row>
    <row r="4017" spans="1:6">
      <c r="A4017" s="6" t="s">
        <v>11</v>
      </c>
      <c r="B4017" s="6" t="s">
        <v>29</v>
      </c>
      <c r="C4017" s="6" t="s">
        <v>47</v>
      </c>
      <c r="D4017" s="6" t="s">
        <v>155</v>
      </c>
      <c r="E4017" s="6">
        <v>36.72</v>
      </c>
      <c r="F4017" s="5" t="str">
        <f t="shared" si="62"/>
        <v>LAMINA ESPUMA D-18.0 - 100.0X200.0X006.8 - ROSADO</v>
      </c>
    </row>
    <row r="4018" spans="1:6">
      <c r="A4018" s="4" t="s">
        <v>11</v>
      </c>
      <c r="B4018" s="4" t="s">
        <v>22</v>
      </c>
      <c r="C4018" s="4" t="s">
        <v>60</v>
      </c>
      <c r="D4018" s="4" t="s">
        <v>23</v>
      </c>
      <c r="E4018" s="4">
        <v>44.160000000000004</v>
      </c>
      <c r="F4018" s="5" t="str">
        <f t="shared" si="62"/>
        <v>LAMINA ESPUMA D-23.0 - 100.0X200.0X008.0 - NARANJA</v>
      </c>
    </row>
    <row r="4019" spans="1:6">
      <c r="A4019" s="6" t="s">
        <v>11</v>
      </c>
      <c r="B4019" s="6" t="s">
        <v>48</v>
      </c>
      <c r="C4019" s="6" t="s">
        <v>51</v>
      </c>
      <c r="D4019" s="6" t="s">
        <v>40</v>
      </c>
      <c r="E4019" s="6">
        <v>52.415999999999997</v>
      </c>
      <c r="F4019" s="5" t="str">
        <f t="shared" si="62"/>
        <v>LAMINA ESPUMA D-26.0 PENTA - 100.0X200.0X004.8 - GRIS</v>
      </c>
    </row>
    <row r="4020" spans="1:6">
      <c r="A4020" s="4" t="s">
        <v>11</v>
      </c>
      <c r="B4020" s="4" t="s">
        <v>22</v>
      </c>
      <c r="C4020" s="4" t="s">
        <v>62</v>
      </c>
      <c r="D4020" s="4" t="s">
        <v>23</v>
      </c>
      <c r="E4020" s="4">
        <v>56.897400000000005</v>
      </c>
      <c r="F4020" s="5" t="str">
        <f t="shared" si="62"/>
        <v>LAMINA ESPUMA D-23.0 - 140.0X190.0X015.5 - NARANJA</v>
      </c>
    </row>
    <row r="4021" spans="1:6">
      <c r="A4021" s="6" t="s">
        <v>11</v>
      </c>
      <c r="B4021" s="6" t="s">
        <v>25</v>
      </c>
      <c r="C4021" s="6" t="s">
        <v>51</v>
      </c>
      <c r="D4021" s="6" t="s">
        <v>23</v>
      </c>
      <c r="E4021" s="6">
        <v>49.92</v>
      </c>
      <c r="F4021" s="5" t="str">
        <f t="shared" si="62"/>
        <v>LAMINA ESPUMA D-26.0 - 100.0X200.0X004.8 - NARANJA</v>
      </c>
    </row>
    <row r="4022" spans="1:6">
      <c r="A4022" s="4" t="s">
        <v>11</v>
      </c>
      <c r="B4022" s="4" t="s">
        <v>30</v>
      </c>
      <c r="C4022" s="4" t="s">
        <v>18</v>
      </c>
      <c r="D4022" s="4" t="s">
        <v>23</v>
      </c>
      <c r="E4022" s="4">
        <v>80</v>
      </c>
      <c r="F4022" s="5" t="str">
        <f t="shared" si="62"/>
        <v>LAMINA ESPUMA D-20.0 - 100.0X200.0X004.0 - NARANJA</v>
      </c>
    </row>
    <row r="4023" spans="1:6">
      <c r="A4023" s="6" t="s">
        <v>11</v>
      </c>
      <c r="B4023" s="6" t="s">
        <v>22</v>
      </c>
      <c r="C4023" s="6" t="s">
        <v>41</v>
      </c>
      <c r="D4023" s="6" t="s">
        <v>23</v>
      </c>
      <c r="E4023" s="6">
        <v>89.7</v>
      </c>
      <c r="F4023" s="5" t="str">
        <f t="shared" si="62"/>
        <v>LAMINA ESPUMA D-23.0 - 100.0X200.0X006.5 - NARANJA</v>
      </c>
    </row>
    <row r="4024" spans="1:6">
      <c r="A4024" s="4" t="s">
        <v>11</v>
      </c>
      <c r="B4024" s="4" t="s">
        <v>29</v>
      </c>
      <c r="C4024" s="4" t="s">
        <v>73</v>
      </c>
      <c r="D4024" s="4" t="s">
        <v>155</v>
      </c>
      <c r="E4024" s="4">
        <v>36</v>
      </c>
      <c r="F4024" s="5" t="str">
        <f t="shared" si="62"/>
        <v>LAMINA ESPUMA D-18.0 - 100.0X200.0X001.0 - ROSADO</v>
      </c>
    </row>
    <row r="4025" spans="1:6">
      <c r="A4025" s="6" t="s">
        <v>11</v>
      </c>
      <c r="B4025" s="6" t="s">
        <v>29</v>
      </c>
      <c r="C4025" s="6" t="s">
        <v>26</v>
      </c>
      <c r="D4025" s="6" t="s">
        <v>155</v>
      </c>
      <c r="E4025" s="6">
        <v>35.64</v>
      </c>
      <c r="F4025" s="5" t="str">
        <f t="shared" si="62"/>
        <v>LAMINA ESPUMA D-18.0 - 100.0X200.0X003.0 - ROSADO</v>
      </c>
    </row>
    <row r="4026" spans="1:6">
      <c r="A4026" s="4" t="s">
        <v>11</v>
      </c>
      <c r="B4026" s="4" t="s">
        <v>29</v>
      </c>
      <c r="C4026" s="4" t="s">
        <v>60</v>
      </c>
      <c r="D4026" s="4" t="s">
        <v>155</v>
      </c>
      <c r="E4026" s="4">
        <v>34.56</v>
      </c>
      <c r="F4026" s="5" t="str">
        <f t="shared" si="62"/>
        <v>LAMINA ESPUMA D-18.0 - 100.0X200.0X008.0 - ROSADO</v>
      </c>
    </row>
    <row r="4027" spans="1:6">
      <c r="A4027" s="6" t="s">
        <v>11</v>
      </c>
      <c r="B4027" s="6" t="s">
        <v>157</v>
      </c>
      <c r="C4027" s="6" t="s">
        <v>18</v>
      </c>
      <c r="D4027" s="6" t="s">
        <v>40</v>
      </c>
      <c r="E4027" s="6">
        <v>1.6</v>
      </c>
      <c r="F4027" s="5" t="str">
        <f t="shared" si="62"/>
        <v>LAMINA ESPUMA D-20.0 ANTIESCARA - 100.0X200.0X004.0 - GRIS</v>
      </c>
    </row>
    <row r="4028" spans="1:6">
      <c r="A4028" s="4" t="s">
        <v>11</v>
      </c>
      <c r="B4028" s="4" t="s">
        <v>48</v>
      </c>
      <c r="C4028" s="4" t="s">
        <v>49</v>
      </c>
      <c r="D4028" s="4" t="s">
        <v>40</v>
      </c>
      <c r="E4028" s="4">
        <v>10.92</v>
      </c>
      <c r="F4028" s="5" t="str">
        <f t="shared" si="62"/>
        <v>LAMINA ESPUMA D-26.0 PENTA - 100.0X200.0X007.0 - GRIS</v>
      </c>
    </row>
    <row r="4029" spans="1:6">
      <c r="A4029" s="6" t="s">
        <v>11</v>
      </c>
      <c r="B4029" s="6" t="s">
        <v>19</v>
      </c>
      <c r="C4029" s="6" t="s">
        <v>18</v>
      </c>
      <c r="D4029" s="6" t="s">
        <v>155</v>
      </c>
      <c r="E4029" s="6">
        <v>1.2</v>
      </c>
      <c r="F4029" s="5" t="str">
        <f t="shared" si="62"/>
        <v>LAMINA ESPUMA D-15.0 - 100.0X200.0X004.0 - ROSADO</v>
      </c>
    </row>
    <row r="4030" spans="1:6">
      <c r="A4030" s="4" t="s">
        <v>11</v>
      </c>
      <c r="B4030" s="4" t="s">
        <v>30</v>
      </c>
      <c r="C4030" s="4" t="s">
        <v>18</v>
      </c>
      <c r="D4030" s="4" t="s">
        <v>23</v>
      </c>
      <c r="E4030" s="4">
        <v>12.8</v>
      </c>
      <c r="F4030" s="5" t="str">
        <f t="shared" si="62"/>
        <v>LAMINA ESPUMA D-20.0 - 100.0X200.0X004.0 - NARANJA</v>
      </c>
    </row>
    <row r="4031" spans="1:6">
      <c r="A4031" s="6" t="s">
        <v>11</v>
      </c>
      <c r="B4031" s="6" t="s">
        <v>25</v>
      </c>
      <c r="C4031" s="6" t="s">
        <v>21</v>
      </c>
      <c r="D4031" s="6" t="s">
        <v>23</v>
      </c>
      <c r="E4031" s="6">
        <v>4.68</v>
      </c>
      <c r="F4031" s="5" t="str">
        <f t="shared" si="62"/>
        <v>LAMINA ESPUMA D-26.0 - 100.0X200.0X004.5 - NARANJA</v>
      </c>
    </row>
    <row r="4032" spans="1:6">
      <c r="A4032" s="4" t="s">
        <v>11</v>
      </c>
      <c r="B4032" s="4" t="s">
        <v>48</v>
      </c>
      <c r="C4032" s="4" t="s">
        <v>21</v>
      </c>
      <c r="D4032" s="4" t="s">
        <v>40</v>
      </c>
      <c r="E4032" s="4">
        <v>4.68</v>
      </c>
      <c r="F4032" s="5" t="str">
        <f t="shared" si="62"/>
        <v>LAMINA ESPUMA D-26.0 PENTA - 100.0X200.0X004.5 - GRIS</v>
      </c>
    </row>
    <row r="4033" spans="1:6">
      <c r="A4033" s="6" t="s">
        <v>11</v>
      </c>
      <c r="B4033" s="6" t="s">
        <v>25</v>
      </c>
      <c r="C4033" s="6" t="s">
        <v>38</v>
      </c>
      <c r="D4033" s="6" t="s">
        <v>23</v>
      </c>
      <c r="E4033" s="6">
        <v>52</v>
      </c>
      <c r="F4033" s="5" t="str">
        <f t="shared" si="62"/>
        <v>LAMINA ESPUMA D-26.0 - 100.0X200.0X005.0 - NARANJA</v>
      </c>
    </row>
    <row r="4034" spans="1:6">
      <c r="A4034" s="4" t="s">
        <v>11</v>
      </c>
      <c r="B4034" s="4" t="s">
        <v>25</v>
      </c>
      <c r="C4034" s="4" t="s">
        <v>49</v>
      </c>
      <c r="D4034" s="4" t="s">
        <v>23</v>
      </c>
      <c r="E4034" s="4">
        <v>50.96</v>
      </c>
      <c r="F4034" s="5" t="str">
        <f t="shared" ref="F4034:F4097" si="63">+IF(D4034="",TRIM(CONCATENATE(RIGHT(B4034,LEN(B4034)-5)," - ",C4034)),TRIM(CONCATENATE(RIGHT(B4034,LEN(B4034)-5)," - ",C4034," - ",D4034)))</f>
        <v>LAMINA ESPUMA D-26.0 - 100.0X200.0X007.0 - NARANJA</v>
      </c>
    </row>
    <row r="4035" spans="1:6">
      <c r="A4035" s="6" t="s">
        <v>11</v>
      </c>
      <c r="B4035" s="6" t="s">
        <v>25</v>
      </c>
      <c r="C4035" s="6" t="s">
        <v>60</v>
      </c>
      <c r="D4035" s="6" t="s">
        <v>23</v>
      </c>
      <c r="E4035" s="6">
        <v>49.92</v>
      </c>
      <c r="F4035" s="5" t="str">
        <f t="shared" si="63"/>
        <v>LAMINA ESPUMA D-26.0 - 100.0X200.0X008.0 - NARANJA</v>
      </c>
    </row>
    <row r="4036" spans="1:6">
      <c r="A4036" s="4" t="s">
        <v>11</v>
      </c>
      <c r="B4036" s="4" t="s">
        <v>25</v>
      </c>
      <c r="C4036" s="4" t="s">
        <v>82</v>
      </c>
      <c r="D4036" s="4" t="s">
        <v>23</v>
      </c>
      <c r="E4036" s="4">
        <v>52</v>
      </c>
      <c r="F4036" s="5" t="str">
        <f t="shared" si="63"/>
        <v>LAMINA ESPUMA D-26.0 - 100.0X200.0X010.0 - NARANJA</v>
      </c>
    </row>
    <row r="4037" spans="1:6">
      <c r="A4037" s="6" t="s">
        <v>11</v>
      </c>
      <c r="B4037" s="6" t="s">
        <v>25</v>
      </c>
      <c r="C4037" s="6" t="s">
        <v>41</v>
      </c>
      <c r="D4037" s="6" t="s">
        <v>23</v>
      </c>
      <c r="E4037" s="6">
        <v>3.38</v>
      </c>
      <c r="F4037" s="5" t="str">
        <f t="shared" si="63"/>
        <v>LAMINA ESPUMA D-26.0 - 100.0X200.0X006.5 - NARANJA</v>
      </c>
    </row>
    <row r="4038" spans="1:6">
      <c r="A4038" s="4" t="s">
        <v>11</v>
      </c>
      <c r="B4038" s="4" t="s">
        <v>30</v>
      </c>
      <c r="C4038" s="4" t="s">
        <v>45</v>
      </c>
      <c r="D4038" s="4" t="s">
        <v>23</v>
      </c>
      <c r="E4038" s="4">
        <v>3.5999999999999996</v>
      </c>
      <c r="F4038" s="5" t="str">
        <f t="shared" si="63"/>
        <v>LAMINA ESPUMA D-20.0 - 100.0X200.0X000.9 - NARANJA</v>
      </c>
    </row>
    <row r="4039" spans="1:6">
      <c r="A4039" s="6" t="s">
        <v>11</v>
      </c>
      <c r="B4039" s="6" t="s">
        <v>22</v>
      </c>
      <c r="C4039" s="6" t="s">
        <v>24</v>
      </c>
      <c r="D4039" s="6" t="s">
        <v>23</v>
      </c>
      <c r="E4039" s="6">
        <v>4.1399999999999997</v>
      </c>
      <c r="F4039" s="5" t="str">
        <f t="shared" si="63"/>
        <v>LAMINA ESPUMA D-23.0 - 100.0X200.0X009.0 - NARANJA</v>
      </c>
    </row>
    <row r="4040" spans="1:6">
      <c r="A4040" s="4" t="s">
        <v>11</v>
      </c>
      <c r="B4040" s="4" t="s">
        <v>15</v>
      </c>
      <c r="C4040" s="4" t="s">
        <v>27</v>
      </c>
      <c r="D4040" s="4" t="s">
        <v>156</v>
      </c>
      <c r="E4040" s="4">
        <v>1.92</v>
      </c>
      <c r="F4040" s="5" t="str">
        <f t="shared" si="63"/>
        <v>LAMINA ESPUMA D-12.0 - 100.0X200.0X000.8 - BLANCO</v>
      </c>
    </row>
    <row r="4041" spans="1:6">
      <c r="A4041" s="6" t="s">
        <v>11</v>
      </c>
      <c r="B4041" s="6" t="s">
        <v>15</v>
      </c>
      <c r="C4041" s="6" t="s">
        <v>28</v>
      </c>
      <c r="D4041" s="6" t="s">
        <v>156</v>
      </c>
      <c r="E4041" s="6">
        <v>3.4319999999999999</v>
      </c>
      <c r="F4041" s="5" t="str">
        <f t="shared" si="63"/>
        <v>LAMINA ESPUMA D-12.0 - 100.0X200.0X001.3 - BLANCO</v>
      </c>
    </row>
    <row r="4042" spans="1:6">
      <c r="A4042" s="4" t="s">
        <v>11</v>
      </c>
      <c r="B4042" s="4" t="s">
        <v>19</v>
      </c>
      <c r="C4042" s="4" t="s">
        <v>18</v>
      </c>
      <c r="D4042" s="4" t="s">
        <v>155</v>
      </c>
      <c r="E4042" s="4">
        <v>3.5999999999999996</v>
      </c>
      <c r="F4042" s="5" t="str">
        <f t="shared" si="63"/>
        <v>LAMINA ESPUMA D-15.0 - 100.0X200.0X004.0 - ROSADO</v>
      </c>
    </row>
    <row r="4043" spans="1:6">
      <c r="A4043" s="6" t="s">
        <v>11</v>
      </c>
      <c r="B4043" s="6" t="s">
        <v>19</v>
      </c>
      <c r="C4043" s="6" t="s">
        <v>31</v>
      </c>
      <c r="D4043" s="6" t="s">
        <v>155</v>
      </c>
      <c r="E4043" s="6">
        <v>3.6</v>
      </c>
      <c r="F4043" s="5" t="str">
        <f t="shared" si="63"/>
        <v>LAMINA ESPUMA D-15.0 - 100.0X200.0X006.0 - ROSADO</v>
      </c>
    </row>
    <row r="4044" spans="1:6">
      <c r="A4044" s="4" t="s">
        <v>11</v>
      </c>
      <c r="B4044" s="4" t="s">
        <v>29</v>
      </c>
      <c r="C4044" s="4" t="s">
        <v>24</v>
      </c>
      <c r="D4044" s="4" t="s">
        <v>155</v>
      </c>
      <c r="E4044" s="4">
        <v>12.96</v>
      </c>
      <c r="F4044" s="5" t="str">
        <f t="shared" si="63"/>
        <v>LAMINA ESPUMA D-18.0 - 100.0X200.0X009.0 - ROSADO</v>
      </c>
    </row>
    <row r="4045" spans="1:6">
      <c r="A4045" s="6" t="s">
        <v>11</v>
      </c>
      <c r="B4045" s="6" t="s">
        <v>30</v>
      </c>
      <c r="C4045" s="6" t="s">
        <v>18</v>
      </c>
      <c r="D4045" s="6" t="s">
        <v>23</v>
      </c>
      <c r="E4045" s="6">
        <v>1.6</v>
      </c>
      <c r="F4045" s="5" t="str">
        <f t="shared" si="63"/>
        <v>LAMINA ESPUMA D-20.0 - 100.0X200.0X004.0 - NARANJA</v>
      </c>
    </row>
    <row r="4046" spans="1:6">
      <c r="A4046" s="4" t="s">
        <v>11</v>
      </c>
      <c r="B4046" s="4" t="s">
        <v>15</v>
      </c>
      <c r="C4046" s="4" t="s">
        <v>16</v>
      </c>
      <c r="D4046" s="4" t="s">
        <v>156</v>
      </c>
      <c r="E4046" s="4">
        <v>1.2</v>
      </c>
      <c r="F4046" s="5" t="str">
        <f t="shared" si="63"/>
        <v>LAMINA ESPUMA D-12.0 - 100.0X200.0X000.5 - BLANCO</v>
      </c>
    </row>
    <row r="4047" spans="1:6">
      <c r="A4047" s="6" t="s">
        <v>11</v>
      </c>
      <c r="B4047" s="6" t="s">
        <v>15</v>
      </c>
      <c r="C4047" s="6" t="s">
        <v>28</v>
      </c>
      <c r="D4047" s="6" t="s">
        <v>156</v>
      </c>
      <c r="E4047" s="6">
        <v>6.24</v>
      </c>
      <c r="F4047" s="5" t="str">
        <f t="shared" si="63"/>
        <v>LAMINA ESPUMA D-12.0 - 100.0X200.0X001.3 - BLANCO</v>
      </c>
    </row>
    <row r="4048" spans="1:6">
      <c r="A4048" s="4" t="s">
        <v>11</v>
      </c>
      <c r="B4048" s="4" t="s">
        <v>29</v>
      </c>
      <c r="C4048" s="4" t="s">
        <v>21</v>
      </c>
      <c r="D4048" s="4" t="s">
        <v>155</v>
      </c>
      <c r="E4048" s="4">
        <v>35.64</v>
      </c>
      <c r="F4048" s="5" t="str">
        <f t="shared" si="63"/>
        <v>LAMINA ESPUMA D-18.0 - 100.0X200.0X004.5 - ROSADO</v>
      </c>
    </row>
    <row r="4049" spans="1:6">
      <c r="A4049" s="6" t="s">
        <v>11</v>
      </c>
      <c r="B4049" s="6" t="s">
        <v>29</v>
      </c>
      <c r="C4049" s="6" t="s">
        <v>21</v>
      </c>
      <c r="D4049" s="6" t="s">
        <v>155</v>
      </c>
      <c r="E4049" s="6">
        <v>35.64</v>
      </c>
      <c r="F4049" s="5" t="str">
        <f t="shared" si="63"/>
        <v>LAMINA ESPUMA D-18.0 - 100.0X200.0X004.5 - ROSADO</v>
      </c>
    </row>
    <row r="4050" spans="1:6">
      <c r="A4050" s="4" t="s">
        <v>11</v>
      </c>
      <c r="B4050" s="4" t="s">
        <v>30</v>
      </c>
      <c r="C4050" s="4" t="s">
        <v>73</v>
      </c>
      <c r="D4050" s="4" t="s">
        <v>23</v>
      </c>
      <c r="E4050" s="4">
        <v>100</v>
      </c>
      <c r="F4050" s="5" t="str">
        <f t="shared" si="63"/>
        <v>LAMINA ESPUMA D-20.0 - 100.0X200.0X001.0 - NARANJA</v>
      </c>
    </row>
    <row r="4051" spans="1:6">
      <c r="A4051" s="6" t="s">
        <v>11</v>
      </c>
      <c r="B4051" s="6" t="s">
        <v>42</v>
      </c>
      <c r="C4051" s="6" t="s">
        <v>88</v>
      </c>
      <c r="D4051" s="6" t="s">
        <v>44</v>
      </c>
      <c r="E4051" s="6">
        <v>271.35000000000002</v>
      </c>
      <c r="F4051" s="5" t="str">
        <f t="shared" si="63"/>
        <v>LAMINA ESPUMA D-30.0 - 150.0X200.0X001.5 - LILA</v>
      </c>
    </row>
    <row r="4052" spans="1:6">
      <c r="A4052" s="4" t="s">
        <v>11</v>
      </c>
      <c r="B4052" s="4" t="s">
        <v>30</v>
      </c>
      <c r="C4052" s="4" t="s">
        <v>31</v>
      </c>
      <c r="D4052" s="4" t="s">
        <v>23</v>
      </c>
      <c r="E4052" s="4">
        <v>38.4</v>
      </c>
      <c r="F4052" s="5" t="str">
        <f t="shared" si="63"/>
        <v>LAMINA ESPUMA D-20.0 - 100.0X200.0X006.0 - NARANJA</v>
      </c>
    </row>
    <row r="4053" spans="1:6">
      <c r="A4053" s="6" t="s">
        <v>11</v>
      </c>
      <c r="B4053" s="6" t="s">
        <v>22</v>
      </c>
      <c r="C4053" s="6" t="s">
        <v>33</v>
      </c>
      <c r="D4053" s="6" t="s">
        <v>23</v>
      </c>
      <c r="E4053" s="6">
        <v>45.494</v>
      </c>
      <c r="F4053" s="5" t="str">
        <f t="shared" si="63"/>
        <v>LAMINA ESPUMA D-23.0 - 100.0X200.0X004.3 - NARANJA</v>
      </c>
    </row>
    <row r="4054" spans="1:6">
      <c r="A4054" s="4" t="s">
        <v>11</v>
      </c>
      <c r="B4054" s="4" t="s">
        <v>25</v>
      </c>
      <c r="C4054" s="4" t="s">
        <v>41</v>
      </c>
      <c r="D4054" s="4" t="s">
        <v>23</v>
      </c>
      <c r="E4054" s="4">
        <v>50.699999999999996</v>
      </c>
      <c r="F4054" s="5" t="str">
        <f t="shared" si="63"/>
        <v>LAMINA ESPUMA D-26.0 - 100.0X200.0X006.5 - NARANJA</v>
      </c>
    </row>
    <row r="4055" spans="1:6">
      <c r="A4055" s="6" t="s">
        <v>11</v>
      </c>
      <c r="B4055" s="6" t="s">
        <v>25</v>
      </c>
      <c r="C4055" s="6" t="s">
        <v>38</v>
      </c>
      <c r="D4055" s="6" t="s">
        <v>23</v>
      </c>
      <c r="E4055" s="6">
        <v>520</v>
      </c>
      <c r="F4055" s="5" t="str">
        <f t="shared" si="63"/>
        <v>LAMINA ESPUMA D-26.0 - 100.0X200.0X005.0 - NARANJA</v>
      </c>
    </row>
    <row r="4056" spans="1:6">
      <c r="A4056" s="4" t="s">
        <v>11</v>
      </c>
      <c r="B4056" s="4" t="s">
        <v>25</v>
      </c>
      <c r="C4056" s="4" t="s">
        <v>49</v>
      </c>
      <c r="D4056" s="4" t="s">
        <v>23</v>
      </c>
      <c r="E4056" s="4">
        <v>254.8</v>
      </c>
      <c r="F4056" s="5" t="str">
        <f t="shared" si="63"/>
        <v>LAMINA ESPUMA D-26.0 - 100.0X200.0X007.0 - NARANJA</v>
      </c>
    </row>
    <row r="4057" spans="1:6">
      <c r="A4057" s="6" t="s">
        <v>11</v>
      </c>
      <c r="B4057" s="6" t="s">
        <v>25</v>
      </c>
      <c r="C4057" s="6" t="s">
        <v>60</v>
      </c>
      <c r="D4057" s="6" t="s">
        <v>23</v>
      </c>
      <c r="E4057" s="6">
        <v>499.20000000000005</v>
      </c>
      <c r="F4057" s="5" t="str">
        <f t="shared" si="63"/>
        <v>LAMINA ESPUMA D-26.0 - 100.0X200.0X008.0 - NARANJA</v>
      </c>
    </row>
    <row r="4058" spans="1:6">
      <c r="A4058" s="4" t="s">
        <v>11</v>
      </c>
      <c r="B4058" s="4" t="s">
        <v>22</v>
      </c>
      <c r="C4058" s="4" t="s">
        <v>38</v>
      </c>
      <c r="D4058" s="4" t="s">
        <v>23</v>
      </c>
      <c r="E4058" s="4">
        <v>92</v>
      </c>
      <c r="F4058" s="5" t="str">
        <f t="shared" si="63"/>
        <v>LAMINA ESPUMA D-23.0 - 100.0X200.0X005.0 - NARANJA</v>
      </c>
    </row>
    <row r="4059" spans="1:6">
      <c r="A4059" s="6" t="s">
        <v>11</v>
      </c>
      <c r="B4059" s="6" t="s">
        <v>30</v>
      </c>
      <c r="C4059" s="6" t="s">
        <v>73</v>
      </c>
      <c r="D4059" s="6" t="s">
        <v>23</v>
      </c>
      <c r="E4059" s="6">
        <v>20</v>
      </c>
      <c r="F4059" s="5" t="str">
        <f t="shared" si="63"/>
        <v>LAMINA ESPUMA D-20.0 - 100.0X200.0X001.0 - NARANJA</v>
      </c>
    </row>
    <row r="4060" spans="1:6">
      <c r="A4060" s="4" t="s">
        <v>11</v>
      </c>
      <c r="B4060" s="4" t="s">
        <v>22</v>
      </c>
      <c r="C4060" s="4" t="s">
        <v>31</v>
      </c>
      <c r="D4060" s="4" t="s">
        <v>23</v>
      </c>
      <c r="E4060" s="4">
        <v>88.32</v>
      </c>
      <c r="F4060" s="5" t="str">
        <f t="shared" si="63"/>
        <v>LAMINA ESPUMA D-23.0 - 100.0X200.0X006.0 - NARANJA</v>
      </c>
    </row>
    <row r="4061" spans="1:6">
      <c r="A4061" s="6" t="s">
        <v>11</v>
      </c>
      <c r="B4061" s="6" t="s">
        <v>48</v>
      </c>
      <c r="C4061" s="6" t="s">
        <v>26</v>
      </c>
      <c r="D4061" s="6" t="s">
        <v>40</v>
      </c>
      <c r="E4061" s="6">
        <v>102.96000000000001</v>
      </c>
      <c r="F4061" s="5" t="str">
        <f t="shared" si="63"/>
        <v>LAMINA ESPUMA D-26.0 PENTA - 100.0X200.0X003.0 - GRIS</v>
      </c>
    </row>
    <row r="4062" spans="1:6">
      <c r="A4062" s="4" t="s">
        <v>11</v>
      </c>
      <c r="B4062" s="4" t="s">
        <v>22</v>
      </c>
      <c r="C4062" s="4" t="s">
        <v>41</v>
      </c>
      <c r="D4062" s="4" t="s">
        <v>23</v>
      </c>
      <c r="E4062" s="4">
        <v>44.85</v>
      </c>
      <c r="F4062" s="5" t="str">
        <f t="shared" si="63"/>
        <v>LAMINA ESPUMA D-23.0 - 100.0X200.0X006.5 - NARANJA</v>
      </c>
    </row>
    <row r="4063" spans="1:6">
      <c r="A4063" s="6" t="s">
        <v>11</v>
      </c>
      <c r="B4063" s="6" t="s">
        <v>22</v>
      </c>
      <c r="C4063" s="6" t="s">
        <v>24</v>
      </c>
      <c r="D4063" s="6" t="s">
        <v>23</v>
      </c>
      <c r="E4063" s="6">
        <v>45.54</v>
      </c>
      <c r="F4063" s="5" t="str">
        <f t="shared" si="63"/>
        <v>LAMINA ESPUMA D-23.0 - 100.0X200.0X009.0 - NARANJA</v>
      </c>
    </row>
    <row r="4064" spans="1:6">
      <c r="A4064" s="4" t="s">
        <v>11</v>
      </c>
      <c r="B4064" s="4" t="s">
        <v>15</v>
      </c>
      <c r="C4064" s="4" t="s">
        <v>27</v>
      </c>
      <c r="D4064" s="4" t="s">
        <v>156</v>
      </c>
      <c r="E4064" s="4">
        <v>0.76800000000000002</v>
      </c>
      <c r="F4064" s="5" t="str">
        <f t="shared" si="63"/>
        <v>LAMINA ESPUMA D-12.0 - 100.0X200.0X000.8 - BLANCO</v>
      </c>
    </row>
    <row r="4065" spans="1:6">
      <c r="A4065" s="6" t="s">
        <v>11</v>
      </c>
      <c r="B4065" s="6" t="s">
        <v>15</v>
      </c>
      <c r="C4065" s="6" t="s">
        <v>36</v>
      </c>
      <c r="D4065" s="6" t="s">
        <v>156</v>
      </c>
      <c r="E4065" s="6">
        <v>1.2</v>
      </c>
      <c r="F4065" s="5" t="str">
        <f t="shared" si="63"/>
        <v>LAMINA ESPUMA D-12.0 - 100.0X200.0X002.5 - BLANCO</v>
      </c>
    </row>
    <row r="4066" spans="1:6">
      <c r="A4066" s="4" t="s">
        <v>11</v>
      </c>
      <c r="B4066" s="4" t="s">
        <v>19</v>
      </c>
      <c r="C4066" s="4" t="s">
        <v>37</v>
      </c>
      <c r="D4066" s="4" t="s">
        <v>155</v>
      </c>
      <c r="E4066" s="4">
        <v>1.68</v>
      </c>
      <c r="F4066" s="5" t="str">
        <f t="shared" si="63"/>
        <v>LAMINA ESPUMA D-15.0 - 100.0X200.0X002.8 - ROSADO</v>
      </c>
    </row>
    <row r="4067" spans="1:6">
      <c r="A4067" s="6" t="s">
        <v>11</v>
      </c>
      <c r="B4067" s="6" t="s">
        <v>30</v>
      </c>
      <c r="C4067" s="6" t="s">
        <v>31</v>
      </c>
      <c r="D4067" s="6" t="s">
        <v>23</v>
      </c>
      <c r="E4067" s="6">
        <v>2.4</v>
      </c>
      <c r="F4067" s="5" t="str">
        <f t="shared" si="63"/>
        <v>LAMINA ESPUMA D-20.0 - 100.0X200.0X006.0 - NARANJA</v>
      </c>
    </row>
    <row r="4068" spans="1:6">
      <c r="A4068" s="4" t="s">
        <v>11</v>
      </c>
      <c r="B4068" s="4" t="s">
        <v>22</v>
      </c>
      <c r="C4068" s="4" t="s">
        <v>24</v>
      </c>
      <c r="D4068" s="4" t="s">
        <v>23</v>
      </c>
      <c r="E4068" s="4">
        <v>24.839999999999996</v>
      </c>
      <c r="F4068" s="5" t="str">
        <f t="shared" si="63"/>
        <v>LAMINA ESPUMA D-23.0 - 100.0X200.0X009.0 - NARANJA</v>
      </c>
    </row>
    <row r="4069" spans="1:6">
      <c r="A4069" s="6" t="s">
        <v>11</v>
      </c>
      <c r="B4069" s="6" t="s">
        <v>25</v>
      </c>
      <c r="C4069" s="6" t="s">
        <v>41</v>
      </c>
      <c r="D4069" s="6" t="s">
        <v>23</v>
      </c>
      <c r="E4069" s="6">
        <v>3.38</v>
      </c>
      <c r="F4069" s="5" t="str">
        <f t="shared" si="63"/>
        <v>LAMINA ESPUMA D-26.0 - 100.0X200.0X006.5 - NARANJA</v>
      </c>
    </row>
    <row r="4070" spans="1:6">
      <c r="A4070" s="4" t="s">
        <v>11</v>
      </c>
      <c r="B4070" s="4" t="s">
        <v>188</v>
      </c>
      <c r="C4070" s="4" t="s">
        <v>117</v>
      </c>
      <c r="D4070" s="4" t="s">
        <v>118</v>
      </c>
      <c r="E4070" s="4">
        <v>70.199999999999989</v>
      </c>
      <c r="F4070" s="5" t="str">
        <f t="shared" si="63"/>
        <v>LAMINA ESPUMA D-18.0 REBORDEADA - 050.0X065.0X005.0 - ROSADO CLARO</v>
      </c>
    </row>
    <row r="4071" spans="1:6">
      <c r="A4071" s="6" t="s">
        <v>11</v>
      </c>
      <c r="B4071" s="6" t="s">
        <v>188</v>
      </c>
      <c r="C4071" s="6" t="s">
        <v>117</v>
      </c>
      <c r="D4071" s="6" t="s">
        <v>118</v>
      </c>
      <c r="E4071" s="6">
        <v>70.199999999999989</v>
      </c>
      <c r="F4071" s="5" t="str">
        <f t="shared" si="63"/>
        <v>LAMINA ESPUMA D-18.0 REBORDEADA - 050.0X065.0X005.0 - ROSADO CLARO</v>
      </c>
    </row>
    <row r="4072" spans="1:6">
      <c r="A4072" s="4" t="s">
        <v>11</v>
      </c>
      <c r="B4072" s="4" t="s">
        <v>19</v>
      </c>
      <c r="C4072" s="4" t="s">
        <v>46</v>
      </c>
      <c r="D4072" s="4" t="s">
        <v>118</v>
      </c>
      <c r="E4072" s="4">
        <v>89.64</v>
      </c>
      <c r="F4072" s="5" t="str">
        <f t="shared" si="63"/>
        <v>LAMINA ESPUMA D-15.0 - 100.0X200.0X001.8 - ROSADO CLARO</v>
      </c>
    </row>
    <row r="4073" spans="1:6">
      <c r="A4073" s="6" t="s">
        <v>11</v>
      </c>
      <c r="B4073" s="6" t="s">
        <v>19</v>
      </c>
      <c r="C4073" s="6" t="s">
        <v>37</v>
      </c>
      <c r="D4073" s="6" t="s">
        <v>118</v>
      </c>
      <c r="E4073" s="6">
        <v>89.88</v>
      </c>
      <c r="F4073" s="5" t="str">
        <f t="shared" si="63"/>
        <v>LAMINA ESPUMA D-15.0 - 100.0X200.0X002.8 - ROSADO CLARO</v>
      </c>
    </row>
    <row r="4074" spans="1:6">
      <c r="A4074" s="4" t="s">
        <v>11</v>
      </c>
      <c r="B4074" s="4" t="s">
        <v>19</v>
      </c>
      <c r="C4074" s="4" t="s">
        <v>51</v>
      </c>
      <c r="D4074" s="4" t="s">
        <v>118</v>
      </c>
      <c r="E4074" s="4">
        <v>144</v>
      </c>
      <c r="F4074" s="5" t="str">
        <f t="shared" si="63"/>
        <v>LAMINA ESPUMA D-15.0 - 100.0X200.0X004.8 - ROSADO CLARO</v>
      </c>
    </row>
    <row r="4075" spans="1:6">
      <c r="A4075" s="6" t="s">
        <v>11</v>
      </c>
      <c r="B4075" s="6" t="s">
        <v>19</v>
      </c>
      <c r="C4075" s="6" t="s">
        <v>152</v>
      </c>
      <c r="D4075" s="6" t="s">
        <v>118</v>
      </c>
      <c r="E4075" s="6">
        <v>58.5</v>
      </c>
      <c r="F4075" s="5" t="str">
        <f t="shared" si="63"/>
        <v>LAMINA ESPUMA D-15.0 - 100.0X200.0X007.8 - ROSADO CLARO</v>
      </c>
    </row>
    <row r="4076" spans="1:6">
      <c r="A4076" s="4" t="s">
        <v>11</v>
      </c>
      <c r="B4076" s="4" t="s">
        <v>15</v>
      </c>
      <c r="C4076" s="4" t="s">
        <v>27</v>
      </c>
      <c r="D4076" s="4" t="s">
        <v>156</v>
      </c>
      <c r="E4076" s="4">
        <v>0.192</v>
      </c>
      <c r="F4076" s="5" t="str">
        <f t="shared" si="63"/>
        <v>LAMINA ESPUMA D-12.0 - 100.0X200.0X000.8 - BLANCO</v>
      </c>
    </row>
    <row r="4077" spans="1:6">
      <c r="A4077" s="6" t="s">
        <v>11</v>
      </c>
      <c r="B4077" s="6" t="s">
        <v>15</v>
      </c>
      <c r="C4077" s="6" t="s">
        <v>28</v>
      </c>
      <c r="D4077" s="6" t="s">
        <v>156</v>
      </c>
      <c r="E4077" s="6">
        <v>0.93599999999999994</v>
      </c>
      <c r="F4077" s="5" t="str">
        <f t="shared" si="63"/>
        <v>LAMINA ESPUMA D-12.0 - 100.0X200.0X001.3 - BLANCO</v>
      </c>
    </row>
    <row r="4078" spans="1:6">
      <c r="A4078" s="4" t="s">
        <v>11</v>
      </c>
      <c r="B4078" s="4" t="s">
        <v>19</v>
      </c>
      <c r="C4078" s="4" t="s">
        <v>46</v>
      </c>
      <c r="D4078" s="4" t="s">
        <v>155</v>
      </c>
      <c r="E4078" s="4">
        <v>1.08</v>
      </c>
      <c r="F4078" s="5" t="str">
        <f t="shared" si="63"/>
        <v>LAMINA ESPUMA D-15.0 - 100.0X200.0X001.8 - ROSADO</v>
      </c>
    </row>
    <row r="4079" spans="1:6">
      <c r="A4079" s="6" t="s">
        <v>11</v>
      </c>
      <c r="B4079" s="6" t="s">
        <v>30</v>
      </c>
      <c r="C4079" s="6" t="s">
        <v>31</v>
      </c>
      <c r="D4079" s="6" t="s">
        <v>23</v>
      </c>
      <c r="E4079" s="6">
        <v>7.1999999999999993</v>
      </c>
      <c r="F4079" s="5" t="str">
        <f t="shared" si="63"/>
        <v>LAMINA ESPUMA D-20.0 - 100.0X200.0X006.0 - NARANJA</v>
      </c>
    </row>
    <row r="4080" spans="1:6">
      <c r="A4080" s="4" t="s">
        <v>11</v>
      </c>
      <c r="B4080" s="4" t="s">
        <v>25</v>
      </c>
      <c r="C4080" s="4" t="s">
        <v>41</v>
      </c>
      <c r="D4080" s="4" t="s">
        <v>23</v>
      </c>
      <c r="E4080" s="4">
        <v>3.38</v>
      </c>
      <c r="F4080" s="5" t="str">
        <f t="shared" si="63"/>
        <v>LAMINA ESPUMA D-26.0 - 100.0X200.0X006.5 - NARANJA</v>
      </c>
    </row>
    <row r="4081" spans="1:6">
      <c r="A4081" s="6" t="s">
        <v>11</v>
      </c>
      <c r="B4081" s="6" t="s">
        <v>30</v>
      </c>
      <c r="C4081" s="6" t="s">
        <v>31</v>
      </c>
      <c r="D4081" s="6" t="s">
        <v>23</v>
      </c>
      <c r="E4081" s="6">
        <v>16.8</v>
      </c>
      <c r="F4081" s="5" t="str">
        <f t="shared" si="63"/>
        <v>LAMINA ESPUMA D-20.0 - 100.0X200.0X006.0 - NARANJA</v>
      </c>
    </row>
    <row r="4082" spans="1:6">
      <c r="A4082" s="4" t="s">
        <v>11</v>
      </c>
      <c r="B4082" s="4" t="s">
        <v>15</v>
      </c>
      <c r="C4082" s="4" t="s">
        <v>18</v>
      </c>
      <c r="D4082" s="4" t="s">
        <v>156</v>
      </c>
      <c r="E4082" s="4">
        <v>1.92</v>
      </c>
      <c r="F4082" s="5" t="str">
        <f t="shared" si="63"/>
        <v>LAMINA ESPUMA D-12.0 - 100.0X200.0X004.0 - BLANCO</v>
      </c>
    </row>
    <row r="4083" spans="1:6">
      <c r="A4083" s="6" t="s">
        <v>11</v>
      </c>
      <c r="B4083" s="6" t="s">
        <v>22</v>
      </c>
      <c r="C4083" s="6" t="s">
        <v>33</v>
      </c>
      <c r="D4083" s="6" t="s">
        <v>23</v>
      </c>
      <c r="E4083" s="6">
        <v>1.978</v>
      </c>
      <c r="F4083" s="5" t="str">
        <f t="shared" si="63"/>
        <v>LAMINA ESPUMA D-23.0 - 100.0X200.0X004.3 - NARANJA</v>
      </c>
    </row>
    <row r="4084" spans="1:6">
      <c r="A4084" s="4" t="s">
        <v>11</v>
      </c>
      <c r="B4084" s="4" t="s">
        <v>25</v>
      </c>
      <c r="C4084" s="4" t="s">
        <v>41</v>
      </c>
      <c r="D4084" s="4" t="s">
        <v>23</v>
      </c>
      <c r="E4084" s="4">
        <v>6.76</v>
      </c>
      <c r="F4084" s="5" t="str">
        <f t="shared" si="63"/>
        <v>LAMINA ESPUMA D-26.0 - 100.0X200.0X006.5 - NARANJA</v>
      </c>
    </row>
    <row r="4085" spans="1:6">
      <c r="A4085" s="6" t="s">
        <v>11</v>
      </c>
      <c r="B4085" s="6" t="s">
        <v>30</v>
      </c>
      <c r="C4085" s="6" t="s">
        <v>18</v>
      </c>
      <c r="D4085" s="6" t="s">
        <v>23</v>
      </c>
      <c r="E4085" s="6">
        <v>1.6</v>
      </c>
      <c r="F4085" s="5" t="str">
        <f t="shared" si="63"/>
        <v>LAMINA ESPUMA D-20.0 - 100.0X200.0X004.0 - NARANJA</v>
      </c>
    </row>
    <row r="4086" spans="1:6">
      <c r="A4086" s="4" t="s">
        <v>11</v>
      </c>
      <c r="B4086" s="4" t="s">
        <v>25</v>
      </c>
      <c r="C4086" s="4" t="s">
        <v>49</v>
      </c>
      <c r="D4086" s="4" t="s">
        <v>23</v>
      </c>
      <c r="E4086" s="4">
        <v>3.64</v>
      </c>
      <c r="F4086" s="5" t="str">
        <f t="shared" si="63"/>
        <v>LAMINA ESPUMA D-26.0 - 100.0X200.0X007.0 - NARANJA</v>
      </c>
    </row>
    <row r="4087" spans="1:6">
      <c r="A4087" s="6" t="s">
        <v>11</v>
      </c>
      <c r="B4087" s="6" t="s">
        <v>19</v>
      </c>
      <c r="C4087" s="6" t="s">
        <v>37</v>
      </c>
      <c r="D4087" s="6" t="s">
        <v>155</v>
      </c>
      <c r="E4087" s="6">
        <v>3.36</v>
      </c>
      <c r="F4087" s="5" t="str">
        <f t="shared" si="63"/>
        <v>LAMINA ESPUMA D-15.0 - 100.0X200.0X002.8 - ROSADO</v>
      </c>
    </row>
    <row r="4088" spans="1:6">
      <c r="A4088" s="4" t="s">
        <v>11</v>
      </c>
      <c r="B4088" s="4" t="s">
        <v>25</v>
      </c>
      <c r="C4088" s="4" t="s">
        <v>49</v>
      </c>
      <c r="D4088" s="4" t="s">
        <v>23</v>
      </c>
      <c r="E4088" s="4">
        <v>3.64</v>
      </c>
      <c r="F4088" s="5" t="str">
        <f t="shared" si="63"/>
        <v>LAMINA ESPUMA D-26.0 - 100.0X200.0X007.0 - NARANJA</v>
      </c>
    </row>
    <row r="4089" spans="1:6">
      <c r="A4089" s="6" t="s">
        <v>11</v>
      </c>
      <c r="B4089" s="6" t="s">
        <v>15</v>
      </c>
      <c r="C4089" s="6" t="s">
        <v>36</v>
      </c>
      <c r="D4089" s="6" t="s">
        <v>156</v>
      </c>
      <c r="E4089" s="6">
        <v>0.6</v>
      </c>
      <c r="F4089" s="5" t="str">
        <f t="shared" si="63"/>
        <v>LAMINA ESPUMA D-12.0 - 100.0X200.0X002.5 - BLANCO</v>
      </c>
    </row>
    <row r="4090" spans="1:6">
      <c r="A4090" s="4" t="s">
        <v>11</v>
      </c>
      <c r="B4090" s="4" t="s">
        <v>157</v>
      </c>
      <c r="C4090" s="4" t="s">
        <v>18</v>
      </c>
      <c r="D4090" s="4" t="s">
        <v>23</v>
      </c>
      <c r="E4090" s="4">
        <v>1.6</v>
      </c>
      <c r="F4090" s="5" t="str">
        <f t="shared" si="63"/>
        <v>LAMINA ESPUMA D-20.0 ANTIESCARA - 100.0X200.0X004.0 - NARANJA</v>
      </c>
    </row>
    <row r="4091" spans="1:6">
      <c r="A4091" s="6" t="s">
        <v>11</v>
      </c>
      <c r="B4091" s="6" t="s">
        <v>29</v>
      </c>
      <c r="C4091" s="6" t="s">
        <v>18</v>
      </c>
      <c r="D4091" s="6" t="s">
        <v>155</v>
      </c>
      <c r="E4091" s="6">
        <v>72</v>
      </c>
      <c r="F4091" s="5" t="str">
        <f t="shared" si="63"/>
        <v>LAMINA ESPUMA D-18.0 - 100.0X200.0X004.0 - ROSADO</v>
      </c>
    </row>
    <row r="4092" spans="1:6">
      <c r="A4092" s="4" t="s">
        <v>11</v>
      </c>
      <c r="B4092" s="4" t="s">
        <v>25</v>
      </c>
      <c r="C4092" s="4" t="s">
        <v>31</v>
      </c>
      <c r="D4092" s="4" t="s">
        <v>23</v>
      </c>
      <c r="E4092" s="4">
        <v>106.08</v>
      </c>
      <c r="F4092" s="5" t="str">
        <f t="shared" si="63"/>
        <v>LAMINA ESPUMA D-26.0 - 100.0X200.0X006.0 - NARANJA</v>
      </c>
    </row>
    <row r="4093" spans="1:6">
      <c r="A4093" s="6" t="s">
        <v>11</v>
      </c>
      <c r="B4093" s="6" t="s">
        <v>25</v>
      </c>
      <c r="C4093" s="6" t="s">
        <v>24</v>
      </c>
      <c r="D4093" s="6" t="s">
        <v>23</v>
      </c>
      <c r="E4093" s="6">
        <v>102.96</v>
      </c>
      <c r="F4093" s="5" t="str">
        <f t="shared" si="63"/>
        <v>LAMINA ESPUMA D-26.0 - 100.0X200.0X009.0 - NARANJA</v>
      </c>
    </row>
    <row r="4094" spans="1:6">
      <c r="A4094" s="4" t="s">
        <v>11</v>
      </c>
      <c r="B4094" s="4" t="s">
        <v>29</v>
      </c>
      <c r="C4094" s="4" t="s">
        <v>21</v>
      </c>
      <c r="D4094" s="4" t="s">
        <v>155</v>
      </c>
      <c r="E4094" s="4">
        <v>71.28</v>
      </c>
      <c r="F4094" s="5" t="str">
        <f t="shared" si="63"/>
        <v>LAMINA ESPUMA D-18.0 - 100.0X200.0X004.5 - ROSADO</v>
      </c>
    </row>
    <row r="4095" spans="1:6">
      <c r="A4095" s="6" t="s">
        <v>11</v>
      </c>
      <c r="B4095" s="6" t="s">
        <v>15</v>
      </c>
      <c r="C4095" s="6" t="s">
        <v>27</v>
      </c>
      <c r="D4095" s="6" t="s">
        <v>156</v>
      </c>
      <c r="E4095" s="6">
        <v>24</v>
      </c>
      <c r="F4095" s="5" t="str">
        <f t="shared" si="63"/>
        <v>LAMINA ESPUMA D-12.0 - 100.0X200.0X000.8 - BLANCO</v>
      </c>
    </row>
    <row r="4096" spans="1:6">
      <c r="A4096" s="4" t="s">
        <v>11</v>
      </c>
      <c r="B4096" s="4" t="s">
        <v>15</v>
      </c>
      <c r="C4096" s="4" t="s">
        <v>46</v>
      </c>
      <c r="D4096" s="4" t="s">
        <v>156</v>
      </c>
      <c r="E4096" s="4">
        <v>23.759999999999998</v>
      </c>
      <c r="F4096" s="5" t="str">
        <f t="shared" si="63"/>
        <v>LAMINA ESPUMA D-12.0 - 100.0X200.0X001.8 - BLANCO</v>
      </c>
    </row>
    <row r="4097" spans="1:6">
      <c r="A4097" s="6" t="s">
        <v>11</v>
      </c>
      <c r="B4097" s="6" t="s">
        <v>22</v>
      </c>
      <c r="C4097" s="6" t="s">
        <v>51</v>
      </c>
      <c r="D4097" s="6" t="s">
        <v>23</v>
      </c>
      <c r="E4097" s="6">
        <v>46.368000000000002</v>
      </c>
      <c r="F4097" s="5" t="str">
        <f t="shared" si="63"/>
        <v>LAMINA ESPUMA D-23.0 - 100.0X200.0X004.8 - NARANJA</v>
      </c>
    </row>
    <row r="4098" spans="1:6">
      <c r="A4098" s="4" t="s">
        <v>11</v>
      </c>
      <c r="B4098" s="4" t="s">
        <v>22</v>
      </c>
      <c r="C4098" s="4" t="s">
        <v>61</v>
      </c>
      <c r="D4098" s="4" t="s">
        <v>23</v>
      </c>
      <c r="E4098" s="4">
        <v>40.641000000000005</v>
      </c>
      <c r="F4098" s="5" t="str">
        <f t="shared" ref="F4098:F4161" si="64">+IF(D4098="",TRIM(CONCATENATE(RIGHT(B4098,LEN(B4098)-5)," - ",C4098)),TRIM(CONCATENATE(RIGHT(B4098,LEN(B4098)-5)," - ",C4098," - ",D4098)))</f>
        <v>LAMINA ESPUMA D-23.0 - 100.0X190.0X015.5 - NARANJA</v>
      </c>
    </row>
    <row r="4099" spans="1:6">
      <c r="A4099" s="6" t="s">
        <v>11</v>
      </c>
      <c r="B4099" s="6" t="s">
        <v>48</v>
      </c>
      <c r="C4099" s="6" t="s">
        <v>26</v>
      </c>
      <c r="D4099" s="6" t="s">
        <v>40</v>
      </c>
      <c r="E4099" s="6">
        <v>3.12</v>
      </c>
      <c r="F4099" s="5" t="str">
        <f t="shared" si="64"/>
        <v>LAMINA ESPUMA D-26.0 PENTA - 100.0X200.0X003.0 - GRIS</v>
      </c>
    </row>
    <row r="4100" spans="1:6">
      <c r="A4100" s="4" t="s">
        <v>11</v>
      </c>
      <c r="B4100" s="4" t="s">
        <v>48</v>
      </c>
      <c r="C4100" s="4" t="s">
        <v>38</v>
      </c>
      <c r="D4100" s="4" t="s">
        <v>40</v>
      </c>
      <c r="E4100" s="4">
        <v>5.2</v>
      </c>
      <c r="F4100" s="5" t="str">
        <f t="shared" si="64"/>
        <v>LAMINA ESPUMA D-26.0 PENTA - 100.0X200.0X005.0 - GRIS</v>
      </c>
    </row>
    <row r="4101" spans="1:6">
      <c r="A4101" s="6" t="s">
        <v>11</v>
      </c>
      <c r="B4101" s="6" t="s">
        <v>157</v>
      </c>
      <c r="C4101" s="6" t="s">
        <v>18</v>
      </c>
      <c r="D4101" s="6" t="s">
        <v>23</v>
      </c>
      <c r="E4101" s="6">
        <v>1.6</v>
      </c>
      <c r="F4101" s="5" t="str">
        <f t="shared" si="64"/>
        <v>LAMINA ESPUMA D-20.0 ANTIESCARA - 100.0X200.0X004.0 - NARANJA</v>
      </c>
    </row>
    <row r="4102" spans="1:6">
      <c r="A4102" s="4" t="s">
        <v>11</v>
      </c>
      <c r="B4102" s="4" t="s">
        <v>29</v>
      </c>
      <c r="C4102" s="4" t="s">
        <v>26</v>
      </c>
      <c r="D4102" s="4" t="s">
        <v>155</v>
      </c>
      <c r="E4102" s="4">
        <v>71.28</v>
      </c>
      <c r="F4102" s="5" t="str">
        <f t="shared" si="64"/>
        <v>LAMINA ESPUMA D-18.0 - 100.0X200.0X003.0 - ROSADO</v>
      </c>
    </row>
    <row r="4103" spans="1:6">
      <c r="A4103" s="6" t="s">
        <v>11</v>
      </c>
      <c r="B4103" s="6" t="s">
        <v>25</v>
      </c>
      <c r="C4103" s="6" t="s">
        <v>21</v>
      </c>
      <c r="D4103" s="6" t="s">
        <v>23</v>
      </c>
      <c r="E4103" s="6">
        <v>51.48</v>
      </c>
      <c r="F4103" s="5" t="str">
        <f t="shared" si="64"/>
        <v>LAMINA ESPUMA D-26.0 - 100.0X200.0X004.5 - NARANJA</v>
      </c>
    </row>
    <row r="4104" spans="1:6">
      <c r="A4104" s="4" t="s">
        <v>11</v>
      </c>
      <c r="B4104" s="4" t="s">
        <v>157</v>
      </c>
      <c r="C4104" s="4" t="s">
        <v>18</v>
      </c>
      <c r="D4104" s="4" t="s">
        <v>40</v>
      </c>
      <c r="E4104" s="4">
        <v>1.6</v>
      </c>
      <c r="F4104" s="5" t="str">
        <f t="shared" si="64"/>
        <v>LAMINA ESPUMA D-20.0 ANTIESCARA - 100.0X200.0X004.0 - GRIS</v>
      </c>
    </row>
    <row r="4105" spans="1:6">
      <c r="A4105" s="6" t="s">
        <v>11</v>
      </c>
      <c r="B4105" s="6" t="s">
        <v>29</v>
      </c>
      <c r="C4105" s="6" t="s">
        <v>24</v>
      </c>
      <c r="D4105" s="6" t="s">
        <v>155</v>
      </c>
      <c r="E4105" s="6">
        <v>3.24</v>
      </c>
      <c r="F4105" s="5" t="str">
        <f t="shared" si="64"/>
        <v>LAMINA ESPUMA D-18.0 - 100.0X200.0X009.0 - ROSADO</v>
      </c>
    </row>
    <row r="4106" spans="1:6">
      <c r="A4106" s="4" t="s">
        <v>11</v>
      </c>
      <c r="B4106" s="4" t="s">
        <v>30</v>
      </c>
      <c r="C4106" s="4" t="s">
        <v>18</v>
      </c>
      <c r="D4106" s="4" t="s">
        <v>23</v>
      </c>
      <c r="E4106" s="4">
        <v>16</v>
      </c>
      <c r="F4106" s="5" t="str">
        <f t="shared" si="64"/>
        <v>LAMINA ESPUMA D-20.0 - 100.0X200.0X004.0 - NARANJA</v>
      </c>
    </row>
    <row r="4107" spans="1:6">
      <c r="A4107" s="6" t="s">
        <v>11</v>
      </c>
      <c r="B4107" s="6" t="s">
        <v>29</v>
      </c>
      <c r="C4107" s="6" t="s">
        <v>21</v>
      </c>
      <c r="D4107" s="6" t="s">
        <v>155</v>
      </c>
      <c r="E4107" s="6">
        <v>71.28</v>
      </c>
      <c r="F4107" s="5" t="str">
        <f t="shared" si="64"/>
        <v>LAMINA ESPUMA D-18.0 - 100.0X200.0X004.5 - ROSADO</v>
      </c>
    </row>
    <row r="4108" spans="1:6">
      <c r="A4108" s="4" t="s">
        <v>11</v>
      </c>
      <c r="B4108" s="4" t="s">
        <v>25</v>
      </c>
      <c r="C4108" s="4" t="s">
        <v>21</v>
      </c>
      <c r="D4108" s="4" t="s">
        <v>23</v>
      </c>
      <c r="E4108" s="4">
        <v>51.48</v>
      </c>
      <c r="F4108" s="5" t="str">
        <f t="shared" si="64"/>
        <v>LAMINA ESPUMA D-26.0 - 100.0X200.0X004.5 - NARANJA</v>
      </c>
    </row>
    <row r="4109" spans="1:6">
      <c r="A4109" s="6" t="s">
        <v>11</v>
      </c>
      <c r="B4109" s="6" t="s">
        <v>30</v>
      </c>
      <c r="C4109" s="6" t="s">
        <v>38</v>
      </c>
      <c r="D4109" s="6" t="s">
        <v>23</v>
      </c>
      <c r="E4109" s="6">
        <v>200</v>
      </c>
      <c r="F4109" s="5" t="str">
        <f t="shared" si="64"/>
        <v>LAMINA ESPUMA D-20.0 - 100.0X200.0X005.0 - NARANJA</v>
      </c>
    </row>
    <row r="4110" spans="1:6">
      <c r="A4110" s="4" t="s">
        <v>11</v>
      </c>
      <c r="B4110" s="4" t="s">
        <v>15</v>
      </c>
      <c r="C4110" s="4" t="s">
        <v>28</v>
      </c>
      <c r="D4110" s="4" t="s">
        <v>156</v>
      </c>
      <c r="E4110" s="4">
        <v>1.248</v>
      </c>
      <c r="F4110" s="5" t="str">
        <f t="shared" si="64"/>
        <v>LAMINA ESPUMA D-12.0 - 100.0X200.0X001.3 - BLANCO</v>
      </c>
    </row>
    <row r="4111" spans="1:6">
      <c r="A4111" s="6" t="s">
        <v>11</v>
      </c>
      <c r="B4111" s="6" t="s">
        <v>30</v>
      </c>
      <c r="C4111" s="6" t="s">
        <v>18</v>
      </c>
      <c r="D4111" s="6" t="s">
        <v>23</v>
      </c>
      <c r="E4111" s="6">
        <v>3.2</v>
      </c>
      <c r="F4111" s="5" t="str">
        <f t="shared" si="64"/>
        <v>LAMINA ESPUMA D-20.0 - 100.0X200.0X004.0 - NARANJA</v>
      </c>
    </row>
    <row r="4112" spans="1:6">
      <c r="A4112" s="4" t="s">
        <v>11</v>
      </c>
      <c r="B4112" s="4" t="s">
        <v>25</v>
      </c>
      <c r="C4112" s="4" t="s">
        <v>49</v>
      </c>
      <c r="D4112" s="4" t="s">
        <v>23</v>
      </c>
      <c r="E4112" s="4">
        <v>3.64</v>
      </c>
      <c r="F4112" s="5" t="str">
        <f t="shared" si="64"/>
        <v>LAMINA ESPUMA D-26.0 - 100.0X200.0X007.0 - NARANJA</v>
      </c>
    </row>
    <row r="4113" spans="1:6">
      <c r="A4113" s="6" t="s">
        <v>11</v>
      </c>
      <c r="B4113" s="6" t="s">
        <v>25</v>
      </c>
      <c r="C4113" s="6" t="s">
        <v>24</v>
      </c>
      <c r="D4113" s="6" t="s">
        <v>23</v>
      </c>
      <c r="E4113" s="6">
        <v>9.36</v>
      </c>
      <c r="F4113" s="5" t="str">
        <f t="shared" si="64"/>
        <v>LAMINA ESPUMA D-26.0 - 100.0X200.0X009.0 - NARANJA</v>
      </c>
    </row>
    <row r="4114" spans="1:6">
      <c r="A4114" s="4" t="s">
        <v>11</v>
      </c>
      <c r="B4114" s="4" t="s">
        <v>15</v>
      </c>
      <c r="C4114" s="4" t="s">
        <v>27</v>
      </c>
      <c r="D4114" s="4" t="s">
        <v>156</v>
      </c>
      <c r="E4114" s="4">
        <v>0.192</v>
      </c>
      <c r="F4114" s="5" t="str">
        <f t="shared" si="64"/>
        <v>LAMINA ESPUMA D-12.0 - 100.0X200.0X000.8 - BLANCO</v>
      </c>
    </row>
    <row r="4115" spans="1:6">
      <c r="A4115" s="6" t="s">
        <v>11</v>
      </c>
      <c r="B4115" s="6" t="s">
        <v>15</v>
      </c>
      <c r="C4115" s="6" t="s">
        <v>28</v>
      </c>
      <c r="D4115" s="6" t="s">
        <v>156</v>
      </c>
      <c r="E4115" s="6">
        <v>0.624</v>
      </c>
      <c r="F4115" s="5" t="str">
        <f t="shared" si="64"/>
        <v>LAMINA ESPUMA D-12.0 - 100.0X200.0X001.3 - BLANCO</v>
      </c>
    </row>
    <row r="4116" spans="1:6">
      <c r="A4116" s="4" t="s">
        <v>11</v>
      </c>
      <c r="B4116" s="4" t="s">
        <v>29</v>
      </c>
      <c r="C4116" s="4" t="s">
        <v>24</v>
      </c>
      <c r="D4116" s="4" t="s">
        <v>155</v>
      </c>
      <c r="E4116" s="4">
        <v>16.200000000000003</v>
      </c>
      <c r="F4116" s="5" t="str">
        <f t="shared" si="64"/>
        <v>LAMINA ESPUMA D-18.0 - 100.0X200.0X009.0 - ROSADO</v>
      </c>
    </row>
    <row r="4117" spans="1:6">
      <c r="A4117" s="6" t="s">
        <v>11</v>
      </c>
      <c r="B4117" s="6" t="s">
        <v>15</v>
      </c>
      <c r="C4117" s="6" t="s">
        <v>16</v>
      </c>
      <c r="D4117" s="6" t="s">
        <v>156</v>
      </c>
      <c r="E4117" s="6">
        <v>0.48</v>
      </c>
      <c r="F4117" s="5" t="str">
        <f t="shared" si="64"/>
        <v>LAMINA ESPUMA D-12.0 - 100.0X200.0X000.5 - BLANCO</v>
      </c>
    </row>
    <row r="4118" spans="1:6">
      <c r="A4118" s="4" t="s">
        <v>11</v>
      </c>
      <c r="B4118" s="4" t="s">
        <v>15</v>
      </c>
      <c r="C4118" s="4" t="s">
        <v>27</v>
      </c>
      <c r="D4118" s="4" t="s">
        <v>156</v>
      </c>
      <c r="E4118" s="4">
        <v>0.76800000000000002</v>
      </c>
      <c r="F4118" s="5" t="str">
        <f t="shared" si="64"/>
        <v>LAMINA ESPUMA D-12.0 - 100.0X200.0X000.8 - BLANCO</v>
      </c>
    </row>
    <row r="4119" spans="1:6">
      <c r="A4119" s="6" t="s">
        <v>11</v>
      </c>
      <c r="B4119" s="6" t="s">
        <v>15</v>
      </c>
      <c r="C4119" s="6" t="s">
        <v>36</v>
      </c>
      <c r="D4119" s="6" t="s">
        <v>156</v>
      </c>
      <c r="E4119" s="6">
        <v>0.6</v>
      </c>
      <c r="F4119" s="5" t="str">
        <f t="shared" si="64"/>
        <v>LAMINA ESPUMA D-12.0 - 100.0X200.0X002.5 - BLANCO</v>
      </c>
    </row>
    <row r="4120" spans="1:6">
      <c r="A4120" s="4" t="s">
        <v>11</v>
      </c>
      <c r="B4120" s="4" t="s">
        <v>30</v>
      </c>
      <c r="C4120" s="4" t="s">
        <v>18</v>
      </c>
      <c r="D4120" s="4" t="s">
        <v>23</v>
      </c>
      <c r="E4120" s="4">
        <v>1.6</v>
      </c>
      <c r="F4120" s="5" t="str">
        <f t="shared" si="64"/>
        <v>LAMINA ESPUMA D-20.0 - 100.0X200.0X004.0 - NARANJA</v>
      </c>
    </row>
    <row r="4121" spans="1:6">
      <c r="A4121" s="6" t="s">
        <v>11</v>
      </c>
      <c r="B4121" s="6" t="s">
        <v>30</v>
      </c>
      <c r="C4121" s="6" t="s">
        <v>18</v>
      </c>
      <c r="D4121" s="6" t="s">
        <v>23</v>
      </c>
      <c r="E4121" s="6">
        <v>1.6</v>
      </c>
      <c r="F4121" s="5" t="str">
        <f t="shared" si="64"/>
        <v>LAMINA ESPUMA D-20.0 - 100.0X200.0X004.0 - NARANJA</v>
      </c>
    </row>
    <row r="4122" spans="1:6">
      <c r="A4122" s="4" t="s">
        <v>11</v>
      </c>
      <c r="B4122" s="4" t="s">
        <v>15</v>
      </c>
      <c r="C4122" s="4" t="s">
        <v>16</v>
      </c>
      <c r="D4122" s="4" t="s">
        <v>156</v>
      </c>
      <c r="E4122" s="4">
        <v>0.24</v>
      </c>
      <c r="F4122" s="5" t="str">
        <f t="shared" si="64"/>
        <v>LAMINA ESPUMA D-12.0 - 100.0X200.0X000.5 - BLANCO</v>
      </c>
    </row>
    <row r="4123" spans="1:6">
      <c r="A4123" s="6" t="s">
        <v>11</v>
      </c>
      <c r="B4123" s="6" t="s">
        <v>22</v>
      </c>
      <c r="C4123" s="6" t="s">
        <v>47</v>
      </c>
      <c r="D4123" s="6" t="s">
        <v>23</v>
      </c>
      <c r="E4123" s="6">
        <v>46.92</v>
      </c>
      <c r="F4123" s="5" t="str">
        <f t="shared" si="64"/>
        <v>LAMINA ESPUMA D-23.0 - 100.0X200.0X006.8 - NARANJA</v>
      </c>
    </row>
    <row r="4124" spans="1:6">
      <c r="A4124" s="4" t="s">
        <v>11</v>
      </c>
      <c r="B4124" s="4" t="s">
        <v>25</v>
      </c>
      <c r="C4124" s="4" t="s">
        <v>47</v>
      </c>
      <c r="D4124" s="4" t="s">
        <v>23</v>
      </c>
      <c r="E4124" s="4">
        <v>53.04</v>
      </c>
      <c r="F4124" s="5" t="str">
        <f t="shared" si="64"/>
        <v>LAMINA ESPUMA D-26.0 - 100.0X200.0X006.8 - NARANJA</v>
      </c>
    </row>
    <row r="4125" spans="1:6">
      <c r="A4125" s="6" t="s">
        <v>11</v>
      </c>
      <c r="B4125" s="6" t="s">
        <v>22</v>
      </c>
      <c r="C4125" s="6" t="s">
        <v>41</v>
      </c>
      <c r="D4125" s="6" t="s">
        <v>23</v>
      </c>
      <c r="E4125" s="6">
        <v>44.85</v>
      </c>
      <c r="F4125" s="5" t="str">
        <f t="shared" si="64"/>
        <v>LAMINA ESPUMA D-23.0 - 100.0X200.0X006.5 - NARANJA</v>
      </c>
    </row>
    <row r="4126" spans="1:6">
      <c r="A4126" s="4" t="s">
        <v>11</v>
      </c>
      <c r="B4126" s="4" t="s">
        <v>30</v>
      </c>
      <c r="C4126" s="4" t="s">
        <v>18</v>
      </c>
      <c r="D4126" s="4" t="s">
        <v>23</v>
      </c>
      <c r="E4126" s="4">
        <v>40</v>
      </c>
      <c r="F4126" s="5" t="str">
        <f t="shared" si="64"/>
        <v>LAMINA ESPUMA D-20.0 - 100.0X200.0X004.0 - NARANJA</v>
      </c>
    </row>
    <row r="4127" spans="1:6">
      <c r="A4127" s="6" t="s">
        <v>11</v>
      </c>
      <c r="B4127" s="6" t="s">
        <v>48</v>
      </c>
      <c r="C4127" s="6" t="s">
        <v>21</v>
      </c>
      <c r="D4127" s="6" t="s">
        <v>40</v>
      </c>
      <c r="E4127" s="6">
        <v>51.48</v>
      </c>
      <c r="F4127" s="5" t="str">
        <f t="shared" si="64"/>
        <v>LAMINA ESPUMA D-26.0 PENTA - 100.0X200.0X004.5 - GRIS</v>
      </c>
    </row>
    <row r="4128" spans="1:6">
      <c r="A4128" s="4" t="s">
        <v>11</v>
      </c>
      <c r="B4128" s="4" t="s">
        <v>108</v>
      </c>
      <c r="C4128" s="4" t="s">
        <v>154</v>
      </c>
      <c r="D4128" s="4"/>
      <c r="E4128" s="4">
        <v>41.04</v>
      </c>
      <c r="F4128" s="5" t="str">
        <f t="shared" si="64"/>
        <v>LAMINA CASATA D-90.0 - 160.0X190.0X015.0</v>
      </c>
    </row>
    <row r="4129" spans="1:6">
      <c r="A4129" s="6" t="s">
        <v>11</v>
      </c>
      <c r="B4129" s="6" t="s">
        <v>25</v>
      </c>
      <c r="C4129" s="6" t="s">
        <v>49</v>
      </c>
      <c r="D4129" s="6" t="s">
        <v>23</v>
      </c>
      <c r="E4129" s="6">
        <v>14.56</v>
      </c>
      <c r="F4129" s="5" t="str">
        <f t="shared" si="64"/>
        <v>LAMINA ESPUMA D-26.0 - 100.0X200.0X007.0 - NARANJA</v>
      </c>
    </row>
    <row r="4130" spans="1:6">
      <c r="A4130" s="4" t="s">
        <v>11</v>
      </c>
      <c r="B4130" s="4" t="s">
        <v>19</v>
      </c>
      <c r="C4130" s="4" t="s">
        <v>46</v>
      </c>
      <c r="D4130" s="4" t="s">
        <v>155</v>
      </c>
      <c r="E4130" s="4">
        <v>4.32</v>
      </c>
      <c r="F4130" s="5" t="str">
        <f t="shared" si="64"/>
        <v>LAMINA ESPUMA D-15.0 - 100.0X200.0X001.8 - ROSADO</v>
      </c>
    </row>
    <row r="4131" spans="1:6">
      <c r="A4131" s="6" t="s">
        <v>11</v>
      </c>
      <c r="B4131" s="6" t="s">
        <v>25</v>
      </c>
      <c r="C4131" s="6" t="s">
        <v>21</v>
      </c>
      <c r="D4131" s="6" t="s">
        <v>23</v>
      </c>
      <c r="E4131" s="6">
        <v>7.02</v>
      </c>
      <c r="F4131" s="5" t="str">
        <f t="shared" si="64"/>
        <v>LAMINA ESPUMA D-26.0 - 100.0X200.0X004.5 - NARANJA</v>
      </c>
    </row>
    <row r="4132" spans="1:6">
      <c r="A4132" s="4" t="s">
        <v>11</v>
      </c>
      <c r="B4132" s="4" t="s">
        <v>25</v>
      </c>
      <c r="C4132" s="4" t="s">
        <v>49</v>
      </c>
      <c r="D4132" s="4" t="s">
        <v>23</v>
      </c>
      <c r="E4132" s="4">
        <v>10.92</v>
      </c>
      <c r="F4132" s="5" t="str">
        <f t="shared" si="64"/>
        <v>LAMINA ESPUMA D-26.0 - 100.0X200.0X007.0 - NARANJA</v>
      </c>
    </row>
    <row r="4133" spans="1:6">
      <c r="A4133" s="6" t="s">
        <v>11</v>
      </c>
      <c r="B4133" s="6" t="s">
        <v>48</v>
      </c>
      <c r="C4133" s="6" t="s">
        <v>21</v>
      </c>
      <c r="D4133" s="6" t="s">
        <v>40</v>
      </c>
      <c r="E4133" s="6">
        <v>9.36</v>
      </c>
      <c r="F4133" s="5" t="str">
        <f t="shared" si="64"/>
        <v>LAMINA ESPUMA D-26.0 PENTA - 100.0X200.0X004.5 - GRIS</v>
      </c>
    </row>
    <row r="4134" spans="1:6">
      <c r="A4134" s="4" t="s">
        <v>11</v>
      </c>
      <c r="B4134" s="4" t="s">
        <v>48</v>
      </c>
      <c r="C4134" s="4" t="s">
        <v>204</v>
      </c>
      <c r="D4134" s="4" t="s">
        <v>40</v>
      </c>
      <c r="E4134" s="4">
        <v>4.42</v>
      </c>
      <c r="F4134" s="5" t="str">
        <f t="shared" si="64"/>
        <v>LAMINA ESPUMA D-26.0 PENTA - 100.0X200.0X001.7 - GRIS</v>
      </c>
    </row>
    <row r="4135" spans="1:6">
      <c r="A4135" s="6" t="s">
        <v>11</v>
      </c>
      <c r="B4135" s="6" t="s">
        <v>15</v>
      </c>
      <c r="C4135" s="6" t="s">
        <v>27</v>
      </c>
      <c r="D4135" s="6" t="s">
        <v>156</v>
      </c>
      <c r="E4135" s="6">
        <v>0.192</v>
      </c>
      <c r="F4135" s="5" t="str">
        <f t="shared" si="64"/>
        <v>LAMINA ESPUMA D-12.0 - 100.0X200.0X000.8 - BLANCO</v>
      </c>
    </row>
    <row r="4136" spans="1:6">
      <c r="A4136" s="4" t="s">
        <v>11</v>
      </c>
      <c r="B4136" s="4" t="s">
        <v>19</v>
      </c>
      <c r="C4136" s="4" t="s">
        <v>31</v>
      </c>
      <c r="D4136" s="4" t="s">
        <v>155</v>
      </c>
      <c r="E4136" s="4">
        <v>1.8</v>
      </c>
      <c r="F4136" s="5" t="str">
        <f t="shared" si="64"/>
        <v>LAMINA ESPUMA D-15.0 - 100.0X200.0X006.0 - ROSADO</v>
      </c>
    </row>
    <row r="4137" spans="1:6">
      <c r="A4137" s="6" t="s">
        <v>11</v>
      </c>
      <c r="B4137" s="6" t="s">
        <v>30</v>
      </c>
      <c r="C4137" s="6" t="s">
        <v>18</v>
      </c>
      <c r="D4137" s="6" t="s">
        <v>23</v>
      </c>
      <c r="E4137" s="6">
        <v>4.8000000000000007</v>
      </c>
      <c r="F4137" s="5" t="str">
        <f t="shared" si="64"/>
        <v>LAMINA ESPUMA D-20.0 - 100.0X200.0X004.0 - NARANJA</v>
      </c>
    </row>
    <row r="4138" spans="1:6">
      <c r="A4138" s="4" t="s">
        <v>11</v>
      </c>
      <c r="B4138" s="4" t="s">
        <v>30</v>
      </c>
      <c r="C4138" s="4" t="s">
        <v>31</v>
      </c>
      <c r="D4138" s="4" t="s">
        <v>23</v>
      </c>
      <c r="E4138" s="4">
        <v>2.4</v>
      </c>
      <c r="F4138" s="5" t="str">
        <f t="shared" si="64"/>
        <v>LAMINA ESPUMA D-20.0 - 100.0X200.0X006.0 - NARANJA</v>
      </c>
    </row>
    <row r="4139" spans="1:6">
      <c r="A4139" s="6" t="s">
        <v>11</v>
      </c>
      <c r="B4139" s="6" t="s">
        <v>22</v>
      </c>
      <c r="C4139" s="6" t="s">
        <v>33</v>
      </c>
      <c r="D4139" s="6" t="s">
        <v>23</v>
      </c>
      <c r="E4139" s="6">
        <v>1.978</v>
      </c>
      <c r="F4139" s="5" t="str">
        <f t="shared" si="64"/>
        <v>LAMINA ESPUMA D-23.0 - 100.0X200.0X004.3 - NARANJA</v>
      </c>
    </row>
    <row r="4140" spans="1:6">
      <c r="A4140" s="4" t="s">
        <v>11</v>
      </c>
      <c r="B4140" s="4" t="s">
        <v>25</v>
      </c>
      <c r="C4140" s="4" t="s">
        <v>41</v>
      </c>
      <c r="D4140" s="4" t="s">
        <v>23</v>
      </c>
      <c r="E4140" s="4">
        <v>10.14</v>
      </c>
      <c r="F4140" s="5" t="str">
        <f t="shared" si="64"/>
        <v>LAMINA ESPUMA D-26.0 - 100.0X200.0X006.5 - NARANJA</v>
      </c>
    </row>
    <row r="4141" spans="1:6">
      <c r="A4141" s="6" t="s">
        <v>11</v>
      </c>
      <c r="B4141" s="6" t="s">
        <v>157</v>
      </c>
      <c r="C4141" s="6" t="s">
        <v>18</v>
      </c>
      <c r="D4141" s="6" t="s">
        <v>23</v>
      </c>
      <c r="E4141" s="6">
        <v>1.6</v>
      </c>
      <c r="F4141" s="5" t="str">
        <f t="shared" si="64"/>
        <v>LAMINA ESPUMA D-20.0 ANTIESCARA - 100.0X200.0X004.0 - NARANJA</v>
      </c>
    </row>
    <row r="4142" spans="1:6">
      <c r="A4142" s="4" t="s">
        <v>11</v>
      </c>
      <c r="B4142" s="4" t="s">
        <v>30</v>
      </c>
      <c r="C4142" s="4" t="s">
        <v>18</v>
      </c>
      <c r="D4142" s="4" t="s">
        <v>23</v>
      </c>
      <c r="E4142" s="4">
        <v>1.6</v>
      </c>
      <c r="F4142" s="5" t="str">
        <f t="shared" si="64"/>
        <v>LAMINA ESPUMA D-20.0 - 100.0X200.0X004.0 - NARANJA</v>
      </c>
    </row>
    <row r="4143" spans="1:6">
      <c r="A4143" s="6" t="s">
        <v>11</v>
      </c>
      <c r="B4143" s="6" t="s">
        <v>25</v>
      </c>
      <c r="C4143" s="6" t="s">
        <v>21</v>
      </c>
      <c r="D4143" s="6" t="s">
        <v>23</v>
      </c>
      <c r="E4143" s="6">
        <v>2.34</v>
      </c>
      <c r="F4143" s="5" t="str">
        <f t="shared" si="64"/>
        <v>LAMINA ESPUMA D-26.0 - 100.0X200.0X004.5 - NARANJA</v>
      </c>
    </row>
    <row r="4144" spans="1:6">
      <c r="A4144" s="4" t="s">
        <v>11</v>
      </c>
      <c r="B4144" s="4" t="s">
        <v>25</v>
      </c>
      <c r="C4144" s="4" t="s">
        <v>41</v>
      </c>
      <c r="D4144" s="4" t="s">
        <v>23</v>
      </c>
      <c r="E4144" s="4">
        <v>3.38</v>
      </c>
      <c r="F4144" s="5" t="str">
        <f t="shared" si="64"/>
        <v>LAMINA ESPUMA D-26.0 - 100.0X200.0X006.5 - NARANJA</v>
      </c>
    </row>
    <row r="4145" spans="1:6">
      <c r="A4145" s="6" t="s">
        <v>11</v>
      </c>
      <c r="B4145" s="6" t="s">
        <v>29</v>
      </c>
      <c r="C4145" s="6" t="s">
        <v>51</v>
      </c>
      <c r="D4145" s="6" t="s">
        <v>155</v>
      </c>
      <c r="E4145" s="6">
        <v>17.28</v>
      </c>
      <c r="F4145" s="5" t="str">
        <f t="shared" si="64"/>
        <v>LAMINA ESPUMA D-18.0 - 100.0X200.0X004.8 - ROSADO</v>
      </c>
    </row>
    <row r="4146" spans="1:6">
      <c r="A4146" s="4" t="s">
        <v>11</v>
      </c>
      <c r="B4146" s="4" t="s">
        <v>29</v>
      </c>
      <c r="C4146" s="4" t="s">
        <v>153</v>
      </c>
      <c r="D4146" s="4" t="s">
        <v>155</v>
      </c>
      <c r="E4146" s="4">
        <v>17.64</v>
      </c>
      <c r="F4146" s="5" t="str">
        <f t="shared" si="64"/>
        <v>LAMINA ESPUMA D-18.0 - 100.0X200.0X009.8 - ROSADO</v>
      </c>
    </row>
    <row r="4147" spans="1:6">
      <c r="A4147" s="6" t="s">
        <v>11</v>
      </c>
      <c r="B4147" s="6" t="s">
        <v>25</v>
      </c>
      <c r="C4147" s="6" t="s">
        <v>51</v>
      </c>
      <c r="D4147" s="6" t="s">
        <v>23</v>
      </c>
      <c r="E4147" s="6">
        <v>49.92</v>
      </c>
      <c r="F4147" s="5" t="str">
        <f t="shared" si="64"/>
        <v>LAMINA ESPUMA D-26.0 - 100.0X200.0X004.8 - NARANJA</v>
      </c>
    </row>
    <row r="4148" spans="1:6">
      <c r="A4148" s="4" t="s">
        <v>11</v>
      </c>
      <c r="B4148" s="4" t="s">
        <v>29</v>
      </c>
      <c r="C4148" s="4" t="s">
        <v>151</v>
      </c>
      <c r="D4148" s="4" t="s">
        <v>155</v>
      </c>
      <c r="E4148" s="4">
        <v>19.152000000000001</v>
      </c>
      <c r="F4148" s="5" t="str">
        <f t="shared" si="64"/>
        <v>LAMINA ESPUMA D-18.0 - 100.0X200.0X001.9 - ROSADO</v>
      </c>
    </row>
    <row r="4149" spans="1:6">
      <c r="A4149" s="6" t="s">
        <v>11</v>
      </c>
      <c r="B4149" s="6" t="s">
        <v>29</v>
      </c>
      <c r="C4149" s="6" t="s">
        <v>152</v>
      </c>
      <c r="D4149" s="6" t="s">
        <v>155</v>
      </c>
      <c r="E4149" s="6">
        <v>16.847999999999999</v>
      </c>
      <c r="F4149" s="5" t="str">
        <f t="shared" si="64"/>
        <v>LAMINA ESPUMA D-18.0 - 100.0X200.0X007.8 - ROSADO</v>
      </c>
    </row>
    <row r="4150" spans="1:6">
      <c r="A4150" s="4" t="s">
        <v>11</v>
      </c>
      <c r="B4150" s="4" t="s">
        <v>25</v>
      </c>
      <c r="C4150" s="4" t="s">
        <v>151</v>
      </c>
      <c r="D4150" s="4" t="s">
        <v>155</v>
      </c>
      <c r="E4150" s="4">
        <v>27.664000000000001</v>
      </c>
      <c r="F4150" s="5" t="str">
        <f t="shared" si="64"/>
        <v>LAMINA ESPUMA D-26.0 - 100.0X200.0X001.9 - ROSADO</v>
      </c>
    </row>
    <row r="4151" spans="1:6">
      <c r="A4151" s="6" t="s">
        <v>11</v>
      </c>
      <c r="B4151" s="6" t="s">
        <v>25</v>
      </c>
      <c r="C4151" s="6" t="s">
        <v>152</v>
      </c>
      <c r="D4151" s="6" t="s">
        <v>155</v>
      </c>
      <c r="E4151" s="6">
        <v>24.335999999999999</v>
      </c>
      <c r="F4151" s="5" t="str">
        <f t="shared" si="64"/>
        <v>LAMINA ESPUMA D-26.0 - 100.0X200.0X007.8 - ROSADO</v>
      </c>
    </row>
    <row r="4152" spans="1:6">
      <c r="A4152" s="4" t="s">
        <v>11</v>
      </c>
      <c r="B4152" s="4" t="s">
        <v>42</v>
      </c>
      <c r="C4152" s="4" t="s">
        <v>51</v>
      </c>
      <c r="D4152" s="4" t="s">
        <v>23</v>
      </c>
      <c r="E4152" s="4">
        <v>28.799999999999997</v>
      </c>
      <c r="F4152" s="5" t="str">
        <f t="shared" si="64"/>
        <v>LAMINA ESPUMA D-30.0 - 100.0X200.0X004.8 - NARANJA</v>
      </c>
    </row>
    <row r="4153" spans="1:6">
      <c r="A4153" s="6" t="s">
        <v>11</v>
      </c>
      <c r="B4153" s="6" t="s">
        <v>42</v>
      </c>
      <c r="C4153" s="6" t="s">
        <v>152</v>
      </c>
      <c r="D4153" s="6" t="s">
        <v>23</v>
      </c>
      <c r="E4153" s="6">
        <v>28.08</v>
      </c>
      <c r="F4153" s="5" t="str">
        <f t="shared" si="64"/>
        <v>LAMINA ESPUMA D-30.0 - 100.0X200.0X007.8 - NARANJA</v>
      </c>
    </row>
    <row r="4154" spans="1:6">
      <c r="A4154" s="4" t="s">
        <v>11</v>
      </c>
      <c r="B4154" s="4" t="s">
        <v>19</v>
      </c>
      <c r="C4154" s="4" t="s">
        <v>18</v>
      </c>
      <c r="D4154" s="4" t="s">
        <v>155</v>
      </c>
      <c r="E4154" s="4">
        <v>1.2</v>
      </c>
      <c r="F4154" s="5" t="str">
        <f t="shared" si="64"/>
        <v>LAMINA ESPUMA D-15.0 - 100.0X200.0X004.0 - ROSADO</v>
      </c>
    </row>
    <row r="4155" spans="1:6">
      <c r="A4155" s="6" t="s">
        <v>11</v>
      </c>
      <c r="B4155" s="6" t="s">
        <v>15</v>
      </c>
      <c r="C4155" s="6" t="s">
        <v>18</v>
      </c>
      <c r="D4155" s="6" t="s">
        <v>156</v>
      </c>
      <c r="E4155" s="6">
        <v>4.8</v>
      </c>
      <c r="F4155" s="5" t="str">
        <f t="shared" si="64"/>
        <v>LAMINA ESPUMA D-12.0 - 100.0X200.0X004.0 - BLANCO</v>
      </c>
    </row>
    <row r="4156" spans="1:6">
      <c r="A4156" s="4" t="s">
        <v>11</v>
      </c>
      <c r="B4156" s="4" t="s">
        <v>19</v>
      </c>
      <c r="C4156" s="4" t="s">
        <v>18</v>
      </c>
      <c r="D4156" s="4" t="s">
        <v>155</v>
      </c>
      <c r="E4156" s="4">
        <v>1.2</v>
      </c>
      <c r="F4156" s="5" t="str">
        <f t="shared" si="64"/>
        <v>LAMINA ESPUMA D-15.0 - 100.0X200.0X004.0 - ROSADO</v>
      </c>
    </row>
    <row r="4157" spans="1:6">
      <c r="A4157" s="6" t="s">
        <v>11</v>
      </c>
      <c r="B4157" s="6" t="s">
        <v>30</v>
      </c>
      <c r="C4157" s="6" t="s">
        <v>45</v>
      </c>
      <c r="D4157" s="6" t="s">
        <v>23</v>
      </c>
      <c r="E4157" s="6">
        <v>0.36</v>
      </c>
      <c r="F4157" s="5" t="str">
        <f t="shared" si="64"/>
        <v>LAMINA ESPUMA D-20.0 - 100.0X200.0X000.9 - NARANJA</v>
      </c>
    </row>
    <row r="4158" spans="1:6">
      <c r="A4158" s="4" t="s">
        <v>11</v>
      </c>
      <c r="B4158" s="4" t="s">
        <v>34</v>
      </c>
      <c r="C4158" s="4" t="s">
        <v>95</v>
      </c>
      <c r="D4158" s="4"/>
      <c r="E4158" s="4">
        <v>297.92</v>
      </c>
      <c r="F4158" s="5" t="str">
        <f t="shared" si="64"/>
        <v>LAMINA CASATA D-70.0 - 140.0X190.0X016.0</v>
      </c>
    </row>
    <row r="4159" spans="1:6">
      <c r="A4159" s="6" t="s">
        <v>11</v>
      </c>
      <c r="B4159" s="6" t="s">
        <v>34</v>
      </c>
      <c r="C4159" s="6" t="s">
        <v>92</v>
      </c>
      <c r="D4159" s="6"/>
      <c r="E4159" s="6">
        <v>106.4</v>
      </c>
      <c r="F4159" s="5" t="str">
        <f t="shared" si="64"/>
        <v>LAMINA CASATA D-70.0 - 100.0X190.0X016.0</v>
      </c>
    </row>
    <row r="4160" spans="1:6">
      <c r="A4160" s="4" t="s">
        <v>11</v>
      </c>
      <c r="B4160" s="4" t="s">
        <v>34</v>
      </c>
      <c r="C4160" s="4" t="s">
        <v>95</v>
      </c>
      <c r="D4160" s="4"/>
      <c r="E4160" s="4">
        <v>59.584000000000003</v>
      </c>
      <c r="F4160" s="5" t="str">
        <f t="shared" si="64"/>
        <v>LAMINA CASATA D-70.0 - 140.0X190.0X016.0</v>
      </c>
    </row>
    <row r="4161" spans="1:6">
      <c r="A4161" s="6" t="s">
        <v>11</v>
      </c>
      <c r="B4161" s="6" t="s">
        <v>29</v>
      </c>
      <c r="C4161" s="6" t="s">
        <v>26</v>
      </c>
      <c r="D4161" s="6" t="s">
        <v>155</v>
      </c>
      <c r="E4161" s="6">
        <v>71.28</v>
      </c>
      <c r="F4161" s="5" t="str">
        <f t="shared" si="64"/>
        <v>LAMINA ESPUMA D-18.0 - 100.0X200.0X003.0 - ROSADO</v>
      </c>
    </row>
    <row r="4162" spans="1:6">
      <c r="A4162" s="4" t="s">
        <v>11</v>
      </c>
      <c r="B4162" s="4" t="s">
        <v>30</v>
      </c>
      <c r="C4162" s="4" t="s">
        <v>38</v>
      </c>
      <c r="D4162" s="4" t="s">
        <v>23</v>
      </c>
      <c r="E4162" s="4">
        <v>120</v>
      </c>
      <c r="F4162" s="5" t="str">
        <f t="shared" ref="F4162:F4225" si="65">+IF(D4162="",TRIM(CONCATENATE(RIGHT(B4162,LEN(B4162)-5)," - ",C4162)),TRIM(CONCATENATE(RIGHT(B4162,LEN(B4162)-5)," - ",C4162," - ",D4162)))</f>
        <v>LAMINA ESPUMA D-20.0 - 100.0X200.0X005.0 - NARANJA</v>
      </c>
    </row>
    <row r="4163" spans="1:6">
      <c r="A4163" s="6" t="s">
        <v>11</v>
      </c>
      <c r="B4163" s="6" t="s">
        <v>25</v>
      </c>
      <c r="C4163" s="6" t="s">
        <v>49</v>
      </c>
      <c r="D4163" s="6" t="s">
        <v>23</v>
      </c>
      <c r="E4163" s="6">
        <v>203.84</v>
      </c>
      <c r="F4163" s="5" t="str">
        <f t="shared" si="65"/>
        <v>LAMINA ESPUMA D-26.0 - 100.0X200.0X007.0 - NARANJA</v>
      </c>
    </row>
    <row r="4164" spans="1:6">
      <c r="A4164" s="4" t="s">
        <v>11</v>
      </c>
      <c r="B4164" s="4" t="s">
        <v>42</v>
      </c>
      <c r="C4164" s="4" t="s">
        <v>49</v>
      </c>
      <c r="D4164" s="4" t="s">
        <v>23</v>
      </c>
      <c r="E4164" s="4">
        <v>117.60000000000001</v>
      </c>
      <c r="F4164" s="5" t="str">
        <f t="shared" si="65"/>
        <v>LAMINA ESPUMA D-30.0 - 100.0X200.0X007.0 - NARANJA</v>
      </c>
    </row>
    <row r="4165" spans="1:6">
      <c r="A4165" s="6" t="s">
        <v>11</v>
      </c>
      <c r="B4165" s="6" t="s">
        <v>25</v>
      </c>
      <c r="C4165" s="6" t="s">
        <v>73</v>
      </c>
      <c r="D4165" s="6" t="s">
        <v>23</v>
      </c>
      <c r="E4165" s="6">
        <v>52</v>
      </c>
      <c r="F4165" s="5" t="str">
        <f t="shared" si="65"/>
        <v>LAMINA ESPUMA D-26.0 - 100.0X200.0X001.0 - NARANJA</v>
      </c>
    </row>
    <row r="4166" spans="1:6">
      <c r="A4166" s="4" t="s">
        <v>11</v>
      </c>
      <c r="B4166" s="4" t="s">
        <v>19</v>
      </c>
      <c r="C4166" s="4" t="s">
        <v>26</v>
      </c>
      <c r="D4166" s="4" t="s">
        <v>155</v>
      </c>
      <c r="E4166" s="4">
        <v>15.3</v>
      </c>
      <c r="F4166" s="5" t="str">
        <f t="shared" si="65"/>
        <v>LAMINA ESPUMA D-15.0 - 100.0X200.0X003.0 - ROSADO</v>
      </c>
    </row>
    <row r="4167" spans="1:6">
      <c r="A4167" s="6" t="s">
        <v>11</v>
      </c>
      <c r="B4167" s="6" t="s">
        <v>19</v>
      </c>
      <c r="C4167" s="6" t="s">
        <v>38</v>
      </c>
      <c r="D4167" s="6" t="s">
        <v>155</v>
      </c>
      <c r="E4167" s="6">
        <v>15</v>
      </c>
      <c r="F4167" s="5" t="str">
        <f t="shared" si="65"/>
        <v>LAMINA ESPUMA D-15.0 - 100.0X200.0X005.0 - ROSADO</v>
      </c>
    </row>
    <row r="4168" spans="1:6">
      <c r="A4168" s="4" t="s">
        <v>11</v>
      </c>
      <c r="B4168" s="4" t="s">
        <v>25</v>
      </c>
      <c r="C4168" s="4" t="s">
        <v>60</v>
      </c>
      <c r="D4168" s="4" t="s">
        <v>23</v>
      </c>
      <c r="E4168" s="4">
        <v>49.92</v>
      </c>
      <c r="F4168" s="5" t="str">
        <f t="shared" si="65"/>
        <v>LAMINA ESPUMA D-26.0 - 100.0X200.0X008.0 - NARANJA</v>
      </c>
    </row>
    <row r="4169" spans="1:6">
      <c r="A4169" s="6" t="s">
        <v>11</v>
      </c>
      <c r="B4169" s="6" t="s">
        <v>42</v>
      </c>
      <c r="C4169" s="6" t="s">
        <v>24</v>
      </c>
      <c r="D4169" s="6" t="s">
        <v>23</v>
      </c>
      <c r="E4169" s="6">
        <v>237.60000000000002</v>
      </c>
      <c r="F4169" s="5" t="str">
        <f t="shared" si="65"/>
        <v>LAMINA ESPUMA D-30.0 - 100.0X200.0X009.0 - NARANJA</v>
      </c>
    </row>
    <row r="4170" spans="1:6">
      <c r="A4170" s="4" t="s">
        <v>11</v>
      </c>
      <c r="B4170" s="4" t="s">
        <v>15</v>
      </c>
      <c r="C4170" s="4" t="s">
        <v>27</v>
      </c>
      <c r="D4170" s="4" t="s">
        <v>156</v>
      </c>
      <c r="E4170" s="4">
        <v>48</v>
      </c>
      <c r="F4170" s="5" t="str">
        <f t="shared" si="65"/>
        <v>LAMINA ESPUMA D-12.0 - 100.0X200.0X000.8 - BLANCO</v>
      </c>
    </row>
    <row r="4171" spans="1:6">
      <c r="A4171" s="6" t="s">
        <v>11</v>
      </c>
      <c r="B4171" s="6" t="s">
        <v>15</v>
      </c>
      <c r="C4171" s="6" t="s">
        <v>73</v>
      </c>
      <c r="D4171" s="6" t="s">
        <v>156</v>
      </c>
      <c r="E4171" s="6">
        <v>24</v>
      </c>
      <c r="F4171" s="5" t="str">
        <f t="shared" si="65"/>
        <v>LAMINA ESPUMA D-12.0 - 100.0X200.0X001.0 - BLANCO</v>
      </c>
    </row>
    <row r="4172" spans="1:6">
      <c r="A4172" s="4" t="s">
        <v>11</v>
      </c>
      <c r="B4172" s="4" t="s">
        <v>22</v>
      </c>
      <c r="C4172" s="4" t="s">
        <v>18</v>
      </c>
      <c r="D4172" s="4" t="s">
        <v>23</v>
      </c>
      <c r="E4172" s="4">
        <v>46</v>
      </c>
      <c r="F4172" s="5" t="str">
        <f t="shared" si="65"/>
        <v>LAMINA ESPUMA D-23.0 - 100.0X200.0X004.0 - NARANJA</v>
      </c>
    </row>
    <row r="4173" spans="1:6">
      <c r="A4173" s="6" t="s">
        <v>11</v>
      </c>
      <c r="B4173" s="6" t="s">
        <v>19</v>
      </c>
      <c r="C4173" s="6" t="s">
        <v>26</v>
      </c>
      <c r="D4173" s="6" t="s">
        <v>155</v>
      </c>
      <c r="E4173" s="6">
        <v>29.7</v>
      </c>
      <c r="F4173" s="5" t="str">
        <f t="shared" si="65"/>
        <v>LAMINA ESPUMA D-15.0 - 100.0X200.0X003.0 - ROSADO</v>
      </c>
    </row>
    <row r="4174" spans="1:6">
      <c r="A4174" s="4" t="s">
        <v>11</v>
      </c>
      <c r="B4174" s="4" t="s">
        <v>29</v>
      </c>
      <c r="C4174" s="4" t="s">
        <v>18</v>
      </c>
      <c r="D4174" s="4" t="s">
        <v>155</v>
      </c>
      <c r="E4174" s="4">
        <v>72</v>
      </c>
      <c r="F4174" s="5" t="str">
        <f t="shared" si="65"/>
        <v>LAMINA ESPUMA D-18.0 - 100.0X200.0X004.0 - ROSADO</v>
      </c>
    </row>
    <row r="4175" spans="1:6">
      <c r="A4175" s="6" t="s">
        <v>11</v>
      </c>
      <c r="B4175" s="6" t="s">
        <v>25</v>
      </c>
      <c r="C4175" s="6" t="s">
        <v>55</v>
      </c>
      <c r="D4175" s="6" t="s">
        <v>23</v>
      </c>
      <c r="E4175" s="6">
        <v>102.544</v>
      </c>
      <c r="F4175" s="5" t="str">
        <f t="shared" si="65"/>
        <v>LAMINA ESPUMA D-26.0 - 100.0X200.0X005.8 - NARANJA</v>
      </c>
    </row>
    <row r="4176" spans="1:6">
      <c r="A4176" s="4" t="s">
        <v>11</v>
      </c>
      <c r="B4176" s="4" t="s">
        <v>30</v>
      </c>
      <c r="C4176" s="4" t="s">
        <v>55</v>
      </c>
      <c r="D4176" s="4" t="s">
        <v>23</v>
      </c>
      <c r="E4176" s="4">
        <v>39.44</v>
      </c>
      <c r="F4176" s="5" t="str">
        <f t="shared" si="65"/>
        <v>LAMINA ESPUMA D-20.0 - 100.0X200.0X005.8 - NARANJA</v>
      </c>
    </row>
    <row r="4177" spans="1:6">
      <c r="A4177" s="6" t="s">
        <v>11</v>
      </c>
      <c r="B4177" s="6" t="s">
        <v>157</v>
      </c>
      <c r="C4177" s="6" t="s">
        <v>18</v>
      </c>
      <c r="D4177" s="6" t="s">
        <v>40</v>
      </c>
      <c r="E4177" s="6">
        <v>1.6</v>
      </c>
      <c r="F4177" s="5" t="str">
        <f t="shared" si="65"/>
        <v>LAMINA ESPUMA D-20.0 ANTIESCARA - 100.0X200.0X004.0 - GRIS</v>
      </c>
    </row>
    <row r="4178" spans="1:6">
      <c r="A4178" s="4" t="s">
        <v>11</v>
      </c>
      <c r="B4178" s="4" t="s">
        <v>48</v>
      </c>
      <c r="C4178" s="4" t="s">
        <v>49</v>
      </c>
      <c r="D4178" s="4" t="s">
        <v>40</v>
      </c>
      <c r="E4178" s="4">
        <v>25.48</v>
      </c>
      <c r="F4178" s="5" t="str">
        <f t="shared" si="65"/>
        <v>LAMINA ESPUMA D-26.0 PENTA - 100.0X200.0X007.0 - GRIS</v>
      </c>
    </row>
    <row r="4179" spans="1:6">
      <c r="A4179" s="6" t="s">
        <v>11</v>
      </c>
      <c r="B4179" s="6" t="s">
        <v>19</v>
      </c>
      <c r="C4179" s="6" t="s">
        <v>31</v>
      </c>
      <c r="D4179" s="6" t="s">
        <v>155</v>
      </c>
      <c r="E4179" s="6">
        <v>1.8</v>
      </c>
      <c r="F4179" s="5" t="str">
        <f t="shared" si="65"/>
        <v>LAMINA ESPUMA D-15.0 - 100.0X200.0X006.0 - ROSADO</v>
      </c>
    </row>
    <row r="4180" spans="1:6">
      <c r="A4180" s="4" t="s">
        <v>11</v>
      </c>
      <c r="B4180" s="4" t="s">
        <v>15</v>
      </c>
      <c r="C4180" s="4" t="s">
        <v>28</v>
      </c>
      <c r="D4180" s="4" t="s">
        <v>156</v>
      </c>
      <c r="E4180" s="4">
        <v>0.624</v>
      </c>
      <c r="F4180" s="5" t="str">
        <f t="shared" si="65"/>
        <v>LAMINA ESPUMA D-12.0 - 100.0X200.0X001.3 - BLANCO</v>
      </c>
    </row>
    <row r="4181" spans="1:6">
      <c r="A4181" s="6" t="s">
        <v>11</v>
      </c>
      <c r="B4181" s="6" t="s">
        <v>15</v>
      </c>
      <c r="C4181" s="6" t="s">
        <v>18</v>
      </c>
      <c r="D4181" s="6" t="s">
        <v>156</v>
      </c>
      <c r="E4181" s="6">
        <v>0.96</v>
      </c>
      <c r="F4181" s="5" t="str">
        <f t="shared" si="65"/>
        <v>LAMINA ESPUMA D-12.0 - 100.0X200.0X004.0 - BLANCO</v>
      </c>
    </row>
    <row r="4182" spans="1:6">
      <c r="A4182" s="4" t="s">
        <v>11</v>
      </c>
      <c r="B4182" s="4" t="s">
        <v>30</v>
      </c>
      <c r="C4182" s="4" t="s">
        <v>18</v>
      </c>
      <c r="D4182" s="4" t="s">
        <v>23</v>
      </c>
      <c r="E4182" s="4">
        <v>1.6</v>
      </c>
      <c r="F4182" s="5" t="str">
        <f t="shared" si="65"/>
        <v>LAMINA ESPUMA D-20.0 - 100.0X200.0X004.0 - NARANJA</v>
      </c>
    </row>
    <row r="4183" spans="1:6">
      <c r="A4183" s="6" t="s">
        <v>11</v>
      </c>
      <c r="B4183" s="6" t="s">
        <v>25</v>
      </c>
      <c r="C4183" s="6" t="s">
        <v>49</v>
      </c>
      <c r="D4183" s="6" t="s">
        <v>23</v>
      </c>
      <c r="E4183" s="6">
        <v>14.56</v>
      </c>
      <c r="F4183" s="5" t="str">
        <f t="shared" si="65"/>
        <v>LAMINA ESPUMA D-26.0 - 100.0X200.0X007.0 - NARANJA</v>
      </c>
    </row>
    <row r="4184" spans="1:6">
      <c r="A4184" s="4" t="s">
        <v>11</v>
      </c>
      <c r="B4184" s="4" t="s">
        <v>25</v>
      </c>
      <c r="C4184" s="4" t="s">
        <v>49</v>
      </c>
      <c r="D4184" s="4" t="s">
        <v>23</v>
      </c>
      <c r="E4184" s="4">
        <v>7.28</v>
      </c>
      <c r="F4184" s="5" t="str">
        <f t="shared" si="65"/>
        <v>LAMINA ESPUMA D-26.0 - 100.0X200.0X007.0 - NARANJA</v>
      </c>
    </row>
    <row r="4185" spans="1:6">
      <c r="A4185" s="6" t="s">
        <v>11</v>
      </c>
      <c r="B4185" s="6" t="s">
        <v>19</v>
      </c>
      <c r="C4185" s="6" t="s">
        <v>46</v>
      </c>
      <c r="D4185" s="6" t="s">
        <v>155</v>
      </c>
      <c r="E4185" s="6">
        <v>0.54</v>
      </c>
      <c r="F4185" s="5" t="str">
        <f t="shared" si="65"/>
        <v>LAMINA ESPUMA D-15.0 - 100.0X200.0X001.8 - ROSADO</v>
      </c>
    </row>
    <row r="4186" spans="1:6">
      <c r="A4186" s="4" t="s">
        <v>11</v>
      </c>
      <c r="B4186" s="4" t="s">
        <v>30</v>
      </c>
      <c r="C4186" s="4" t="s">
        <v>18</v>
      </c>
      <c r="D4186" s="4" t="s">
        <v>23</v>
      </c>
      <c r="E4186" s="4">
        <v>9.6000000000000014</v>
      </c>
      <c r="F4186" s="5" t="str">
        <f t="shared" si="65"/>
        <v>LAMINA ESPUMA D-20.0 - 100.0X200.0X004.0 - NARANJA</v>
      </c>
    </row>
    <row r="4187" spans="1:6">
      <c r="A4187" s="6" t="s">
        <v>11</v>
      </c>
      <c r="B4187" s="6" t="s">
        <v>25</v>
      </c>
      <c r="C4187" s="6" t="s">
        <v>26</v>
      </c>
      <c r="D4187" s="6" t="s">
        <v>23</v>
      </c>
      <c r="E4187" s="6">
        <v>1.56</v>
      </c>
      <c r="F4187" s="5" t="str">
        <f t="shared" si="65"/>
        <v>LAMINA ESPUMA D-26.0 - 100.0X200.0X003.0 - NARANJA</v>
      </c>
    </row>
    <row r="4188" spans="1:6">
      <c r="A4188" s="4" t="s">
        <v>11</v>
      </c>
      <c r="B4188" s="4" t="s">
        <v>30</v>
      </c>
      <c r="C4188" s="4" t="s">
        <v>31</v>
      </c>
      <c r="D4188" s="4" t="s">
        <v>23</v>
      </c>
      <c r="E4188" s="4">
        <v>14.399999999999999</v>
      </c>
      <c r="F4188" s="5" t="str">
        <f t="shared" si="65"/>
        <v>LAMINA ESPUMA D-20.0 - 100.0X200.0X006.0 - NARANJA</v>
      </c>
    </row>
    <row r="4189" spans="1:6">
      <c r="A4189" s="6" t="s">
        <v>11</v>
      </c>
      <c r="B4189" s="6" t="s">
        <v>48</v>
      </c>
      <c r="C4189" s="6" t="s">
        <v>21</v>
      </c>
      <c r="D4189" s="6" t="s">
        <v>40</v>
      </c>
      <c r="E4189" s="6">
        <v>7.02</v>
      </c>
      <c r="F4189" s="5" t="str">
        <f t="shared" si="65"/>
        <v>LAMINA ESPUMA D-26.0 PENTA - 100.0X200.0X004.5 - GRIS</v>
      </c>
    </row>
    <row r="4190" spans="1:6">
      <c r="A4190" s="4" t="s">
        <v>11</v>
      </c>
      <c r="B4190" s="4" t="s">
        <v>25</v>
      </c>
      <c r="C4190" s="4" t="s">
        <v>84</v>
      </c>
      <c r="D4190" s="4" t="s">
        <v>40</v>
      </c>
      <c r="E4190" s="4">
        <v>260.51319999999998</v>
      </c>
      <c r="F4190" s="5" t="str">
        <f t="shared" si="65"/>
        <v>LAMINA ESPUMA D-26.0 - 140.0X180.0X001.4 - GRIS</v>
      </c>
    </row>
    <row r="4191" spans="1:6">
      <c r="A4191" s="6" t="s">
        <v>11</v>
      </c>
      <c r="B4191" s="6" t="s">
        <v>25</v>
      </c>
      <c r="C4191" s="6" t="s">
        <v>194</v>
      </c>
      <c r="D4191" s="6" t="s">
        <v>40</v>
      </c>
      <c r="E4191" s="6">
        <v>148.6446</v>
      </c>
      <c r="F4191" s="5" t="str">
        <f t="shared" si="65"/>
        <v>LAMINA ESPUMA D-26.0 - 150.0X190.0X001.7 - GRIS</v>
      </c>
    </row>
    <row r="4192" spans="1:6">
      <c r="A4192" s="4" t="s">
        <v>11</v>
      </c>
      <c r="B4192" s="4" t="s">
        <v>15</v>
      </c>
      <c r="C4192" s="4" t="s">
        <v>18</v>
      </c>
      <c r="D4192" s="4" t="s">
        <v>156</v>
      </c>
      <c r="E4192" s="4">
        <v>6.72</v>
      </c>
      <c r="F4192" s="5" t="str">
        <f t="shared" si="65"/>
        <v>LAMINA ESPUMA D-12.0 - 100.0X200.0X004.0 - BLANCO</v>
      </c>
    </row>
    <row r="4193" spans="1:6">
      <c r="A4193" s="6" t="s">
        <v>11</v>
      </c>
      <c r="B4193" s="6" t="s">
        <v>19</v>
      </c>
      <c r="C4193" s="6" t="s">
        <v>18</v>
      </c>
      <c r="D4193" s="6" t="s">
        <v>155</v>
      </c>
      <c r="E4193" s="6">
        <v>1.2</v>
      </c>
      <c r="F4193" s="5" t="str">
        <f t="shared" si="65"/>
        <v>LAMINA ESPUMA D-15.0 - 100.0X200.0X004.0 - ROSADO</v>
      </c>
    </row>
    <row r="4194" spans="1:6">
      <c r="A4194" s="4" t="s">
        <v>11</v>
      </c>
      <c r="B4194" s="4" t="s">
        <v>22</v>
      </c>
      <c r="C4194" s="4" t="s">
        <v>31</v>
      </c>
      <c r="D4194" s="4" t="s">
        <v>23</v>
      </c>
      <c r="E4194" s="4">
        <v>2.76</v>
      </c>
      <c r="F4194" s="5" t="str">
        <f t="shared" si="65"/>
        <v>LAMINA ESPUMA D-23.0 - 100.0X200.0X006.0 - NARANJA</v>
      </c>
    </row>
    <row r="4195" spans="1:6">
      <c r="A4195" s="6" t="s">
        <v>11</v>
      </c>
      <c r="B4195" s="6" t="s">
        <v>25</v>
      </c>
      <c r="C4195" s="6" t="s">
        <v>41</v>
      </c>
      <c r="D4195" s="6" t="s">
        <v>23</v>
      </c>
      <c r="E4195" s="6">
        <v>3.38</v>
      </c>
      <c r="F4195" s="5" t="str">
        <f t="shared" si="65"/>
        <v>LAMINA ESPUMA D-26.0 - 100.0X200.0X006.5 - NARANJA</v>
      </c>
    </row>
    <row r="4196" spans="1:6">
      <c r="A4196" s="4" t="s">
        <v>11</v>
      </c>
      <c r="B4196" s="4" t="s">
        <v>157</v>
      </c>
      <c r="C4196" s="4" t="s">
        <v>18</v>
      </c>
      <c r="D4196" s="4" t="s">
        <v>23</v>
      </c>
      <c r="E4196" s="4">
        <v>1.6</v>
      </c>
      <c r="F4196" s="5" t="str">
        <f t="shared" si="65"/>
        <v>LAMINA ESPUMA D-20.0 ANTIESCARA - 100.0X200.0X004.0 - NARANJA</v>
      </c>
    </row>
    <row r="4197" spans="1:6">
      <c r="A4197" s="6" t="s">
        <v>11</v>
      </c>
      <c r="B4197" s="6" t="s">
        <v>15</v>
      </c>
      <c r="C4197" s="6" t="s">
        <v>28</v>
      </c>
      <c r="D4197" s="6" t="s">
        <v>156</v>
      </c>
      <c r="E4197" s="6">
        <v>0.624</v>
      </c>
      <c r="F4197" s="5" t="str">
        <f t="shared" si="65"/>
        <v>LAMINA ESPUMA D-12.0 - 100.0X200.0X001.3 - BLANCO</v>
      </c>
    </row>
    <row r="4198" spans="1:6">
      <c r="A4198" s="4" t="s">
        <v>11</v>
      </c>
      <c r="B4198" s="4" t="s">
        <v>15</v>
      </c>
      <c r="C4198" s="4" t="s">
        <v>18</v>
      </c>
      <c r="D4198" s="4" t="s">
        <v>156</v>
      </c>
      <c r="E4198" s="4">
        <v>1.92</v>
      </c>
      <c r="F4198" s="5" t="str">
        <f t="shared" si="65"/>
        <v>LAMINA ESPUMA D-12.0 - 100.0X200.0X004.0 - BLANCO</v>
      </c>
    </row>
    <row r="4199" spans="1:6">
      <c r="A4199" s="6" t="s">
        <v>11</v>
      </c>
      <c r="B4199" s="6" t="s">
        <v>19</v>
      </c>
      <c r="C4199" s="6" t="s">
        <v>18</v>
      </c>
      <c r="D4199" s="6" t="s">
        <v>155</v>
      </c>
      <c r="E4199" s="6">
        <v>1.2</v>
      </c>
      <c r="F4199" s="5" t="str">
        <f t="shared" si="65"/>
        <v>LAMINA ESPUMA D-15.0 - 100.0X200.0X004.0 - ROSADO</v>
      </c>
    </row>
    <row r="4200" spans="1:6">
      <c r="A4200" s="4" t="s">
        <v>11</v>
      </c>
      <c r="B4200" s="4" t="s">
        <v>15</v>
      </c>
      <c r="C4200" s="4" t="s">
        <v>16</v>
      </c>
      <c r="D4200" s="4" t="s">
        <v>156</v>
      </c>
      <c r="E4200" s="4">
        <v>0.72</v>
      </c>
      <c r="F4200" s="5" t="str">
        <f t="shared" si="65"/>
        <v>LAMINA ESPUMA D-12.0 - 100.0X200.0X000.5 - BLANCO</v>
      </c>
    </row>
    <row r="4201" spans="1:6">
      <c r="A4201" s="6" t="s">
        <v>11</v>
      </c>
      <c r="B4201" s="6" t="s">
        <v>15</v>
      </c>
      <c r="C4201" s="6" t="s">
        <v>28</v>
      </c>
      <c r="D4201" s="6" t="s">
        <v>156</v>
      </c>
      <c r="E4201" s="6">
        <v>0.624</v>
      </c>
      <c r="F4201" s="5" t="str">
        <f t="shared" si="65"/>
        <v>LAMINA ESPUMA D-12.0 - 100.0X200.0X001.3 - BLANCO</v>
      </c>
    </row>
    <row r="4202" spans="1:6">
      <c r="A4202" s="4" t="s">
        <v>11</v>
      </c>
      <c r="B4202" s="4" t="s">
        <v>15</v>
      </c>
      <c r="C4202" s="4" t="s">
        <v>36</v>
      </c>
      <c r="D4202" s="4" t="s">
        <v>156</v>
      </c>
      <c r="E4202" s="4">
        <v>1.2</v>
      </c>
      <c r="F4202" s="5" t="str">
        <f t="shared" si="65"/>
        <v>LAMINA ESPUMA D-12.0 - 100.0X200.0X002.5 - BLANCO</v>
      </c>
    </row>
    <row r="4203" spans="1:6">
      <c r="A4203" s="6" t="s">
        <v>11</v>
      </c>
      <c r="B4203" s="6" t="s">
        <v>15</v>
      </c>
      <c r="C4203" s="6" t="s">
        <v>18</v>
      </c>
      <c r="D4203" s="6" t="s">
        <v>156</v>
      </c>
      <c r="E4203" s="6">
        <v>1.92</v>
      </c>
      <c r="F4203" s="5" t="str">
        <f t="shared" si="65"/>
        <v>LAMINA ESPUMA D-12.0 - 100.0X200.0X004.0 - BLANCO</v>
      </c>
    </row>
    <row r="4204" spans="1:6">
      <c r="A4204" s="4" t="s">
        <v>11</v>
      </c>
      <c r="B4204" s="4" t="s">
        <v>19</v>
      </c>
      <c r="C4204" s="4" t="s">
        <v>18</v>
      </c>
      <c r="D4204" s="4" t="s">
        <v>155</v>
      </c>
      <c r="E4204" s="4">
        <v>3.5999999999999996</v>
      </c>
      <c r="F4204" s="5" t="str">
        <f t="shared" si="65"/>
        <v>LAMINA ESPUMA D-15.0 - 100.0X200.0X004.0 - ROSADO</v>
      </c>
    </row>
    <row r="4205" spans="1:6">
      <c r="A4205" s="6" t="s">
        <v>11</v>
      </c>
      <c r="B4205" s="6" t="s">
        <v>30</v>
      </c>
      <c r="C4205" s="6" t="s">
        <v>31</v>
      </c>
      <c r="D4205" s="6" t="s">
        <v>23</v>
      </c>
      <c r="E4205" s="6">
        <v>2.4</v>
      </c>
      <c r="F4205" s="5" t="str">
        <f t="shared" si="65"/>
        <v>LAMINA ESPUMA D-20.0 - 100.0X200.0X006.0 - NARANJA</v>
      </c>
    </row>
    <row r="4206" spans="1:6">
      <c r="A4206" s="4" t="s">
        <v>11</v>
      </c>
      <c r="B4206" s="4" t="s">
        <v>25</v>
      </c>
      <c r="C4206" s="4" t="s">
        <v>49</v>
      </c>
      <c r="D4206" s="4" t="s">
        <v>23</v>
      </c>
      <c r="E4206" s="4">
        <v>7.28</v>
      </c>
      <c r="F4206" s="5" t="str">
        <f t="shared" si="65"/>
        <v>LAMINA ESPUMA D-26.0 - 100.0X200.0X007.0 - NARANJA</v>
      </c>
    </row>
    <row r="4207" spans="1:6">
      <c r="A4207" s="6" t="s">
        <v>11</v>
      </c>
      <c r="B4207" s="6" t="s">
        <v>15</v>
      </c>
      <c r="C4207" s="6" t="s">
        <v>18</v>
      </c>
      <c r="D4207" s="6" t="s">
        <v>156</v>
      </c>
      <c r="E4207" s="6">
        <v>0.96</v>
      </c>
      <c r="F4207" s="5" t="str">
        <f t="shared" si="65"/>
        <v>LAMINA ESPUMA D-12.0 - 100.0X200.0X004.0 - BLANCO</v>
      </c>
    </row>
    <row r="4208" spans="1:6">
      <c r="A4208" s="4" t="s">
        <v>11</v>
      </c>
      <c r="B4208" s="4" t="s">
        <v>15</v>
      </c>
      <c r="C4208" s="4" t="s">
        <v>16</v>
      </c>
      <c r="D4208" s="4" t="s">
        <v>156</v>
      </c>
      <c r="E4208" s="4">
        <v>1.2</v>
      </c>
      <c r="F4208" s="5" t="str">
        <f t="shared" si="65"/>
        <v>LAMINA ESPUMA D-12.0 - 100.0X200.0X000.5 - BLANCO</v>
      </c>
    </row>
    <row r="4209" spans="1:6">
      <c r="A4209" s="6" t="s">
        <v>11</v>
      </c>
      <c r="B4209" s="6" t="s">
        <v>15</v>
      </c>
      <c r="C4209" s="6" t="s">
        <v>28</v>
      </c>
      <c r="D4209" s="6" t="s">
        <v>156</v>
      </c>
      <c r="E4209" s="6">
        <v>3.12</v>
      </c>
      <c r="F4209" s="5" t="str">
        <f t="shared" si="65"/>
        <v>LAMINA ESPUMA D-12.0 - 100.0X200.0X001.3 - BLANCO</v>
      </c>
    </row>
    <row r="4210" spans="1:6">
      <c r="A4210" s="4" t="s">
        <v>11</v>
      </c>
      <c r="B4210" s="4" t="s">
        <v>30</v>
      </c>
      <c r="C4210" s="4" t="s">
        <v>45</v>
      </c>
      <c r="D4210" s="4" t="s">
        <v>23</v>
      </c>
      <c r="E4210" s="4">
        <v>0.72</v>
      </c>
      <c r="F4210" s="5" t="str">
        <f t="shared" si="65"/>
        <v>LAMINA ESPUMA D-20.0 - 100.0X200.0X000.9 - NARANJA</v>
      </c>
    </row>
    <row r="4211" spans="1:6">
      <c r="A4211" s="6" t="s">
        <v>11</v>
      </c>
      <c r="B4211" s="6" t="s">
        <v>15</v>
      </c>
      <c r="C4211" s="6" t="s">
        <v>18</v>
      </c>
      <c r="D4211" s="6" t="s">
        <v>156</v>
      </c>
      <c r="E4211" s="6">
        <v>4.8</v>
      </c>
      <c r="F4211" s="5" t="str">
        <f t="shared" si="65"/>
        <v>LAMINA ESPUMA D-12.0 - 100.0X200.0X004.0 - BLANCO</v>
      </c>
    </row>
    <row r="4212" spans="1:6">
      <c r="A4212" s="4" t="s">
        <v>11</v>
      </c>
      <c r="B4212" s="4" t="s">
        <v>30</v>
      </c>
      <c r="C4212" s="4" t="s">
        <v>18</v>
      </c>
      <c r="D4212" s="4" t="s">
        <v>23</v>
      </c>
      <c r="E4212" s="4">
        <v>3.2</v>
      </c>
      <c r="F4212" s="5" t="str">
        <f t="shared" si="65"/>
        <v>LAMINA ESPUMA D-20.0 - 100.0X200.0X004.0 - NARANJA</v>
      </c>
    </row>
    <row r="4213" spans="1:6">
      <c r="A4213" s="6" t="s">
        <v>11</v>
      </c>
      <c r="B4213" s="6" t="s">
        <v>30</v>
      </c>
      <c r="C4213" s="6" t="s">
        <v>31</v>
      </c>
      <c r="D4213" s="6" t="s">
        <v>23</v>
      </c>
      <c r="E4213" s="6">
        <v>4.8</v>
      </c>
      <c r="F4213" s="5" t="str">
        <f t="shared" si="65"/>
        <v>LAMINA ESPUMA D-20.0 - 100.0X200.0X006.0 - NARANJA</v>
      </c>
    </row>
    <row r="4214" spans="1:6">
      <c r="A4214" s="4" t="s">
        <v>11</v>
      </c>
      <c r="B4214" s="4" t="s">
        <v>22</v>
      </c>
      <c r="C4214" s="4" t="s">
        <v>31</v>
      </c>
      <c r="D4214" s="4" t="s">
        <v>23</v>
      </c>
      <c r="E4214" s="4">
        <v>8.2799999999999994</v>
      </c>
      <c r="F4214" s="5" t="str">
        <f t="shared" si="65"/>
        <v>LAMINA ESPUMA D-23.0 - 100.0X200.0X006.0 - NARANJA</v>
      </c>
    </row>
    <row r="4215" spans="1:6">
      <c r="A4215" s="6" t="s">
        <v>11</v>
      </c>
      <c r="B4215" s="6" t="s">
        <v>22</v>
      </c>
      <c r="C4215" s="6" t="s">
        <v>24</v>
      </c>
      <c r="D4215" s="6" t="s">
        <v>23</v>
      </c>
      <c r="E4215" s="6">
        <v>8.2799999999999994</v>
      </c>
      <c r="F4215" s="5" t="str">
        <f t="shared" si="65"/>
        <v>LAMINA ESPUMA D-23.0 - 100.0X200.0X009.0 - NARANJA</v>
      </c>
    </row>
    <row r="4216" spans="1:6">
      <c r="A4216" s="4" t="s">
        <v>11</v>
      </c>
      <c r="B4216" s="4" t="s">
        <v>25</v>
      </c>
      <c r="C4216" s="4" t="s">
        <v>41</v>
      </c>
      <c r="D4216" s="4" t="s">
        <v>23</v>
      </c>
      <c r="E4216" s="4">
        <v>3.38</v>
      </c>
      <c r="F4216" s="5" t="str">
        <f t="shared" si="65"/>
        <v>LAMINA ESPUMA D-26.0 - 100.0X200.0X006.5 - NARANJA</v>
      </c>
    </row>
    <row r="4217" spans="1:6">
      <c r="A4217" s="6" t="s">
        <v>11</v>
      </c>
      <c r="B4217" s="6" t="s">
        <v>15</v>
      </c>
      <c r="C4217" s="6" t="s">
        <v>18</v>
      </c>
      <c r="D4217" s="6" t="s">
        <v>156</v>
      </c>
      <c r="E4217" s="6">
        <v>3.84</v>
      </c>
      <c r="F4217" s="5" t="str">
        <f t="shared" si="65"/>
        <v>LAMINA ESPUMA D-12.0 - 100.0X200.0X004.0 - BLANCO</v>
      </c>
    </row>
    <row r="4218" spans="1:6">
      <c r="A4218" s="4" t="s">
        <v>11</v>
      </c>
      <c r="B4218" s="4" t="s">
        <v>19</v>
      </c>
      <c r="C4218" s="4" t="s">
        <v>37</v>
      </c>
      <c r="D4218" s="4" t="s">
        <v>155</v>
      </c>
      <c r="E4218" s="4">
        <v>1.68</v>
      </c>
      <c r="F4218" s="5" t="str">
        <f t="shared" si="65"/>
        <v>LAMINA ESPUMA D-15.0 - 100.0X200.0X002.8 - ROSADO</v>
      </c>
    </row>
    <row r="4219" spans="1:6">
      <c r="A4219" s="6" t="s">
        <v>11</v>
      </c>
      <c r="B4219" s="6" t="s">
        <v>30</v>
      </c>
      <c r="C4219" s="6" t="s">
        <v>31</v>
      </c>
      <c r="D4219" s="6" t="s">
        <v>23</v>
      </c>
      <c r="E4219" s="6">
        <v>2.4</v>
      </c>
      <c r="F4219" s="5" t="str">
        <f t="shared" si="65"/>
        <v>LAMINA ESPUMA D-20.0 - 100.0X200.0X006.0 - NARANJA</v>
      </c>
    </row>
    <row r="4220" spans="1:6">
      <c r="A4220" s="4" t="s">
        <v>11</v>
      </c>
      <c r="B4220" s="4" t="s">
        <v>25</v>
      </c>
      <c r="C4220" s="4" t="s">
        <v>41</v>
      </c>
      <c r="D4220" s="4" t="s">
        <v>23</v>
      </c>
      <c r="E4220" s="4">
        <v>3.38</v>
      </c>
      <c r="F4220" s="5" t="str">
        <f t="shared" si="65"/>
        <v>LAMINA ESPUMA D-26.0 - 100.0X200.0X006.5 - NARANJA</v>
      </c>
    </row>
    <row r="4221" spans="1:6">
      <c r="A4221" s="6" t="s">
        <v>11</v>
      </c>
      <c r="B4221" s="6" t="s">
        <v>157</v>
      </c>
      <c r="C4221" s="6" t="s">
        <v>18</v>
      </c>
      <c r="D4221" s="6" t="s">
        <v>23</v>
      </c>
      <c r="E4221" s="6">
        <v>1.6</v>
      </c>
      <c r="F4221" s="5" t="str">
        <f t="shared" si="65"/>
        <v>LAMINA ESPUMA D-20.0 ANTIESCARA - 100.0X200.0X004.0 - NARANJA</v>
      </c>
    </row>
    <row r="4222" spans="1:6">
      <c r="A4222" s="4" t="s">
        <v>11</v>
      </c>
      <c r="B4222" s="4" t="s">
        <v>29</v>
      </c>
      <c r="C4222" s="4" t="s">
        <v>37</v>
      </c>
      <c r="D4222" s="4" t="s">
        <v>155</v>
      </c>
      <c r="E4222" s="4">
        <v>36.287999999999997</v>
      </c>
      <c r="F4222" s="5" t="str">
        <f t="shared" si="65"/>
        <v>LAMINA ESPUMA D-18.0 - 100.0X200.0X002.8 - ROSADO</v>
      </c>
    </row>
    <row r="4223" spans="1:6">
      <c r="A4223" s="6" t="s">
        <v>11</v>
      </c>
      <c r="B4223" s="6" t="s">
        <v>29</v>
      </c>
      <c r="C4223" s="6" t="s">
        <v>55</v>
      </c>
      <c r="D4223" s="6" t="s">
        <v>155</v>
      </c>
      <c r="E4223" s="6">
        <v>35.496000000000002</v>
      </c>
      <c r="F4223" s="5" t="str">
        <f t="shared" si="65"/>
        <v>LAMINA ESPUMA D-18.0 - 100.0X200.0X005.8 - ROSADO</v>
      </c>
    </row>
    <row r="4224" spans="1:6">
      <c r="A4224" s="4" t="s">
        <v>11</v>
      </c>
      <c r="B4224" s="4" t="s">
        <v>48</v>
      </c>
      <c r="C4224" s="4" t="s">
        <v>49</v>
      </c>
      <c r="D4224" s="4" t="s">
        <v>40</v>
      </c>
      <c r="E4224" s="4">
        <v>203.84</v>
      </c>
      <c r="F4224" s="5" t="str">
        <f t="shared" si="65"/>
        <v>LAMINA ESPUMA D-26.0 PENTA - 100.0X200.0X007.0 - GRIS</v>
      </c>
    </row>
    <row r="4225" spans="1:6">
      <c r="A4225" s="6" t="s">
        <v>11</v>
      </c>
      <c r="B4225" s="6" t="s">
        <v>29</v>
      </c>
      <c r="C4225" s="6" t="s">
        <v>57</v>
      </c>
      <c r="D4225" s="6" t="s">
        <v>155</v>
      </c>
      <c r="E4225" s="6">
        <v>71.13600000000001</v>
      </c>
      <c r="F4225" s="5" t="str">
        <f t="shared" si="65"/>
        <v>LAMINA ESPUMA D-18.0 - 100.0X200.0X003.8 - ROSADO</v>
      </c>
    </row>
    <row r="4226" spans="1:6">
      <c r="A4226" s="4" t="s">
        <v>11</v>
      </c>
      <c r="B4226" s="4" t="s">
        <v>30</v>
      </c>
      <c r="C4226" s="4" t="s">
        <v>18</v>
      </c>
      <c r="D4226" s="4" t="s">
        <v>23</v>
      </c>
      <c r="E4226" s="4">
        <v>80</v>
      </c>
      <c r="F4226" s="5" t="str">
        <f t="shared" ref="F4226:F4289" si="66">+IF(D4226="",TRIM(CONCATENATE(RIGHT(B4226,LEN(B4226)-5)," - ",C4226)),TRIM(CONCATENATE(RIGHT(B4226,LEN(B4226)-5)," - ",C4226," - ",D4226)))</f>
        <v>LAMINA ESPUMA D-20.0 - 100.0X200.0X004.0 - NARANJA</v>
      </c>
    </row>
    <row r="4227" spans="1:6">
      <c r="A4227" s="6" t="s">
        <v>11</v>
      </c>
      <c r="B4227" s="6" t="s">
        <v>15</v>
      </c>
      <c r="C4227" s="6" t="s">
        <v>16</v>
      </c>
      <c r="D4227" s="6" t="s">
        <v>156</v>
      </c>
      <c r="E4227" s="6">
        <v>24</v>
      </c>
      <c r="F4227" s="5" t="str">
        <f t="shared" si="66"/>
        <v>LAMINA ESPUMA D-12.0 - 100.0X200.0X000.5 - BLANCO</v>
      </c>
    </row>
    <row r="4228" spans="1:6">
      <c r="A4228" s="4" t="s">
        <v>11</v>
      </c>
      <c r="B4228" s="4" t="s">
        <v>48</v>
      </c>
      <c r="C4228" s="4" t="s">
        <v>37</v>
      </c>
      <c r="D4228" s="4" t="s">
        <v>40</v>
      </c>
      <c r="E4228" s="4">
        <v>52.415999999999997</v>
      </c>
      <c r="F4228" s="5" t="str">
        <f t="shared" si="66"/>
        <v>LAMINA ESPUMA D-26.0 PENTA - 100.0X200.0X002.8 - GRIS</v>
      </c>
    </row>
    <row r="4229" spans="1:6">
      <c r="A4229" s="6" t="s">
        <v>11</v>
      </c>
      <c r="B4229" s="6" t="s">
        <v>48</v>
      </c>
      <c r="C4229" s="6" t="s">
        <v>18</v>
      </c>
      <c r="D4229" s="6" t="s">
        <v>40</v>
      </c>
      <c r="E4229" s="6">
        <v>52</v>
      </c>
      <c r="F4229" s="5" t="str">
        <f t="shared" si="66"/>
        <v>LAMINA ESPUMA D-26.0 PENTA - 100.0X200.0X004.0 - GRIS</v>
      </c>
    </row>
    <row r="4230" spans="1:6">
      <c r="A4230" s="4" t="s">
        <v>11</v>
      </c>
      <c r="B4230" s="4" t="s">
        <v>30</v>
      </c>
      <c r="C4230" s="4" t="s">
        <v>116</v>
      </c>
      <c r="D4230" s="4" t="s">
        <v>23</v>
      </c>
      <c r="E4230" s="4">
        <v>39.520000000000003</v>
      </c>
      <c r="F4230" s="5" t="str">
        <f t="shared" si="66"/>
        <v>LAMINA ESPUMA D-20.0 - 100.0X200.0X002.6 - NARANJA</v>
      </c>
    </row>
    <row r="4231" spans="1:6">
      <c r="A4231" s="6" t="s">
        <v>11</v>
      </c>
      <c r="B4231" s="6" t="s">
        <v>30</v>
      </c>
      <c r="C4231" s="6" t="s">
        <v>73</v>
      </c>
      <c r="D4231" s="6" t="s">
        <v>23</v>
      </c>
      <c r="E4231" s="6">
        <v>100</v>
      </c>
      <c r="F4231" s="5" t="str">
        <f t="shared" si="66"/>
        <v>LAMINA ESPUMA D-20.0 - 100.0X200.0X001.0 - NARANJA</v>
      </c>
    </row>
    <row r="4232" spans="1:6">
      <c r="A4232" s="4" t="s">
        <v>11</v>
      </c>
      <c r="B4232" s="4" t="s">
        <v>30</v>
      </c>
      <c r="C4232" s="4" t="s">
        <v>72</v>
      </c>
      <c r="D4232" s="4" t="s">
        <v>23</v>
      </c>
      <c r="E4232" s="4">
        <v>80.399999999999991</v>
      </c>
      <c r="F4232" s="5" t="str">
        <f t="shared" si="66"/>
        <v>LAMINA ESPUMA D-20.0 - 100.0X200.0X001.5 - NARANJA</v>
      </c>
    </row>
    <row r="4233" spans="1:6">
      <c r="A4233" s="6" t="s">
        <v>11</v>
      </c>
      <c r="B4233" s="6" t="s">
        <v>30</v>
      </c>
      <c r="C4233" s="6" t="s">
        <v>18</v>
      </c>
      <c r="D4233" s="6" t="s">
        <v>23</v>
      </c>
      <c r="E4233" s="6">
        <v>9.6000000000000014</v>
      </c>
      <c r="F4233" s="5" t="str">
        <f t="shared" si="66"/>
        <v>LAMINA ESPUMA D-20.0 - 100.0X200.0X004.0 - NARANJA</v>
      </c>
    </row>
    <row r="4234" spans="1:6">
      <c r="A4234" s="4" t="s">
        <v>11</v>
      </c>
      <c r="B4234" s="4" t="s">
        <v>22</v>
      </c>
      <c r="C4234" s="4" t="s">
        <v>33</v>
      </c>
      <c r="D4234" s="4" t="s">
        <v>23</v>
      </c>
      <c r="E4234" s="4">
        <v>1.978</v>
      </c>
      <c r="F4234" s="5" t="str">
        <f t="shared" si="66"/>
        <v>LAMINA ESPUMA D-23.0 - 100.0X200.0X004.3 - NARANJA</v>
      </c>
    </row>
    <row r="4235" spans="1:6">
      <c r="A4235" s="6" t="s">
        <v>11</v>
      </c>
      <c r="B4235" s="6" t="s">
        <v>15</v>
      </c>
      <c r="C4235" s="6" t="s">
        <v>27</v>
      </c>
      <c r="D4235" s="6" t="s">
        <v>156</v>
      </c>
      <c r="E4235" s="6">
        <v>3.84</v>
      </c>
      <c r="F4235" s="5" t="str">
        <f t="shared" si="66"/>
        <v>LAMINA ESPUMA D-12.0 - 100.0X200.0X000.8 - BLANCO</v>
      </c>
    </row>
    <row r="4236" spans="1:6">
      <c r="A4236" s="4" t="s">
        <v>11</v>
      </c>
      <c r="B4236" s="4" t="s">
        <v>15</v>
      </c>
      <c r="C4236" s="4" t="s">
        <v>28</v>
      </c>
      <c r="D4236" s="4" t="s">
        <v>156</v>
      </c>
      <c r="E4236" s="4">
        <v>4.68</v>
      </c>
      <c r="F4236" s="5" t="str">
        <f t="shared" si="66"/>
        <v>LAMINA ESPUMA D-12.0 - 100.0X200.0X001.3 - BLANCO</v>
      </c>
    </row>
    <row r="4237" spans="1:6">
      <c r="A4237" s="6" t="s">
        <v>11</v>
      </c>
      <c r="B4237" s="6" t="s">
        <v>30</v>
      </c>
      <c r="C4237" s="6" t="s">
        <v>18</v>
      </c>
      <c r="D4237" s="6" t="s">
        <v>23</v>
      </c>
      <c r="E4237" s="6">
        <v>3.2</v>
      </c>
      <c r="F4237" s="5" t="str">
        <f t="shared" si="66"/>
        <v>LAMINA ESPUMA D-20.0 - 100.0X200.0X004.0 - NARANJA</v>
      </c>
    </row>
    <row r="4238" spans="1:6">
      <c r="A4238" s="4" t="s">
        <v>11</v>
      </c>
      <c r="B4238" s="4" t="s">
        <v>25</v>
      </c>
      <c r="C4238" s="4" t="s">
        <v>49</v>
      </c>
      <c r="D4238" s="4" t="s">
        <v>23</v>
      </c>
      <c r="E4238" s="4">
        <v>10.92</v>
      </c>
      <c r="F4238" s="5" t="str">
        <f t="shared" si="66"/>
        <v>LAMINA ESPUMA D-26.0 - 100.0X200.0X007.0 - NARANJA</v>
      </c>
    </row>
    <row r="4239" spans="1:6">
      <c r="A4239" s="6" t="s">
        <v>11</v>
      </c>
      <c r="B4239" s="6" t="s">
        <v>15</v>
      </c>
      <c r="C4239" s="6" t="s">
        <v>16</v>
      </c>
      <c r="D4239" s="6" t="s">
        <v>156</v>
      </c>
      <c r="E4239" s="6">
        <v>0.36</v>
      </c>
      <c r="F4239" s="5" t="str">
        <f t="shared" si="66"/>
        <v>LAMINA ESPUMA D-12.0 - 100.0X200.0X000.5 - BLANCO</v>
      </c>
    </row>
    <row r="4240" spans="1:6">
      <c r="A4240" s="4" t="s">
        <v>11</v>
      </c>
      <c r="B4240" s="4" t="s">
        <v>30</v>
      </c>
      <c r="C4240" s="4" t="s">
        <v>45</v>
      </c>
      <c r="D4240" s="4" t="s">
        <v>23</v>
      </c>
      <c r="E4240" s="4">
        <v>0.72</v>
      </c>
      <c r="F4240" s="5" t="str">
        <f t="shared" si="66"/>
        <v>LAMINA ESPUMA D-20.0 - 100.0X200.0X000.9 - NARANJA</v>
      </c>
    </row>
    <row r="4241" spans="1:6">
      <c r="A4241" s="6" t="s">
        <v>11</v>
      </c>
      <c r="B4241" s="6" t="s">
        <v>19</v>
      </c>
      <c r="C4241" s="6" t="s">
        <v>31</v>
      </c>
      <c r="D4241" s="6" t="s">
        <v>155</v>
      </c>
      <c r="E4241" s="6">
        <v>1.8</v>
      </c>
      <c r="F4241" s="5" t="str">
        <f t="shared" si="66"/>
        <v>LAMINA ESPUMA D-15.0 - 100.0X200.0X006.0 - ROSADO</v>
      </c>
    </row>
    <row r="4242" spans="1:6">
      <c r="A4242" s="4" t="s">
        <v>11</v>
      </c>
      <c r="B4242" s="4" t="s">
        <v>30</v>
      </c>
      <c r="C4242" s="4" t="s">
        <v>45</v>
      </c>
      <c r="D4242" s="4" t="s">
        <v>23</v>
      </c>
      <c r="E4242" s="4">
        <v>1.08</v>
      </c>
      <c r="F4242" s="5" t="str">
        <f t="shared" si="66"/>
        <v>LAMINA ESPUMA D-20.0 - 100.0X200.0X000.9 - NARANJA</v>
      </c>
    </row>
    <row r="4243" spans="1:6">
      <c r="A4243" s="6" t="s">
        <v>11</v>
      </c>
      <c r="B4243" s="6" t="s">
        <v>25</v>
      </c>
      <c r="C4243" s="6" t="s">
        <v>41</v>
      </c>
      <c r="D4243" s="6" t="s">
        <v>23</v>
      </c>
      <c r="E4243" s="6">
        <v>3.38</v>
      </c>
      <c r="F4243" s="5" t="str">
        <f t="shared" si="66"/>
        <v>LAMINA ESPUMA D-26.0 - 100.0X200.0X006.5 - NARANJA</v>
      </c>
    </row>
    <row r="4244" spans="1:6">
      <c r="A4244" s="4" t="s">
        <v>11</v>
      </c>
      <c r="B4244" s="4" t="s">
        <v>25</v>
      </c>
      <c r="C4244" s="4" t="s">
        <v>49</v>
      </c>
      <c r="D4244" s="4" t="s">
        <v>23</v>
      </c>
      <c r="E4244" s="4">
        <v>3.64</v>
      </c>
      <c r="F4244" s="5" t="str">
        <f t="shared" si="66"/>
        <v>LAMINA ESPUMA D-26.0 - 100.0X200.0X007.0 - NARANJA</v>
      </c>
    </row>
    <row r="4245" spans="1:6">
      <c r="A4245" s="6" t="s">
        <v>11</v>
      </c>
      <c r="B4245" s="6" t="s">
        <v>48</v>
      </c>
      <c r="C4245" s="6" t="s">
        <v>49</v>
      </c>
      <c r="D4245" s="6" t="s">
        <v>40</v>
      </c>
      <c r="E4245" s="6">
        <v>3.64</v>
      </c>
      <c r="F4245" s="5" t="str">
        <f t="shared" si="66"/>
        <v>LAMINA ESPUMA D-26.0 PENTA - 100.0X200.0X007.0 - GRIS</v>
      </c>
    </row>
    <row r="4246" spans="1:6">
      <c r="A4246" s="4" t="s">
        <v>11</v>
      </c>
      <c r="B4246" s="4" t="s">
        <v>19</v>
      </c>
      <c r="C4246" s="4" t="s">
        <v>46</v>
      </c>
      <c r="D4246" s="4" t="s">
        <v>155</v>
      </c>
      <c r="E4246" s="4">
        <v>7.0200000000000005</v>
      </c>
      <c r="F4246" s="5" t="str">
        <f t="shared" si="66"/>
        <v>LAMINA ESPUMA D-15.0 - 100.0X200.0X001.8 - ROSADO</v>
      </c>
    </row>
    <row r="4247" spans="1:6">
      <c r="A4247" s="6" t="s">
        <v>11</v>
      </c>
      <c r="B4247" s="6" t="s">
        <v>22</v>
      </c>
      <c r="C4247" s="6" t="s">
        <v>214</v>
      </c>
      <c r="D4247" s="6" t="s">
        <v>23</v>
      </c>
      <c r="E4247" s="6">
        <v>85.652000000000001</v>
      </c>
      <c r="F4247" s="5" t="str">
        <f t="shared" si="66"/>
        <v>LAMINA ESPUMA D-23.0 - 100.0X190.0X007.0 - NARANJA</v>
      </c>
    </row>
    <row r="4248" spans="1:6">
      <c r="A4248" s="4" t="s">
        <v>11</v>
      </c>
      <c r="B4248" s="4" t="s">
        <v>25</v>
      </c>
      <c r="C4248" s="4" t="s">
        <v>135</v>
      </c>
      <c r="D4248" s="4" t="s">
        <v>23</v>
      </c>
      <c r="E4248" s="4">
        <v>98.8</v>
      </c>
      <c r="F4248" s="5" t="str">
        <f t="shared" si="66"/>
        <v>LAMINA ESPUMA D-26.0 - 100.0X190.0X004.0 - NARANJA</v>
      </c>
    </row>
    <row r="4249" spans="1:6">
      <c r="A4249" s="6" t="s">
        <v>11</v>
      </c>
      <c r="B4249" s="6" t="s">
        <v>25</v>
      </c>
      <c r="C4249" s="6" t="s">
        <v>214</v>
      </c>
      <c r="D4249" s="6" t="s">
        <v>23</v>
      </c>
      <c r="E4249" s="6">
        <v>96.824000000000012</v>
      </c>
      <c r="F4249" s="5" t="str">
        <f t="shared" si="66"/>
        <v>LAMINA ESPUMA D-26.0 - 100.0X190.0X007.0 - NARANJA</v>
      </c>
    </row>
    <row r="4250" spans="1:6">
      <c r="A4250" s="4" t="s">
        <v>11</v>
      </c>
      <c r="B4250" s="4" t="s">
        <v>30</v>
      </c>
      <c r="C4250" s="4" t="s">
        <v>73</v>
      </c>
      <c r="D4250" s="4" t="s">
        <v>23</v>
      </c>
      <c r="E4250" s="4">
        <v>20</v>
      </c>
      <c r="F4250" s="5" t="str">
        <f t="shared" si="66"/>
        <v>LAMINA ESPUMA D-20.0 - 100.0X200.0X001.0 - NARANJA</v>
      </c>
    </row>
    <row r="4251" spans="1:6">
      <c r="A4251" s="6" t="s">
        <v>11</v>
      </c>
      <c r="B4251" s="6" t="s">
        <v>22</v>
      </c>
      <c r="C4251" s="6" t="s">
        <v>98</v>
      </c>
      <c r="D4251" s="6" t="s">
        <v>23</v>
      </c>
      <c r="E4251" s="6">
        <v>60.568199999999997</v>
      </c>
      <c r="F4251" s="5" t="str">
        <f t="shared" si="66"/>
        <v>LAMINA ESPUMA D-23.0 - 140.0X190.0X004.5 - NARANJA</v>
      </c>
    </row>
    <row r="4252" spans="1:6">
      <c r="A4252" s="4" t="s">
        <v>11</v>
      </c>
      <c r="B4252" s="4" t="s">
        <v>22</v>
      </c>
      <c r="C4252" s="4" t="s">
        <v>113</v>
      </c>
      <c r="D4252" s="4" t="s">
        <v>23</v>
      </c>
      <c r="E4252" s="4">
        <v>48.769199999999998</v>
      </c>
      <c r="F4252" s="5" t="str">
        <f t="shared" si="66"/>
        <v>LAMINA ESPUMA D-23.0 - 120.0X190.0X015.5 - NARANJA</v>
      </c>
    </row>
    <row r="4253" spans="1:6">
      <c r="A4253" s="6" t="s">
        <v>11</v>
      </c>
      <c r="B4253" s="6" t="s">
        <v>15</v>
      </c>
      <c r="C4253" s="6" t="s">
        <v>27</v>
      </c>
      <c r="D4253" s="6" t="s">
        <v>156</v>
      </c>
      <c r="E4253" s="6">
        <v>1.536</v>
      </c>
      <c r="F4253" s="5" t="str">
        <f t="shared" si="66"/>
        <v>LAMINA ESPUMA D-12.0 - 100.0X200.0X000.8 - BLANCO</v>
      </c>
    </row>
    <row r="4254" spans="1:6">
      <c r="A4254" s="4" t="s">
        <v>11</v>
      </c>
      <c r="B4254" s="4" t="s">
        <v>15</v>
      </c>
      <c r="C4254" s="4" t="s">
        <v>28</v>
      </c>
      <c r="D4254" s="4" t="s">
        <v>156</v>
      </c>
      <c r="E4254" s="4">
        <v>1.248</v>
      </c>
      <c r="F4254" s="5" t="str">
        <f t="shared" si="66"/>
        <v>LAMINA ESPUMA D-12.0 - 100.0X200.0X001.3 - BLANCO</v>
      </c>
    </row>
    <row r="4255" spans="1:6">
      <c r="A4255" s="6" t="s">
        <v>11</v>
      </c>
      <c r="B4255" s="6" t="s">
        <v>19</v>
      </c>
      <c r="C4255" s="6" t="s">
        <v>31</v>
      </c>
      <c r="D4255" s="6" t="s">
        <v>155</v>
      </c>
      <c r="E4255" s="6">
        <v>3.6</v>
      </c>
      <c r="F4255" s="5" t="str">
        <f t="shared" si="66"/>
        <v>LAMINA ESPUMA D-15.0 - 100.0X200.0X006.0 - ROSADO</v>
      </c>
    </row>
    <row r="4256" spans="1:6">
      <c r="A4256" s="4" t="s">
        <v>11</v>
      </c>
      <c r="B4256" s="4" t="s">
        <v>25</v>
      </c>
      <c r="C4256" s="4" t="s">
        <v>26</v>
      </c>
      <c r="D4256" s="4" t="s">
        <v>23</v>
      </c>
      <c r="E4256" s="4">
        <v>3.12</v>
      </c>
      <c r="F4256" s="5" t="str">
        <f t="shared" si="66"/>
        <v>LAMINA ESPUMA D-26.0 - 100.0X200.0X003.0 - NARANJA</v>
      </c>
    </row>
    <row r="4257" spans="1:6">
      <c r="A4257" s="6" t="s">
        <v>11</v>
      </c>
      <c r="B4257" s="6" t="s">
        <v>25</v>
      </c>
      <c r="C4257" s="6" t="s">
        <v>49</v>
      </c>
      <c r="D4257" s="6" t="s">
        <v>23</v>
      </c>
      <c r="E4257" s="6">
        <v>3.64</v>
      </c>
      <c r="F4257" s="5" t="str">
        <f t="shared" si="66"/>
        <v>LAMINA ESPUMA D-26.0 - 100.0X200.0X007.0 - NARANJA</v>
      </c>
    </row>
    <row r="4258" spans="1:6">
      <c r="A4258" s="4" t="s">
        <v>11</v>
      </c>
      <c r="B4258" s="4" t="s">
        <v>48</v>
      </c>
      <c r="C4258" s="4" t="s">
        <v>21</v>
      </c>
      <c r="D4258" s="4" t="s">
        <v>40</v>
      </c>
      <c r="E4258" s="4">
        <v>4.68</v>
      </c>
      <c r="F4258" s="5" t="str">
        <f t="shared" si="66"/>
        <v>LAMINA ESPUMA D-26.0 PENTA - 100.0X200.0X004.5 - GRIS</v>
      </c>
    </row>
    <row r="4259" spans="1:6">
      <c r="A4259" s="6" t="s">
        <v>11</v>
      </c>
      <c r="B4259" s="6" t="s">
        <v>25</v>
      </c>
      <c r="C4259" s="6" t="s">
        <v>41</v>
      </c>
      <c r="D4259" s="6" t="s">
        <v>23</v>
      </c>
      <c r="E4259" s="6">
        <v>27.04</v>
      </c>
      <c r="F4259" s="5" t="str">
        <f t="shared" si="66"/>
        <v>LAMINA ESPUMA D-26.0 - 100.0X200.0X006.5 - NARANJA</v>
      </c>
    </row>
    <row r="4260" spans="1:6">
      <c r="A4260" s="4" t="s">
        <v>11</v>
      </c>
      <c r="B4260" s="4" t="s">
        <v>48</v>
      </c>
      <c r="C4260" s="4" t="s">
        <v>49</v>
      </c>
      <c r="D4260" s="4" t="s">
        <v>40</v>
      </c>
      <c r="E4260" s="4">
        <v>29.12</v>
      </c>
      <c r="F4260" s="5" t="str">
        <f t="shared" si="66"/>
        <v>LAMINA ESPUMA D-26.0 PENTA - 100.0X200.0X007.0 - GRIS</v>
      </c>
    </row>
    <row r="4261" spans="1:6">
      <c r="A4261" s="6" t="s">
        <v>11</v>
      </c>
      <c r="B4261" s="6" t="s">
        <v>108</v>
      </c>
      <c r="C4261" s="6" t="s">
        <v>26</v>
      </c>
      <c r="D4261" s="6"/>
      <c r="E4261" s="6">
        <v>270</v>
      </c>
      <c r="F4261" s="5" t="str">
        <f t="shared" si="66"/>
        <v>LAMINA CASATA D-90.0 - 100.0X200.0X003.0</v>
      </c>
    </row>
    <row r="4262" spans="1:6">
      <c r="A4262" s="4" t="s">
        <v>11</v>
      </c>
      <c r="B4262" s="4" t="s">
        <v>15</v>
      </c>
      <c r="C4262" s="4" t="s">
        <v>28</v>
      </c>
      <c r="D4262" s="4" t="s">
        <v>156</v>
      </c>
      <c r="E4262" s="4">
        <v>0.312</v>
      </c>
      <c r="F4262" s="5" t="str">
        <f t="shared" si="66"/>
        <v>LAMINA ESPUMA D-12.0 - 100.0X200.0X001.3 - BLANCO</v>
      </c>
    </row>
    <row r="4263" spans="1:6">
      <c r="A4263" s="6" t="s">
        <v>11</v>
      </c>
      <c r="B4263" s="6" t="s">
        <v>25</v>
      </c>
      <c r="C4263" s="6" t="s">
        <v>21</v>
      </c>
      <c r="D4263" s="6" t="s">
        <v>23</v>
      </c>
      <c r="E4263" s="6">
        <v>2.34</v>
      </c>
      <c r="F4263" s="5" t="str">
        <f t="shared" si="66"/>
        <v>LAMINA ESPUMA D-26.0 - 100.0X200.0X004.5 - NARANJA</v>
      </c>
    </row>
    <row r="4264" spans="1:6">
      <c r="A4264" s="4" t="s">
        <v>11</v>
      </c>
      <c r="B4264" s="4" t="s">
        <v>48</v>
      </c>
      <c r="C4264" s="4" t="s">
        <v>49</v>
      </c>
      <c r="D4264" s="4" t="s">
        <v>40</v>
      </c>
      <c r="E4264" s="4">
        <v>152.88</v>
      </c>
      <c r="F4264" s="5" t="str">
        <f t="shared" si="66"/>
        <v>LAMINA ESPUMA D-26.0 PENTA - 100.0X200.0X007.0 - GRIS</v>
      </c>
    </row>
    <row r="4265" spans="1:6">
      <c r="A4265" s="6" t="s">
        <v>11</v>
      </c>
      <c r="B4265" s="6" t="s">
        <v>30</v>
      </c>
      <c r="C4265" s="6" t="s">
        <v>55</v>
      </c>
      <c r="D4265" s="6" t="s">
        <v>23</v>
      </c>
      <c r="E4265" s="6">
        <v>39.44</v>
      </c>
      <c r="F4265" s="5" t="str">
        <f t="shared" si="66"/>
        <v>LAMINA ESPUMA D-20.0 - 100.0X200.0X005.8 - NARANJA</v>
      </c>
    </row>
    <row r="4266" spans="1:6">
      <c r="A4266" s="4" t="s">
        <v>11</v>
      </c>
      <c r="B4266" s="4" t="s">
        <v>15</v>
      </c>
      <c r="C4266" s="4" t="s">
        <v>27</v>
      </c>
      <c r="D4266" s="4" t="s">
        <v>156</v>
      </c>
      <c r="E4266" s="4">
        <v>2.88</v>
      </c>
      <c r="F4266" s="5" t="str">
        <f t="shared" si="66"/>
        <v>LAMINA ESPUMA D-12.0 - 100.0X200.0X000.8 - BLANCO</v>
      </c>
    </row>
    <row r="4267" spans="1:6">
      <c r="A4267" s="6" t="s">
        <v>11</v>
      </c>
      <c r="B4267" s="6" t="s">
        <v>30</v>
      </c>
      <c r="C4267" s="6" t="s">
        <v>31</v>
      </c>
      <c r="D4267" s="6" t="s">
        <v>23</v>
      </c>
      <c r="E4267" s="6">
        <v>4.8</v>
      </c>
      <c r="F4267" s="5" t="str">
        <f t="shared" si="66"/>
        <v>LAMINA ESPUMA D-20.0 - 100.0X200.0X006.0 - NARANJA</v>
      </c>
    </row>
    <row r="4268" spans="1:6">
      <c r="A4268" s="4" t="s">
        <v>11</v>
      </c>
      <c r="B4268" s="4" t="s">
        <v>25</v>
      </c>
      <c r="C4268" s="4" t="s">
        <v>41</v>
      </c>
      <c r="D4268" s="4" t="s">
        <v>23</v>
      </c>
      <c r="E4268" s="4">
        <v>16.899999999999999</v>
      </c>
      <c r="F4268" s="5" t="str">
        <f t="shared" si="66"/>
        <v>LAMINA ESPUMA D-26.0 - 100.0X200.0X006.5 - NARANJA</v>
      </c>
    </row>
    <row r="4269" spans="1:6">
      <c r="A4269" s="6" t="s">
        <v>11</v>
      </c>
      <c r="B4269" s="6" t="s">
        <v>48</v>
      </c>
      <c r="C4269" s="6" t="s">
        <v>21</v>
      </c>
      <c r="D4269" s="6" t="s">
        <v>40</v>
      </c>
      <c r="E4269" s="6">
        <v>4.68</v>
      </c>
      <c r="F4269" s="5" t="str">
        <f t="shared" si="66"/>
        <v>LAMINA ESPUMA D-26.0 PENTA - 100.0X200.0X004.5 - GRIS</v>
      </c>
    </row>
    <row r="4270" spans="1:6">
      <c r="A4270" s="4" t="s">
        <v>11</v>
      </c>
      <c r="B4270" s="4" t="s">
        <v>15</v>
      </c>
      <c r="C4270" s="4" t="s">
        <v>73</v>
      </c>
      <c r="D4270" s="4" t="s">
        <v>156</v>
      </c>
      <c r="E4270" s="4">
        <v>24</v>
      </c>
      <c r="F4270" s="5" t="str">
        <f t="shared" si="66"/>
        <v>LAMINA ESPUMA D-12.0 - 100.0X200.0X001.0 - BLANCO</v>
      </c>
    </row>
    <row r="4271" spans="1:6">
      <c r="A4271" s="6" t="s">
        <v>11</v>
      </c>
      <c r="B4271" s="6" t="s">
        <v>19</v>
      </c>
      <c r="C4271" s="6" t="s">
        <v>21</v>
      </c>
      <c r="D4271" s="6" t="s">
        <v>155</v>
      </c>
      <c r="E4271" s="6">
        <v>29.700000000000003</v>
      </c>
      <c r="F4271" s="5" t="str">
        <f t="shared" si="66"/>
        <v>LAMINA ESPUMA D-15.0 - 100.0X200.0X004.5 - ROSADO</v>
      </c>
    </row>
    <row r="4272" spans="1:6">
      <c r="A4272" s="4" t="s">
        <v>11</v>
      </c>
      <c r="B4272" s="4" t="s">
        <v>19</v>
      </c>
      <c r="C4272" s="4" t="s">
        <v>41</v>
      </c>
      <c r="D4272" s="4" t="s">
        <v>155</v>
      </c>
      <c r="E4272" s="4">
        <v>58.5</v>
      </c>
      <c r="F4272" s="5" t="str">
        <f t="shared" si="66"/>
        <v>LAMINA ESPUMA D-15.0 - 100.0X200.0X006.5 - ROSADO</v>
      </c>
    </row>
    <row r="4273" spans="1:6">
      <c r="A4273" s="6" t="s">
        <v>11</v>
      </c>
      <c r="B4273" s="6" t="s">
        <v>22</v>
      </c>
      <c r="C4273" s="6" t="s">
        <v>26</v>
      </c>
      <c r="D4273" s="6" t="s">
        <v>23</v>
      </c>
      <c r="E4273" s="6">
        <v>45.54</v>
      </c>
      <c r="F4273" s="5" t="str">
        <f t="shared" si="66"/>
        <v>LAMINA ESPUMA D-23.0 - 100.0X200.0X003.0 - NARANJA</v>
      </c>
    </row>
    <row r="4274" spans="1:6">
      <c r="A4274" s="4" t="s">
        <v>11</v>
      </c>
      <c r="B4274" s="4" t="s">
        <v>22</v>
      </c>
      <c r="C4274" s="4" t="s">
        <v>21</v>
      </c>
      <c r="D4274" s="4" t="s">
        <v>23</v>
      </c>
      <c r="E4274" s="4">
        <v>45.54</v>
      </c>
      <c r="F4274" s="5" t="str">
        <f t="shared" si="66"/>
        <v>LAMINA ESPUMA D-23.0 - 100.0X200.0X004.5 - NARANJA</v>
      </c>
    </row>
    <row r="4275" spans="1:6">
      <c r="A4275" s="6" t="s">
        <v>11</v>
      </c>
      <c r="B4275" s="6" t="s">
        <v>22</v>
      </c>
      <c r="C4275" s="6" t="s">
        <v>41</v>
      </c>
      <c r="D4275" s="6" t="s">
        <v>23</v>
      </c>
      <c r="E4275" s="6">
        <v>89.7</v>
      </c>
      <c r="F4275" s="5" t="str">
        <f t="shared" si="66"/>
        <v>LAMINA ESPUMA D-23.0 - 100.0X200.0X006.5 - NARANJA</v>
      </c>
    </row>
    <row r="4276" spans="1:6">
      <c r="A4276" s="4" t="s">
        <v>11</v>
      </c>
      <c r="B4276" s="4" t="s">
        <v>22</v>
      </c>
      <c r="C4276" s="4" t="s">
        <v>65</v>
      </c>
      <c r="D4276" s="4" t="s">
        <v>23</v>
      </c>
      <c r="E4276" s="4">
        <v>89.7</v>
      </c>
      <c r="F4276" s="5" t="str">
        <f t="shared" si="66"/>
        <v>LAMINA ESPUMA D-23.0 - 100.0X200.0X007.5 - NARANJA</v>
      </c>
    </row>
    <row r="4277" spans="1:6">
      <c r="A4277" s="6" t="s">
        <v>11</v>
      </c>
      <c r="B4277" s="6" t="s">
        <v>48</v>
      </c>
      <c r="C4277" s="6" t="s">
        <v>21</v>
      </c>
      <c r="D4277" s="6" t="s">
        <v>40</v>
      </c>
      <c r="E4277" s="6">
        <v>51.48</v>
      </c>
      <c r="F4277" s="5" t="str">
        <f t="shared" si="66"/>
        <v>LAMINA ESPUMA D-26.0 PENTA - 100.0X200.0X004.5 - GRIS</v>
      </c>
    </row>
    <row r="4278" spans="1:6">
      <c r="A4278" s="4" t="s">
        <v>11</v>
      </c>
      <c r="B4278" s="4" t="s">
        <v>30</v>
      </c>
      <c r="C4278" s="4" t="s">
        <v>18</v>
      </c>
      <c r="D4278" s="4" t="s">
        <v>23</v>
      </c>
      <c r="E4278" s="4">
        <v>3.2</v>
      </c>
      <c r="F4278" s="5" t="str">
        <f t="shared" si="66"/>
        <v>LAMINA ESPUMA D-20.0 - 100.0X200.0X004.0 - NARANJA</v>
      </c>
    </row>
    <row r="4279" spans="1:6">
      <c r="A4279" s="6" t="s">
        <v>11</v>
      </c>
      <c r="B4279" s="6" t="s">
        <v>30</v>
      </c>
      <c r="C4279" s="6" t="s">
        <v>31</v>
      </c>
      <c r="D4279" s="6" t="s">
        <v>23</v>
      </c>
      <c r="E4279" s="6">
        <v>9.6</v>
      </c>
      <c r="F4279" s="5" t="str">
        <f t="shared" si="66"/>
        <v>LAMINA ESPUMA D-20.0 - 100.0X200.0X006.0 - NARANJA</v>
      </c>
    </row>
    <row r="4280" spans="1:6">
      <c r="A4280" s="4" t="s">
        <v>11</v>
      </c>
      <c r="B4280" s="4" t="s">
        <v>22</v>
      </c>
      <c r="C4280" s="4" t="s">
        <v>24</v>
      </c>
      <c r="D4280" s="4" t="s">
        <v>23</v>
      </c>
      <c r="E4280" s="4">
        <v>8.2799999999999994</v>
      </c>
      <c r="F4280" s="5" t="str">
        <f t="shared" si="66"/>
        <v>LAMINA ESPUMA D-23.0 - 100.0X200.0X009.0 - NARANJA</v>
      </c>
    </row>
    <row r="4281" spans="1:6">
      <c r="A4281" s="6" t="s">
        <v>11</v>
      </c>
      <c r="B4281" s="6" t="s">
        <v>15</v>
      </c>
      <c r="C4281" s="6" t="s">
        <v>18</v>
      </c>
      <c r="D4281" s="6" t="s">
        <v>156</v>
      </c>
      <c r="E4281" s="6">
        <v>48</v>
      </c>
      <c r="F4281" s="5" t="str">
        <f t="shared" si="66"/>
        <v>LAMINA ESPUMA D-12.0 - 100.0X200.0X004.0 - BLANCO</v>
      </c>
    </row>
    <row r="4282" spans="1:6">
      <c r="A4282" s="4" t="s">
        <v>11</v>
      </c>
      <c r="B4282" s="4" t="s">
        <v>15</v>
      </c>
      <c r="C4282" s="4" t="s">
        <v>31</v>
      </c>
      <c r="D4282" s="4" t="s">
        <v>156</v>
      </c>
      <c r="E4282" s="4">
        <v>73.44</v>
      </c>
      <c r="F4282" s="5" t="str">
        <f t="shared" si="66"/>
        <v>LAMINA ESPUMA D-12.0 - 100.0X200.0X006.0 - BLANCO</v>
      </c>
    </row>
    <row r="4283" spans="1:6">
      <c r="A4283" s="6" t="s">
        <v>11</v>
      </c>
      <c r="B4283" s="6" t="s">
        <v>15</v>
      </c>
      <c r="C4283" s="6" t="s">
        <v>27</v>
      </c>
      <c r="D4283" s="6" t="s">
        <v>156</v>
      </c>
      <c r="E4283" s="6">
        <v>0.96</v>
      </c>
      <c r="F4283" s="5" t="str">
        <f t="shared" si="66"/>
        <v>LAMINA ESPUMA D-12.0 - 100.0X200.0X000.8 - BLANCO</v>
      </c>
    </row>
    <row r="4284" spans="1:6">
      <c r="A4284" s="4" t="s">
        <v>11</v>
      </c>
      <c r="B4284" s="4" t="s">
        <v>15</v>
      </c>
      <c r="C4284" s="4" t="s">
        <v>18</v>
      </c>
      <c r="D4284" s="4" t="s">
        <v>156</v>
      </c>
      <c r="E4284" s="4">
        <v>0.96</v>
      </c>
      <c r="F4284" s="5" t="str">
        <f t="shared" si="66"/>
        <v>LAMINA ESPUMA D-12.0 - 100.0X200.0X004.0 - BLANCO</v>
      </c>
    </row>
    <row r="4285" spans="1:6">
      <c r="A4285" s="6" t="s">
        <v>11</v>
      </c>
      <c r="B4285" s="6" t="s">
        <v>19</v>
      </c>
      <c r="C4285" s="6" t="s">
        <v>18</v>
      </c>
      <c r="D4285" s="6" t="s">
        <v>155</v>
      </c>
      <c r="E4285" s="6">
        <v>3.5999999999999996</v>
      </c>
      <c r="F4285" s="5" t="str">
        <f t="shared" si="66"/>
        <v>LAMINA ESPUMA D-15.0 - 100.0X200.0X004.0 - ROSADO</v>
      </c>
    </row>
    <row r="4286" spans="1:6">
      <c r="A4286" s="4" t="s">
        <v>11</v>
      </c>
      <c r="B4286" s="4" t="s">
        <v>30</v>
      </c>
      <c r="C4286" s="4" t="s">
        <v>18</v>
      </c>
      <c r="D4286" s="4" t="s">
        <v>23</v>
      </c>
      <c r="E4286" s="4">
        <v>19.200000000000003</v>
      </c>
      <c r="F4286" s="5" t="str">
        <f t="shared" si="66"/>
        <v>LAMINA ESPUMA D-20.0 - 100.0X200.0X004.0 - NARANJA</v>
      </c>
    </row>
    <row r="4287" spans="1:6">
      <c r="A4287" s="6" t="s">
        <v>11</v>
      </c>
      <c r="B4287" s="6" t="s">
        <v>30</v>
      </c>
      <c r="C4287" s="6" t="s">
        <v>31</v>
      </c>
      <c r="D4287" s="6" t="s">
        <v>23</v>
      </c>
      <c r="E4287" s="6">
        <v>16.8</v>
      </c>
      <c r="F4287" s="5" t="str">
        <f t="shared" si="66"/>
        <v>LAMINA ESPUMA D-20.0 - 100.0X200.0X006.0 - NARANJA</v>
      </c>
    </row>
    <row r="4288" spans="1:6">
      <c r="A4288" s="4" t="s">
        <v>11</v>
      </c>
      <c r="B4288" s="4" t="s">
        <v>22</v>
      </c>
      <c r="C4288" s="4" t="s">
        <v>33</v>
      </c>
      <c r="D4288" s="4" t="s">
        <v>23</v>
      </c>
      <c r="E4288" s="4">
        <v>1.978</v>
      </c>
      <c r="F4288" s="5" t="str">
        <f t="shared" si="66"/>
        <v>LAMINA ESPUMA D-23.0 - 100.0X200.0X004.3 - NARANJA</v>
      </c>
    </row>
    <row r="4289" spans="1:6">
      <c r="A4289" s="6" t="s">
        <v>11</v>
      </c>
      <c r="B4289" s="6" t="s">
        <v>22</v>
      </c>
      <c r="C4289" s="6" t="s">
        <v>31</v>
      </c>
      <c r="D4289" s="6" t="s">
        <v>23</v>
      </c>
      <c r="E4289" s="6">
        <v>11.04</v>
      </c>
      <c r="F4289" s="5" t="str">
        <f t="shared" si="66"/>
        <v>LAMINA ESPUMA D-23.0 - 100.0X200.0X006.0 - NARANJA</v>
      </c>
    </row>
    <row r="4290" spans="1:6">
      <c r="A4290" s="4" t="s">
        <v>11</v>
      </c>
      <c r="B4290" s="4" t="s">
        <v>22</v>
      </c>
      <c r="C4290" s="4" t="s">
        <v>24</v>
      </c>
      <c r="D4290" s="4" t="s">
        <v>23</v>
      </c>
      <c r="E4290" s="4">
        <v>16.559999999999999</v>
      </c>
      <c r="F4290" s="5" t="str">
        <f t="shared" ref="F4290:F4353" si="67">+IF(D4290="",TRIM(CONCATENATE(RIGHT(B4290,LEN(B4290)-5)," - ",C4290)),TRIM(CONCATENATE(RIGHT(B4290,LEN(B4290)-5)," - ",C4290," - ",D4290)))</f>
        <v>LAMINA ESPUMA D-23.0 - 100.0X200.0X009.0 - NARANJA</v>
      </c>
    </row>
    <row r="4291" spans="1:6">
      <c r="A4291" s="6" t="s">
        <v>11</v>
      </c>
      <c r="B4291" s="6" t="s">
        <v>30</v>
      </c>
      <c r="C4291" s="6" t="s">
        <v>45</v>
      </c>
      <c r="D4291" s="6" t="s">
        <v>23</v>
      </c>
      <c r="E4291" s="6">
        <v>0.72</v>
      </c>
      <c r="F4291" s="5" t="str">
        <f t="shared" si="67"/>
        <v>LAMINA ESPUMA D-20.0 - 100.0X200.0X000.9 - NARANJA</v>
      </c>
    </row>
    <row r="4292" spans="1:6">
      <c r="A4292" s="4" t="s">
        <v>11</v>
      </c>
      <c r="B4292" s="4" t="s">
        <v>25</v>
      </c>
      <c r="C4292" s="4" t="s">
        <v>41</v>
      </c>
      <c r="D4292" s="4" t="s">
        <v>23</v>
      </c>
      <c r="E4292" s="4">
        <v>10.14</v>
      </c>
      <c r="F4292" s="5" t="str">
        <f t="shared" si="67"/>
        <v>LAMINA ESPUMA D-26.0 - 100.0X200.0X006.5 - NARANJA</v>
      </c>
    </row>
    <row r="4293" spans="1:6">
      <c r="A4293" s="6" t="s">
        <v>11</v>
      </c>
      <c r="B4293" s="6" t="s">
        <v>30</v>
      </c>
      <c r="C4293" s="6" t="s">
        <v>31</v>
      </c>
      <c r="D4293" s="6" t="s">
        <v>23</v>
      </c>
      <c r="E4293" s="6">
        <v>14.399999999999999</v>
      </c>
      <c r="F4293" s="5" t="str">
        <f t="shared" si="67"/>
        <v>LAMINA ESPUMA D-20.0 - 100.0X200.0X006.0 - NARANJA</v>
      </c>
    </row>
    <row r="4294" spans="1:6">
      <c r="A4294" s="4" t="s">
        <v>11</v>
      </c>
      <c r="B4294" s="4" t="s">
        <v>30</v>
      </c>
      <c r="C4294" s="4" t="s">
        <v>45</v>
      </c>
      <c r="D4294" s="4" t="s">
        <v>23</v>
      </c>
      <c r="E4294" s="4">
        <v>1.7999999999999998</v>
      </c>
      <c r="F4294" s="5" t="str">
        <f t="shared" si="67"/>
        <v>LAMINA ESPUMA D-20.0 - 100.0X200.0X000.9 - NARANJA</v>
      </c>
    </row>
    <row r="4295" spans="1:6">
      <c r="A4295" s="6" t="s">
        <v>11</v>
      </c>
      <c r="B4295" s="6" t="s">
        <v>15</v>
      </c>
      <c r="C4295" s="6" t="s">
        <v>27</v>
      </c>
      <c r="D4295" s="6" t="s">
        <v>156</v>
      </c>
      <c r="E4295" s="6">
        <v>0.76800000000000002</v>
      </c>
      <c r="F4295" s="5" t="str">
        <f t="shared" si="67"/>
        <v>LAMINA ESPUMA D-12.0 - 100.0X200.0X000.8 - BLANCO</v>
      </c>
    </row>
    <row r="4296" spans="1:6">
      <c r="A4296" s="4" t="s">
        <v>11</v>
      </c>
      <c r="B4296" s="4" t="s">
        <v>48</v>
      </c>
      <c r="C4296" s="4" t="s">
        <v>21</v>
      </c>
      <c r="D4296" s="4" t="s">
        <v>40</v>
      </c>
      <c r="E4296" s="4">
        <v>4.68</v>
      </c>
      <c r="F4296" s="5" t="str">
        <f t="shared" si="67"/>
        <v>LAMINA ESPUMA D-26.0 PENTA - 100.0X200.0X004.5 - GRIS</v>
      </c>
    </row>
    <row r="4297" spans="1:6">
      <c r="A4297" s="6" t="s">
        <v>11</v>
      </c>
      <c r="B4297" s="6" t="s">
        <v>19</v>
      </c>
      <c r="C4297" s="6" t="s">
        <v>46</v>
      </c>
      <c r="D4297" s="6" t="s">
        <v>155</v>
      </c>
      <c r="E4297" s="6">
        <v>5.4</v>
      </c>
      <c r="F4297" s="5" t="str">
        <f t="shared" si="67"/>
        <v>LAMINA ESPUMA D-15.0 - 100.0X200.0X001.8 - ROSADO</v>
      </c>
    </row>
    <row r="4298" spans="1:6">
      <c r="A4298" s="4" t="s">
        <v>11</v>
      </c>
      <c r="B4298" s="4" t="s">
        <v>19</v>
      </c>
      <c r="C4298" s="4" t="s">
        <v>37</v>
      </c>
      <c r="D4298" s="4" t="s">
        <v>155</v>
      </c>
      <c r="E4298" s="4">
        <v>2.52</v>
      </c>
      <c r="F4298" s="5" t="str">
        <f t="shared" si="67"/>
        <v>LAMINA ESPUMA D-15.0 - 100.0X200.0X002.8 - ROSADO</v>
      </c>
    </row>
    <row r="4299" spans="1:6">
      <c r="A4299" s="6" t="s">
        <v>11</v>
      </c>
      <c r="B4299" s="6" t="s">
        <v>25</v>
      </c>
      <c r="C4299" s="6" t="s">
        <v>26</v>
      </c>
      <c r="D4299" s="6" t="s">
        <v>23</v>
      </c>
      <c r="E4299" s="6">
        <v>4.68</v>
      </c>
      <c r="F4299" s="5" t="str">
        <f t="shared" si="67"/>
        <v>LAMINA ESPUMA D-26.0 - 100.0X200.0X003.0 - NARANJA</v>
      </c>
    </row>
    <row r="4300" spans="1:6">
      <c r="A4300" s="4" t="s">
        <v>11</v>
      </c>
      <c r="B4300" s="4" t="s">
        <v>48</v>
      </c>
      <c r="C4300" s="4" t="s">
        <v>21</v>
      </c>
      <c r="D4300" s="4" t="s">
        <v>40</v>
      </c>
      <c r="E4300" s="4">
        <v>4.68</v>
      </c>
      <c r="F4300" s="5" t="str">
        <f t="shared" si="67"/>
        <v>LAMINA ESPUMA D-26.0 PENTA - 100.0X200.0X004.5 - GRIS</v>
      </c>
    </row>
    <row r="4301" spans="1:6">
      <c r="A4301" s="6" t="s">
        <v>11</v>
      </c>
      <c r="B4301" s="6" t="s">
        <v>30</v>
      </c>
      <c r="C4301" s="6" t="s">
        <v>45</v>
      </c>
      <c r="D4301" s="6" t="s">
        <v>23</v>
      </c>
      <c r="E4301" s="6">
        <v>3.5999999999999996</v>
      </c>
      <c r="F4301" s="5" t="str">
        <f t="shared" si="67"/>
        <v>LAMINA ESPUMA D-20.0 - 100.0X200.0X000.9 - NARANJA</v>
      </c>
    </row>
    <row r="4302" spans="1:6">
      <c r="A4302" s="4" t="s">
        <v>11</v>
      </c>
      <c r="B4302" s="4" t="s">
        <v>15</v>
      </c>
      <c r="C4302" s="4" t="s">
        <v>27</v>
      </c>
      <c r="D4302" s="4" t="s">
        <v>156</v>
      </c>
      <c r="E4302" s="4">
        <v>2.3040000000000003</v>
      </c>
      <c r="F4302" s="5" t="str">
        <f t="shared" si="67"/>
        <v>LAMINA ESPUMA D-12.0 - 100.0X200.0X000.8 - BLANCO</v>
      </c>
    </row>
    <row r="4303" spans="1:6">
      <c r="A4303" s="6" t="s">
        <v>11</v>
      </c>
      <c r="B4303" s="6" t="s">
        <v>15</v>
      </c>
      <c r="C4303" s="6" t="s">
        <v>28</v>
      </c>
      <c r="D4303" s="6" t="s">
        <v>156</v>
      </c>
      <c r="E4303" s="6">
        <v>1.248</v>
      </c>
      <c r="F4303" s="5" t="str">
        <f t="shared" si="67"/>
        <v>LAMINA ESPUMA D-12.0 - 100.0X200.0X001.3 - BLANCO</v>
      </c>
    </row>
    <row r="4304" spans="1:6">
      <c r="A4304" s="4" t="s">
        <v>11</v>
      </c>
      <c r="B4304" s="4" t="s">
        <v>19</v>
      </c>
      <c r="C4304" s="4" t="s">
        <v>37</v>
      </c>
      <c r="D4304" s="4" t="s">
        <v>155</v>
      </c>
      <c r="E4304" s="4">
        <v>3.36</v>
      </c>
      <c r="F4304" s="5" t="str">
        <f t="shared" si="67"/>
        <v>LAMINA ESPUMA D-15.0 - 100.0X200.0X002.8 - ROSADO</v>
      </c>
    </row>
    <row r="4305" spans="1:6">
      <c r="A4305" s="6" t="s">
        <v>11</v>
      </c>
      <c r="B4305" s="6" t="s">
        <v>30</v>
      </c>
      <c r="C4305" s="6" t="s">
        <v>18</v>
      </c>
      <c r="D4305" s="6" t="s">
        <v>23</v>
      </c>
      <c r="E4305" s="6">
        <v>1.6</v>
      </c>
      <c r="F4305" s="5" t="str">
        <f t="shared" si="67"/>
        <v>LAMINA ESPUMA D-20.0 - 100.0X200.0X004.0 - NARANJA</v>
      </c>
    </row>
    <row r="4306" spans="1:6">
      <c r="A4306" s="4" t="s">
        <v>11</v>
      </c>
      <c r="B4306" s="4" t="s">
        <v>25</v>
      </c>
      <c r="C4306" s="4" t="s">
        <v>41</v>
      </c>
      <c r="D4306" s="4" t="s">
        <v>23</v>
      </c>
      <c r="E4306" s="4">
        <v>10.14</v>
      </c>
      <c r="F4306" s="5" t="str">
        <f t="shared" si="67"/>
        <v>LAMINA ESPUMA D-26.0 - 100.0X200.0X006.5 - NARANJA</v>
      </c>
    </row>
    <row r="4307" spans="1:6">
      <c r="A4307" s="6" t="s">
        <v>11</v>
      </c>
      <c r="B4307" s="6" t="s">
        <v>15</v>
      </c>
      <c r="C4307" s="6" t="s">
        <v>27</v>
      </c>
      <c r="D4307" s="6" t="s">
        <v>156</v>
      </c>
      <c r="E4307" s="6">
        <v>3.84</v>
      </c>
      <c r="F4307" s="5" t="str">
        <f t="shared" si="67"/>
        <v>LAMINA ESPUMA D-12.0 - 100.0X200.0X000.8 - BLANCO</v>
      </c>
    </row>
    <row r="4308" spans="1:6">
      <c r="A4308" s="4" t="s">
        <v>11</v>
      </c>
      <c r="B4308" s="4" t="s">
        <v>15</v>
      </c>
      <c r="C4308" s="4" t="s">
        <v>27</v>
      </c>
      <c r="D4308" s="4" t="s">
        <v>156</v>
      </c>
      <c r="E4308" s="4">
        <v>1.536</v>
      </c>
      <c r="F4308" s="5" t="str">
        <f t="shared" si="67"/>
        <v>LAMINA ESPUMA D-12.0 - 100.0X200.0X000.8 - BLANCO</v>
      </c>
    </row>
    <row r="4309" spans="1:6">
      <c r="A4309" s="6" t="s">
        <v>11</v>
      </c>
      <c r="B4309" s="6" t="s">
        <v>25</v>
      </c>
      <c r="C4309" s="6" t="s">
        <v>41</v>
      </c>
      <c r="D4309" s="6" t="s">
        <v>23</v>
      </c>
      <c r="E4309" s="6">
        <v>16.899999999999999</v>
      </c>
      <c r="F4309" s="5" t="str">
        <f t="shared" si="67"/>
        <v>LAMINA ESPUMA D-26.0 - 100.0X200.0X006.5 - NARANJA</v>
      </c>
    </row>
    <row r="4310" spans="1:6">
      <c r="A4310" s="4" t="s">
        <v>11</v>
      </c>
      <c r="B4310" s="4" t="s">
        <v>25</v>
      </c>
      <c r="C4310" s="4" t="s">
        <v>41</v>
      </c>
      <c r="D4310" s="4" t="s">
        <v>23</v>
      </c>
      <c r="E4310" s="4">
        <v>10.14</v>
      </c>
      <c r="F4310" s="5" t="str">
        <f t="shared" si="67"/>
        <v>LAMINA ESPUMA D-26.0 - 100.0X200.0X006.5 - NARANJA</v>
      </c>
    </row>
    <row r="4311" spans="1:6">
      <c r="A4311" s="6" t="s">
        <v>11</v>
      </c>
      <c r="B4311" s="6" t="s">
        <v>15</v>
      </c>
      <c r="C4311" s="6" t="s">
        <v>72</v>
      </c>
      <c r="D4311" s="6" t="s">
        <v>156</v>
      </c>
      <c r="E4311" s="6">
        <v>241.2</v>
      </c>
      <c r="F4311" s="5" t="str">
        <f t="shared" si="67"/>
        <v>LAMINA ESPUMA D-12.0 - 100.0X200.0X001.5 - BLANCO</v>
      </c>
    </row>
    <row r="4312" spans="1:6">
      <c r="A4312" s="4" t="s">
        <v>11</v>
      </c>
      <c r="B4312" s="4" t="s">
        <v>25</v>
      </c>
      <c r="C4312" s="4" t="s">
        <v>215</v>
      </c>
      <c r="D4312" s="4" t="s">
        <v>40</v>
      </c>
      <c r="E4312" s="4">
        <v>1.248</v>
      </c>
      <c r="F4312" s="5" t="str">
        <f t="shared" si="67"/>
        <v>LAMINA ESPUMA D-26.0 - 150.0X200.0X001.6 - GRIS</v>
      </c>
    </row>
    <row r="4313" spans="1:6">
      <c r="A4313" s="6" t="s">
        <v>11</v>
      </c>
      <c r="B4313" s="6" t="s">
        <v>25</v>
      </c>
      <c r="C4313" s="6" t="s">
        <v>43</v>
      </c>
      <c r="D4313" s="6" t="s">
        <v>40</v>
      </c>
      <c r="E4313" s="6">
        <v>1.3260000000000001</v>
      </c>
      <c r="F4313" s="5" t="str">
        <f t="shared" si="67"/>
        <v>LAMINA ESPUMA D-26.0 - 150.0X200.0X001.7 - GRIS</v>
      </c>
    </row>
    <row r="4314" spans="1:6">
      <c r="A4314" s="4" t="s">
        <v>11</v>
      </c>
      <c r="B4314" s="4" t="s">
        <v>22</v>
      </c>
      <c r="C4314" s="4" t="s">
        <v>64</v>
      </c>
      <c r="D4314" s="4" t="s">
        <v>71</v>
      </c>
      <c r="E4314" s="4">
        <v>255.64500000000001</v>
      </c>
      <c r="F4314" s="5" t="str">
        <f t="shared" si="67"/>
        <v>LAMINA ESPUMA D-23.0 - 150.0X200.0X001.3 - GRIS CLARO</v>
      </c>
    </row>
    <row r="4315" spans="1:6">
      <c r="A4315" s="6" t="s">
        <v>11</v>
      </c>
      <c r="B4315" s="6" t="s">
        <v>157</v>
      </c>
      <c r="C4315" s="6" t="s">
        <v>18</v>
      </c>
      <c r="D4315" s="6" t="s">
        <v>40</v>
      </c>
      <c r="E4315" s="6">
        <v>1.6</v>
      </c>
      <c r="F4315" s="5" t="str">
        <f t="shared" si="67"/>
        <v>LAMINA ESPUMA D-20.0 ANTIESCARA - 100.0X200.0X004.0 - GRIS</v>
      </c>
    </row>
    <row r="4316" spans="1:6">
      <c r="A4316" s="4" t="s">
        <v>11</v>
      </c>
      <c r="B4316" s="4" t="s">
        <v>25</v>
      </c>
      <c r="C4316" s="4" t="s">
        <v>21</v>
      </c>
      <c r="D4316" s="4" t="s">
        <v>23</v>
      </c>
      <c r="E4316" s="4">
        <v>51.48</v>
      </c>
      <c r="F4316" s="5" t="str">
        <f t="shared" si="67"/>
        <v>LAMINA ESPUMA D-26.0 - 100.0X200.0X004.5 - NARANJA</v>
      </c>
    </row>
    <row r="4317" spans="1:6">
      <c r="A4317" s="6" t="s">
        <v>11</v>
      </c>
      <c r="B4317" s="6" t="s">
        <v>25</v>
      </c>
      <c r="C4317" s="6" t="s">
        <v>49</v>
      </c>
      <c r="D4317" s="6" t="s">
        <v>23</v>
      </c>
      <c r="E4317" s="6">
        <v>50.96</v>
      </c>
      <c r="F4317" s="5" t="str">
        <f t="shared" si="67"/>
        <v>LAMINA ESPUMA D-26.0 - 100.0X200.0X007.0 - NARANJA</v>
      </c>
    </row>
    <row r="4318" spans="1:6">
      <c r="A4318" s="4" t="s">
        <v>11</v>
      </c>
      <c r="B4318" s="4" t="s">
        <v>25</v>
      </c>
      <c r="C4318" s="4" t="s">
        <v>82</v>
      </c>
      <c r="D4318" s="4" t="s">
        <v>23</v>
      </c>
      <c r="E4318" s="4">
        <v>52</v>
      </c>
      <c r="F4318" s="5" t="str">
        <f t="shared" si="67"/>
        <v>LAMINA ESPUMA D-26.0 - 100.0X200.0X010.0 - NARANJA</v>
      </c>
    </row>
    <row r="4319" spans="1:6">
      <c r="A4319" s="6" t="s">
        <v>11</v>
      </c>
      <c r="B4319" s="6" t="s">
        <v>29</v>
      </c>
      <c r="C4319" s="6" t="s">
        <v>18</v>
      </c>
      <c r="D4319" s="6" t="s">
        <v>155</v>
      </c>
      <c r="E4319" s="6">
        <v>72</v>
      </c>
      <c r="F4319" s="5" t="str">
        <f t="shared" si="67"/>
        <v>LAMINA ESPUMA D-18.0 - 100.0X200.0X004.0 - ROSADO</v>
      </c>
    </row>
    <row r="4320" spans="1:6">
      <c r="A4320" s="4" t="s">
        <v>11</v>
      </c>
      <c r="B4320" s="4" t="s">
        <v>25</v>
      </c>
      <c r="C4320" s="4" t="s">
        <v>38</v>
      </c>
      <c r="D4320" s="4" t="s">
        <v>23</v>
      </c>
      <c r="E4320" s="4">
        <v>52</v>
      </c>
      <c r="F4320" s="5" t="str">
        <f t="shared" si="67"/>
        <v>LAMINA ESPUMA D-26.0 - 100.0X200.0X005.0 - NARANJA</v>
      </c>
    </row>
    <row r="4321" spans="1:6">
      <c r="A4321" s="6" t="s">
        <v>11</v>
      </c>
      <c r="B4321" s="6" t="s">
        <v>25</v>
      </c>
      <c r="C4321" s="6" t="s">
        <v>24</v>
      </c>
      <c r="D4321" s="6" t="s">
        <v>23</v>
      </c>
      <c r="E4321" s="6">
        <v>51.48</v>
      </c>
      <c r="F4321" s="5" t="str">
        <f t="shared" si="67"/>
        <v>LAMINA ESPUMA D-26.0 - 100.0X200.0X009.0 - NARANJA</v>
      </c>
    </row>
    <row r="4322" spans="1:6">
      <c r="A4322" s="4" t="s">
        <v>11</v>
      </c>
      <c r="B4322" s="4" t="s">
        <v>48</v>
      </c>
      <c r="C4322" s="4" t="s">
        <v>38</v>
      </c>
      <c r="D4322" s="4" t="s">
        <v>40</v>
      </c>
      <c r="E4322" s="4">
        <v>52</v>
      </c>
      <c r="F4322" s="5" t="str">
        <f t="shared" si="67"/>
        <v>LAMINA ESPUMA D-26.0 PENTA - 100.0X200.0X005.0 - GRIS</v>
      </c>
    </row>
    <row r="4323" spans="1:6">
      <c r="A4323" s="6" t="s">
        <v>11</v>
      </c>
      <c r="B4323" s="6" t="s">
        <v>25</v>
      </c>
      <c r="C4323" s="6" t="s">
        <v>26</v>
      </c>
      <c r="D4323" s="6" t="s">
        <v>23</v>
      </c>
      <c r="E4323" s="6">
        <v>1.56</v>
      </c>
      <c r="F4323" s="5" t="str">
        <f t="shared" si="67"/>
        <v>LAMINA ESPUMA D-26.0 - 100.0X200.0X003.0 - NARANJA</v>
      </c>
    </row>
    <row r="4324" spans="1:6">
      <c r="A4324" s="4" t="s">
        <v>11</v>
      </c>
      <c r="B4324" s="4" t="s">
        <v>22</v>
      </c>
      <c r="C4324" s="4" t="s">
        <v>52</v>
      </c>
      <c r="D4324" s="4" t="s">
        <v>23</v>
      </c>
      <c r="E4324" s="4">
        <v>11.04</v>
      </c>
      <c r="F4324" s="5" t="str">
        <f t="shared" si="67"/>
        <v>LAMINA ESPUMA D-23.0 - 100.0X200.0X012.0 - NARANJA</v>
      </c>
    </row>
    <row r="4325" spans="1:6">
      <c r="A4325" s="6" t="s">
        <v>11</v>
      </c>
      <c r="B4325" s="6" t="s">
        <v>25</v>
      </c>
      <c r="C4325" s="6" t="s">
        <v>55</v>
      </c>
      <c r="D4325" s="6" t="s">
        <v>23</v>
      </c>
      <c r="E4325" s="6">
        <v>256.36</v>
      </c>
      <c r="F4325" s="5" t="str">
        <f t="shared" si="67"/>
        <v>LAMINA ESPUMA D-26.0 - 100.0X200.0X005.8 - NARANJA</v>
      </c>
    </row>
    <row r="4326" spans="1:6">
      <c r="A4326" s="4" t="s">
        <v>11</v>
      </c>
      <c r="B4326" s="4" t="s">
        <v>25</v>
      </c>
      <c r="C4326" s="4" t="s">
        <v>21</v>
      </c>
      <c r="D4326" s="4" t="s">
        <v>23</v>
      </c>
      <c r="E4326" s="4">
        <v>102.96</v>
      </c>
      <c r="F4326" s="5" t="str">
        <f t="shared" si="67"/>
        <v>LAMINA ESPUMA D-26.0 - 100.0X200.0X004.5 - NARANJA</v>
      </c>
    </row>
    <row r="4327" spans="1:6">
      <c r="A4327" s="6" t="s">
        <v>11</v>
      </c>
      <c r="B4327" s="6" t="s">
        <v>25</v>
      </c>
      <c r="C4327" s="6" t="s">
        <v>21</v>
      </c>
      <c r="D4327" s="6" t="s">
        <v>23</v>
      </c>
      <c r="E4327" s="6">
        <v>102.96</v>
      </c>
      <c r="F4327" s="5" t="str">
        <f t="shared" si="67"/>
        <v>LAMINA ESPUMA D-26.0 - 100.0X200.0X004.5 - NARANJA</v>
      </c>
    </row>
    <row r="4328" spans="1:6">
      <c r="A4328" s="4" t="s">
        <v>11</v>
      </c>
      <c r="B4328" s="4" t="s">
        <v>19</v>
      </c>
      <c r="C4328" s="4" t="s">
        <v>21</v>
      </c>
      <c r="D4328" s="4" t="s">
        <v>155</v>
      </c>
      <c r="E4328" s="4">
        <v>29.700000000000003</v>
      </c>
      <c r="F4328" s="5" t="str">
        <f t="shared" si="67"/>
        <v>LAMINA ESPUMA D-15.0 - 100.0X200.0X004.5 - ROSADO</v>
      </c>
    </row>
    <row r="4329" spans="1:6">
      <c r="A4329" s="6" t="s">
        <v>11</v>
      </c>
      <c r="B4329" s="6" t="s">
        <v>30</v>
      </c>
      <c r="C4329" s="6" t="s">
        <v>21</v>
      </c>
      <c r="D4329" s="6" t="s">
        <v>23</v>
      </c>
      <c r="E4329" s="6">
        <v>39.6</v>
      </c>
      <c r="F4329" s="5" t="str">
        <f t="shared" si="67"/>
        <v>LAMINA ESPUMA D-20.0 - 100.0X200.0X004.5 - NARANJA</v>
      </c>
    </row>
    <row r="4330" spans="1:6">
      <c r="A4330" s="4" t="s">
        <v>11</v>
      </c>
      <c r="B4330" s="4" t="s">
        <v>30</v>
      </c>
      <c r="C4330" s="4" t="s">
        <v>216</v>
      </c>
      <c r="D4330" s="4" t="s">
        <v>23</v>
      </c>
      <c r="E4330" s="4">
        <v>39.68</v>
      </c>
      <c r="F4330" s="5" t="str">
        <f t="shared" si="67"/>
        <v>LAMINA ESPUMA D-20.0 - 100.0X200.0X006.2 - NARANJA</v>
      </c>
    </row>
    <row r="4331" spans="1:6">
      <c r="A4331" s="6" t="s">
        <v>11</v>
      </c>
      <c r="B4331" s="6" t="s">
        <v>22</v>
      </c>
      <c r="C4331" s="6" t="s">
        <v>49</v>
      </c>
      <c r="D4331" s="6" t="s">
        <v>23</v>
      </c>
      <c r="E4331" s="6">
        <v>45.080000000000005</v>
      </c>
      <c r="F4331" s="5" t="str">
        <f t="shared" si="67"/>
        <v>LAMINA ESPUMA D-23.0 - 100.0X200.0X007.0 - NARANJA</v>
      </c>
    </row>
    <row r="4332" spans="1:6">
      <c r="A4332" s="4" t="s">
        <v>11</v>
      </c>
      <c r="B4332" s="4" t="s">
        <v>22</v>
      </c>
      <c r="C4332" s="4" t="s">
        <v>24</v>
      </c>
      <c r="D4332" s="4" t="s">
        <v>23</v>
      </c>
      <c r="E4332" s="4">
        <v>45.54</v>
      </c>
      <c r="F4332" s="5" t="str">
        <f t="shared" si="67"/>
        <v>LAMINA ESPUMA D-23.0 - 100.0X200.0X009.0 - NARANJA</v>
      </c>
    </row>
    <row r="4333" spans="1:6">
      <c r="A4333" s="6" t="s">
        <v>11</v>
      </c>
      <c r="B4333" s="6" t="s">
        <v>22</v>
      </c>
      <c r="C4333" s="6" t="s">
        <v>39</v>
      </c>
      <c r="D4333" s="6" t="s">
        <v>23</v>
      </c>
      <c r="E4333" s="6">
        <v>92</v>
      </c>
      <c r="F4333" s="5" t="str">
        <f t="shared" si="67"/>
        <v>LAMINA ESPUMA D-23.0 - 100.0X200.0X002.0 - NARANJA</v>
      </c>
    </row>
    <row r="4334" spans="1:6">
      <c r="A4334" s="4" t="s">
        <v>11</v>
      </c>
      <c r="B4334" s="4" t="s">
        <v>22</v>
      </c>
      <c r="C4334" s="4" t="s">
        <v>26</v>
      </c>
      <c r="D4334" s="4" t="s">
        <v>23</v>
      </c>
      <c r="E4334" s="4">
        <v>136.61999999999998</v>
      </c>
      <c r="F4334" s="5" t="str">
        <f t="shared" si="67"/>
        <v>LAMINA ESPUMA D-23.0 - 100.0X200.0X003.0 - NARANJA</v>
      </c>
    </row>
    <row r="4335" spans="1:6">
      <c r="A4335" s="6" t="s">
        <v>11</v>
      </c>
      <c r="B4335" s="6" t="s">
        <v>22</v>
      </c>
      <c r="C4335" s="6" t="s">
        <v>38</v>
      </c>
      <c r="D4335" s="6" t="s">
        <v>23</v>
      </c>
      <c r="E4335" s="6">
        <v>92</v>
      </c>
      <c r="F4335" s="5" t="str">
        <f t="shared" si="67"/>
        <v>LAMINA ESPUMA D-23.0 - 100.0X200.0X005.0 - NARANJA</v>
      </c>
    </row>
    <row r="4336" spans="1:6">
      <c r="A4336" s="4" t="s">
        <v>11</v>
      </c>
      <c r="B4336" s="4" t="s">
        <v>25</v>
      </c>
      <c r="C4336" s="4" t="s">
        <v>38</v>
      </c>
      <c r="D4336" s="4" t="s">
        <v>23</v>
      </c>
      <c r="E4336" s="4">
        <v>156</v>
      </c>
      <c r="F4336" s="5" t="str">
        <f t="shared" si="67"/>
        <v>LAMINA ESPUMA D-26.0 - 100.0X200.0X005.0 - NARANJA</v>
      </c>
    </row>
    <row r="4337" spans="1:6">
      <c r="A4337" s="6" t="s">
        <v>11</v>
      </c>
      <c r="B4337" s="6" t="s">
        <v>25</v>
      </c>
      <c r="C4337" s="6" t="s">
        <v>60</v>
      </c>
      <c r="D4337" s="6" t="s">
        <v>23</v>
      </c>
      <c r="E4337" s="6">
        <v>149.76</v>
      </c>
      <c r="F4337" s="5" t="str">
        <f t="shared" si="67"/>
        <v>LAMINA ESPUMA D-26.0 - 100.0X200.0X008.0 - NARANJA</v>
      </c>
    </row>
    <row r="4338" spans="1:6">
      <c r="A4338" s="4" t="s">
        <v>11</v>
      </c>
      <c r="B4338" s="4" t="s">
        <v>25</v>
      </c>
      <c r="C4338" s="4" t="s">
        <v>112</v>
      </c>
      <c r="D4338" s="4" t="s">
        <v>23</v>
      </c>
      <c r="E4338" s="4">
        <v>47.32</v>
      </c>
      <c r="F4338" s="5" t="str">
        <f t="shared" si="67"/>
        <v>LAMINA ESPUMA D-26.0 - 100.0X200.0X013.0 - NARANJA</v>
      </c>
    </row>
    <row r="4339" spans="1:6">
      <c r="A4339" s="6" t="s">
        <v>11</v>
      </c>
      <c r="B4339" s="6" t="s">
        <v>25</v>
      </c>
      <c r="C4339" s="6" t="s">
        <v>176</v>
      </c>
      <c r="D4339" s="6" t="s">
        <v>23</v>
      </c>
      <c r="E4339" s="6">
        <v>46.8</v>
      </c>
      <c r="F4339" s="5" t="str">
        <f t="shared" si="67"/>
        <v>LAMINA ESPUMA D-26.0 - 100.0X200.0X015.0 - NARANJA</v>
      </c>
    </row>
    <row r="4340" spans="1:6">
      <c r="A4340" s="4" t="s">
        <v>11</v>
      </c>
      <c r="B4340" s="4" t="s">
        <v>15</v>
      </c>
      <c r="C4340" s="4" t="s">
        <v>27</v>
      </c>
      <c r="D4340" s="4" t="s">
        <v>156</v>
      </c>
      <c r="E4340" s="4">
        <v>0.192</v>
      </c>
      <c r="F4340" s="5" t="str">
        <f t="shared" si="67"/>
        <v>LAMINA ESPUMA D-12.0 - 100.0X200.0X000.8 - BLANCO</v>
      </c>
    </row>
    <row r="4341" spans="1:6">
      <c r="A4341" s="6" t="s">
        <v>11</v>
      </c>
      <c r="B4341" s="6" t="s">
        <v>25</v>
      </c>
      <c r="C4341" s="6" t="s">
        <v>41</v>
      </c>
      <c r="D4341" s="6" t="s">
        <v>23</v>
      </c>
      <c r="E4341" s="6">
        <v>3.38</v>
      </c>
      <c r="F4341" s="5" t="str">
        <f t="shared" si="67"/>
        <v>LAMINA ESPUMA D-26.0 - 100.0X200.0X006.5 - NARANJA</v>
      </c>
    </row>
    <row r="4342" spans="1:6">
      <c r="A4342" s="4" t="s">
        <v>11</v>
      </c>
      <c r="B4342" s="4" t="s">
        <v>19</v>
      </c>
      <c r="C4342" s="4" t="s">
        <v>18</v>
      </c>
      <c r="D4342" s="4" t="s">
        <v>155</v>
      </c>
      <c r="E4342" s="4">
        <v>1.2</v>
      </c>
      <c r="F4342" s="5" t="str">
        <f t="shared" si="67"/>
        <v>LAMINA ESPUMA D-15.0 - 100.0X200.0X004.0 - ROSADO</v>
      </c>
    </row>
    <row r="4343" spans="1:6">
      <c r="A4343" s="6" t="s">
        <v>11</v>
      </c>
      <c r="B4343" s="6" t="s">
        <v>25</v>
      </c>
      <c r="C4343" s="6" t="s">
        <v>41</v>
      </c>
      <c r="D4343" s="6" t="s">
        <v>23</v>
      </c>
      <c r="E4343" s="6">
        <v>10.14</v>
      </c>
      <c r="F4343" s="5" t="str">
        <f t="shared" si="67"/>
        <v>LAMINA ESPUMA D-26.0 - 100.0X200.0X006.5 - NARANJA</v>
      </c>
    </row>
    <row r="4344" spans="1:6">
      <c r="A4344" s="4" t="s">
        <v>11</v>
      </c>
      <c r="B4344" s="4" t="s">
        <v>15</v>
      </c>
      <c r="C4344" s="4" t="s">
        <v>27</v>
      </c>
      <c r="D4344" s="4" t="s">
        <v>156</v>
      </c>
      <c r="E4344" s="4">
        <v>0.76800000000000002</v>
      </c>
      <c r="F4344" s="5" t="str">
        <f t="shared" si="67"/>
        <v>LAMINA ESPUMA D-12.0 - 100.0X200.0X000.8 - BLANCO</v>
      </c>
    </row>
    <row r="4345" spans="1:6">
      <c r="A4345" s="6" t="s">
        <v>11</v>
      </c>
      <c r="B4345" s="6" t="s">
        <v>25</v>
      </c>
      <c r="C4345" s="6" t="s">
        <v>41</v>
      </c>
      <c r="D4345" s="6" t="s">
        <v>23</v>
      </c>
      <c r="E4345" s="6">
        <v>3.38</v>
      </c>
      <c r="F4345" s="5" t="str">
        <f t="shared" si="67"/>
        <v>LAMINA ESPUMA D-26.0 - 100.0X200.0X006.5 - NARANJA</v>
      </c>
    </row>
    <row r="4346" spans="1:6">
      <c r="A4346" s="4" t="s">
        <v>11</v>
      </c>
      <c r="B4346" s="4" t="s">
        <v>15</v>
      </c>
      <c r="C4346" s="4" t="s">
        <v>36</v>
      </c>
      <c r="D4346" s="4" t="s">
        <v>156</v>
      </c>
      <c r="E4346" s="4">
        <v>0.6</v>
      </c>
      <c r="F4346" s="5" t="str">
        <f t="shared" si="67"/>
        <v>LAMINA ESPUMA D-12.0 - 100.0X200.0X002.5 - BLANCO</v>
      </c>
    </row>
    <row r="4347" spans="1:6">
      <c r="A4347" s="6" t="s">
        <v>11</v>
      </c>
      <c r="B4347" s="6" t="s">
        <v>19</v>
      </c>
      <c r="C4347" s="6" t="s">
        <v>37</v>
      </c>
      <c r="D4347" s="6" t="s">
        <v>155</v>
      </c>
      <c r="E4347" s="6">
        <v>6.72</v>
      </c>
      <c r="F4347" s="5" t="str">
        <f t="shared" si="67"/>
        <v>LAMINA ESPUMA D-15.0 - 100.0X200.0X002.8 - ROSADO</v>
      </c>
    </row>
    <row r="4348" spans="1:6">
      <c r="A4348" s="4" t="s">
        <v>11</v>
      </c>
      <c r="B4348" s="4" t="s">
        <v>25</v>
      </c>
      <c r="C4348" s="4" t="s">
        <v>38</v>
      </c>
      <c r="D4348" s="4" t="s">
        <v>23</v>
      </c>
      <c r="E4348" s="4">
        <v>208</v>
      </c>
      <c r="F4348" s="5" t="str">
        <f t="shared" si="67"/>
        <v>LAMINA ESPUMA D-26.0 - 100.0X200.0X005.0 - NARANJA</v>
      </c>
    </row>
    <row r="4349" spans="1:6">
      <c r="A4349" s="6" t="s">
        <v>11</v>
      </c>
      <c r="B4349" s="6" t="s">
        <v>15</v>
      </c>
      <c r="C4349" s="6" t="s">
        <v>18</v>
      </c>
      <c r="D4349" s="6" t="s">
        <v>156</v>
      </c>
      <c r="E4349" s="6">
        <v>0.96</v>
      </c>
      <c r="F4349" s="5" t="str">
        <f t="shared" si="67"/>
        <v>LAMINA ESPUMA D-12.0 - 100.0X200.0X004.0 - BLANCO</v>
      </c>
    </row>
    <row r="4350" spans="1:6">
      <c r="A4350" s="4" t="s">
        <v>11</v>
      </c>
      <c r="B4350" s="4" t="s">
        <v>22</v>
      </c>
      <c r="C4350" s="4" t="s">
        <v>24</v>
      </c>
      <c r="D4350" s="4" t="s">
        <v>23</v>
      </c>
      <c r="E4350" s="4">
        <v>45.54</v>
      </c>
      <c r="F4350" s="5" t="str">
        <f t="shared" si="67"/>
        <v>LAMINA ESPUMA D-23.0 - 100.0X200.0X009.0 - NARANJA</v>
      </c>
    </row>
    <row r="4351" spans="1:6">
      <c r="A4351" s="6" t="s">
        <v>11</v>
      </c>
      <c r="B4351" s="6" t="s">
        <v>19</v>
      </c>
      <c r="C4351" s="6" t="s">
        <v>26</v>
      </c>
      <c r="D4351" s="6" t="s">
        <v>155</v>
      </c>
      <c r="E4351" s="6">
        <v>29.7</v>
      </c>
      <c r="F4351" s="5" t="str">
        <f t="shared" si="67"/>
        <v>LAMINA ESPUMA D-15.0 - 100.0X200.0X003.0 - ROSADO</v>
      </c>
    </row>
    <row r="4352" spans="1:6">
      <c r="A4352" s="4" t="s">
        <v>11</v>
      </c>
      <c r="B4352" s="4" t="s">
        <v>25</v>
      </c>
      <c r="C4352" s="4" t="s">
        <v>49</v>
      </c>
      <c r="D4352" s="4" t="s">
        <v>23</v>
      </c>
      <c r="E4352" s="4">
        <v>3.64</v>
      </c>
      <c r="F4352" s="5" t="str">
        <f t="shared" si="67"/>
        <v>LAMINA ESPUMA D-26.0 - 100.0X200.0X007.0 - NARANJA</v>
      </c>
    </row>
    <row r="4353" spans="1:6">
      <c r="A4353" s="6" t="s">
        <v>11</v>
      </c>
      <c r="B4353" s="6" t="s">
        <v>15</v>
      </c>
      <c r="C4353" s="6" t="s">
        <v>27</v>
      </c>
      <c r="D4353" s="6" t="s">
        <v>156</v>
      </c>
      <c r="E4353" s="6">
        <v>0.38400000000000001</v>
      </c>
      <c r="F4353" s="5" t="str">
        <f t="shared" si="67"/>
        <v>LAMINA ESPUMA D-12.0 - 100.0X200.0X000.8 - BLANCO</v>
      </c>
    </row>
    <row r="4354" spans="1:6">
      <c r="A4354" s="4" t="s">
        <v>11</v>
      </c>
      <c r="B4354" s="4" t="s">
        <v>25</v>
      </c>
      <c r="C4354" s="4" t="s">
        <v>49</v>
      </c>
      <c r="D4354" s="4" t="s">
        <v>23</v>
      </c>
      <c r="E4354" s="4">
        <v>14.56</v>
      </c>
      <c r="F4354" s="5" t="str">
        <f t="shared" ref="F4354:F4417" si="68">+IF(D4354="",TRIM(CONCATENATE(RIGHT(B4354,LEN(B4354)-5)," - ",C4354)),TRIM(CONCATENATE(RIGHT(B4354,LEN(B4354)-5)," - ",C4354," - ",D4354)))</f>
        <v>LAMINA ESPUMA D-26.0 - 100.0X200.0X007.0 - NARANJA</v>
      </c>
    </row>
    <row r="4355" spans="1:6">
      <c r="A4355" s="6" t="s">
        <v>11</v>
      </c>
      <c r="B4355" s="6" t="s">
        <v>25</v>
      </c>
      <c r="C4355" s="6" t="s">
        <v>21</v>
      </c>
      <c r="D4355" s="6" t="s">
        <v>23</v>
      </c>
      <c r="E4355" s="6">
        <v>2.34</v>
      </c>
      <c r="F4355" s="5" t="str">
        <f t="shared" si="68"/>
        <v>LAMINA ESPUMA D-26.0 - 100.0X200.0X004.5 - NARANJA</v>
      </c>
    </row>
    <row r="4356" spans="1:6">
      <c r="A4356" s="4" t="s">
        <v>11</v>
      </c>
      <c r="B4356" s="4" t="s">
        <v>217</v>
      </c>
      <c r="C4356" s="4" t="s">
        <v>218</v>
      </c>
      <c r="D4356" s="4" t="s">
        <v>156</v>
      </c>
      <c r="E4356" s="4">
        <v>15.1128</v>
      </c>
      <c r="F4356" s="5" t="str">
        <f t="shared" si="68"/>
        <v>LAMINA ESPUMA D-55.0 VISCOELASTICA - 214.0X214.0X002.0 - BLANCO</v>
      </c>
    </row>
    <row r="4357" spans="1:6">
      <c r="A4357" s="6" t="s">
        <v>11</v>
      </c>
      <c r="B4357" s="6" t="s">
        <v>25</v>
      </c>
      <c r="C4357" s="6" t="s">
        <v>38</v>
      </c>
      <c r="D4357" s="6" t="s">
        <v>155</v>
      </c>
      <c r="E4357" s="6">
        <v>104</v>
      </c>
      <c r="F4357" s="5" t="str">
        <f t="shared" si="68"/>
        <v>LAMINA ESPUMA D-26.0 - 100.0X200.0X005.0 - ROSADO</v>
      </c>
    </row>
    <row r="4358" spans="1:6">
      <c r="A4358" s="4" t="s">
        <v>11</v>
      </c>
      <c r="B4358" s="4" t="s">
        <v>25</v>
      </c>
      <c r="C4358" s="4" t="s">
        <v>82</v>
      </c>
      <c r="D4358" s="4" t="s">
        <v>155</v>
      </c>
      <c r="E4358" s="4">
        <v>52</v>
      </c>
      <c r="F4358" s="5" t="str">
        <f t="shared" si="68"/>
        <v>LAMINA ESPUMA D-26.0 - 100.0X200.0X010.0 - ROSADO</v>
      </c>
    </row>
    <row r="4359" spans="1:6">
      <c r="A4359" s="6" t="s">
        <v>11</v>
      </c>
      <c r="B4359" s="6" t="s">
        <v>25</v>
      </c>
      <c r="C4359" s="6" t="s">
        <v>82</v>
      </c>
      <c r="D4359" s="6" t="s">
        <v>155</v>
      </c>
      <c r="E4359" s="6">
        <v>52</v>
      </c>
      <c r="F4359" s="5" t="str">
        <f t="shared" si="68"/>
        <v>LAMINA ESPUMA D-26.0 - 100.0X200.0X010.0 - ROSADO</v>
      </c>
    </row>
    <row r="4360" spans="1:6">
      <c r="A4360" s="4" t="s">
        <v>11</v>
      </c>
      <c r="B4360" s="4" t="s">
        <v>25</v>
      </c>
      <c r="C4360" s="4" t="s">
        <v>38</v>
      </c>
      <c r="D4360" s="4" t="s">
        <v>155</v>
      </c>
      <c r="E4360" s="4">
        <v>104</v>
      </c>
      <c r="F4360" s="5" t="str">
        <f t="shared" si="68"/>
        <v>LAMINA ESPUMA D-26.0 - 100.0X200.0X005.0 - ROSADO</v>
      </c>
    </row>
    <row r="4361" spans="1:6">
      <c r="A4361" s="6" t="s">
        <v>11</v>
      </c>
      <c r="B4361" s="6" t="s">
        <v>25</v>
      </c>
      <c r="C4361" s="6" t="s">
        <v>38</v>
      </c>
      <c r="D4361" s="6" t="s">
        <v>155</v>
      </c>
      <c r="E4361" s="6">
        <v>-104</v>
      </c>
      <c r="F4361" s="5" t="str">
        <f t="shared" si="68"/>
        <v>LAMINA ESPUMA D-26.0 - 100.0X200.0X005.0 - ROSADO</v>
      </c>
    </row>
    <row r="4362" spans="1:6">
      <c r="A4362" s="4" t="s">
        <v>11</v>
      </c>
      <c r="B4362" s="4" t="s">
        <v>25</v>
      </c>
      <c r="C4362" s="4" t="s">
        <v>82</v>
      </c>
      <c r="D4362" s="4" t="s">
        <v>155</v>
      </c>
      <c r="E4362" s="4">
        <v>-52</v>
      </c>
      <c r="F4362" s="5" t="str">
        <f t="shared" si="68"/>
        <v>LAMINA ESPUMA D-26.0 - 100.0X200.0X010.0 - ROSADO</v>
      </c>
    </row>
    <row r="4363" spans="1:6">
      <c r="A4363" s="6" t="s">
        <v>12</v>
      </c>
      <c r="B4363" s="6" t="s">
        <v>15</v>
      </c>
      <c r="C4363" s="6" t="s">
        <v>27</v>
      </c>
      <c r="D4363" s="6" t="s">
        <v>156</v>
      </c>
      <c r="E4363" s="6">
        <v>1.1520000000000001</v>
      </c>
      <c r="F4363" s="5" t="str">
        <f t="shared" si="68"/>
        <v>LAMINA ESPUMA D-12.0 - 100.0X200.0X000.8 - BLANCO</v>
      </c>
    </row>
    <row r="4364" spans="1:6">
      <c r="A4364" s="4" t="s">
        <v>12</v>
      </c>
      <c r="B4364" s="4" t="s">
        <v>15</v>
      </c>
      <c r="C4364" s="4" t="s">
        <v>28</v>
      </c>
      <c r="D4364" s="4" t="s">
        <v>156</v>
      </c>
      <c r="E4364" s="4">
        <v>0.624</v>
      </c>
      <c r="F4364" s="5" t="str">
        <f t="shared" si="68"/>
        <v>LAMINA ESPUMA D-12.0 - 100.0X200.0X001.3 - BLANCO</v>
      </c>
    </row>
    <row r="4365" spans="1:6">
      <c r="A4365" s="6" t="s">
        <v>12</v>
      </c>
      <c r="B4365" s="6" t="s">
        <v>15</v>
      </c>
      <c r="C4365" s="6" t="s">
        <v>18</v>
      </c>
      <c r="D4365" s="6" t="s">
        <v>156</v>
      </c>
      <c r="E4365" s="6">
        <v>1.92</v>
      </c>
      <c r="F4365" s="5" t="str">
        <f t="shared" si="68"/>
        <v>LAMINA ESPUMA D-12.0 - 100.0X200.0X004.0 - BLANCO</v>
      </c>
    </row>
    <row r="4366" spans="1:6">
      <c r="A4366" s="4" t="s">
        <v>12</v>
      </c>
      <c r="B4366" s="4" t="s">
        <v>30</v>
      </c>
      <c r="C4366" s="4" t="s">
        <v>31</v>
      </c>
      <c r="D4366" s="4" t="s">
        <v>23</v>
      </c>
      <c r="E4366" s="4">
        <v>2.4</v>
      </c>
      <c r="F4366" s="5" t="str">
        <f t="shared" si="68"/>
        <v>LAMINA ESPUMA D-20.0 - 100.0X200.0X006.0 - NARANJA</v>
      </c>
    </row>
    <row r="4367" spans="1:6">
      <c r="A4367" s="6" t="s">
        <v>12</v>
      </c>
      <c r="B4367" s="6" t="s">
        <v>25</v>
      </c>
      <c r="C4367" s="6" t="s">
        <v>49</v>
      </c>
      <c r="D4367" s="6" t="s">
        <v>23</v>
      </c>
      <c r="E4367" s="6">
        <v>10.92</v>
      </c>
      <c r="F4367" s="5" t="str">
        <f t="shared" si="68"/>
        <v>LAMINA ESPUMA D-26.0 - 100.0X200.0X007.0 - NARANJA</v>
      </c>
    </row>
    <row r="4368" spans="1:6">
      <c r="A4368" s="4" t="s">
        <v>12</v>
      </c>
      <c r="B4368" s="4" t="s">
        <v>157</v>
      </c>
      <c r="C4368" s="4" t="s">
        <v>18</v>
      </c>
      <c r="D4368" s="4" t="s">
        <v>40</v>
      </c>
      <c r="E4368" s="4">
        <v>1.6</v>
      </c>
      <c r="F4368" s="5" t="str">
        <f t="shared" si="68"/>
        <v>LAMINA ESPUMA D-20.0 ANTIESCARA - 100.0X200.0X004.0 - GRIS</v>
      </c>
    </row>
    <row r="4369" spans="1:6">
      <c r="A4369" s="6" t="s">
        <v>12</v>
      </c>
      <c r="B4369" s="6" t="s">
        <v>15</v>
      </c>
      <c r="C4369" s="6" t="s">
        <v>27</v>
      </c>
      <c r="D4369" s="6" t="s">
        <v>156</v>
      </c>
      <c r="E4369" s="6">
        <v>0.192</v>
      </c>
      <c r="F4369" s="5" t="str">
        <f t="shared" si="68"/>
        <v>LAMINA ESPUMA D-12.0 - 100.0X200.0X000.8 - BLANCO</v>
      </c>
    </row>
    <row r="4370" spans="1:6">
      <c r="A4370" s="4" t="s">
        <v>12</v>
      </c>
      <c r="B4370" s="4" t="s">
        <v>30</v>
      </c>
      <c r="C4370" s="4" t="s">
        <v>18</v>
      </c>
      <c r="D4370" s="4" t="s">
        <v>23</v>
      </c>
      <c r="E4370" s="4">
        <v>3.2</v>
      </c>
      <c r="F4370" s="5" t="str">
        <f t="shared" si="68"/>
        <v>LAMINA ESPUMA D-20.0 - 100.0X200.0X004.0 - NARANJA</v>
      </c>
    </row>
    <row r="4371" spans="1:6">
      <c r="A4371" s="6" t="s">
        <v>12</v>
      </c>
      <c r="B4371" s="6" t="s">
        <v>25</v>
      </c>
      <c r="C4371" s="6" t="s">
        <v>49</v>
      </c>
      <c r="D4371" s="6" t="s">
        <v>23</v>
      </c>
      <c r="E4371" s="6">
        <v>3.64</v>
      </c>
      <c r="F4371" s="5" t="str">
        <f t="shared" si="68"/>
        <v>LAMINA ESPUMA D-26.0 - 100.0X200.0X007.0 - NARANJA</v>
      </c>
    </row>
    <row r="4372" spans="1:6">
      <c r="A4372" s="4" t="s">
        <v>12</v>
      </c>
      <c r="B4372" s="4" t="s">
        <v>15</v>
      </c>
      <c r="C4372" s="4" t="s">
        <v>18</v>
      </c>
      <c r="D4372" s="4" t="s">
        <v>156</v>
      </c>
      <c r="E4372" s="4">
        <v>0.96</v>
      </c>
      <c r="F4372" s="5" t="str">
        <f t="shared" si="68"/>
        <v>LAMINA ESPUMA D-12.0 - 100.0X200.0X004.0 - BLANCO</v>
      </c>
    </row>
    <row r="4373" spans="1:6">
      <c r="A4373" s="6" t="s">
        <v>12</v>
      </c>
      <c r="B4373" s="6" t="s">
        <v>22</v>
      </c>
      <c r="C4373" s="6" t="s">
        <v>33</v>
      </c>
      <c r="D4373" s="6" t="s">
        <v>23</v>
      </c>
      <c r="E4373" s="6">
        <v>1.978</v>
      </c>
      <c r="F4373" s="5" t="str">
        <f t="shared" si="68"/>
        <v>LAMINA ESPUMA D-23.0 - 100.0X200.0X004.3 - NARANJA</v>
      </c>
    </row>
    <row r="4374" spans="1:6">
      <c r="A4374" s="4" t="s">
        <v>12</v>
      </c>
      <c r="B4374" s="4" t="s">
        <v>15</v>
      </c>
      <c r="C4374" s="4" t="s">
        <v>18</v>
      </c>
      <c r="D4374" s="4" t="s">
        <v>156</v>
      </c>
      <c r="E4374" s="4">
        <v>0.96</v>
      </c>
      <c r="F4374" s="5" t="str">
        <f t="shared" si="68"/>
        <v>LAMINA ESPUMA D-12.0 - 100.0X200.0X004.0 - BLANCO</v>
      </c>
    </row>
    <row r="4375" spans="1:6">
      <c r="A4375" s="6" t="s">
        <v>12</v>
      </c>
      <c r="B4375" s="6" t="s">
        <v>19</v>
      </c>
      <c r="C4375" s="6" t="s">
        <v>46</v>
      </c>
      <c r="D4375" s="6" t="s">
        <v>155</v>
      </c>
      <c r="E4375" s="6">
        <v>0.54</v>
      </c>
      <c r="F4375" s="5" t="str">
        <f t="shared" si="68"/>
        <v>LAMINA ESPUMA D-15.0 - 100.0X200.0X001.8 - ROSADO</v>
      </c>
    </row>
    <row r="4376" spans="1:6">
      <c r="A4376" s="4" t="s">
        <v>12</v>
      </c>
      <c r="B4376" s="4" t="s">
        <v>19</v>
      </c>
      <c r="C4376" s="4" t="s">
        <v>18</v>
      </c>
      <c r="D4376" s="4" t="s">
        <v>155</v>
      </c>
      <c r="E4376" s="4">
        <v>1.2</v>
      </c>
      <c r="F4376" s="5" t="str">
        <f t="shared" si="68"/>
        <v>LAMINA ESPUMA D-15.0 - 100.0X200.0X004.0 - ROSADO</v>
      </c>
    </row>
    <row r="4377" spans="1:6">
      <c r="A4377" s="6" t="s">
        <v>12</v>
      </c>
      <c r="B4377" s="6" t="s">
        <v>48</v>
      </c>
      <c r="C4377" s="6" t="s">
        <v>49</v>
      </c>
      <c r="D4377" s="6" t="s">
        <v>40</v>
      </c>
      <c r="E4377" s="6">
        <v>3.64</v>
      </c>
      <c r="F4377" s="5" t="str">
        <f t="shared" si="68"/>
        <v>LAMINA ESPUMA D-26.0 PENTA - 100.0X200.0X007.0 - GRIS</v>
      </c>
    </row>
    <row r="4378" spans="1:6">
      <c r="A4378" s="4" t="s">
        <v>12</v>
      </c>
      <c r="B4378" s="4" t="s">
        <v>25</v>
      </c>
      <c r="C4378" s="4" t="s">
        <v>21</v>
      </c>
      <c r="D4378" s="4" t="s">
        <v>23</v>
      </c>
      <c r="E4378" s="4">
        <v>2.34</v>
      </c>
      <c r="F4378" s="5" t="str">
        <f t="shared" si="68"/>
        <v>LAMINA ESPUMA D-26.0 - 100.0X200.0X004.5 - NARANJA</v>
      </c>
    </row>
    <row r="4379" spans="1:6">
      <c r="A4379" s="6" t="s">
        <v>12</v>
      </c>
      <c r="B4379" s="6" t="s">
        <v>25</v>
      </c>
      <c r="C4379" s="6" t="s">
        <v>49</v>
      </c>
      <c r="D4379" s="6" t="s">
        <v>23</v>
      </c>
      <c r="E4379" s="6">
        <v>25.48</v>
      </c>
      <c r="F4379" s="5" t="str">
        <f t="shared" si="68"/>
        <v>LAMINA ESPUMA D-26.0 - 100.0X200.0X007.0 - NARANJA</v>
      </c>
    </row>
    <row r="4380" spans="1:6">
      <c r="A4380" s="4" t="s">
        <v>12</v>
      </c>
      <c r="B4380" s="4" t="s">
        <v>25</v>
      </c>
      <c r="C4380" s="4" t="s">
        <v>24</v>
      </c>
      <c r="D4380" s="4" t="s">
        <v>23</v>
      </c>
      <c r="E4380" s="4">
        <v>4.68</v>
      </c>
      <c r="F4380" s="5" t="str">
        <f t="shared" si="68"/>
        <v>LAMINA ESPUMA D-26.0 - 100.0X200.0X009.0 - NARANJA</v>
      </c>
    </row>
    <row r="4381" spans="1:6">
      <c r="A4381" s="6" t="s">
        <v>12</v>
      </c>
      <c r="B4381" s="6" t="s">
        <v>25</v>
      </c>
      <c r="C4381" s="6" t="s">
        <v>52</v>
      </c>
      <c r="D4381" s="6" t="s">
        <v>23</v>
      </c>
      <c r="E4381" s="6">
        <v>6.24</v>
      </c>
      <c r="F4381" s="5" t="str">
        <f t="shared" si="68"/>
        <v>LAMINA ESPUMA D-26.0 - 100.0X200.0X012.0 - NARANJA</v>
      </c>
    </row>
    <row r="4382" spans="1:6">
      <c r="A4382" s="4" t="s">
        <v>12</v>
      </c>
      <c r="B4382" s="4" t="s">
        <v>15</v>
      </c>
      <c r="C4382" s="4" t="s">
        <v>28</v>
      </c>
      <c r="D4382" s="4" t="s">
        <v>156</v>
      </c>
      <c r="E4382" s="4">
        <v>1.248</v>
      </c>
      <c r="F4382" s="5" t="str">
        <f t="shared" si="68"/>
        <v>LAMINA ESPUMA D-12.0 - 100.0X200.0X001.3 - BLANCO</v>
      </c>
    </row>
    <row r="4383" spans="1:6">
      <c r="A4383" s="6" t="s">
        <v>12</v>
      </c>
      <c r="B4383" s="6" t="s">
        <v>15</v>
      </c>
      <c r="C4383" s="6" t="s">
        <v>18</v>
      </c>
      <c r="D4383" s="6" t="s">
        <v>156</v>
      </c>
      <c r="E4383" s="6">
        <v>0.96</v>
      </c>
      <c r="F4383" s="5" t="str">
        <f t="shared" si="68"/>
        <v>LAMINA ESPUMA D-12.0 - 100.0X200.0X004.0 - BLANCO</v>
      </c>
    </row>
    <row r="4384" spans="1:6">
      <c r="A4384" s="4" t="s">
        <v>12</v>
      </c>
      <c r="B4384" s="4" t="s">
        <v>22</v>
      </c>
      <c r="C4384" s="4" t="s">
        <v>24</v>
      </c>
      <c r="D4384" s="4" t="s">
        <v>23</v>
      </c>
      <c r="E4384" s="4">
        <v>4.1399999999999997</v>
      </c>
      <c r="F4384" s="5" t="str">
        <f t="shared" si="68"/>
        <v>LAMINA ESPUMA D-23.0 - 100.0X200.0X009.0 - NARANJA</v>
      </c>
    </row>
    <row r="4385" spans="1:6">
      <c r="A4385" s="6" t="s">
        <v>12</v>
      </c>
      <c r="B4385" s="6" t="s">
        <v>15</v>
      </c>
      <c r="C4385" s="6" t="s">
        <v>16</v>
      </c>
      <c r="D4385" s="6" t="s">
        <v>156</v>
      </c>
      <c r="E4385" s="6">
        <v>0.72</v>
      </c>
      <c r="F4385" s="5" t="str">
        <f t="shared" si="68"/>
        <v>LAMINA ESPUMA D-12.0 - 100.0X200.0X000.5 - BLANCO</v>
      </c>
    </row>
    <row r="4386" spans="1:6">
      <c r="A4386" s="4" t="s">
        <v>12</v>
      </c>
      <c r="B4386" s="4" t="s">
        <v>15</v>
      </c>
      <c r="C4386" s="4" t="s">
        <v>27</v>
      </c>
      <c r="D4386" s="4" t="s">
        <v>156</v>
      </c>
      <c r="E4386" s="4">
        <v>1.1520000000000001</v>
      </c>
      <c r="F4386" s="5" t="str">
        <f t="shared" si="68"/>
        <v>LAMINA ESPUMA D-12.0 - 100.0X200.0X000.8 - BLANCO</v>
      </c>
    </row>
    <row r="4387" spans="1:6">
      <c r="A4387" s="6" t="s">
        <v>12</v>
      </c>
      <c r="B4387" s="6" t="s">
        <v>19</v>
      </c>
      <c r="C4387" s="6" t="s">
        <v>18</v>
      </c>
      <c r="D4387" s="6" t="s">
        <v>155</v>
      </c>
      <c r="E4387" s="6">
        <v>6</v>
      </c>
      <c r="F4387" s="5" t="str">
        <f t="shared" si="68"/>
        <v>LAMINA ESPUMA D-15.0 - 100.0X200.0X004.0 - ROSADO</v>
      </c>
    </row>
    <row r="4388" spans="1:6">
      <c r="A4388" s="4" t="s">
        <v>12</v>
      </c>
      <c r="B4388" s="4" t="s">
        <v>30</v>
      </c>
      <c r="C4388" s="4" t="s">
        <v>31</v>
      </c>
      <c r="D4388" s="4" t="s">
        <v>23</v>
      </c>
      <c r="E4388" s="4">
        <v>4.8</v>
      </c>
      <c r="F4388" s="5" t="str">
        <f t="shared" si="68"/>
        <v>LAMINA ESPUMA D-20.0 - 100.0X200.0X006.0 - NARANJA</v>
      </c>
    </row>
    <row r="4389" spans="1:6">
      <c r="A4389" s="6" t="s">
        <v>12</v>
      </c>
      <c r="B4389" s="6" t="s">
        <v>25</v>
      </c>
      <c r="C4389" s="6" t="s">
        <v>49</v>
      </c>
      <c r="D4389" s="6" t="s">
        <v>23</v>
      </c>
      <c r="E4389" s="6">
        <v>10.92</v>
      </c>
      <c r="F4389" s="5" t="str">
        <f t="shared" si="68"/>
        <v>LAMINA ESPUMA D-26.0 - 100.0X200.0X007.0 - NARANJA</v>
      </c>
    </row>
    <row r="4390" spans="1:6">
      <c r="A4390" s="4" t="s">
        <v>12</v>
      </c>
      <c r="B4390" s="4" t="s">
        <v>15</v>
      </c>
      <c r="C4390" s="4" t="s">
        <v>28</v>
      </c>
      <c r="D4390" s="4" t="s">
        <v>156</v>
      </c>
      <c r="E4390" s="4">
        <v>0.312</v>
      </c>
      <c r="F4390" s="5" t="str">
        <f t="shared" si="68"/>
        <v>LAMINA ESPUMA D-12.0 - 100.0X200.0X001.3 - BLANCO</v>
      </c>
    </row>
    <row r="4391" spans="1:6">
      <c r="A4391" s="6" t="s">
        <v>12</v>
      </c>
      <c r="B4391" s="6" t="s">
        <v>19</v>
      </c>
      <c r="C4391" s="6" t="s">
        <v>18</v>
      </c>
      <c r="D4391" s="6" t="s">
        <v>155</v>
      </c>
      <c r="E4391" s="6">
        <v>1.2</v>
      </c>
      <c r="F4391" s="5" t="str">
        <f t="shared" si="68"/>
        <v>LAMINA ESPUMA D-15.0 - 100.0X200.0X004.0 - ROSADO</v>
      </c>
    </row>
    <row r="4392" spans="1:6">
      <c r="A4392" s="4" t="s">
        <v>12</v>
      </c>
      <c r="B4392" s="4" t="s">
        <v>22</v>
      </c>
      <c r="C4392" s="4" t="s">
        <v>41</v>
      </c>
      <c r="D4392" s="4" t="s">
        <v>23</v>
      </c>
      <c r="E4392" s="4">
        <v>2.99</v>
      </c>
      <c r="F4392" s="5" t="str">
        <f t="shared" si="68"/>
        <v>LAMINA ESPUMA D-23.0 - 100.0X200.0X006.5 - NARANJA</v>
      </c>
    </row>
    <row r="4393" spans="1:6">
      <c r="A4393" s="6" t="s">
        <v>12</v>
      </c>
      <c r="B4393" s="6" t="s">
        <v>19</v>
      </c>
      <c r="C4393" s="6" t="s">
        <v>46</v>
      </c>
      <c r="D4393" s="6" t="s">
        <v>155</v>
      </c>
      <c r="E4393" s="6">
        <v>6.48</v>
      </c>
      <c r="F4393" s="5" t="str">
        <f t="shared" si="68"/>
        <v>LAMINA ESPUMA D-15.0 - 100.0X200.0X001.8 - ROSADO</v>
      </c>
    </row>
    <row r="4394" spans="1:6">
      <c r="A4394" s="4" t="s">
        <v>12</v>
      </c>
      <c r="B4394" s="4" t="s">
        <v>48</v>
      </c>
      <c r="C4394" s="4" t="s">
        <v>49</v>
      </c>
      <c r="D4394" s="4" t="s">
        <v>40</v>
      </c>
      <c r="E4394" s="4">
        <v>29.12</v>
      </c>
      <c r="F4394" s="5" t="str">
        <f t="shared" si="68"/>
        <v>LAMINA ESPUMA D-26.0 PENTA - 100.0X200.0X007.0 - GRIS</v>
      </c>
    </row>
    <row r="4395" spans="1:6">
      <c r="A4395" s="6" t="s">
        <v>12</v>
      </c>
      <c r="B4395" s="6" t="s">
        <v>22</v>
      </c>
      <c r="C4395" s="6" t="s">
        <v>31</v>
      </c>
      <c r="D4395" s="6" t="s">
        <v>23</v>
      </c>
      <c r="E4395" s="6">
        <v>5.52</v>
      </c>
      <c r="F4395" s="5" t="str">
        <f t="shared" si="68"/>
        <v>LAMINA ESPUMA D-23.0 - 100.0X200.0X006.0 - NARANJA</v>
      </c>
    </row>
    <row r="4396" spans="1:6">
      <c r="A4396" s="4" t="s">
        <v>12</v>
      </c>
      <c r="B4396" s="4" t="s">
        <v>15</v>
      </c>
      <c r="C4396" s="4" t="s">
        <v>28</v>
      </c>
      <c r="D4396" s="4" t="s">
        <v>156</v>
      </c>
      <c r="E4396" s="4">
        <v>0.624</v>
      </c>
      <c r="F4396" s="5" t="str">
        <f t="shared" si="68"/>
        <v>LAMINA ESPUMA D-12.0 - 100.0X200.0X001.3 - BLANCO</v>
      </c>
    </row>
    <row r="4397" spans="1:6">
      <c r="A4397" s="6" t="s">
        <v>12</v>
      </c>
      <c r="B4397" s="6" t="s">
        <v>19</v>
      </c>
      <c r="C4397" s="6" t="s">
        <v>18</v>
      </c>
      <c r="D4397" s="6" t="s">
        <v>155</v>
      </c>
      <c r="E4397" s="6">
        <v>1.2</v>
      </c>
      <c r="F4397" s="5" t="str">
        <f t="shared" si="68"/>
        <v>LAMINA ESPUMA D-15.0 - 100.0X200.0X004.0 - ROSADO</v>
      </c>
    </row>
    <row r="4398" spans="1:6">
      <c r="A4398" s="4" t="s">
        <v>12</v>
      </c>
      <c r="B4398" s="4" t="s">
        <v>22</v>
      </c>
      <c r="C4398" s="4" t="s">
        <v>33</v>
      </c>
      <c r="D4398" s="4" t="s">
        <v>23</v>
      </c>
      <c r="E4398" s="4">
        <v>3.956</v>
      </c>
      <c r="F4398" s="5" t="str">
        <f t="shared" si="68"/>
        <v>LAMINA ESPUMA D-23.0 - 100.0X200.0X004.3 - NARANJA</v>
      </c>
    </row>
    <row r="4399" spans="1:6">
      <c r="A4399" s="6" t="s">
        <v>12</v>
      </c>
      <c r="B4399" s="6" t="s">
        <v>48</v>
      </c>
      <c r="C4399" s="6" t="s">
        <v>49</v>
      </c>
      <c r="D4399" s="6" t="s">
        <v>40</v>
      </c>
      <c r="E4399" s="6">
        <v>3.64</v>
      </c>
      <c r="F4399" s="5" t="str">
        <f t="shared" si="68"/>
        <v>LAMINA ESPUMA D-26.0 PENTA - 100.0X200.0X007.0 - GRIS</v>
      </c>
    </row>
    <row r="4400" spans="1:6">
      <c r="A4400" s="4" t="s">
        <v>12</v>
      </c>
      <c r="B4400" s="4" t="s">
        <v>19</v>
      </c>
      <c r="C4400" s="4" t="s">
        <v>18</v>
      </c>
      <c r="D4400" s="4" t="s">
        <v>155</v>
      </c>
      <c r="E4400" s="4">
        <v>4.8</v>
      </c>
      <c r="F4400" s="5" t="str">
        <f t="shared" si="68"/>
        <v>LAMINA ESPUMA D-15.0 - 100.0X200.0X004.0 - ROSADO</v>
      </c>
    </row>
    <row r="4401" spans="1:6">
      <c r="A4401" s="6" t="s">
        <v>12</v>
      </c>
      <c r="B4401" s="6" t="s">
        <v>25</v>
      </c>
      <c r="C4401" s="6" t="s">
        <v>26</v>
      </c>
      <c r="D4401" s="6" t="s">
        <v>23</v>
      </c>
      <c r="E4401" s="6">
        <v>51.480000000000004</v>
      </c>
      <c r="F4401" s="5" t="str">
        <f t="shared" si="68"/>
        <v>LAMINA ESPUMA D-26.0 - 100.0X200.0X003.0 - NARANJA</v>
      </c>
    </row>
    <row r="4402" spans="1:6">
      <c r="A4402" s="4" t="s">
        <v>12</v>
      </c>
      <c r="B4402" s="4" t="s">
        <v>15</v>
      </c>
      <c r="C4402" s="4" t="s">
        <v>72</v>
      </c>
      <c r="D4402" s="4" t="s">
        <v>156</v>
      </c>
      <c r="E4402" s="4">
        <v>23.759999999999998</v>
      </c>
      <c r="F4402" s="5" t="str">
        <f t="shared" si="68"/>
        <v>LAMINA ESPUMA D-12.0 - 100.0X200.0X001.5 - BLANCO</v>
      </c>
    </row>
    <row r="4403" spans="1:6">
      <c r="A4403" s="6" t="s">
        <v>12</v>
      </c>
      <c r="B4403" s="6" t="s">
        <v>15</v>
      </c>
      <c r="C4403" s="6" t="s">
        <v>38</v>
      </c>
      <c r="D4403" s="6" t="s">
        <v>156</v>
      </c>
      <c r="E4403" s="6">
        <v>24</v>
      </c>
      <c r="F4403" s="5" t="str">
        <f t="shared" si="68"/>
        <v>LAMINA ESPUMA D-12.0 - 100.0X200.0X005.0 - BLANCO</v>
      </c>
    </row>
    <row r="4404" spans="1:6">
      <c r="A4404" s="4" t="s">
        <v>12</v>
      </c>
      <c r="B4404" s="4" t="s">
        <v>29</v>
      </c>
      <c r="C4404" s="4" t="s">
        <v>21</v>
      </c>
      <c r="D4404" s="4" t="s">
        <v>155</v>
      </c>
      <c r="E4404" s="4">
        <v>71.28</v>
      </c>
      <c r="F4404" s="5" t="str">
        <f t="shared" si="68"/>
        <v>LAMINA ESPUMA D-18.0 - 100.0X200.0X004.5 - ROSADO</v>
      </c>
    </row>
    <row r="4405" spans="1:6">
      <c r="A4405" s="6" t="s">
        <v>12</v>
      </c>
      <c r="B4405" s="6" t="s">
        <v>22</v>
      </c>
      <c r="C4405" s="6" t="s">
        <v>18</v>
      </c>
      <c r="D4405" s="6" t="s">
        <v>23</v>
      </c>
      <c r="E4405" s="6">
        <v>46</v>
      </c>
      <c r="F4405" s="5" t="str">
        <f t="shared" si="68"/>
        <v>LAMINA ESPUMA D-23.0 - 100.0X200.0X004.0 - NARANJA</v>
      </c>
    </row>
    <row r="4406" spans="1:6">
      <c r="A4406" s="4" t="s">
        <v>12</v>
      </c>
      <c r="B4406" s="4" t="s">
        <v>25</v>
      </c>
      <c r="C4406" s="4" t="s">
        <v>49</v>
      </c>
      <c r="D4406" s="4" t="s">
        <v>23</v>
      </c>
      <c r="E4406" s="4">
        <v>50.96</v>
      </c>
      <c r="F4406" s="5" t="str">
        <f t="shared" si="68"/>
        <v>LAMINA ESPUMA D-26.0 - 100.0X200.0X007.0 - NARANJA</v>
      </c>
    </row>
    <row r="4407" spans="1:6">
      <c r="A4407" s="6" t="s">
        <v>12</v>
      </c>
      <c r="B4407" s="6" t="s">
        <v>48</v>
      </c>
      <c r="C4407" s="6" t="s">
        <v>26</v>
      </c>
      <c r="D4407" s="6" t="s">
        <v>40</v>
      </c>
      <c r="E4407" s="6">
        <v>51.480000000000004</v>
      </c>
      <c r="F4407" s="5" t="str">
        <f t="shared" si="68"/>
        <v>LAMINA ESPUMA D-26.0 PENTA - 100.0X200.0X003.0 - GRIS</v>
      </c>
    </row>
    <row r="4408" spans="1:6">
      <c r="A4408" s="4" t="s">
        <v>12</v>
      </c>
      <c r="B4408" s="4" t="s">
        <v>42</v>
      </c>
      <c r="C4408" s="4" t="s">
        <v>60</v>
      </c>
      <c r="D4408" s="4" t="s">
        <v>23</v>
      </c>
      <c r="E4408" s="4">
        <v>57.599999999999994</v>
      </c>
      <c r="F4408" s="5" t="str">
        <f t="shared" si="68"/>
        <v>LAMINA ESPUMA D-30.0 - 100.0X200.0X008.0 - NARANJA</v>
      </c>
    </row>
    <row r="4409" spans="1:6">
      <c r="A4409" s="6" t="s">
        <v>12</v>
      </c>
      <c r="B4409" s="6" t="s">
        <v>22</v>
      </c>
      <c r="C4409" s="6" t="s">
        <v>21</v>
      </c>
      <c r="D4409" s="6" t="s">
        <v>23</v>
      </c>
      <c r="E4409" s="6">
        <v>45.54</v>
      </c>
      <c r="F4409" s="5" t="str">
        <f t="shared" si="68"/>
        <v>LAMINA ESPUMA D-23.0 - 100.0X200.0X004.5 - NARANJA</v>
      </c>
    </row>
    <row r="4410" spans="1:6">
      <c r="A4410" s="4" t="s">
        <v>12</v>
      </c>
      <c r="B4410" s="4" t="s">
        <v>25</v>
      </c>
      <c r="C4410" s="4" t="s">
        <v>31</v>
      </c>
      <c r="D4410" s="4" t="s">
        <v>23</v>
      </c>
      <c r="E4410" s="4">
        <v>53.04</v>
      </c>
      <c r="F4410" s="5" t="str">
        <f t="shared" si="68"/>
        <v>LAMINA ESPUMA D-26.0 - 100.0X200.0X006.0 - NARANJA</v>
      </c>
    </row>
    <row r="4411" spans="1:6">
      <c r="A4411" s="6" t="s">
        <v>12</v>
      </c>
      <c r="B4411" s="6" t="s">
        <v>25</v>
      </c>
      <c r="C4411" s="6" t="s">
        <v>47</v>
      </c>
      <c r="D4411" s="6" t="s">
        <v>23</v>
      </c>
      <c r="E4411" s="6">
        <v>53.04</v>
      </c>
      <c r="F4411" s="5" t="str">
        <f t="shared" si="68"/>
        <v>LAMINA ESPUMA D-26.0 - 100.0X200.0X006.8 - NARANJA</v>
      </c>
    </row>
    <row r="4412" spans="1:6">
      <c r="A4412" s="4" t="s">
        <v>12</v>
      </c>
      <c r="B4412" s="4" t="s">
        <v>42</v>
      </c>
      <c r="C4412" s="4" t="s">
        <v>147</v>
      </c>
      <c r="D4412" s="4" t="s">
        <v>23</v>
      </c>
      <c r="E4412" s="4">
        <v>159.60000000000002</v>
      </c>
      <c r="F4412" s="5" t="str">
        <f t="shared" si="68"/>
        <v>LAMINA ESPUMA D-30.0 - 140.0X190.0X004.0 - NARANJA</v>
      </c>
    </row>
    <row r="4413" spans="1:6">
      <c r="A4413" s="6" t="s">
        <v>12</v>
      </c>
      <c r="B4413" s="6" t="s">
        <v>30</v>
      </c>
      <c r="C4413" s="6" t="s">
        <v>18</v>
      </c>
      <c r="D4413" s="6" t="s">
        <v>23</v>
      </c>
      <c r="E4413" s="6">
        <v>1.6</v>
      </c>
      <c r="F4413" s="5" t="str">
        <f t="shared" si="68"/>
        <v>LAMINA ESPUMA D-20.0 - 100.0X200.0X004.0 - NARANJA</v>
      </c>
    </row>
    <row r="4414" spans="1:6">
      <c r="A4414" s="4" t="s">
        <v>12</v>
      </c>
      <c r="B4414" s="4" t="s">
        <v>15</v>
      </c>
      <c r="C4414" s="4" t="s">
        <v>28</v>
      </c>
      <c r="D4414" s="4" t="s">
        <v>156</v>
      </c>
      <c r="E4414" s="4">
        <v>0.312</v>
      </c>
      <c r="F4414" s="5" t="str">
        <f t="shared" si="68"/>
        <v>LAMINA ESPUMA D-12.0 - 100.0X200.0X001.3 - BLANCO</v>
      </c>
    </row>
    <row r="4415" spans="1:6">
      <c r="A4415" s="6" t="s">
        <v>12</v>
      </c>
      <c r="B4415" s="6" t="s">
        <v>25</v>
      </c>
      <c r="C4415" s="6" t="s">
        <v>41</v>
      </c>
      <c r="D4415" s="6" t="s">
        <v>23</v>
      </c>
      <c r="E4415" s="6">
        <v>3.38</v>
      </c>
      <c r="F4415" s="5" t="str">
        <f t="shared" si="68"/>
        <v>LAMINA ESPUMA D-26.0 - 100.0X200.0X006.5 - NARANJA</v>
      </c>
    </row>
    <row r="4416" spans="1:6">
      <c r="A4416" s="4" t="s">
        <v>12</v>
      </c>
      <c r="B4416" s="4" t="s">
        <v>48</v>
      </c>
      <c r="C4416" s="4" t="s">
        <v>204</v>
      </c>
      <c r="D4416" s="4" t="s">
        <v>40</v>
      </c>
      <c r="E4416" s="4">
        <v>2.6520000000000001</v>
      </c>
      <c r="F4416" s="5" t="str">
        <f t="shared" si="68"/>
        <v>LAMINA ESPUMA D-26.0 PENTA - 100.0X200.0X001.7 - GRIS</v>
      </c>
    </row>
    <row r="4417" spans="1:6">
      <c r="A4417" s="6" t="s">
        <v>12</v>
      </c>
      <c r="B4417" s="6" t="s">
        <v>157</v>
      </c>
      <c r="C4417" s="6" t="s">
        <v>18</v>
      </c>
      <c r="D4417" s="6" t="s">
        <v>23</v>
      </c>
      <c r="E4417" s="6">
        <v>1.6</v>
      </c>
      <c r="F4417" s="5" t="str">
        <f t="shared" si="68"/>
        <v>LAMINA ESPUMA D-20.0 ANTIESCARA - 100.0X200.0X004.0 - NARANJA</v>
      </c>
    </row>
    <row r="4418" spans="1:6">
      <c r="A4418" s="4" t="s">
        <v>12</v>
      </c>
      <c r="B4418" s="4" t="s">
        <v>15</v>
      </c>
      <c r="C4418" s="4" t="s">
        <v>28</v>
      </c>
      <c r="D4418" s="4" t="s">
        <v>156</v>
      </c>
      <c r="E4418" s="4">
        <v>0.624</v>
      </c>
      <c r="F4418" s="5" t="str">
        <f t="shared" ref="F4418:F4481" si="69">+IF(D4418="",TRIM(CONCATENATE(RIGHT(B4418,LEN(B4418)-5)," - ",C4418)),TRIM(CONCATENATE(RIGHT(B4418,LEN(B4418)-5)," - ",C4418," - ",D4418)))</f>
        <v>LAMINA ESPUMA D-12.0 - 100.0X200.0X001.3 - BLANCO</v>
      </c>
    </row>
    <row r="4419" spans="1:6">
      <c r="A4419" s="6" t="s">
        <v>12</v>
      </c>
      <c r="B4419" s="6" t="s">
        <v>22</v>
      </c>
      <c r="C4419" s="6" t="s">
        <v>24</v>
      </c>
      <c r="D4419" s="6" t="s">
        <v>23</v>
      </c>
      <c r="E4419" s="6">
        <v>4.1399999999999997</v>
      </c>
      <c r="F4419" s="5" t="str">
        <f t="shared" si="69"/>
        <v>LAMINA ESPUMA D-23.0 - 100.0X200.0X009.0 - NARANJA</v>
      </c>
    </row>
    <row r="4420" spans="1:6">
      <c r="A4420" s="4" t="s">
        <v>12</v>
      </c>
      <c r="B4420" s="4" t="s">
        <v>19</v>
      </c>
      <c r="C4420" s="4" t="s">
        <v>46</v>
      </c>
      <c r="D4420" s="4" t="s">
        <v>155</v>
      </c>
      <c r="E4420" s="4">
        <v>0.54</v>
      </c>
      <c r="F4420" s="5" t="str">
        <f t="shared" si="69"/>
        <v>LAMINA ESPUMA D-15.0 - 100.0X200.0X001.8 - ROSADO</v>
      </c>
    </row>
    <row r="4421" spans="1:6">
      <c r="A4421" s="6" t="s">
        <v>12</v>
      </c>
      <c r="B4421" s="6" t="s">
        <v>25</v>
      </c>
      <c r="C4421" s="6" t="s">
        <v>84</v>
      </c>
      <c r="D4421" s="6" t="s">
        <v>40</v>
      </c>
      <c r="E4421" s="6">
        <v>196.3022</v>
      </c>
      <c r="F4421" s="5" t="str">
        <f t="shared" si="69"/>
        <v>LAMINA ESPUMA D-26.0 - 140.0X180.0X001.4 - GRIS</v>
      </c>
    </row>
    <row r="4422" spans="1:6">
      <c r="A4422" s="4" t="s">
        <v>12</v>
      </c>
      <c r="B4422" s="4" t="s">
        <v>22</v>
      </c>
      <c r="C4422" s="4" t="s">
        <v>159</v>
      </c>
      <c r="D4422" s="4" t="s">
        <v>71</v>
      </c>
      <c r="E4422" s="4">
        <v>117.54599999999999</v>
      </c>
      <c r="F4422" s="5" t="str">
        <f t="shared" si="69"/>
        <v>LAMINA ESPUMA D-23.0 - 140.0X180.0X001.3 - GRIS CLARO</v>
      </c>
    </row>
    <row r="4423" spans="1:6">
      <c r="A4423" s="6" t="s">
        <v>12</v>
      </c>
      <c r="B4423" s="6" t="s">
        <v>19</v>
      </c>
      <c r="C4423" s="6" t="s">
        <v>21</v>
      </c>
      <c r="D4423" s="6" t="s">
        <v>155</v>
      </c>
      <c r="E4423" s="6">
        <v>29.700000000000003</v>
      </c>
      <c r="F4423" s="5" t="str">
        <f t="shared" si="69"/>
        <v>LAMINA ESPUMA D-15.0 - 100.0X200.0X004.5 - ROSADO</v>
      </c>
    </row>
    <row r="4424" spans="1:6">
      <c r="A4424" s="4" t="s">
        <v>12</v>
      </c>
      <c r="B4424" s="4" t="s">
        <v>29</v>
      </c>
      <c r="C4424" s="4" t="s">
        <v>21</v>
      </c>
      <c r="D4424" s="4" t="s">
        <v>155</v>
      </c>
      <c r="E4424" s="4">
        <v>35.64</v>
      </c>
      <c r="F4424" s="5" t="str">
        <f t="shared" si="69"/>
        <v>LAMINA ESPUMA D-18.0 - 100.0X200.0X004.5 - ROSADO</v>
      </c>
    </row>
    <row r="4425" spans="1:6">
      <c r="A4425" s="6" t="s">
        <v>12</v>
      </c>
      <c r="B4425" s="6" t="s">
        <v>22</v>
      </c>
      <c r="C4425" s="6" t="s">
        <v>24</v>
      </c>
      <c r="D4425" s="6" t="s">
        <v>23</v>
      </c>
      <c r="E4425" s="6">
        <v>45.54</v>
      </c>
      <c r="F4425" s="5" t="str">
        <f t="shared" si="69"/>
        <v>LAMINA ESPUMA D-23.0 - 100.0X200.0X009.0 - NARANJA</v>
      </c>
    </row>
    <row r="4426" spans="1:6">
      <c r="A4426" s="4" t="s">
        <v>12</v>
      </c>
      <c r="B4426" s="4" t="s">
        <v>25</v>
      </c>
      <c r="C4426" s="4" t="s">
        <v>24</v>
      </c>
      <c r="D4426" s="4" t="s">
        <v>23</v>
      </c>
      <c r="E4426" s="4">
        <v>51.48</v>
      </c>
      <c r="F4426" s="5" t="str">
        <f t="shared" si="69"/>
        <v>LAMINA ESPUMA D-26.0 - 100.0X200.0X009.0 - NARANJA</v>
      </c>
    </row>
    <row r="4427" spans="1:6">
      <c r="A4427" s="6" t="s">
        <v>12</v>
      </c>
      <c r="B4427" s="6" t="s">
        <v>22</v>
      </c>
      <c r="C4427" s="6" t="s">
        <v>47</v>
      </c>
      <c r="D4427" s="6" t="s">
        <v>23</v>
      </c>
      <c r="E4427" s="6">
        <v>46.92</v>
      </c>
      <c r="F4427" s="5" t="str">
        <f t="shared" si="69"/>
        <v>LAMINA ESPUMA D-23.0 - 100.0X200.0X006.8 - NARANJA</v>
      </c>
    </row>
    <row r="4428" spans="1:6">
      <c r="A4428" s="4" t="s">
        <v>12</v>
      </c>
      <c r="B4428" s="4" t="s">
        <v>25</v>
      </c>
      <c r="C4428" s="4" t="s">
        <v>47</v>
      </c>
      <c r="D4428" s="4" t="s">
        <v>23</v>
      </c>
      <c r="E4428" s="4">
        <v>53.04</v>
      </c>
      <c r="F4428" s="5" t="str">
        <f t="shared" si="69"/>
        <v>LAMINA ESPUMA D-26.0 - 100.0X200.0X006.8 - NARANJA</v>
      </c>
    </row>
    <row r="4429" spans="1:6">
      <c r="A4429" s="6" t="s">
        <v>12</v>
      </c>
      <c r="B4429" s="6" t="s">
        <v>48</v>
      </c>
      <c r="C4429" s="6" t="s">
        <v>37</v>
      </c>
      <c r="D4429" s="6" t="s">
        <v>40</v>
      </c>
      <c r="E4429" s="6">
        <v>52.415999999999997</v>
      </c>
      <c r="F4429" s="5" t="str">
        <f t="shared" si="69"/>
        <v>LAMINA ESPUMA D-26.0 PENTA - 100.0X200.0X002.8 - GRIS</v>
      </c>
    </row>
    <row r="4430" spans="1:6">
      <c r="A4430" s="4" t="s">
        <v>12</v>
      </c>
      <c r="B4430" s="4" t="s">
        <v>34</v>
      </c>
      <c r="C4430" s="4" t="s">
        <v>91</v>
      </c>
      <c r="D4430" s="4" t="s">
        <v>219</v>
      </c>
      <c r="E4430" s="4">
        <v>53.2</v>
      </c>
      <c r="F4430" s="5" t="str">
        <f t="shared" si="69"/>
        <v>LAMINA CASATA D-70.0 - 100.0X190.0X010.0</v>
      </c>
    </row>
    <row r="4431" spans="1:6">
      <c r="A4431" s="6" t="s">
        <v>12</v>
      </c>
      <c r="B4431" s="6" t="s">
        <v>34</v>
      </c>
      <c r="C4431" s="6" t="s">
        <v>109</v>
      </c>
      <c r="D4431" s="6" t="s">
        <v>219</v>
      </c>
      <c r="E4431" s="6">
        <v>31.92</v>
      </c>
      <c r="F4431" s="5" t="str">
        <f t="shared" si="69"/>
        <v>LAMINA CASATA D-70.0 - 120.0X190.0X010.0</v>
      </c>
    </row>
    <row r="4432" spans="1:6">
      <c r="A4432" s="4" t="s">
        <v>12</v>
      </c>
      <c r="B4432" s="4" t="s">
        <v>34</v>
      </c>
      <c r="C4432" s="4" t="s">
        <v>127</v>
      </c>
      <c r="D4432" s="4" t="s">
        <v>219</v>
      </c>
      <c r="E4432" s="4">
        <v>111.72</v>
      </c>
      <c r="F4432" s="5" t="str">
        <f t="shared" si="69"/>
        <v>LAMINA CASATA D-70.0 - 140.0X190.0X010.0</v>
      </c>
    </row>
    <row r="4433" spans="1:6">
      <c r="A4433" s="6" t="s">
        <v>12</v>
      </c>
      <c r="B4433" s="6" t="s">
        <v>15</v>
      </c>
      <c r="C4433" s="6" t="s">
        <v>16</v>
      </c>
      <c r="D4433" s="6" t="s">
        <v>156</v>
      </c>
      <c r="E4433" s="6">
        <v>24</v>
      </c>
      <c r="F4433" s="5" t="str">
        <f t="shared" si="69"/>
        <v>LAMINA ESPUMA D-12.0 - 100.0X200.0X000.5 - BLANCO</v>
      </c>
    </row>
    <row r="4434" spans="1:6">
      <c r="A4434" s="4" t="s">
        <v>12</v>
      </c>
      <c r="B4434" s="4" t="s">
        <v>22</v>
      </c>
      <c r="C4434" s="4" t="s">
        <v>21</v>
      </c>
      <c r="D4434" s="4" t="s">
        <v>23</v>
      </c>
      <c r="E4434" s="4">
        <v>45.54</v>
      </c>
      <c r="F4434" s="5" t="str">
        <f t="shared" si="69"/>
        <v>LAMINA ESPUMA D-23.0 - 100.0X200.0X004.5 - NARANJA</v>
      </c>
    </row>
    <row r="4435" spans="1:6">
      <c r="A4435" s="6" t="s">
        <v>12</v>
      </c>
      <c r="B4435" s="6" t="s">
        <v>25</v>
      </c>
      <c r="C4435" s="6" t="s">
        <v>21</v>
      </c>
      <c r="D4435" s="6" t="s">
        <v>23</v>
      </c>
      <c r="E4435" s="6">
        <v>51.48</v>
      </c>
      <c r="F4435" s="5" t="str">
        <f t="shared" si="69"/>
        <v>LAMINA ESPUMA D-26.0 - 100.0X200.0X004.5 - NARANJA</v>
      </c>
    </row>
    <row r="4436" spans="1:6">
      <c r="A4436" s="4" t="s">
        <v>12</v>
      </c>
      <c r="B4436" s="4" t="s">
        <v>19</v>
      </c>
      <c r="C4436" s="4" t="s">
        <v>56</v>
      </c>
      <c r="D4436" s="4" t="s">
        <v>155</v>
      </c>
      <c r="E4436" s="4">
        <v>113.99999999999999</v>
      </c>
      <c r="F4436" s="5" t="str">
        <f t="shared" si="69"/>
        <v>LAMINA ESPUMA D-15.0 - 080.0X190.0X005.0 - ROSADO</v>
      </c>
    </row>
    <row r="4437" spans="1:6">
      <c r="A4437" s="6" t="s">
        <v>12</v>
      </c>
      <c r="B4437" s="6" t="s">
        <v>34</v>
      </c>
      <c r="C4437" s="6" t="s">
        <v>50</v>
      </c>
      <c r="D4437" s="6" t="s">
        <v>219</v>
      </c>
      <c r="E4437" s="6">
        <v>64.484000000000009</v>
      </c>
      <c r="F4437" s="5" t="str">
        <f t="shared" si="69"/>
        <v>LAMINA CASATA D-70.0 - 098.0X188.0X010.0</v>
      </c>
    </row>
    <row r="4438" spans="1:6">
      <c r="A4438" s="4" t="s">
        <v>12</v>
      </c>
      <c r="B4438" s="4" t="s">
        <v>34</v>
      </c>
      <c r="C4438" s="4" t="s">
        <v>109</v>
      </c>
      <c r="D4438" s="4" t="s">
        <v>219</v>
      </c>
      <c r="E4438" s="4">
        <v>47.88</v>
      </c>
      <c r="F4438" s="5" t="str">
        <f t="shared" si="69"/>
        <v>LAMINA CASATA D-70.0 - 120.0X190.0X010.0</v>
      </c>
    </row>
    <row r="4439" spans="1:6">
      <c r="A4439" s="6" t="s">
        <v>12</v>
      </c>
      <c r="B4439" s="6" t="s">
        <v>34</v>
      </c>
      <c r="C4439" s="6" t="s">
        <v>127</v>
      </c>
      <c r="D4439" s="6" t="s">
        <v>219</v>
      </c>
      <c r="E4439" s="6">
        <v>186.20000000000002</v>
      </c>
      <c r="F4439" s="5" t="str">
        <f t="shared" si="69"/>
        <v>LAMINA CASATA D-70.0 - 140.0X190.0X010.0</v>
      </c>
    </row>
    <row r="4440" spans="1:6">
      <c r="A4440" s="4" t="s">
        <v>12</v>
      </c>
      <c r="B4440" s="4" t="s">
        <v>157</v>
      </c>
      <c r="C4440" s="4" t="s">
        <v>18</v>
      </c>
      <c r="D4440" s="4" t="s">
        <v>40</v>
      </c>
      <c r="E4440" s="4">
        <v>1.6</v>
      </c>
      <c r="F4440" s="5" t="str">
        <f t="shared" si="69"/>
        <v>LAMINA ESPUMA D-20.0 ANTIESCARA - 100.0X200.0X004.0 - GRIS</v>
      </c>
    </row>
    <row r="4441" spans="1:6">
      <c r="A4441" s="6" t="s">
        <v>12</v>
      </c>
      <c r="B4441" s="6" t="s">
        <v>157</v>
      </c>
      <c r="C4441" s="6" t="s">
        <v>18</v>
      </c>
      <c r="D4441" s="6" t="s">
        <v>40</v>
      </c>
      <c r="E4441" s="6">
        <v>1.6</v>
      </c>
      <c r="F4441" s="5" t="str">
        <f t="shared" si="69"/>
        <v>LAMINA ESPUMA D-20.0 ANTIESCARA - 100.0X200.0X004.0 - GRIS</v>
      </c>
    </row>
    <row r="4442" spans="1:6">
      <c r="A4442" s="4" t="s">
        <v>12</v>
      </c>
      <c r="B4442" s="4" t="s">
        <v>48</v>
      </c>
      <c r="C4442" s="4" t="s">
        <v>204</v>
      </c>
      <c r="D4442" s="4" t="s">
        <v>40</v>
      </c>
      <c r="E4442" s="4">
        <v>2.6520000000000001</v>
      </c>
      <c r="F4442" s="5" t="str">
        <f t="shared" si="69"/>
        <v>LAMINA ESPUMA D-26.0 PENTA - 100.0X200.0X001.7 - GRIS</v>
      </c>
    </row>
    <row r="4443" spans="1:6">
      <c r="A4443" s="6" t="s">
        <v>12</v>
      </c>
      <c r="B4443" s="6" t="s">
        <v>25</v>
      </c>
      <c r="C4443" s="6" t="s">
        <v>49</v>
      </c>
      <c r="D4443" s="6" t="s">
        <v>23</v>
      </c>
      <c r="E4443" s="6">
        <v>7.28</v>
      </c>
      <c r="F4443" s="5" t="str">
        <f t="shared" si="69"/>
        <v>LAMINA ESPUMA D-26.0 - 100.0X200.0X007.0 - NARANJA</v>
      </c>
    </row>
    <row r="4444" spans="1:6">
      <c r="A4444" s="4" t="s">
        <v>12</v>
      </c>
      <c r="B4444" s="4" t="s">
        <v>15</v>
      </c>
      <c r="C4444" s="4" t="s">
        <v>28</v>
      </c>
      <c r="D4444" s="4" t="s">
        <v>156</v>
      </c>
      <c r="E4444" s="4">
        <v>0.624</v>
      </c>
      <c r="F4444" s="5" t="str">
        <f t="shared" si="69"/>
        <v>LAMINA ESPUMA D-12.0 - 100.0X200.0X001.3 - BLANCO</v>
      </c>
    </row>
    <row r="4445" spans="1:6">
      <c r="A4445" s="6" t="s">
        <v>12</v>
      </c>
      <c r="B4445" s="6" t="s">
        <v>19</v>
      </c>
      <c r="C4445" s="6" t="s">
        <v>18</v>
      </c>
      <c r="D4445" s="6" t="s">
        <v>155</v>
      </c>
      <c r="E4445" s="6">
        <v>1.2</v>
      </c>
      <c r="F4445" s="5" t="str">
        <f t="shared" si="69"/>
        <v>LAMINA ESPUMA D-15.0 - 100.0X200.0X004.0 - ROSADO</v>
      </c>
    </row>
    <row r="4446" spans="1:6">
      <c r="A4446" s="4" t="s">
        <v>12</v>
      </c>
      <c r="B4446" s="4" t="s">
        <v>22</v>
      </c>
      <c r="C4446" s="4" t="s">
        <v>24</v>
      </c>
      <c r="D4446" s="4" t="s">
        <v>23</v>
      </c>
      <c r="E4446" s="4">
        <v>4.1399999999999997</v>
      </c>
      <c r="F4446" s="5" t="str">
        <f t="shared" si="69"/>
        <v>LAMINA ESPUMA D-23.0 - 100.0X200.0X009.0 - NARANJA</v>
      </c>
    </row>
    <row r="4447" spans="1:6">
      <c r="A4447" s="6" t="s">
        <v>12</v>
      </c>
      <c r="B4447" s="6" t="s">
        <v>15</v>
      </c>
      <c r="C4447" s="6" t="s">
        <v>27</v>
      </c>
      <c r="D4447" s="6" t="s">
        <v>156</v>
      </c>
      <c r="E4447" s="6">
        <v>0.192</v>
      </c>
      <c r="F4447" s="5" t="str">
        <f t="shared" si="69"/>
        <v>LAMINA ESPUMA D-12.0 - 100.0X200.0X000.8 - BLANCO</v>
      </c>
    </row>
    <row r="4448" spans="1:6">
      <c r="A4448" s="4" t="s">
        <v>12</v>
      </c>
      <c r="B4448" s="4" t="s">
        <v>30</v>
      </c>
      <c r="C4448" s="4" t="s">
        <v>31</v>
      </c>
      <c r="D4448" s="4" t="s">
        <v>23</v>
      </c>
      <c r="E4448" s="4">
        <v>7.1999999999999993</v>
      </c>
      <c r="F4448" s="5" t="str">
        <f t="shared" si="69"/>
        <v>LAMINA ESPUMA D-20.0 - 100.0X200.0X006.0 - NARANJA</v>
      </c>
    </row>
    <row r="4449" spans="1:6">
      <c r="A4449" s="6" t="s">
        <v>12</v>
      </c>
      <c r="B4449" s="6" t="s">
        <v>15</v>
      </c>
      <c r="C4449" s="6" t="s">
        <v>16</v>
      </c>
      <c r="D4449" s="6" t="s">
        <v>156</v>
      </c>
      <c r="E4449" s="6">
        <v>0.48</v>
      </c>
      <c r="F4449" s="5" t="str">
        <f t="shared" si="69"/>
        <v>LAMINA ESPUMA D-12.0 - 100.0X200.0X000.5 - BLANCO</v>
      </c>
    </row>
    <row r="4450" spans="1:6">
      <c r="A4450" s="4" t="s">
        <v>12</v>
      </c>
      <c r="B4450" s="4" t="s">
        <v>25</v>
      </c>
      <c r="C4450" s="4" t="s">
        <v>49</v>
      </c>
      <c r="D4450" s="4" t="s">
        <v>23</v>
      </c>
      <c r="E4450" s="4">
        <v>3.64</v>
      </c>
      <c r="F4450" s="5" t="str">
        <f t="shared" si="69"/>
        <v>LAMINA ESPUMA D-26.0 - 100.0X200.0X007.0 - NARANJA</v>
      </c>
    </row>
    <row r="4451" spans="1:6">
      <c r="A4451" s="6" t="s">
        <v>12</v>
      </c>
      <c r="B4451" s="6" t="s">
        <v>19</v>
      </c>
      <c r="C4451" s="6" t="s">
        <v>46</v>
      </c>
      <c r="D4451" s="6" t="s">
        <v>118</v>
      </c>
      <c r="E4451" s="6">
        <v>29.700000000000003</v>
      </c>
      <c r="F4451" s="5" t="str">
        <f t="shared" si="69"/>
        <v>LAMINA ESPUMA D-15.0 - 100.0X200.0X001.8 - ROSADO CLARO</v>
      </c>
    </row>
    <row r="4452" spans="1:6">
      <c r="A4452" s="4" t="s">
        <v>12</v>
      </c>
      <c r="B4452" s="4" t="s">
        <v>19</v>
      </c>
      <c r="C4452" s="4" t="s">
        <v>51</v>
      </c>
      <c r="D4452" s="4" t="s">
        <v>118</v>
      </c>
      <c r="E4452" s="4">
        <v>57.599999999999994</v>
      </c>
      <c r="F4452" s="5" t="str">
        <f t="shared" si="69"/>
        <v>LAMINA ESPUMA D-15.0 - 100.0X200.0X004.8 - ROSADO CLARO</v>
      </c>
    </row>
    <row r="4453" spans="1:6">
      <c r="A4453" s="6" t="s">
        <v>12</v>
      </c>
      <c r="B4453" s="6" t="s">
        <v>48</v>
      </c>
      <c r="C4453" s="6" t="s">
        <v>26</v>
      </c>
      <c r="D4453" s="6" t="s">
        <v>40</v>
      </c>
      <c r="E4453" s="6">
        <v>51.480000000000004</v>
      </c>
      <c r="F4453" s="5" t="str">
        <f t="shared" si="69"/>
        <v>LAMINA ESPUMA D-26.0 PENTA - 100.0X200.0X003.0 - GRIS</v>
      </c>
    </row>
    <row r="4454" spans="1:6">
      <c r="A4454" s="4" t="s">
        <v>12</v>
      </c>
      <c r="B4454" s="4" t="s">
        <v>48</v>
      </c>
      <c r="C4454" s="4" t="s">
        <v>38</v>
      </c>
      <c r="D4454" s="4" t="s">
        <v>40</v>
      </c>
      <c r="E4454" s="4">
        <v>104</v>
      </c>
      <c r="F4454" s="5" t="str">
        <f t="shared" si="69"/>
        <v>LAMINA ESPUMA D-26.0 PENTA - 100.0X200.0X005.0 - GRIS</v>
      </c>
    </row>
    <row r="4455" spans="1:6">
      <c r="A4455" s="6" t="s">
        <v>12</v>
      </c>
      <c r="B4455" s="6" t="s">
        <v>48</v>
      </c>
      <c r="C4455" s="6" t="s">
        <v>97</v>
      </c>
      <c r="D4455" s="6" t="s">
        <v>40</v>
      </c>
      <c r="E4455" s="6">
        <v>136.93680000000001</v>
      </c>
      <c r="F4455" s="5" t="str">
        <f t="shared" si="69"/>
        <v>LAMINA ESPUMA D-26.0 PENTA - 140.0X190.0X003.0 - GRIS</v>
      </c>
    </row>
    <row r="4456" spans="1:6">
      <c r="A4456" s="4" t="s">
        <v>12</v>
      </c>
      <c r="B4456" s="4" t="s">
        <v>48</v>
      </c>
      <c r="C4456" s="4" t="s">
        <v>148</v>
      </c>
      <c r="D4456" s="4" t="s">
        <v>40</v>
      </c>
      <c r="E4456" s="4">
        <v>207.48000000000002</v>
      </c>
      <c r="F4456" s="5" t="str">
        <f t="shared" si="69"/>
        <v>LAMINA ESPUMA D-26.0 PENTA - 140.0X190.0X005.0 - GRIS</v>
      </c>
    </row>
    <row r="4457" spans="1:6">
      <c r="A4457" s="6" t="s">
        <v>12</v>
      </c>
      <c r="B4457" s="6" t="s">
        <v>15</v>
      </c>
      <c r="C4457" s="6" t="s">
        <v>28</v>
      </c>
      <c r="D4457" s="6" t="s">
        <v>156</v>
      </c>
      <c r="E4457" s="6">
        <v>1.248</v>
      </c>
      <c r="F4457" s="5" t="str">
        <f t="shared" si="69"/>
        <v>LAMINA ESPUMA D-12.0 - 100.0X200.0X001.3 - BLANCO</v>
      </c>
    </row>
    <row r="4458" spans="1:6">
      <c r="A4458" s="4" t="s">
        <v>12</v>
      </c>
      <c r="B4458" s="4" t="s">
        <v>22</v>
      </c>
      <c r="C4458" s="4" t="s">
        <v>31</v>
      </c>
      <c r="D4458" s="4" t="s">
        <v>23</v>
      </c>
      <c r="E4458" s="4">
        <v>2.76</v>
      </c>
      <c r="F4458" s="5" t="str">
        <f t="shared" si="69"/>
        <v>LAMINA ESPUMA D-23.0 - 100.0X200.0X006.0 - NARANJA</v>
      </c>
    </row>
    <row r="4459" spans="1:6">
      <c r="A4459" s="6" t="s">
        <v>12</v>
      </c>
      <c r="B4459" s="6" t="s">
        <v>15</v>
      </c>
      <c r="C4459" s="6" t="s">
        <v>73</v>
      </c>
      <c r="D4459" s="6" t="s">
        <v>156</v>
      </c>
      <c r="E4459" s="6">
        <v>24</v>
      </c>
      <c r="F4459" s="5" t="str">
        <f t="shared" si="69"/>
        <v>LAMINA ESPUMA D-12.0 - 100.0X200.0X001.0 - BLANCO</v>
      </c>
    </row>
    <row r="4460" spans="1:6">
      <c r="A4460" s="4" t="s">
        <v>12</v>
      </c>
      <c r="B4460" s="4" t="s">
        <v>29</v>
      </c>
      <c r="C4460" s="4" t="s">
        <v>26</v>
      </c>
      <c r="D4460" s="4" t="s">
        <v>155</v>
      </c>
      <c r="E4460" s="4">
        <v>35.64</v>
      </c>
      <c r="F4460" s="5" t="str">
        <f t="shared" si="69"/>
        <v>LAMINA ESPUMA D-18.0 - 100.0X200.0X003.0 - ROSADO</v>
      </c>
    </row>
    <row r="4461" spans="1:6">
      <c r="A4461" s="6" t="s">
        <v>12</v>
      </c>
      <c r="B4461" s="6" t="s">
        <v>25</v>
      </c>
      <c r="C4461" s="6" t="s">
        <v>38</v>
      </c>
      <c r="D4461" s="6" t="s">
        <v>23</v>
      </c>
      <c r="E4461" s="6">
        <v>52</v>
      </c>
      <c r="F4461" s="5" t="str">
        <f t="shared" si="69"/>
        <v>LAMINA ESPUMA D-26.0 - 100.0X200.0X005.0 - NARANJA</v>
      </c>
    </row>
    <row r="4462" spans="1:6">
      <c r="A4462" s="4" t="s">
        <v>12</v>
      </c>
      <c r="B4462" s="4" t="s">
        <v>25</v>
      </c>
      <c r="C4462" s="4" t="s">
        <v>49</v>
      </c>
      <c r="D4462" s="4" t="s">
        <v>23</v>
      </c>
      <c r="E4462" s="4">
        <v>50.96</v>
      </c>
      <c r="F4462" s="5" t="str">
        <f t="shared" si="69"/>
        <v>LAMINA ESPUMA D-26.0 - 100.0X200.0X007.0 - NARANJA</v>
      </c>
    </row>
    <row r="4463" spans="1:6">
      <c r="A4463" s="6" t="s">
        <v>12</v>
      </c>
      <c r="B4463" s="6" t="s">
        <v>29</v>
      </c>
      <c r="C4463" s="6" t="s">
        <v>38</v>
      </c>
      <c r="D4463" s="6" t="s">
        <v>155</v>
      </c>
      <c r="E4463" s="6">
        <v>36</v>
      </c>
      <c r="F4463" s="5" t="str">
        <f t="shared" si="69"/>
        <v>LAMINA ESPUMA D-18.0 - 100.0X200.0X005.0 - ROSADO</v>
      </c>
    </row>
    <row r="4464" spans="1:6">
      <c r="A4464" s="4" t="s">
        <v>12</v>
      </c>
      <c r="B4464" s="4" t="s">
        <v>19</v>
      </c>
      <c r="C4464" s="4" t="s">
        <v>33</v>
      </c>
      <c r="D4464" s="4" t="s">
        <v>155</v>
      </c>
      <c r="E4464" s="4">
        <v>29.67</v>
      </c>
      <c r="F4464" s="5" t="str">
        <f t="shared" si="69"/>
        <v>LAMINA ESPUMA D-15.0 - 100.0X200.0X004.3 - ROSADO</v>
      </c>
    </row>
    <row r="4465" spans="1:6">
      <c r="A4465" s="6" t="s">
        <v>12</v>
      </c>
      <c r="B4465" s="6" t="s">
        <v>22</v>
      </c>
      <c r="C4465" s="6" t="s">
        <v>21</v>
      </c>
      <c r="D4465" s="6" t="s">
        <v>23</v>
      </c>
      <c r="E4465" s="6">
        <v>45.54</v>
      </c>
      <c r="F4465" s="5" t="str">
        <f t="shared" si="69"/>
        <v>LAMINA ESPUMA D-23.0 - 100.0X200.0X004.5 - NARANJA</v>
      </c>
    </row>
    <row r="4466" spans="1:6">
      <c r="A4466" s="4" t="s">
        <v>12</v>
      </c>
      <c r="B4466" s="4" t="s">
        <v>22</v>
      </c>
      <c r="C4466" s="4" t="s">
        <v>26</v>
      </c>
      <c r="D4466" s="4" t="s">
        <v>23</v>
      </c>
      <c r="E4466" s="4">
        <v>45.54</v>
      </c>
      <c r="F4466" s="5" t="str">
        <f t="shared" si="69"/>
        <v>LAMINA ESPUMA D-23.0 - 100.0X200.0X003.0 - NARANJA</v>
      </c>
    </row>
    <row r="4467" spans="1:6">
      <c r="A4467" s="6" t="s">
        <v>12</v>
      </c>
      <c r="B4467" s="6" t="s">
        <v>29</v>
      </c>
      <c r="C4467" s="6" t="s">
        <v>72</v>
      </c>
      <c r="D4467" s="6" t="s">
        <v>155</v>
      </c>
      <c r="E4467" s="6">
        <v>35.64</v>
      </c>
      <c r="F4467" s="5" t="str">
        <f t="shared" si="69"/>
        <v>LAMINA ESPUMA D-18.0 - 100.0X200.0X001.5 - ROSADO</v>
      </c>
    </row>
    <row r="4468" spans="1:6">
      <c r="A4468" s="4" t="s">
        <v>12</v>
      </c>
      <c r="B4468" s="4" t="s">
        <v>19</v>
      </c>
      <c r="C4468" s="4" t="s">
        <v>18</v>
      </c>
      <c r="D4468" s="4" t="s">
        <v>155</v>
      </c>
      <c r="E4468" s="4">
        <v>30</v>
      </c>
      <c r="F4468" s="5" t="str">
        <f t="shared" si="69"/>
        <v>LAMINA ESPUMA D-15.0 - 100.0X200.0X004.0 - ROSADO</v>
      </c>
    </row>
    <row r="4469" spans="1:6">
      <c r="A4469" s="6" t="s">
        <v>12</v>
      </c>
      <c r="B4469" s="6" t="s">
        <v>30</v>
      </c>
      <c r="C4469" s="6" t="s">
        <v>31</v>
      </c>
      <c r="D4469" s="6" t="s">
        <v>23</v>
      </c>
      <c r="E4469" s="6">
        <v>40.799999999999997</v>
      </c>
      <c r="F4469" s="5" t="str">
        <f t="shared" si="69"/>
        <v>LAMINA ESPUMA D-20.0 - 100.0X200.0X006.0 - NARANJA</v>
      </c>
    </row>
    <row r="4470" spans="1:6">
      <c r="A4470" s="4" t="s">
        <v>12</v>
      </c>
      <c r="B4470" s="4" t="s">
        <v>22</v>
      </c>
      <c r="C4470" s="4" t="s">
        <v>38</v>
      </c>
      <c r="D4470" s="4" t="s">
        <v>23</v>
      </c>
      <c r="E4470" s="4">
        <v>46</v>
      </c>
      <c r="F4470" s="5" t="str">
        <f t="shared" si="69"/>
        <v>LAMINA ESPUMA D-23.0 - 100.0X200.0X005.0 - NARANJA</v>
      </c>
    </row>
    <row r="4471" spans="1:6">
      <c r="A4471" s="6" t="s">
        <v>12</v>
      </c>
      <c r="B4471" s="6" t="s">
        <v>22</v>
      </c>
      <c r="C4471" s="6" t="s">
        <v>31</v>
      </c>
      <c r="D4471" s="6" t="s">
        <v>23</v>
      </c>
      <c r="E4471" s="6">
        <v>46.919999999999995</v>
      </c>
      <c r="F4471" s="5" t="str">
        <f t="shared" si="69"/>
        <v>LAMINA ESPUMA D-23.0 - 100.0X200.0X006.0 - NARANJA</v>
      </c>
    </row>
    <row r="4472" spans="1:6">
      <c r="A4472" s="4" t="s">
        <v>12</v>
      </c>
      <c r="B4472" s="4" t="s">
        <v>15</v>
      </c>
      <c r="C4472" s="4" t="s">
        <v>27</v>
      </c>
      <c r="D4472" s="4" t="s">
        <v>156</v>
      </c>
      <c r="E4472" s="4">
        <v>0.76800000000000002</v>
      </c>
      <c r="F4472" s="5" t="str">
        <f t="shared" si="69"/>
        <v>LAMINA ESPUMA D-12.0 - 100.0X200.0X000.8 - BLANCO</v>
      </c>
    </row>
    <row r="4473" spans="1:6">
      <c r="A4473" s="6" t="s">
        <v>12</v>
      </c>
      <c r="B4473" s="6" t="s">
        <v>19</v>
      </c>
      <c r="C4473" s="6" t="s">
        <v>18</v>
      </c>
      <c r="D4473" s="6" t="s">
        <v>155</v>
      </c>
      <c r="E4473" s="6">
        <v>1.2</v>
      </c>
      <c r="F4473" s="5" t="str">
        <f t="shared" si="69"/>
        <v>LAMINA ESPUMA D-15.0 - 100.0X200.0X004.0 - ROSADO</v>
      </c>
    </row>
    <row r="4474" spans="1:6">
      <c r="A4474" s="4" t="s">
        <v>12</v>
      </c>
      <c r="B4474" s="4" t="s">
        <v>19</v>
      </c>
      <c r="C4474" s="4" t="s">
        <v>37</v>
      </c>
      <c r="D4474" s="4" t="s">
        <v>155</v>
      </c>
      <c r="E4474" s="4">
        <v>0.84</v>
      </c>
      <c r="F4474" s="5" t="str">
        <f t="shared" si="69"/>
        <v>LAMINA ESPUMA D-15.0 - 100.0X200.0X002.8 - ROSADO</v>
      </c>
    </row>
    <row r="4475" spans="1:6">
      <c r="A4475" s="6" t="s">
        <v>12</v>
      </c>
      <c r="B4475" s="6" t="s">
        <v>19</v>
      </c>
      <c r="C4475" s="6" t="s">
        <v>46</v>
      </c>
      <c r="D4475" s="6" t="s">
        <v>155</v>
      </c>
      <c r="E4475" s="6">
        <v>2.16</v>
      </c>
      <c r="F4475" s="5" t="str">
        <f t="shared" si="69"/>
        <v>LAMINA ESPUMA D-15.0 - 100.0X200.0X001.8 - ROSADO</v>
      </c>
    </row>
    <row r="4476" spans="1:6">
      <c r="A4476" s="4" t="s">
        <v>12</v>
      </c>
      <c r="B4476" s="4" t="s">
        <v>22</v>
      </c>
      <c r="C4476" s="4" t="s">
        <v>31</v>
      </c>
      <c r="D4476" s="4" t="s">
        <v>23</v>
      </c>
      <c r="E4476" s="4">
        <v>16.559999999999999</v>
      </c>
      <c r="F4476" s="5" t="str">
        <f t="shared" si="69"/>
        <v>LAMINA ESPUMA D-23.0 - 100.0X200.0X006.0 - NARANJA</v>
      </c>
    </row>
    <row r="4477" spans="1:6">
      <c r="A4477" s="6" t="s">
        <v>12</v>
      </c>
      <c r="B4477" s="6" t="s">
        <v>48</v>
      </c>
      <c r="C4477" s="6" t="s">
        <v>49</v>
      </c>
      <c r="D4477" s="6" t="s">
        <v>40</v>
      </c>
      <c r="E4477" s="6">
        <v>7.28</v>
      </c>
      <c r="F4477" s="5" t="str">
        <f t="shared" si="69"/>
        <v>LAMINA ESPUMA D-26.0 PENTA - 100.0X200.0X007.0 - GRIS</v>
      </c>
    </row>
    <row r="4478" spans="1:6">
      <c r="A4478" s="4" t="s">
        <v>12</v>
      </c>
      <c r="B4478" s="4" t="s">
        <v>19</v>
      </c>
      <c r="C4478" s="4" t="s">
        <v>37</v>
      </c>
      <c r="D4478" s="4" t="s">
        <v>155</v>
      </c>
      <c r="E4478" s="4">
        <v>0.84</v>
      </c>
      <c r="F4478" s="5" t="str">
        <f t="shared" si="69"/>
        <v>LAMINA ESPUMA D-15.0 - 100.0X200.0X002.8 - ROSADO</v>
      </c>
    </row>
    <row r="4479" spans="1:6">
      <c r="A4479" s="6" t="s">
        <v>12</v>
      </c>
      <c r="B4479" s="6" t="s">
        <v>29</v>
      </c>
      <c r="C4479" s="6" t="s">
        <v>24</v>
      </c>
      <c r="D4479" s="6" t="s">
        <v>155</v>
      </c>
      <c r="E4479" s="6">
        <v>3.24</v>
      </c>
      <c r="F4479" s="5" t="str">
        <f t="shared" si="69"/>
        <v>LAMINA ESPUMA D-18.0 - 100.0X200.0X009.0 - ROSADO</v>
      </c>
    </row>
    <row r="4480" spans="1:6">
      <c r="A4480" s="4" t="s">
        <v>12</v>
      </c>
      <c r="B4480" s="4" t="s">
        <v>30</v>
      </c>
      <c r="C4480" s="4" t="s">
        <v>18</v>
      </c>
      <c r="D4480" s="4" t="s">
        <v>23</v>
      </c>
      <c r="E4480" s="4">
        <v>12.8</v>
      </c>
      <c r="F4480" s="5" t="str">
        <f t="shared" si="69"/>
        <v>LAMINA ESPUMA D-20.0 - 100.0X200.0X004.0 - NARANJA</v>
      </c>
    </row>
    <row r="4481" spans="1:6">
      <c r="A4481" s="6" t="s">
        <v>12</v>
      </c>
      <c r="B4481" s="6" t="s">
        <v>30</v>
      </c>
      <c r="C4481" s="6" t="s">
        <v>31</v>
      </c>
      <c r="D4481" s="6" t="s">
        <v>23</v>
      </c>
      <c r="E4481" s="6">
        <v>2.4</v>
      </c>
      <c r="F4481" s="5" t="str">
        <f t="shared" si="69"/>
        <v>LAMINA ESPUMA D-20.0 - 100.0X200.0X006.0 - NARANJA</v>
      </c>
    </row>
    <row r="4482" spans="1:6">
      <c r="A4482" s="4" t="s">
        <v>12</v>
      </c>
      <c r="B4482" s="4" t="s">
        <v>19</v>
      </c>
      <c r="C4482" s="4" t="s">
        <v>37</v>
      </c>
      <c r="D4482" s="4" t="s">
        <v>155</v>
      </c>
      <c r="E4482" s="4">
        <v>4.2</v>
      </c>
      <c r="F4482" s="5" t="str">
        <f t="shared" ref="F4482:F4545" si="70">+IF(D4482="",TRIM(CONCATENATE(RIGHT(B4482,LEN(B4482)-5)," - ",C4482)),TRIM(CONCATENATE(RIGHT(B4482,LEN(B4482)-5)," - ",C4482," - ",D4482)))</f>
        <v>LAMINA ESPUMA D-15.0 - 100.0X200.0X002.8 - ROSADO</v>
      </c>
    </row>
    <row r="4483" spans="1:6">
      <c r="A4483" s="6" t="s">
        <v>12</v>
      </c>
      <c r="B4483" s="6" t="s">
        <v>25</v>
      </c>
      <c r="C4483" s="6" t="s">
        <v>49</v>
      </c>
      <c r="D4483" s="6" t="s">
        <v>23</v>
      </c>
      <c r="E4483" s="6">
        <v>18.2</v>
      </c>
      <c r="F4483" s="5" t="str">
        <f t="shared" si="70"/>
        <v>LAMINA ESPUMA D-26.0 - 100.0X200.0X007.0 - NARANJA</v>
      </c>
    </row>
    <row r="4484" spans="1:6">
      <c r="A4484" s="4" t="s">
        <v>12</v>
      </c>
      <c r="B4484" s="4" t="s">
        <v>25</v>
      </c>
      <c r="C4484" s="4" t="s">
        <v>21</v>
      </c>
      <c r="D4484" s="4" t="s">
        <v>23</v>
      </c>
      <c r="E4484" s="4">
        <v>2.34</v>
      </c>
      <c r="F4484" s="5" t="str">
        <f t="shared" si="70"/>
        <v>LAMINA ESPUMA D-26.0 - 100.0X200.0X004.5 - NARANJA</v>
      </c>
    </row>
    <row r="4485" spans="1:6">
      <c r="A4485" s="6" t="s">
        <v>12</v>
      </c>
      <c r="B4485" s="6" t="s">
        <v>30</v>
      </c>
      <c r="C4485" s="6" t="s">
        <v>45</v>
      </c>
      <c r="D4485" s="6" t="s">
        <v>23</v>
      </c>
      <c r="E4485" s="6">
        <v>1.08</v>
      </c>
      <c r="F4485" s="5" t="str">
        <f t="shared" si="70"/>
        <v>LAMINA ESPUMA D-20.0 - 100.0X200.0X000.9 - NARANJA</v>
      </c>
    </row>
    <row r="4486" spans="1:6">
      <c r="A4486" s="4" t="s">
        <v>12</v>
      </c>
      <c r="B4486" s="4" t="s">
        <v>19</v>
      </c>
      <c r="C4486" s="4" t="s">
        <v>46</v>
      </c>
      <c r="D4486" s="4" t="s">
        <v>155</v>
      </c>
      <c r="E4486" s="4">
        <v>0.54</v>
      </c>
      <c r="F4486" s="5" t="str">
        <f t="shared" si="70"/>
        <v>LAMINA ESPUMA D-15.0 - 100.0X200.0X001.8 - ROSADO</v>
      </c>
    </row>
    <row r="4487" spans="1:6">
      <c r="A4487" s="6" t="s">
        <v>12</v>
      </c>
      <c r="B4487" s="6" t="s">
        <v>30</v>
      </c>
      <c r="C4487" s="6" t="s">
        <v>45</v>
      </c>
      <c r="D4487" s="6" t="s">
        <v>23</v>
      </c>
      <c r="E4487" s="6">
        <v>0.72</v>
      </c>
      <c r="F4487" s="5" t="str">
        <f t="shared" si="70"/>
        <v>LAMINA ESPUMA D-20.0 - 100.0X200.0X000.9 - NARANJA</v>
      </c>
    </row>
    <row r="4488" spans="1:6">
      <c r="A4488" s="4" t="s">
        <v>12</v>
      </c>
      <c r="B4488" s="4" t="s">
        <v>15</v>
      </c>
      <c r="C4488" s="4" t="s">
        <v>73</v>
      </c>
      <c r="D4488" s="4" t="s">
        <v>156</v>
      </c>
      <c r="E4488" s="4">
        <v>24</v>
      </c>
      <c r="F4488" s="5" t="str">
        <f t="shared" si="70"/>
        <v>LAMINA ESPUMA D-12.0 - 100.0X200.0X001.0 - BLANCO</v>
      </c>
    </row>
    <row r="4489" spans="1:6">
      <c r="A4489" s="6" t="s">
        <v>12</v>
      </c>
      <c r="B4489" s="6" t="s">
        <v>29</v>
      </c>
      <c r="C4489" s="6" t="s">
        <v>24</v>
      </c>
      <c r="D4489" s="6" t="s">
        <v>155</v>
      </c>
      <c r="E4489" s="6">
        <v>3.24</v>
      </c>
      <c r="F4489" s="5" t="str">
        <f t="shared" si="70"/>
        <v>LAMINA ESPUMA D-18.0 - 100.0X200.0X009.0 - ROSADO</v>
      </c>
    </row>
    <row r="4490" spans="1:6">
      <c r="A4490" s="4" t="s">
        <v>12</v>
      </c>
      <c r="B4490" s="4" t="s">
        <v>15</v>
      </c>
      <c r="C4490" s="4" t="s">
        <v>27</v>
      </c>
      <c r="D4490" s="4" t="s">
        <v>156</v>
      </c>
      <c r="E4490" s="4">
        <v>0.57600000000000007</v>
      </c>
      <c r="F4490" s="5" t="str">
        <f t="shared" si="70"/>
        <v>LAMINA ESPUMA D-12.0 - 100.0X200.0X000.8 - BLANCO</v>
      </c>
    </row>
    <row r="4491" spans="1:6">
      <c r="A4491" s="6" t="s">
        <v>12</v>
      </c>
      <c r="B4491" s="6" t="s">
        <v>30</v>
      </c>
      <c r="C4491" s="6" t="s">
        <v>31</v>
      </c>
      <c r="D4491" s="6" t="s">
        <v>23</v>
      </c>
      <c r="E4491" s="6">
        <v>9.6</v>
      </c>
      <c r="F4491" s="5" t="str">
        <f t="shared" si="70"/>
        <v>LAMINA ESPUMA D-20.0 - 100.0X200.0X006.0 - NARANJA</v>
      </c>
    </row>
    <row r="4492" spans="1:6">
      <c r="A4492" s="4" t="s">
        <v>12</v>
      </c>
      <c r="B4492" s="4" t="s">
        <v>48</v>
      </c>
      <c r="C4492" s="4" t="s">
        <v>21</v>
      </c>
      <c r="D4492" s="4" t="s">
        <v>40</v>
      </c>
      <c r="E4492" s="4">
        <v>2.34</v>
      </c>
      <c r="F4492" s="5" t="str">
        <f t="shared" si="70"/>
        <v>LAMINA ESPUMA D-26.0 PENTA - 100.0X200.0X004.5 - GRIS</v>
      </c>
    </row>
    <row r="4493" spans="1:6">
      <c r="A4493" s="6" t="s">
        <v>12</v>
      </c>
      <c r="B4493" s="6" t="s">
        <v>30</v>
      </c>
      <c r="C4493" s="6" t="s">
        <v>45</v>
      </c>
      <c r="D4493" s="6" t="s">
        <v>23</v>
      </c>
      <c r="E4493" s="6">
        <v>5.3999999999999995</v>
      </c>
      <c r="F4493" s="5" t="str">
        <f t="shared" si="70"/>
        <v>LAMINA ESPUMA D-20.0 - 100.0X200.0X000.9 - NARANJA</v>
      </c>
    </row>
    <row r="4494" spans="1:6">
      <c r="A4494" s="4" t="s">
        <v>12</v>
      </c>
      <c r="B4494" s="4" t="s">
        <v>157</v>
      </c>
      <c r="C4494" s="4" t="s">
        <v>18</v>
      </c>
      <c r="D4494" s="4" t="s">
        <v>40</v>
      </c>
      <c r="E4494" s="4">
        <v>1.6</v>
      </c>
      <c r="F4494" s="5" t="str">
        <f t="shared" si="70"/>
        <v>LAMINA ESPUMA D-20.0 ANTIESCARA - 100.0X200.0X004.0 - GRIS</v>
      </c>
    </row>
    <row r="4495" spans="1:6">
      <c r="A4495" s="6" t="s">
        <v>12</v>
      </c>
      <c r="B4495" s="6" t="s">
        <v>30</v>
      </c>
      <c r="C4495" s="6" t="s">
        <v>31</v>
      </c>
      <c r="D4495" s="6" t="s">
        <v>23</v>
      </c>
      <c r="E4495" s="6">
        <v>4.8</v>
      </c>
      <c r="F4495" s="5" t="str">
        <f t="shared" si="70"/>
        <v>LAMINA ESPUMA D-20.0 - 100.0X200.0X006.0 - NARANJA</v>
      </c>
    </row>
    <row r="4496" spans="1:6">
      <c r="A4496" s="4" t="s">
        <v>12</v>
      </c>
      <c r="B4496" s="4" t="s">
        <v>22</v>
      </c>
      <c r="C4496" s="4" t="s">
        <v>24</v>
      </c>
      <c r="D4496" s="4" t="s">
        <v>23</v>
      </c>
      <c r="E4496" s="4">
        <v>4.1399999999999997</v>
      </c>
      <c r="F4496" s="5" t="str">
        <f t="shared" si="70"/>
        <v>LAMINA ESPUMA D-23.0 - 100.0X200.0X009.0 - NARANJA</v>
      </c>
    </row>
    <row r="4497" spans="1:6">
      <c r="A4497" s="6" t="s">
        <v>12</v>
      </c>
      <c r="B4497" s="6" t="s">
        <v>30</v>
      </c>
      <c r="C4497" s="6" t="s">
        <v>18</v>
      </c>
      <c r="D4497" s="6" t="s">
        <v>23</v>
      </c>
      <c r="E4497" s="6">
        <v>11.200000000000001</v>
      </c>
      <c r="F4497" s="5" t="str">
        <f t="shared" si="70"/>
        <v>LAMINA ESPUMA D-20.0 - 100.0X200.0X004.0 - NARANJA</v>
      </c>
    </row>
    <row r="4498" spans="1:6">
      <c r="A4498" s="4" t="s">
        <v>12</v>
      </c>
      <c r="B4498" s="4" t="s">
        <v>19</v>
      </c>
      <c r="C4498" s="4" t="s">
        <v>37</v>
      </c>
      <c r="D4498" s="4" t="s">
        <v>155</v>
      </c>
      <c r="E4498" s="4">
        <v>4.2</v>
      </c>
      <c r="F4498" s="5" t="str">
        <f t="shared" si="70"/>
        <v>LAMINA ESPUMA D-15.0 - 100.0X200.0X002.8 - ROSADO</v>
      </c>
    </row>
    <row r="4499" spans="1:6">
      <c r="A4499" s="6" t="s">
        <v>12</v>
      </c>
      <c r="B4499" s="6" t="s">
        <v>15</v>
      </c>
      <c r="C4499" s="6" t="s">
        <v>28</v>
      </c>
      <c r="D4499" s="6" t="s">
        <v>156</v>
      </c>
      <c r="E4499" s="6">
        <v>0.312</v>
      </c>
      <c r="F4499" s="5" t="str">
        <f t="shared" si="70"/>
        <v>LAMINA ESPUMA D-12.0 - 100.0X200.0X001.3 - BLANCO</v>
      </c>
    </row>
    <row r="4500" spans="1:6">
      <c r="A4500" s="4" t="s">
        <v>12</v>
      </c>
      <c r="B4500" s="4" t="s">
        <v>25</v>
      </c>
      <c r="C4500" s="4" t="s">
        <v>49</v>
      </c>
      <c r="D4500" s="4" t="s">
        <v>23</v>
      </c>
      <c r="E4500" s="4">
        <v>7.28</v>
      </c>
      <c r="F4500" s="5" t="str">
        <f t="shared" si="70"/>
        <v>LAMINA ESPUMA D-26.0 - 100.0X200.0X007.0 - NARANJA</v>
      </c>
    </row>
    <row r="4501" spans="1:6">
      <c r="A4501" s="6" t="s">
        <v>12</v>
      </c>
      <c r="B4501" s="6" t="s">
        <v>15</v>
      </c>
      <c r="C4501" s="6" t="s">
        <v>27</v>
      </c>
      <c r="D4501" s="6" t="s">
        <v>156</v>
      </c>
      <c r="E4501" s="6">
        <v>0.38400000000000001</v>
      </c>
      <c r="F4501" s="5" t="str">
        <f t="shared" si="70"/>
        <v>LAMINA ESPUMA D-12.0 - 100.0X200.0X000.8 - BLANCO</v>
      </c>
    </row>
    <row r="4502" spans="1:6">
      <c r="A4502" s="4" t="s">
        <v>12</v>
      </c>
      <c r="B4502" s="4" t="s">
        <v>19</v>
      </c>
      <c r="C4502" s="4" t="s">
        <v>46</v>
      </c>
      <c r="D4502" s="4" t="s">
        <v>155</v>
      </c>
      <c r="E4502" s="4">
        <v>0.54</v>
      </c>
      <c r="F4502" s="5" t="str">
        <f t="shared" si="70"/>
        <v>LAMINA ESPUMA D-15.0 - 100.0X200.0X001.8 - ROSADO</v>
      </c>
    </row>
    <row r="4503" spans="1:6">
      <c r="A4503" s="6" t="s">
        <v>12</v>
      </c>
      <c r="B4503" s="6" t="s">
        <v>19</v>
      </c>
      <c r="C4503" s="6" t="s">
        <v>18</v>
      </c>
      <c r="D4503" s="6" t="s">
        <v>155</v>
      </c>
      <c r="E4503" s="6">
        <v>1.2</v>
      </c>
      <c r="F4503" s="5" t="str">
        <f t="shared" si="70"/>
        <v>LAMINA ESPUMA D-15.0 - 100.0X200.0X004.0 - ROSADO</v>
      </c>
    </row>
    <row r="4504" spans="1:6">
      <c r="A4504" s="4" t="s">
        <v>12</v>
      </c>
      <c r="B4504" s="4" t="s">
        <v>25</v>
      </c>
      <c r="C4504" s="4" t="s">
        <v>49</v>
      </c>
      <c r="D4504" s="4" t="s">
        <v>23</v>
      </c>
      <c r="E4504" s="4">
        <v>3.64</v>
      </c>
      <c r="F4504" s="5" t="str">
        <f t="shared" si="70"/>
        <v>LAMINA ESPUMA D-26.0 - 100.0X200.0X007.0 - NARANJA</v>
      </c>
    </row>
    <row r="4505" spans="1:6">
      <c r="A4505" s="6" t="s">
        <v>12</v>
      </c>
      <c r="B4505" s="6" t="s">
        <v>25</v>
      </c>
      <c r="C4505" s="6" t="s">
        <v>26</v>
      </c>
      <c r="D4505" s="6" t="s">
        <v>23</v>
      </c>
      <c r="E4505" s="6">
        <v>1.56</v>
      </c>
      <c r="F4505" s="5" t="str">
        <f t="shared" si="70"/>
        <v>LAMINA ESPUMA D-26.0 - 100.0X200.0X003.0 - NARANJA</v>
      </c>
    </row>
    <row r="4506" spans="1:6">
      <c r="A4506" s="4" t="s">
        <v>12</v>
      </c>
      <c r="B4506" s="4" t="s">
        <v>25</v>
      </c>
      <c r="C4506" s="4" t="s">
        <v>21</v>
      </c>
      <c r="D4506" s="4" t="s">
        <v>23</v>
      </c>
      <c r="E4506" s="4">
        <v>2.34</v>
      </c>
      <c r="F4506" s="5" t="str">
        <f t="shared" si="70"/>
        <v>LAMINA ESPUMA D-26.0 - 100.0X200.0X004.5 - NARANJA</v>
      </c>
    </row>
    <row r="4507" spans="1:6">
      <c r="A4507" s="6" t="s">
        <v>12</v>
      </c>
      <c r="B4507" s="6" t="s">
        <v>25</v>
      </c>
      <c r="C4507" s="6" t="s">
        <v>41</v>
      </c>
      <c r="D4507" s="6" t="s">
        <v>23</v>
      </c>
      <c r="E4507" s="6">
        <v>3.38</v>
      </c>
      <c r="F4507" s="5" t="str">
        <f t="shared" si="70"/>
        <v>LAMINA ESPUMA D-26.0 - 100.0X200.0X006.5 - NARANJA</v>
      </c>
    </row>
    <row r="4508" spans="1:6">
      <c r="A4508" s="4" t="s">
        <v>12</v>
      </c>
      <c r="B4508" s="4" t="s">
        <v>19</v>
      </c>
      <c r="C4508" s="4" t="s">
        <v>46</v>
      </c>
      <c r="D4508" s="4" t="s">
        <v>155</v>
      </c>
      <c r="E4508" s="4">
        <v>8.1000000000000014</v>
      </c>
      <c r="F4508" s="5" t="str">
        <f t="shared" si="70"/>
        <v>LAMINA ESPUMA D-15.0 - 100.0X200.0X001.8 - ROSADO</v>
      </c>
    </row>
    <row r="4509" spans="1:6">
      <c r="A4509" s="6" t="s">
        <v>12</v>
      </c>
      <c r="B4509" s="6" t="s">
        <v>25</v>
      </c>
      <c r="C4509" s="6" t="s">
        <v>26</v>
      </c>
      <c r="D4509" s="6" t="s">
        <v>23</v>
      </c>
      <c r="E4509" s="6">
        <v>4.68</v>
      </c>
      <c r="F4509" s="5" t="str">
        <f t="shared" si="70"/>
        <v>LAMINA ESPUMA D-26.0 - 100.0X200.0X003.0 - NARANJA</v>
      </c>
    </row>
    <row r="4510" spans="1:6">
      <c r="A4510" s="4" t="s">
        <v>12</v>
      </c>
      <c r="B4510" s="4" t="s">
        <v>25</v>
      </c>
      <c r="C4510" s="4" t="s">
        <v>21</v>
      </c>
      <c r="D4510" s="4" t="s">
        <v>23</v>
      </c>
      <c r="E4510" s="4">
        <v>7.02</v>
      </c>
      <c r="F4510" s="5" t="str">
        <f t="shared" si="70"/>
        <v>LAMINA ESPUMA D-26.0 - 100.0X200.0X004.5 - NARANJA</v>
      </c>
    </row>
    <row r="4511" spans="1:6">
      <c r="A4511" s="6" t="s">
        <v>12</v>
      </c>
      <c r="B4511" s="6" t="s">
        <v>25</v>
      </c>
      <c r="C4511" s="6" t="s">
        <v>49</v>
      </c>
      <c r="D4511" s="6" t="s">
        <v>23</v>
      </c>
      <c r="E4511" s="6">
        <v>10.92</v>
      </c>
      <c r="F4511" s="5" t="str">
        <f t="shared" si="70"/>
        <v>LAMINA ESPUMA D-26.0 - 100.0X200.0X007.0 - NARANJA</v>
      </c>
    </row>
    <row r="4512" spans="1:6">
      <c r="A4512" s="4" t="s">
        <v>12</v>
      </c>
      <c r="B4512" s="4" t="s">
        <v>48</v>
      </c>
      <c r="C4512" s="4" t="s">
        <v>21</v>
      </c>
      <c r="D4512" s="4" t="s">
        <v>40</v>
      </c>
      <c r="E4512" s="4">
        <v>7.02</v>
      </c>
      <c r="F4512" s="5" t="str">
        <f t="shared" si="70"/>
        <v>LAMINA ESPUMA D-26.0 PENTA - 100.0X200.0X004.5 - GRIS</v>
      </c>
    </row>
    <row r="4513" spans="1:6">
      <c r="A4513" s="6" t="s">
        <v>12</v>
      </c>
      <c r="B4513" s="6" t="s">
        <v>48</v>
      </c>
      <c r="C4513" s="6" t="s">
        <v>49</v>
      </c>
      <c r="D4513" s="6" t="s">
        <v>40</v>
      </c>
      <c r="E4513" s="6">
        <v>10.92</v>
      </c>
      <c r="F4513" s="5" t="str">
        <f t="shared" si="70"/>
        <v>LAMINA ESPUMA D-26.0 PENTA - 100.0X200.0X007.0 - GRIS</v>
      </c>
    </row>
    <row r="4514" spans="1:6">
      <c r="A4514" s="4" t="s">
        <v>12</v>
      </c>
      <c r="B4514" s="4" t="s">
        <v>48</v>
      </c>
      <c r="C4514" s="4" t="s">
        <v>204</v>
      </c>
      <c r="D4514" s="4" t="s">
        <v>40</v>
      </c>
      <c r="E4514" s="4">
        <v>4.42</v>
      </c>
      <c r="F4514" s="5" t="str">
        <f t="shared" si="70"/>
        <v>LAMINA ESPUMA D-26.0 PENTA - 100.0X200.0X001.7 - GRIS</v>
      </c>
    </row>
    <row r="4515" spans="1:6">
      <c r="A4515" s="6" t="s">
        <v>12</v>
      </c>
      <c r="B4515" s="6" t="s">
        <v>15</v>
      </c>
      <c r="C4515" s="6" t="s">
        <v>16</v>
      </c>
      <c r="D4515" s="6" t="s">
        <v>156</v>
      </c>
      <c r="E4515" s="6">
        <v>0.24</v>
      </c>
      <c r="F4515" s="5" t="str">
        <f t="shared" si="70"/>
        <v>LAMINA ESPUMA D-12.0 - 100.0X200.0X000.5 - BLANCO</v>
      </c>
    </row>
    <row r="4516" spans="1:6">
      <c r="A4516" s="4" t="s">
        <v>12</v>
      </c>
      <c r="B4516" s="4" t="s">
        <v>22</v>
      </c>
      <c r="C4516" s="4" t="s">
        <v>24</v>
      </c>
      <c r="D4516" s="4" t="s">
        <v>23</v>
      </c>
      <c r="E4516" s="4">
        <v>4.1399999999999997</v>
      </c>
      <c r="F4516" s="5" t="str">
        <f t="shared" si="70"/>
        <v>LAMINA ESPUMA D-23.0 - 100.0X200.0X009.0 - NARANJA</v>
      </c>
    </row>
    <row r="4517" spans="1:6">
      <c r="A4517" s="6" t="s">
        <v>12</v>
      </c>
      <c r="B4517" s="6" t="s">
        <v>15</v>
      </c>
      <c r="C4517" s="6" t="s">
        <v>28</v>
      </c>
      <c r="D4517" s="6" t="s">
        <v>156</v>
      </c>
      <c r="E4517" s="6">
        <v>0.624</v>
      </c>
      <c r="F4517" s="5" t="str">
        <f t="shared" si="70"/>
        <v>LAMINA ESPUMA D-12.0 - 100.0X200.0X001.3 - BLANCO</v>
      </c>
    </row>
    <row r="4518" spans="1:6">
      <c r="A4518" s="4" t="s">
        <v>12</v>
      </c>
      <c r="B4518" s="4" t="s">
        <v>19</v>
      </c>
      <c r="C4518" s="4" t="s">
        <v>18</v>
      </c>
      <c r="D4518" s="4" t="s">
        <v>155</v>
      </c>
      <c r="E4518" s="4">
        <v>2.4</v>
      </c>
      <c r="F4518" s="5" t="str">
        <f t="shared" si="70"/>
        <v>LAMINA ESPUMA D-15.0 - 100.0X200.0X004.0 - ROSADO</v>
      </c>
    </row>
    <row r="4519" spans="1:6">
      <c r="A4519" s="6" t="s">
        <v>12</v>
      </c>
      <c r="B4519" s="6" t="s">
        <v>30</v>
      </c>
      <c r="C4519" s="6" t="s">
        <v>18</v>
      </c>
      <c r="D4519" s="6" t="s">
        <v>23</v>
      </c>
      <c r="E4519" s="6">
        <v>1.6</v>
      </c>
      <c r="F4519" s="5" t="str">
        <f t="shared" si="70"/>
        <v>LAMINA ESPUMA D-20.0 - 100.0X200.0X004.0 - NARANJA</v>
      </c>
    </row>
    <row r="4520" spans="1:6">
      <c r="A4520" s="4" t="s">
        <v>12</v>
      </c>
      <c r="B4520" s="4" t="s">
        <v>15</v>
      </c>
      <c r="C4520" s="4" t="s">
        <v>28</v>
      </c>
      <c r="D4520" s="4" t="s">
        <v>156</v>
      </c>
      <c r="E4520" s="4">
        <v>0.624</v>
      </c>
      <c r="F4520" s="5" t="str">
        <f t="shared" si="70"/>
        <v>LAMINA ESPUMA D-12.0 - 100.0X200.0X001.3 - BLANCO</v>
      </c>
    </row>
    <row r="4521" spans="1:6">
      <c r="A4521" s="6" t="s">
        <v>12</v>
      </c>
      <c r="B4521" s="6" t="s">
        <v>157</v>
      </c>
      <c r="C4521" s="6" t="s">
        <v>18</v>
      </c>
      <c r="D4521" s="6" t="s">
        <v>40</v>
      </c>
      <c r="E4521" s="6">
        <v>1.6</v>
      </c>
      <c r="F4521" s="5" t="str">
        <f t="shared" si="70"/>
        <v>LAMINA ESPUMA D-20.0 ANTIESCARA - 100.0X200.0X004.0 - GRIS</v>
      </c>
    </row>
    <row r="4522" spans="1:6">
      <c r="A4522" s="4" t="s">
        <v>12</v>
      </c>
      <c r="B4522" s="4" t="s">
        <v>19</v>
      </c>
      <c r="C4522" s="4" t="s">
        <v>116</v>
      </c>
      <c r="D4522" s="4" t="s">
        <v>155</v>
      </c>
      <c r="E4522" s="4">
        <v>29.64</v>
      </c>
      <c r="F4522" s="5" t="str">
        <f t="shared" si="70"/>
        <v>LAMINA ESPUMA D-15.0 - 100.0X200.0X002.6 - ROSADO</v>
      </c>
    </row>
    <row r="4523" spans="1:6">
      <c r="A4523" s="6" t="s">
        <v>12</v>
      </c>
      <c r="B4523" s="6" t="s">
        <v>19</v>
      </c>
      <c r="C4523" s="6" t="s">
        <v>47</v>
      </c>
      <c r="D4523" s="6" t="s">
        <v>155</v>
      </c>
      <c r="E4523" s="6">
        <v>59.160000000000004</v>
      </c>
      <c r="F4523" s="5" t="str">
        <f t="shared" si="70"/>
        <v>LAMINA ESPUMA D-15.0 - 100.0X200.0X006.8 - ROSADO</v>
      </c>
    </row>
    <row r="4524" spans="1:6">
      <c r="A4524" s="4" t="s">
        <v>12</v>
      </c>
      <c r="B4524" s="4" t="s">
        <v>30</v>
      </c>
      <c r="C4524" s="4" t="s">
        <v>46</v>
      </c>
      <c r="D4524" s="4" t="s">
        <v>23</v>
      </c>
      <c r="E4524" s="4">
        <v>79.92</v>
      </c>
      <c r="F4524" s="5" t="str">
        <f t="shared" si="70"/>
        <v>LAMINA ESPUMA D-20.0 - 100.0X200.0X001.8 - NARANJA</v>
      </c>
    </row>
    <row r="4525" spans="1:6">
      <c r="A4525" s="6" t="s">
        <v>12</v>
      </c>
      <c r="B4525" s="6" t="s">
        <v>22</v>
      </c>
      <c r="C4525" s="6" t="s">
        <v>116</v>
      </c>
      <c r="D4525" s="6" t="s">
        <v>23</v>
      </c>
      <c r="E4525" s="6">
        <v>45.448</v>
      </c>
      <c r="F4525" s="5" t="str">
        <f t="shared" si="70"/>
        <v>LAMINA ESPUMA D-23.0 - 100.0X200.0X002.6 - NARANJA</v>
      </c>
    </row>
    <row r="4526" spans="1:6">
      <c r="A4526" s="4" t="s">
        <v>12</v>
      </c>
      <c r="B4526" s="4" t="s">
        <v>22</v>
      </c>
      <c r="C4526" s="4" t="s">
        <v>47</v>
      </c>
      <c r="D4526" s="4" t="s">
        <v>23</v>
      </c>
      <c r="E4526" s="4">
        <v>140.76</v>
      </c>
      <c r="F4526" s="5" t="str">
        <f t="shared" si="70"/>
        <v>LAMINA ESPUMA D-23.0 - 100.0X200.0X006.8 - NARANJA</v>
      </c>
    </row>
    <row r="4527" spans="1:6">
      <c r="A4527" s="6" t="s">
        <v>12</v>
      </c>
      <c r="B4527" s="6" t="s">
        <v>29</v>
      </c>
      <c r="C4527" s="6" t="s">
        <v>24</v>
      </c>
      <c r="D4527" s="6" t="s">
        <v>155</v>
      </c>
      <c r="E4527" s="6">
        <v>6.48</v>
      </c>
      <c r="F4527" s="5" t="str">
        <f t="shared" si="70"/>
        <v>LAMINA ESPUMA D-18.0 - 100.0X200.0X009.0 - ROSADO</v>
      </c>
    </row>
    <row r="4528" spans="1:6">
      <c r="A4528" s="4" t="s">
        <v>12</v>
      </c>
      <c r="B4528" s="4" t="s">
        <v>30</v>
      </c>
      <c r="C4528" s="4" t="s">
        <v>18</v>
      </c>
      <c r="D4528" s="4" t="s">
        <v>23</v>
      </c>
      <c r="E4528" s="4">
        <v>4.8000000000000007</v>
      </c>
      <c r="F4528" s="5" t="str">
        <f t="shared" si="70"/>
        <v>LAMINA ESPUMA D-20.0 - 100.0X200.0X004.0 - NARANJA</v>
      </c>
    </row>
    <row r="4529" spans="1:6">
      <c r="A4529" s="6" t="s">
        <v>12</v>
      </c>
      <c r="B4529" s="6" t="s">
        <v>30</v>
      </c>
      <c r="C4529" s="6" t="s">
        <v>31</v>
      </c>
      <c r="D4529" s="6" t="s">
        <v>23</v>
      </c>
      <c r="E4529" s="6">
        <v>2.4</v>
      </c>
      <c r="F4529" s="5" t="str">
        <f t="shared" si="70"/>
        <v>LAMINA ESPUMA D-20.0 - 100.0X200.0X006.0 - NARANJA</v>
      </c>
    </row>
    <row r="4530" spans="1:6">
      <c r="A4530" s="4" t="s">
        <v>12</v>
      </c>
      <c r="B4530" s="4" t="s">
        <v>15</v>
      </c>
      <c r="C4530" s="4" t="s">
        <v>27</v>
      </c>
      <c r="D4530" s="4" t="s">
        <v>156</v>
      </c>
      <c r="E4530" s="4">
        <v>0.38400000000000001</v>
      </c>
      <c r="F4530" s="5" t="str">
        <f t="shared" si="70"/>
        <v>LAMINA ESPUMA D-12.0 - 100.0X200.0X000.8 - BLANCO</v>
      </c>
    </row>
    <row r="4531" spans="1:6">
      <c r="A4531" s="6" t="s">
        <v>12</v>
      </c>
      <c r="B4531" s="6" t="s">
        <v>15</v>
      </c>
      <c r="C4531" s="6" t="s">
        <v>18</v>
      </c>
      <c r="D4531" s="6" t="s">
        <v>156</v>
      </c>
      <c r="E4531" s="6">
        <v>0.96</v>
      </c>
      <c r="F4531" s="5" t="str">
        <f t="shared" si="70"/>
        <v>LAMINA ESPUMA D-12.0 - 100.0X200.0X004.0 - BLANCO</v>
      </c>
    </row>
    <row r="4532" spans="1:6">
      <c r="A4532" s="4" t="s">
        <v>12</v>
      </c>
      <c r="B4532" s="4" t="s">
        <v>22</v>
      </c>
      <c r="C4532" s="4" t="s">
        <v>38</v>
      </c>
      <c r="D4532" s="4" t="s">
        <v>23</v>
      </c>
      <c r="E4532" s="4">
        <v>138</v>
      </c>
      <c r="F4532" s="5" t="str">
        <f t="shared" si="70"/>
        <v>LAMINA ESPUMA D-23.0 - 100.0X200.0X005.0 - NARANJA</v>
      </c>
    </row>
    <row r="4533" spans="1:6">
      <c r="A4533" s="6" t="s">
        <v>12</v>
      </c>
      <c r="B4533" s="6" t="s">
        <v>15</v>
      </c>
      <c r="C4533" s="6" t="s">
        <v>27</v>
      </c>
      <c r="D4533" s="6" t="s">
        <v>156</v>
      </c>
      <c r="E4533" s="6">
        <v>0.192</v>
      </c>
      <c r="F4533" s="5" t="str">
        <f t="shared" si="70"/>
        <v>LAMINA ESPUMA D-12.0 - 100.0X200.0X000.8 - BLANCO</v>
      </c>
    </row>
    <row r="4534" spans="1:6">
      <c r="A4534" s="4" t="s">
        <v>12</v>
      </c>
      <c r="B4534" s="4" t="s">
        <v>25</v>
      </c>
      <c r="C4534" s="4" t="s">
        <v>21</v>
      </c>
      <c r="D4534" s="4" t="s">
        <v>23</v>
      </c>
      <c r="E4534" s="4">
        <v>4.68</v>
      </c>
      <c r="F4534" s="5" t="str">
        <f t="shared" si="70"/>
        <v>LAMINA ESPUMA D-26.0 - 100.0X200.0X004.5 - NARANJA</v>
      </c>
    </row>
    <row r="4535" spans="1:6">
      <c r="A4535" s="6" t="s">
        <v>12</v>
      </c>
      <c r="B4535" s="6" t="s">
        <v>29</v>
      </c>
      <c r="C4535" s="6" t="s">
        <v>24</v>
      </c>
      <c r="D4535" s="6" t="s">
        <v>155</v>
      </c>
      <c r="E4535" s="6">
        <v>3.24</v>
      </c>
      <c r="F4535" s="5" t="str">
        <f t="shared" si="70"/>
        <v>LAMINA ESPUMA D-18.0 - 100.0X200.0X009.0 - ROSADO</v>
      </c>
    </row>
    <row r="4536" spans="1:6">
      <c r="A4536" s="4" t="s">
        <v>12</v>
      </c>
      <c r="B4536" s="4" t="s">
        <v>19</v>
      </c>
      <c r="C4536" s="4" t="s">
        <v>18</v>
      </c>
      <c r="D4536" s="4" t="s">
        <v>155</v>
      </c>
      <c r="E4536" s="4">
        <v>1.2</v>
      </c>
      <c r="F4536" s="5" t="str">
        <f t="shared" si="70"/>
        <v>LAMINA ESPUMA D-15.0 - 100.0X200.0X004.0 - ROSADO</v>
      </c>
    </row>
    <row r="4537" spans="1:6">
      <c r="A4537" s="6" t="s">
        <v>12</v>
      </c>
      <c r="B4537" s="6" t="s">
        <v>42</v>
      </c>
      <c r="C4537" s="6" t="s">
        <v>38</v>
      </c>
      <c r="D4537" s="6" t="s">
        <v>23</v>
      </c>
      <c r="E4537" s="6">
        <v>180</v>
      </c>
      <c r="F4537" s="5" t="str">
        <f t="shared" si="70"/>
        <v>LAMINA ESPUMA D-30.0 - 100.0X200.0X005.0 - NARANJA</v>
      </c>
    </row>
    <row r="4538" spans="1:6">
      <c r="A4538" s="4" t="s">
        <v>12</v>
      </c>
      <c r="B4538" s="4" t="s">
        <v>42</v>
      </c>
      <c r="C4538" s="4" t="s">
        <v>60</v>
      </c>
      <c r="D4538" s="4" t="s">
        <v>23</v>
      </c>
      <c r="E4538" s="4">
        <v>115.19999999999999</v>
      </c>
      <c r="F4538" s="5" t="str">
        <f t="shared" si="70"/>
        <v>LAMINA ESPUMA D-30.0 - 100.0X200.0X008.0 - NARANJA</v>
      </c>
    </row>
    <row r="4539" spans="1:6">
      <c r="A4539" s="6" t="s">
        <v>12</v>
      </c>
      <c r="B4539" s="6" t="s">
        <v>25</v>
      </c>
      <c r="C4539" s="6" t="s">
        <v>84</v>
      </c>
      <c r="D4539" s="6" t="s">
        <v>40</v>
      </c>
      <c r="E4539" s="6">
        <v>64.210999999999999</v>
      </c>
      <c r="F4539" s="5" t="str">
        <f t="shared" si="70"/>
        <v>LAMINA ESPUMA D-26.0 - 140.0X180.0X001.4 - GRIS</v>
      </c>
    </row>
    <row r="4540" spans="1:6">
      <c r="A4540" s="4" t="s">
        <v>12</v>
      </c>
      <c r="B4540" s="4" t="s">
        <v>22</v>
      </c>
      <c r="C4540" s="4" t="s">
        <v>159</v>
      </c>
      <c r="D4540" s="4" t="s">
        <v>71</v>
      </c>
      <c r="E4540" s="4">
        <v>114.532</v>
      </c>
      <c r="F4540" s="5" t="str">
        <f t="shared" si="70"/>
        <v>LAMINA ESPUMA D-23.0 - 140.0X180.0X001.3 - GRIS CLARO</v>
      </c>
    </row>
    <row r="4541" spans="1:6">
      <c r="A4541" s="6" t="s">
        <v>12</v>
      </c>
      <c r="B4541" s="6" t="s">
        <v>19</v>
      </c>
      <c r="C4541" s="6" t="s">
        <v>46</v>
      </c>
      <c r="D4541" s="6" t="s">
        <v>155</v>
      </c>
      <c r="E4541" s="6">
        <v>8.1000000000000014</v>
      </c>
      <c r="F4541" s="5" t="str">
        <f t="shared" si="70"/>
        <v>LAMINA ESPUMA D-15.0 - 100.0X200.0X001.8 - ROSADO</v>
      </c>
    </row>
    <row r="4542" spans="1:6">
      <c r="A4542" s="4" t="s">
        <v>12</v>
      </c>
      <c r="B4542" s="4" t="s">
        <v>22</v>
      </c>
      <c r="C4542" s="4" t="s">
        <v>31</v>
      </c>
      <c r="D4542" s="4" t="s">
        <v>23</v>
      </c>
      <c r="E4542" s="4">
        <v>19.32</v>
      </c>
      <c r="F4542" s="5" t="str">
        <f t="shared" si="70"/>
        <v>LAMINA ESPUMA D-23.0 - 100.0X200.0X006.0 - NARANJA</v>
      </c>
    </row>
    <row r="4543" spans="1:6">
      <c r="A4543" s="6" t="s">
        <v>12</v>
      </c>
      <c r="B4543" s="6" t="s">
        <v>25</v>
      </c>
      <c r="C4543" s="6" t="s">
        <v>21</v>
      </c>
      <c r="D4543" s="6" t="s">
        <v>23</v>
      </c>
      <c r="E4543" s="6">
        <v>2.34</v>
      </c>
      <c r="F4543" s="5" t="str">
        <f t="shared" si="70"/>
        <v>LAMINA ESPUMA D-26.0 - 100.0X200.0X004.5 - NARANJA</v>
      </c>
    </row>
    <row r="4544" spans="1:6">
      <c r="A4544" s="4" t="s">
        <v>12</v>
      </c>
      <c r="B4544" s="4" t="s">
        <v>157</v>
      </c>
      <c r="C4544" s="4" t="s">
        <v>18</v>
      </c>
      <c r="D4544" s="4" t="s">
        <v>40</v>
      </c>
      <c r="E4544" s="4">
        <v>1.6</v>
      </c>
      <c r="F4544" s="5" t="str">
        <f t="shared" si="70"/>
        <v>LAMINA ESPUMA D-20.0 ANTIESCARA - 100.0X200.0X004.0 - GRIS</v>
      </c>
    </row>
    <row r="4545" spans="1:6">
      <c r="A4545" s="6" t="s">
        <v>12</v>
      </c>
      <c r="B4545" s="6" t="s">
        <v>19</v>
      </c>
      <c r="C4545" s="6" t="s">
        <v>46</v>
      </c>
      <c r="D4545" s="6" t="s">
        <v>155</v>
      </c>
      <c r="E4545" s="6">
        <v>0.54</v>
      </c>
      <c r="F4545" s="5" t="str">
        <f t="shared" si="70"/>
        <v>LAMINA ESPUMA D-15.0 - 100.0X200.0X001.8 - ROSADO</v>
      </c>
    </row>
    <row r="4546" spans="1:6">
      <c r="A4546" s="4" t="s">
        <v>12</v>
      </c>
      <c r="B4546" s="4" t="s">
        <v>19</v>
      </c>
      <c r="C4546" s="4" t="s">
        <v>18</v>
      </c>
      <c r="D4546" s="4" t="s">
        <v>155</v>
      </c>
      <c r="E4546" s="4">
        <v>1.2</v>
      </c>
      <c r="F4546" s="5" t="str">
        <f t="shared" ref="F4546:F4609" si="71">+IF(D4546="",TRIM(CONCATENATE(RIGHT(B4546,LEN(B4546)-5)," - ",C4546)),TRIM(CONCATENATE(RIGHT(B4546,LEN(B4546)-5)," - ",C4546," - ",D4546)))</f>
        <v>LAMINA ESPUMA D-15.0 - 100.0X200.0X004.0 - ROSADO</v>
      </c>
    </row>
    <row r="4547" spans="1:6">
      <c r="A4547" s="6" t="s">
        <v>12</v>
      </c>
      <c r="B4547" s="6" t="s">
        <v>30</v>
      </c>
      <c r="C4547" s="6" t="s">
        <v>45</v>
      </c>
      <c r="D4547" s="6" t="s">
        <v>23</v>
      </c>
      <c r="E4547" s="6">
        <v>0.36</v>
      </c>
      <c r="F4547" s="5" t="str">
        <f t="shared" si="71"/>
        <v>LAMINA ESPUMA D-20.0 - 100.0X200.0X000.9 - NARANJA</v>
      </c>
    </row>
    <row r="4548" spans="1:6">
      <c r="A4548" s="4" t="s">
        <v>12</v>
      </c>
      <c r="B4548" s="4" t="s">
        <v>15</v>
      </c>
      <c r="C4548" s="4" t="s">
        <v>28</v>
      </c>
      <c r="D4548" s="4" t="s">
        <v>156</v>
      </c>
      <c r="E4548" s="4">
        <v>2.1840000000000002</v>
      </c>
      <c r="F4548" s="5" t="str">
        <f t="shared" si="71"/>
        <v>LAMINA ESPUMA D-12.0 - 100.0X200.0X001.3 - BLANCO</v>
      </c>
    </row>
    <row r="4549" spans="1:6">
      <c r="A4549" s="6" t="s">
        <v>12</v>
      </c>
      <c r="B4549" s="6" t="s">
        <v>30</v>
      </c>
      <c r="C4549" s="6" t="s">
        <v>31</v>
      </c>
      <c r="D4549" s="6" t="s">
        <v>23</v>
      </c>
      <c r="E4549" s="6">
        <v>7.1999999999999993</v>
      </c>
      <c r="F4549" s="5" t="str">
        <f t="shared" si="71"/>
        <v>LAMINA ESPUMA D-20.0 - 100.0X200.0X006.0 - NARANJA</v>
      </c>
    </row>
    <row r="4550" spans="1:6">
      <c r="A4550" s="4" t="s">
        <v>12</v>
      </c>
      <c r="B4550" s="4" t="s">
        <v>157</v>
      </c>
      <c r="C4550" s="4" t="s">
        <v>18</v>
      </c>
      <c r="D4550" s="4" t="s">
        <v>40</v>
      </c>
      <c r="E4550" s="4">
        <v>1.6</v>
      </c>
      <c r="F4550" s="5" t="str">
        <f t="shared" si="71"/>
        <v>LAMINA ESPUMA D-20.0 ANTIESCARA - 100.0X200.0X004.0 - GRIS</v>
      </c>
    </row>
    <row r="4551" spans="1:6">
      <c r="A4551" s="6" t="s">
        <v>12</v>
      </c>
      <c r="B4551" s="6" t="s">
        <v>220</v>
      </c>
      <c r="C4551" s="6" t="s">
        <v>221</v>
      </c>
      <c r="D4551" s="6" t="s">
        <v>156</v>
      </c>
      <c r="E4551" s="6">
        <v>0.91839999999999999</v>
      </c>
      <c r="F4551" s="5" t="str">
        <f t="shared" si="71"/>
        <v>LAMINA ESPUMA D-20.5 PENTA REBORDEADA - 040.0X070.0X008.0 - BLANCO</v>
      </c>
    </row>
    <row r="4552" spans="1:6">
      <c r="A4552" s="4" t="s">
        <v>12</v>
      </c>
      <c r="B4552" s="4" t="s">
        <v>15</v>
      </c>
      <c r="C4552" s="4" t="s">
        <v>36</v>
      </c>
      <c r="D4552" s="4" t="s">
        <v>156</v>
      </c>
      <c r="E4552" s="4">
        <v>12</v>
      </c>
      <c r="F4552" s="5" t="str">
        <f t="shared" si="71"/>
        <v>LAMINA ESPUMA D-12.0 - 100.0X200.0X002.5 - BLANCO</v>
      </c>
    </row>
    <row r="4553" spans="1:6">
      <c r="A4553" s="6" t="s">
        <v>12</v>
      </c>
      <c r="B4553" s="6" t="s">
        <v>15</v>
      </c>
      <c r="C4553" s="6" t="s">
        <v>28</v>
      </c>
      <c r="D4553" s="6" t="s">
        <v>156</v>
      </c>
      <c r="E4553" s="6">
        <v>0.93599999999999994</v>
      </c>
      <c r="F4553" s="5" t="str">
        <f t="shared" si="71"/>
        <v>LAMINA ESPUMA D-12.0 - 100.0X200.0X001.3 - BLANCO</v>
      </c>
    </row>
    <row r="4554" spans="1:6">
      <c r="A4554" s="4" t="s">
        <v>12</v>
      </c>
      <c r="B4554" s="4" t="s">
        <v>25</v>
      </c>
      <c r="C4554" s="4" t="s">
        <v>24</v>
      </c>
      <c r="D4554" s="4" t="s">
        <v>23</v>
      </c>
      <c r="E4554" s="4">
        <v>9.36</v>
      </c>
      <c r="F4554" s="5" t="str">
        <f t="shared" si="71"/>
        <v>LAMINA ESPUMA D-26.0 - 100.0X200.0X009.0 - NARANJA</v>
      </c>
    </row>
    <row r="4555" spans="1:6">
      <c r="A4555" s="6" t="s">
        <v>12</v>
      </c>
      <c r="B4555" s="6" t="s">
        <v>15</v>
      </c>
      <c r="C4555" s="6" t="s">
        <v>72</v>
      </c>
      <c r="D4555" s="6" t="s">
        <v>156</v>
      </c>
      <c r="E4555" s="6">
        <v>23.759999999999998</v>
      </c>
      <c r="F4555" s="5" t="str">
        <f t="shared" si="71"/>
        <v>LAMINA ESPUMA D-12.0 - 100.0X200.0X001.5 - BLANCO</v>
      </c>
    </row>
    <row r="4556" spans="1:6">
      <c r="A4556" s="4" t="s">
        <v>12</v>
      </c>
      <c r="B4556" s="4" t="s">
        <v>29</v>
      </c>
      <c r="C4556" s="4" t="s">
        <v>21</v>
      </c>
      <c r="D4556" s="4" t="s">
        <v>155</v>
      </c>
      <c r="E4556" s="4">
        <v>17.82</v>
      </c>
      <c r="F4556" s="5" t="str">
        <f t="shared" si="71"/>
        <v>LAMINA ESPUMA D-18.0 - 100.0X200.0X004.5 - ROSADO</v>
      </c>
    </row>
    <row r="4557" spans="1:6">
      <c r="A4557" s="6" t="s">
        <v>12</v>
      </c>
      <c r="B4557" s="6" t="s">
        <v>42</v>
      </c>
      <c r="C4557" s="6" t="s">
        <v>60</v>
      </c>
      <c r="D4557" s="6" t="s">
        <v>23</v>
      </c>
      <c r="E4557" s="6">
        <v>57.599999999999994</v>
      </c>
      <c r="F4557" s="5" t="str">
        <f t="shared" si="71"/>
        <v>LAMINA ESPUMA D-30.0 - 100.0X200.0X008.0 - NARANJA</v>
      </c>
    </row>
    <row r="4558" spans="1:6">
      <c r="A4558" s="4" t="s">
        <v>12</v>
      </c>
      <c r="B4558" s="4" t="s">
        <v>15</v>
      </c>
      <c r="C4558" s="4" t="s">
        <v>27</v>
      </c>
      <c r="D4558" s="4" t="s">
        <v>156</v>
      </c>
      <c r="E4558" s="4">
        <v>1.92</v>
      </c>
      <c r="F4558" s="5" t="str">
        <f t="shared" si="71"/>
        <v>LAMINA ESPUMA D-12.0 - 100.0X200.0X000.8 - BLANCO</v>
      </c>
    </row>
    <row r="4559" spans="1:6">
      <c r="A4559" s="6" t="s">
        <v>12</v>
      </c>
      <c r="B4559" s="6" t="s">
        <v>15</v>
      </c>
      <c r="C4559" s="6" t="s">
        <v>28</v>
      </c>
      <c r="D4559" s="6" t="s">
        <v>156</v>
      </c>
      <c r="E4559" s="6">
        <v>5.3040000000000003</v>
      </c>
      <c r="F4559" s="5" t="str">
        <f t="shared" si="71"/>
        <v>LAMINA ESPUMA D-12.0 - 100.0X200.0X001.3 - BLANCO</v>
      </c>
    </row>
    <row r="4560" spans="1:6">
      <c r="A4560" s="4" t="s">
        <v>12</v>
      </c>
      <c r="B4560" s="4" t="s">
        <v>15</v>
      </c>
      <c r="C4560" s="4" t="s">
        <v>18</v>
      </c>
      <c r="D4560" s="4" t="s">
        <v>156</v>
      </c>
      <c r="E4560" s="4">
        <v>0.96</v>
      </c>
      <c r="F4560" s="5" t="str">
        <f t="shared" si="71"/>
        <v>LAMINA ESPUMA D-12.0 - 100.0X200.0X004.0 - BLANCO</v>
      </c>
    </row>
    <row r="4561" spans="1:6">
      <c r="A4561" s="6" t="s">
        <v>12</v>
      </c>
      <c r="B4561" s="6" t="s">
        <v>25</v>
      </c>
      <c r="C4561" s="6" t="s">
        <v>41</v>
      </c>
      <c r="D4561" s="6" t="s">
        <v>23</v>
      </c>
      <c r="E4561" s="6">
        <v>10.14</v>
      </c>
      <c r="F4561" s="5" t="str">
        <f t="shared" si="71"/>
        <v>LAMINA ESPUMA D-26.0 - 100.0X200.0X006.5 - NARANJA</v>
      </c>
    </row>
    <row r="4562" spans="1:6">
      <c r="A4562" s="4" t="s">
        <v>12</v>
      </c>
      <c r="B4562" s="4" t="s">
        <v>30</v>
      </c>
      <c r="C4562" s="4" t="s">
        <v>45</v>
      </c>
      <c r="D4562" s="4" t="s">
        <v>23</v>
      </c>
      <c r="E4562" s="4">
        <v>0.36</v>
      </c>
      <c r="F4562" s="5" t="str">
        <f t="shared" si="71"/>
        <v>LAMINA ESPUMA D-20.0 - 100.0X200.0X000.9 - NARANJA</v>
      </c>
    </row>
    <row r="4563" spans="1:6">
      <c r="A4563" s="6" t="s">
        <v>12</v>
      </c>
      <c r="B4563" s="6" t="s">
        <v>15</v>
      </c>
      <c r="C4563" s="6" t="s">
        <v>16</v>
      </c>
      <c r="D4563" s="6" t="s">
        <v>156</v>
      </c>
      <c r="E4563" s="6">
        <v>0.36</v>
      </c>
      <c r="F4563" s="5" t="str">
        <f t="shared" si="71"/>
        <v>LAMINA ESPUMA D-12.0 - 100.0X200.0X000.5 - BLANCO</v>
      </c>
    </row>
    <row r="4564" spans="1:6">
      <c r="A4564" s="4" t="s">
        <v>12</v>
      </c>
      <c r="B4564" s="4" t="s">
        <v>15</v>
      </c>
      <c r="C4564" s="4" t="s">
        <v>28</v>
      </c>
      <c r="D4564" s="4" t="s">
        <v>156</v>
      </c>
      <c r="E4564" s="4">
        <v>3.12</v>
      </c>
      <c r="F4564" s="5" t="str">
        <f t="shared" si="71"/>
        <v>LAMINA ESPUMA D-12.0 - 100.0X200.0X001.3 - BLANCO</v>
      </c>
    </row>
    <row r="4565" spans="1:6">
      <c r="A4565" s="6" t="s">
        <v>12</v>
      </c>
      <c r="B4565" s="6" t="s">
        <v>30</v>
      </c>
      <c r="C4565" s="6" t="s">
        <v>45</v>
      </c>
      <c r="D4565" s="6" t="s">
        <v>23</v>
      </c>
      <c r="E4565" s="6">
        <v>0.72</v>
      </c>
      <c r="F4565" s="5" t="str">
        <f t="shared" si="71"/>
        <v>LAMINA ESPUMA D-20.0 - 100.0X200.0X000.9 - NARANJA</v>
      </c>
    </row>
    <row r="4566" spans="1:6">
      <c r="A4566" s="4" t="s">
        <v>12</v>
      </c>
      <c r="B4566" s="4" t="s">
        <v>48</v>
      </c>
      <c r="C4566" s="4" t="s">
        <v>204</v>
      </c>
      <c r="D4566" s="4" t="s">
        <v>40</v>
      </c>
      <c r="E4566" s="4">
        <v>1.768</v>
      </c>
      <c r="F4566" s="5" t="str">
        <f t="shared" si="71"/>
        <v>LAMINA ESPUMA D-26.0 PENTA - 100.0X200.0X001.7 - GRIS</v>
      </c>
    </row>
    <row r="4567" spans="1:6">
      <c r="A4567" s="6" t="s">
        <v>12</v>
      </c>
      <c r="B4567" s="6" t="s">
        <v>22</v>
      </c>
      <c r="C4567" s="6" t="s">
        <v>31</v>
      </c>
      <c r="D4567" s="6" t="s">
        <v>23</v>
      </c>
      <c r="E4567" s="6">
        <v>2.76</v>
      </c>
      <c r="F4567" s="5" t="str">
        <f t="shared" si="71"/>
        <v>LAMINA ESPUMA D-23.0 - 100.0X200.0X006.0 - NARANJA</v>
      </c>
    </row>
    <row r="4568" spans="1:6">
      <c r="A4568" s="4" t="s">
        <v>12</v>
      </c>
      <c r="B4568" s="4" t="s">
        <v>25</v>
      </c>
      <c r="C4568" s="4" t="s">
        <v>41</v>
      </c>
      <c r="D4568" s="4" t="s">
        <v>23</v>
      </c>
      <c r="E4568" s="4">
        <v>3.38</v>
      </c>
      <c r="F4568" s="5" t="str">
        <f t="shared" si="71"/>
        <v>LAMINA ESPUMA D-26.0 - 100.0X200.0X006.5 - NARANJA</v>
      </c>
    </row>
    <row r="4569" spans="1:6">
      <c r="A4569" s="6" t="s">
        <v>12</v>
      </c>
      <c r="B4569" s="6" t="s">
        <v>15</v>
      </c>
      <c r="C4569" s="6" t="s">
        <v>18</v>
      </c>
      <c r="D4569" s="6" t="s">
        <v>156</v>
      </c>
      <c r="E4569" s="6">
        <v>1.92</v>
      </c>
      <c r="F4569" s="5" t="str">
        <f t="shared" si="71"/>
        <v>LAMINA ESPUMA D-12.0 - 100.0X200.0X004.0 - BLANCO</v>
      </c>
    </row>
    <row r="4570" spans="1:6">
      <c r="A4570" s="4" t="s">
        <v>12</v>
      </c>
      <c r="B4570" s="4" t="s">
        <v>15</v>
      </c>
      <c r="C4570" s="4" t="s">
        <v>27</v>
      </c>
      <c r="D4570" s="4" t="s">
        <v>156</v>
      </c>
      <c r="E4570" s="4">
        <v>1.92</v>
      </c>
      <c r="F4570" s="5" t="str">
        <f t="shared" si="71"/>
        <v>LAMINA ESPUMA D-12.0 - 100.0X200.0X000.8 - BLANCO</v>
      </c>
    </row>
    <row r="4571" spans="1:6">
      <c r="A4571" s="6" t="s">
        <v>12</v>
      </c>
      <c r="B4571" s="6" t="s">
        <v>15</v>
      </c>
      <c r="C4571" s="6" t="s">
        <v>28</v>
      </c>
      <c r="D4571" s="6" t="s">
        <v>156</v>
      </c>
      <c r="E4571" s="6">
        <v>1.248</v>
      </c>
      <c r="F4571" s="5" t="str">
        <f t="shared" si="71"/>
        <v>LAMINA ESPUMA D-12.0 - 100.0X200.0X001.3 - BLANCO</v>
      </c>
    </row>
    <row r="4572" spans="1:6">
      <c r="A4572" s="4" t="s">
        <v>12</v>
      </c>
      <c r="B4572" s="4" t="s">
        <v>15</v>
      </c>
      <c r="C4572" s="4" t="s">
        <v>18</v>
      </c>
      <c r="D4572" s="4" t="s">
        <v>156</v>
      </c>
      <c r="E4572" s="4">
        <v>0.96</v>
      </c>
      <c r="F4572" s="5" t="str">
        <f t="shared" si="71"/>
        <v>LAMINA ESPUMA D-12.0 - 100.0X200.0X004.0 - BLANCO</v>
      </c>
    </row>
    <row r="4573" spans="1:6">
      <c r="A4573" s="6" t="s">
        <v>12</v>
      </c>
      <c r="B4573" s="6" t="s">
        <v>30</v>
      </c>
      <c r="C4573" s="6" t="s">
        <v>18</v>
      </c>
      <c r="D4573" s="6" t="s">
        <v>23</v>
      </c>
      <c r="E4573" s="6">
        <v>3.2</v>
      </c>
      <c r="F4573" s="5" t="str">
        <f t="shared" si="71"/>
        <v>LAMINA ESPUMA D-20.0 - 100.0X200.0X004.0 - NARANJA</v>
      </c>
    </row>
    <row r="4574" spans="1:6">
      <c r="A4574" s="4" t="s">
        <v>12</v>
      </c>
      <c r="B4574" s="4" t="s">
        <v>30</v>
      </c>
      <c r="C4574" s="4" t="s">
        <v>31</v>
      </c>
      <c r="D4574" s="4" t="s">
        <v>23</v>
      </c>
      <c r="E4574" s="4">
        <v>19.2</v>
      </c>
      <c r="F4574" s="5" t="str">
        <f t="shared" si="71"/>
        <v>LAMINA ESPUMA D-20.0 - 100.0X200.0X006.0 - NARANJA</v>
      </c>
    </row>
    <row r="4575" spans="1:6">
      <c r="A4575" s="6" t="s">
        <v>12</v>
      </c>
      <c r="B4575" s="6" t="s">
        <v>22</v>
      </c>
      <c r="C4575" s="6" t="s">
        <v>33</v>
      </c>
      <c r="D4575" s="6" t="s">
        <v>23</v>
      </c>
      <c r="E4575" s="6">
        <v>15.824</v>
      </c>
      <c r="F4575" s="5" t="str">
        <f t="shared" si="71"/>
        <v>LAMINA ESPUMA D-23.0 - 100.0X200.0X004.3 - NARANJA</v>
      </c>
    </row>
    <row r="4576" spans="1:6">
      <c r="A4576" s="4" t="s">
        <v>12</v>
      </c>
      <c r="B4576" s="4" t="s">
        <v>22</v>
      </c>
      <c r="C4576" s="4" t="s">
        <v>31</v>
      </c>
      <c r="D4576" s="4" t="s">
        <v>23</v>
      </c>
      <c r="E4576" s="4">
        <v>5.52</v>
      </c>
      <c r="F4576" s="5" t="str">
        <f t="shared" si="71"/>
        <v>LAMINA ESPUMA D-23.0 - 100.0X200.0X006.0 - NARANJA</v>
      </c>
    </row>
    <row r="4577" spans="1:6">
      <c r="A4577" s="6" t="s">
        <v>12</v>
      </c>
      <c r="B4577" s="6" t="s">
        <v>25</v>
      </c>
      <c r="C4577" s="6" t="s">
        <v>41</v>
      </c>
      <c r="D4577" s="6" t="s">
        <v>23</v>
      </c>
      <c r="E4577" s="6">
        <v>6.76</v>
      </c>
      <c r="F4577" s="5" t="str">
        <f t="shared" si="71"/>
        <v>LAMINA ESPUMA D-26.0 - 100.0X200.0X006.5 - NARANJA</v>
      </c>
    </row>
    <row r="4578" spans="1:6">
      <c r="A4578" s="4" t="s">
        <v>12</v>
      </c>
      <c r="B4578" s="4" t="s">
        <v>25</v>
      </c>
      <c r="C4578" s="4" t="s">
        <v>24</v>
      </c>
      <c r="D4578" s="4" t="s">
        <v>23</v>
      </c>
      <c r="E4578" s="4">
        <v>4.68</v>
      </c>
      <c r="F4578" s="5" t="str">
        <f t="shared" si="71"/>
        <v>LAMINA ESPUMA D-26.0 - 100.0X200.0X009.0 - NARANJA</v>
      </c>
    </row>
    <row r="4579" spans="1:6">
      <c r="A4579" s="6" t="s">
        <v>12</v>
      </c>
      <c r="B4579" s="6" t="s">
        <v>15</v>
      </c>
      <c r="C4579" s="6" t="s">
        <v>28</v>
      </c>
      <c r="D4579" s="6" t="s">
        <v>156</v>
      </c>
      <c r="E4579" s="6">
        <v>1.248</v>
      </c>
      <c r="F4579" s="5" t="str">
        <f t="shared" si="71"/>
        <v>LAMINA ESPUMA D-12.0 - 100.0X200.0X001.3 - BLANCO</v>
      </c>
    </row>
    <row r="4580" spans="1:6">
      <c r="A4580" s="4" t="s">
        <v>12</v>
      </c>
      <c r="B4580" s="4" t="s">
        <v>29</v>
      </c>
      <c r="C4580" s="4" t="s">
        <v>24</v>
      </c>
      <c r="D4580" s="4" t="s">
        <v>155</v>
      </c>
      <c r="E4580" s="4">
        <v>3.24</v>
      </c>
      <c r="F4580" s="5" t="str">
        <f t="shared" si="71"/>
        <v>LAMINA ESPUMA D-18.0 - 100.0X200.0X009.0 - ROSADO</v>
      </c>
    </row>
    <row r="4581" spans="1:6">
      <c r="A4581" s="6" t="s">
        <v>12</v>
      </c>
      <c r="B4581" s="6" t="s">
        <v>30</v>
      </c>
      <c r="C4581" s="6" t="s">
        <v>18</v>
      </c>
      <c r="D4581" s="6" t="s">
        <v>23</v>
      </c>
      <c r="E4581" s="6">
        <v>1.6</v>
      </c>
      <c r="F4581" s="5" t="str">
        <f t="shared" si="71"/>
        <v>LAMINA ESPUMA D-20.0 - 100.0X200.0X004.0 - NARANJA</v>
      </c>
    </row>
    <row r="4582" spans="1:6">
      <c r="A4582" s="4" t="s">
        <v>12</v>
      </c>
      <c r="B4582" s="4" t="s">
        <v>30</v>
      </c>
      <c r="C4582" s="4" t="s">
        <v>31</v>
      </c>
      <c r="D4582" s="4" t="s">
        <v>23</v>
      </c>
      <c r="E4582" s="4">
        <v>2.4</v>
      </c>
      <c r="F4582" s="5" t="str">
        <f t="shared" si="71"/>
        <v>LAMINA ESPUMA D-20.0 - 100.0X200.0X006.0 - NARANJA</v>
      </c>
    </row>
    <row r="4583" spans="1:6">
      <c r="A4583" s="6" t="s">
        <v>12</v>
      </c>
      <c r="B4583" s="6" t="s">
        <v>15</v>
      </c>
      <c r="C4583" s="6" t="s">
        <v>27</v>
      </c>
      <c r="D4583" s="6" t="s">
        <v>156</v>
      </c>
      <c r="E4583" s="6">
        <v>1.536</v>
      </c>
      <c r="F4583" s="5" t="str">
        <f t="shared" si="71"/>
        <v>LAMINA ESPUMA D-12.0 - 100.0X200.0X000.8 - BLANCO</v>
      </c>
    </row>
    <row r="4584" spans="1:6">
      <c r="A4584" s="4" t="s">
        <v>12</v>
      </c>
      <c r="B4584" s="4" t="s">
        <v>15</v>
      </c>
      <c r="C4584" s="4" t="s">
        <v>28</v>
      </c>
      <c r="D4584" s="4" t="s">
        <v>156</v>
      </c>
      <c r="E4584" s="4">
        <v>0.93599999999999994</v>
      </c>
      <c r="F4584" s="5" t="str">
        <f t="shared" si="71"/>
        <v>LAMINA ESPUMA D-12.0 - 100.0X200.0X001.3 - BLANCO</v>
      </c>
    </row>
    <row r="4585" spans="1:6">
      <c r="A4585" s="6" t="s">
        <v>12</v>
      </c>
      <c r="B4585" s="6" t="s">
        <v>19</v>
      </c>
      <c r="C4585" s="6" t="s">
        <v>31</v>
      </c>
      <c r="D4585" s="6" t="s">
        <v>155</v>
      </c>
      <c r="E4585" s="6">
        <v>1.8</v>
      </c>
      <c r="F4585" s="5" t="str">
        <f t="shared" si="71"/>
        <v>LAMINA ESPUMA D-15.0 - 100.0X200.0X006.0 - ROSADO</v>
      </c>
    </row>
    <row r="4586" spans="1:6">
      <c r="A4586" s="4" t="s">
        <v>12</v>
      </c>
      <c r="B4586" s="4" t="s">
        <v>30</v>
      </c>
      <c r="C4586" s="4" t="s">
        <v>31</v>
      </c>
      <c r="D4586" s="4" t="s">
        <v>23</v>
      </c>
      <c r="E4586" s="4">
        <v>12</v>
      </c>
      <c r="F4586" s="5" t="str">
        <f t="shared" si="71"/>
        <v>LAMINA ESPUMA D-20.0 - 100.0X200.0X006.0 - NARANJA</v>
      </c>
    </row>
    <row r="4587" spans="1:6">
      <c r="A4587" s="6" t="s">
        <v>12</v>
      </c>
      <c r="B4587" s="6" t="s">
        <v>22</v>
      </c>
      <c r="C4587" s="6" t="s">
        <v>33</v>
      </c>
      <c r="D4587" s="6" t="s">
        <v>23</v>
      </c>
      <c r="E4587" s="6">
        <v>7.9119999999999999</v>
      </c>
      <c r="F4587" s="5" t="str">
        <f t="shared" si="71"/>
        <v>LAMINA ESPUMA D-23.0 - 100.0X200.0X004.3 - NARANJA</v>
      </c>
    </row>
    <row r="4588" spans="1:6">
      <c r="A4588" s="4" t="s">
        <v>12</v>
      </c>
      <c r="B4588" s="4" t="s">
        <v>25</v>
      </c>
      <c r="C4588" s="4" t="s">
        <v>49</v>
      </c>
      <c r="D4588" s="4" t="s">
        <v>23</v>
      </c>
      <c r="E4588" s="4">
        <v>10.92</v>
      </c>
      <c r="F4588" s="5" t="str">
        <f t="shared" si="71"/>
        <v>LAMINA ESPUMA D-26.0 - 100.0X200.0X007.0 - NARANJA</v>
      </c>
    </row>
    <row r="4589" spans="1:6">
      <c r="A4589" s="6" t="s">
        <v>12</v>
      </c>
      <c r="B4589" s="6" t="s">
        <v>48</v>
      </c>
      <c r="C4589" s="6" t="s">
        <v>21</v>
      </c>
      <c r="D4589" s="6" t="s">
        <v>40</v>
      </c>
      <c r="E4589" s="6">
        <v>4.68</v>
      </c>
      <c r="F4589" s="5" t="str">
        <f t="shared" si="71"/>
        <v>LAMINA ESPUMA D-26.0 PENTA - 100.0X200.0X004.5 - GRIS</v>
      </c>
    </row>
    <row r="4590" spans="1:6">
      <c r="A4590" s="4" t="s">
        <v>12</v>
      </c>
      <c r="B4590" s="4" t="s">
        <v>15</v>
      </c>
      <c r="C4590" s="4" t="s">
        <v>28</v>
      </c>
      <c r="D4590" s="4" t="s">
        <v>156</v>
      </c>
      <c r="E4590" s="4">
        <v>0.93599999999999994</v>
      </c>
      <c r="F4590" s="5" t="str">
        <f t="shared" si="71"/>
        <v>LAMINA ESPUMA D-12.0 - 100.0X200.0X001.3 - BLANCO</v>
      </c>
    </row>
    <row r="4591" spans="1:6">
      <c r="A4591" s="6" t="s">
        <v>12</v>
      </c>
      <c r="B4591" s="6" t="s">
        <v>19</v>
      </c>
      <c r="C4591" s="6" t="s">
        <v>46</v>
      </c>
      <c r="D4591" s="6" t="s">
        <v>155</v>
      </c>
      <c r="E4591" s="6">
        <v>0.54</v>
      </c>
      <c r="F4591" s="5" t="str">
        <f t="shared" si="71"/>
        <v>LAMINA ESPUMA D-15.0 - 100.0X200.0X001.8 - ROSADO</v>
      </c>
    </row>
    <row r="4592" spans="1:6">
      <c r="A4592" s="4" t="s">
        <v>12</v>
      </c>
      <c r="B4592" s="4" t="s">
        <v>30</v>
      </c>
      <c r="C4592" s="4" t="s">
        <v>45</v>
      </c>
      <c r="D4592" s="4" t="s">
        <v>23</v>
      </c>
      <c r="E4592" s="4">
        <v>18</v>
      </c>
      <c r="F4592" s="5" t="str">
        <f t="shared" si="71"/>
        <v>LAMINA ESPUMA D-20.0 - 100.0X200.0X000.9 - NARANJA</v>
      </c>
    </row>
    <row r="4593" spans="1:6">
      <c r="A4593" s="6" t="s">
        <v>12</v>
      </c>
      <c r="B4593" s="6" t="s">
        <v>25</v>
      </c>
      <c r="C4593" s="6" t="s">
        <v>49</v>
      </c>
      <c r="D4593" s="6" t="s">
        <v>23</v>
      </c>
      <c r="E4593" s="6">
        <v>203.84</v>
      </c>
      <c r="F4593" s="5" t="str">
        <f t="shared" si="71"/>
        <v>LAMINA ESPUMA D-26.0 - 100.0X200.0X007.0 - NARANJA</v>
      </c>
    </row>
    <row r="4594" spans="1:6">
      <c r="A4594" s="4" t="s">
        <v>12</v>
      </c>
      <c r="B4594" s="4" t="s">
        <v>19</v>
      </c>
      <c r="C4594" s="4" t="s">
        <v>45</v>
      </c>
      <c r="D4594" s="4" t="s">
        <v>155</v>
      </c>
      <c r="E4594" s="4">
        <v>59.940000000000005</v>
      </c>
      <c r="F4594" s="5" t="str">
        <f t="shared" si="71"/>
        <v>LAMINA ESPUMA D-15.0 - 100.0X200.0X000.9 - ROSADO</v>
      </c>
    </row>
    <row r="4595" spans="1:6">
      <c r="A4595" s="6" t="s">
        <v>12</v>
      </c>
      <c r="B4595" s="6" t="s">
        <v>25</v>
      </c>
      <c r="C4595" s="6" t="s">
        <v>33</v>
      </c>
      <c r="D4595" s="6" t="s">
        <v>23</v>
      </c>
      <c r="E4595" s="6">
        <v>102.85600000000001</v>
      </c>
      <c r="F4595" s="5" t="str">
        <f t="shared" si="71"/>
        <v>LAMINA ESPUMA D-26.0 - 100.0X200.0X004.3 - NARANJA</v>
      </c>
    </row>
    <row r="4596" spans="1:6">
      <c r="A4596" s="4" t="s">
        <v>12</v>
      </c>
      <c r="B4596" s="4" t="s">
        <v>25</v>
      </c>
      <c r="C4596" s="4" t="s">
        <v>49</v>
      </c>
      <c r="D4596" s="4" t="s">
        <v>23</v>
      </c>
      <c r="E4596" s="4">
        <v>101.92</v>
      </c>
      <c r="F4596" s="5" t="str">
        <f t="shared" si="71"/>
        <v>LAMINA ESPUMA D-26.0 - 100.0X200.0X007.0 - NARANJA</v>
      </c>
    </row>
    <row r="4597" spans="1:6">
      <c r="A4597" s="6" t="s">
        <v>12</v>
      </c>
      <c r="B4597" s="6" t="s">
        <v>29</v>
      </c>
      <c r="C4597" s="6" t="s">
        <v>37</v>
      </c>
      <c r="D4597" s="6" t="s">
        <v>155</v>
      </c>
      <c r="E4597" s="6">
        <v>72.575999999999993</v>
      </c>
      <c r="F4597" s="5" t="str">
        <f t="shared" si="71"/>
        <v>LAMINA ESPUMA D-18.0 - 100.0X200.0X002.8 - ROSADO</v>
      </c>
    </row>
    <row r="4598" spans="1:6">
      <c r="A4598" s="4" t="s">
        <v>12</v>
      </c>
      <c r="B4598" s="4" t="s">
        <v>29</v>
      </c>
      <c r="C4598" s="4" t="s">
        <v>55</v>
      </c>
      <c r="D4598" s="4" t="s">
        <v>155</v>
      </c>
      <c r="E4598" s="4">
        <v>70.992000000000004</v>
      </c>
      <c r="F4598" s="5" t="str">
        <f t="shared" si="71"/>
        <v>LAMINA ESPUMA D-18.0 - 100.0X200.0X005.8 - ROSADO</v>
      </c>
    </row>
    <row r="4599" spans="1:6">
      <c r="A4599" s="6" t="s">
        <v>12</v>
      </c>
      <c r="B4599" s="6" t="s">
        <v>25</v>
      </c>
      <c r="C4599" s="6" t="s">
        <v>55</v>
      </c>
      <c r="D4599" s="6" t="s">
        <v>23</v>
      </c>
      <c r="E4599" s="6">
        <v>256.36</v>
      </c>
      <c r="F4599" s="5" t="str">
        <f t="shared" si="71"/>
        <v>LAMINA ESPUMA D-26.0 - 100.0X200.0X005.8 - NARANJA</v>
      </c>
    </row>
    <row r="4600" spans="1:6">
      <c r="A4600" s="4" t="s">
        <v>12</v>
      </c>
      <c r="B4600" s="4" t="s">
        <v>48</v>
      </c>
      <c r="C4600" s="4" t="s">
        <v>49</v>
      </c>
      <c r="D4600" s="4" t="s">
        <v>40</v>
      </c>
      <c r="E4600" s="4">
        <v>101.92</v>
      </c>
      <c r="F4600" s="5" t="str">
        <f t="shared" si="71"/>
        <v>LAMINA ESPUMA D-26.0 PENTA - 100.0X200.0X007.0 - GRIS</v>
      </c>
    </row>
    <row r="4601" spans="1:6">
      <c r="A4601" s="6" t="s">
        <v>12</v>
      </c>
      <c r="B4601" s="6" t="s">
        <v>29</v>
      </c>
      <c r="C4601" s="6" t="s">
        <v>57</v>
      </c>
      <c r="D4601" s="6" t="s">
        <v>155</v>
      </c>
      <c r="E4601" s="6">
        <v>106.70400000000001</v>
      </c>
      <c r="F4601" s="5" t="str">
        <f t="shared" si="71"/>
        <v>LAMINA ESPUMA D-18.0 - 100.0X200.0X003.8 - ROSADO</v>
      </c>
    </row>
    <row r="4602" spans="1:6">
      <c r="A4602" s="4" t="s">
        <v>12</v>
      </c>
      <c r="B4602" s="4" t="s">
        <v>29</v>
      </c>
      <c r="C4602" s="4" t="s">
        <v>21</v>
      </c>
      <c r="D4602" s="4" t="s">
        <v>155</v>
      </c>
      <c r="E4602" s="4">
        <v>17.82</v>
      </c>
      <c r="F4602" s="5" t="str">
        <f t="shared" si="71"/>
        <v>LAMINA ESPUMA D-18.0 - 100.0X200.0X004.5 - ROSADO</v>
      </c>
    </row>
    <row r="4603" spans="1:6">
      <c r="A4603" s="6" t="s">
        <v>12</v>
      </c>
      <c r="B4603" s="6" t="s">
        <v>25</v>
      </c>
      <c r="C4603" s="6" t="s">
        <v>49</v>
      </c>
      <c r="D4603" s="6" t="s">
        <v>23</v>
      </c>
      <c r="E4603" s="6">
        <v>50.96</v>
      </c>
      <c r="F4603" s="5" t="str">
        <f t="shared" si="71"/>
        <v>LAMINA ESPUMA D-26.0 - 100.0X200.0X007.0 - NARANJA</v>
      </c>
    </row>
    <row r="4604" spans="1:6">
      <c r="A4604" s="4" t="s">
        <v>12</v>
      </c>
      <c r="B4604" s="4" t="s">
        <v>25</v>
      </c>
      <c r="C4604" s="4" t="s">
        <v>41</v>
      </c>
      <c r="D4604" s="4" t="s">
        <v>23</v>
      </c>
      <c r="E4604" s="4">
        <v>3.38</v>
      </c>
      <c r="F4604" s="5" t="str">
        <f t="shared" si="71"/>
        <v>LAMINA ESPUMA D-26.0 - 100.0X200.0X006.5 - NARANJA</v>
      </c>
    </row>
    <row r="4605" spans="1:6">
      <c r="A4605" s="6" t="s">
        <v>12</v>
      </c>
      <c r="B4605" s="6" t="s">
        <v>15</v>
      </c>
      <c r="C4605" s="6" t="s">
        <v>27</v>
      </c>
      <c r="D4605" s="6" t="s">
        <v>156</v>
      </c>
      <c r="E4605" s="6">
        <v>0.38400000000000001</v>
      </c>
      <c r="F4605" s="5" t="str">
        <f t="shared" si="71"/>
        <v>LAMINA ESPUMA D-12.0 - 100.0X200.0X000.8 - BLANCO</v>
      </c>
    </row>
    <row r="4606" spans="1:6">
      <c r="A4606" s="4" t="s">
        <v>12</v>
      </c>
      <c r="B4606" s="4" t="s">
        <v>19</v>
      </c>
      <c r="C4606" s="4" t="s">
        <v>18</v>
      </c>
      <c r="D4606" s="4" t="s">
        <v>155</v>
      </c>
      <c r="E4606" s="4">
        <v>2.4</v>
      </c>
      <c r="F4606" s="5" t="str">
        <f t="shared" si="71"/>
        <v>LAMINA ESPUMA D-15.0 - 100.0X200.0X004.0 - ROSADO</v>
      </c>
    </row>
    <row r="4607" spans="1:6">
      <c r="A4607" s="6" t="s">
        <v>12</v>
      </c>
      <c r="B4607" s="6" t="s">
        <v>157</v>
      </c>
      <c r="C4607" s="6" t="s">
        <v>18</v>
      </c>
      <c r="D4607" s="6" t="s">
        <v>40</v>
      </c>
      <c r="E4607" s="6">
        <v>1.6</v>
      </c>
      <c r="F4607" s="5" t="str">
        <f t="shared" si="71"/>
        <v>LAMINA ESPUMA D-20.0 ANTIESCARA - 100.0X200.0X004.0 - GRIS</v>
      </c>
    </row>
    <row r="4608" spans="1:6">
      <c r="A4608" s="4" t="s">
        <v>12</v>
      </c>
      <c r="B4608" s="4" t="s">
        <v>22</v>
      </c>
      <c r="C4608" s="4" t="s">
        <v>33</v>
      </c>
      <c r="D4608" s="4" t="s">
        <v>23</v>
      </c>
      <c r="E4608" s="4">
        <v>9.89</v>
      </c>
      <c r="F4608" s="5" t="str">
        <f t="shared" si="71"/>
        <v>LAMINA ESPUMA D-23.0 - 100.0X200.0X004.3 - NARANJA</v>
      </c>
    </row>
    <row r="4609" spans="1:6">
      <c r="A4609" s="6" t="s">
        <v>12</v>
      </c>
      <c r="B4609" s="6" t="s">
        <v>48</v>
      </c>
      <c r="C4609" s="6" t="s">
        <v>21</v>
      </c>
      <c r="D4609" s="6" t="s">
        <v>40</v>
      </c>
      <c r="E4609" s="6">
        <v>11.7</v>
      </c>
      <c r="F4609" s="5" t="str">
        <f t="shared" si="71"/>
        <v>LAMINA ESPUMA D-26.0 PENTA - 100.0X200.0X004.5 - GRIS</v>
      </c>
    </row>
    <row r="4610" spans="1:6">
      <c r="A4610" s="4" t="s">
        <v>12</v>
      </c>
      <c r="B4610" s="4" t="s">
        <v>48</v>
      </c>
      <c r="C4610" s="4" t="s">
        <v>18</v>
      </c>
      <c r="D4610" s="4" t="s">
        <v>40</v>
      </c>
      <c r="E4610" s="4">
        <v>52</v>
      </c>
      <c r="F4610" s="5" t="str">
        <f t="shared" ref="F4610:F4673" si="72">+IF(D4610="",TRIM(CONCATENATE(RIGHT(B4610,LEN(B4610)-5)," - ",C4610)),TRIM(CONCATENATE(RIGHT(B4610,LEN(B4610)-5)," - ",C4610," - ",D4610)))</f>
        <v>LAMINA ESPUMA D-26.0 PENTA - 100.0X200.0X004.0 - GRIS</v>
      </c>
    </row>
    <row r="4611" spans="1:6">
      <c r="A4611" s="6" t="s">
        <v>12</v>
      </c>
      <c r="B4611" s="6" t="s">
        <v>22</v>
      </c>
      <c r="C4611" s="6" t="s">
        <v>61</v>
      </c>
      <c r="D4611" s="6" t="s">
        <v>23</v>
      </c>
      <c r="E4611" s="6">
        <v>40.641000000000005</v>
      </c>
      <c r="F4611" s="5" t="str">
        <f t="shared" si="72"/>
        <v>LAMINA ESPUMA D-23.0 - 100.0X190.0X015.5 - NARANJA</v>
      </c>
    </row>
    <row r="4612" spans="1:6">
      <c r="A4612" s="4" t="s">
        <v>12</v>
      </c>
      <c r="B4612" s="4" t="s">
        <v>30</v>
      </c>
      <c r="C4612" s="4" t="s">
        <v>18</v>
      </c>
      <c r="D4612" s="4" t="s">
        <v>23</v>
      </c>
      <c r="E4612" s="4">
        <v>80</v>
      </c>
      <c r="F4612" s="5" t="str">
        <f t="shared" si="72"/>
        <v>LAMINA ESPUMA D-20.0 - 100.0X200.0X004.0 - NARANJA</v>
      </c>
    </row>
    <row r="4613" spans="1:6">
      <c r="A4613" s="6" t="s">
        <v>12</v>
      </c>
      <c r="B4613" s="6" t="s">
        <v>22</v>
      </c>
      <c r="C4613" s="6" t="s">
        <v>41</v>
      </c>
      <c r="D4613" s="6" t="s">
        <v>23</v>
      </c>
      <c r="E4613" s="6">
        <v>89.7</v>
      </c>
      <c r="F4613" s="5" t="str">
        <f t="shared" si="72"/>
        <v>LAMINA ESPUMA D-23.0 - 100.0X200.0X006.5 - NARANJA</v>
      </c>
    </row>
    <row r="4614" spans="1:6">
      <c r="A4614" s="4" t="s">
        <v>12</v>
      </c>
      <c r="B4614" s="4" t="s">
        <v>19</v>
      </c>
      <c r="C4614" s="4" t="s">
        <v>26</v>
      </c>
      <c r="D4614" s="4" t="s">
        <v>155</v>
      </c>
      <c r="E4614" s="4">
        <v>29.7</v>
      </c>
      <c r="F4614" s="5" t="str">
        <f t="shared" si="72"/>
        <v>LAMINA ESPUMA D-15.0 - 100.0X200.0X003.0 - ROSADO</v>
      </c>
    </row>
    <row r="4615" spans="1:6">
      <c r="A4615" s="6" t="s">
        <v>12</v>
      </c>
      <c r="B4615" s="6" t="s">
        <v>30</v>
      </c>
      <c r="C4615" s="6" t="s">
        <v>73</v>
      </c>
      <c r="D4615" s="6" t="s">
        <v>23</v>
      </c>
      <c r="E4615" s="6">
        <v>120</v>
      </c>
      <c r="F4615" s="5" t="str">
        <f t="shared" si="72"/>
        <v>LAMINA ESPUMA D-20.0 - 100.0X200.0X001.0 - NARANJA</v>
      </c>
    </row>
    <row r="4616" spans="1:6">
      <c r="A4616" s="4" t="s">
        <v>12</v>
      </c>
      <c r="B4616" s="4" t="s">
        <v>30</v>
      </c>
      <c r="C4616" s="4" t="s">
        <v>38</v>
      </c>
      <c r="D4616" s="4" t="s">
        <v>23</v>
      </c>
      <c r="E4616" s="4">
        <v>40</v>
      </c>
      <c r="F4616" s="5" t="str">
        <f t="shared" si="72"/>
        <v>LAMINA ESPUMA D-20.0 - 100.0X200.0X005.0 - NARANJA</v>
      </c>
    </row>
    <row r="4617" spans="1:6">
      <c r="A4617" s="6" t="s">
        <v>12</v>
      </c>
      <c r="B4617" s="6" t="s">
        <v>29</v>
      </c>
      <c r="C4617" s="6" t="s">
        <v>38</v>
      </c>
      <c r="D4617" s="6" t="s">
        <v>155</v>
      </c>
      <c r="E4617" s="6">
        <v>36</v>
      </c>
      <c r="F4617" s="5" t="str">
        <f t="shared" si="72"/>
        <v>LAMINA ESPUMA D-18.0 - 100.0X200.0X005.0 - ROSADO</v>
      </c>
    </row>
    <row r="4618" spans="1:6">
      <c r="A4618" s="4" t="s">
        <v>12</v>
      </c>
      <c r="B4618" s="4" t="s">
        <v>157</v>
      </c>
      <c r="C4618" s="4" t="s">
        <v>18</v>
      </c>
      <c r="D4618" s="4" t="s">
        <v>40</v>
      </c>
      <c r="E4618" s="4">
        <v>3.2</v>
      </c>
      <c r="F4618" s="5" t="str">
        <f t="shared" si="72"/>
        <v>LAMINA ESPUMA D-20.0 ANTIESCARA - 100.0X200.0X004.0 - GRIS</v>
      </c>
    </row>
    <row r="4619" spans="1:6">
      <c r="A4619" s="6" t="s">
        <v>12</v>
      </c>
      <c r="B4619" s="6" t="s">
        <v>19</v>
      </c>
      <c r="C4619" s="6" t="s">
        <v>46</v>
      </c>
      <c r="D4619" s="6" t="s">
        <v>155</v>
      </c>
      <c r="E4619" s="6">
        <v>0.54</v>
      </c>
      <c r="F4619" s="5" t="str">
        <f t="shared" si="72"/>
        <v>LAMINA ESPUMA D-15.0 - 100.0X200.0X001.8 - ROSADO</v>
      </c>
    </row>
    <row r="4620" spans="1:6">
      <c r="A4620" s="4" t="s">
        <v>12</v>
      </c>
      <c r="B4620" s="4" t="s">
        <v>30</v>
      </c>
      <c r="C4620" s="4" t="s">
        <v>18</v>
      </c>
      <c r="D4620" s="4" t="s">
        <v>23</v>
      </c>
      <c r="E4620" s="4">
        <v>16</v>
      </c>
      <c r="F4620" s="5" t="str">
        <f t="shared" si="72"/>
        <v>LAMINA ESPUMA D-20.0 - 100.0X200.0X004.0 - NARANJA</v>
      </c>
    </row>
    <row r="4621" spans="1:6">
      <c r="A4621" s="6" t="s">
        <v>12</v>
      </c>
      <c r="B4621" s="6" t="s">
        <v>30</v>
      </c>
      <c r="C4621" s="6" t="s">
        <v>31</v>
      </c>
      <c r="D4621" s="6" t="s">
        <v>23</v>
      </c>
      <c r="E4621" s="6">
        <v>12</v>
      </c>
      <c r="F4621" s="5" t="str">
        <f t="shared" si="72"/>
        <v>LAMINA ESPUMA D-20.0 - 100.0X200.0X006.0 - NARANJA</v>
      </c>
    </row>
    <row r="4622" spans="1:6">
      <c r="A4622" s="4" t="s">
        <v>12</v>
      </c>
      <c r="B4622" s="4" t="s">
        <v>48</v>
      </c>
      <c r="C4622" s="4" t="s">
        <v>204</v>
      </c>
      <c r="D4622" s="4" t="s">
        <v>40</v>
      </c>
      <c r="E4622" s="4">
        <v>0.88400000000000001</v>
      </c>
      <c r="F4622" s="5" t="str">
        <f t="shared" si="72"/>
        <v>LAMINA ESPUMA D-26.0 PENTA - 100.0X200.0X001.7 - GRIS</v>
      </c>
    </row>
    <row r="4623" spans="1:6">
      <c r="A4623" s="6" t="s">
        <v>12</v>
      </c>
      <c r="B4623" s="6" t="s">
        <v>22</v>
      </c>
      <c r="C4623" s="6" t="s">
        <v>31</v>
      </c>
      <c r="D4623" s="6" t="s">
        <v>23</v>
      </c>
      <c r="E4623" s="6">
        <v>11.04</v>
      </c>
      <c r="F4623" s="5" t="str">
        <f t="shared" si="72"/>
        <v>LAMINA ESPUMA D-23.0 - 100.0X200.0X006.0 - NARANJA</v>
      </c>
    </row>
    <row r="4624" spans="1:6">
      <c r="A4624" s="4" t="s">
        <v>12</v>
      </c>
      <c r="B4624" s="4" t="s">
        <v>48</v>
      </c>
      <c r="C4624" s="4" t="s">
        <v>21</v>
      </c>
      <c r="D4624" s="4" t="s">
        <v>40</v>
      </c>
      <c r="E4624" s="4">
        <v>2.34</v>
      </c>
      <c r="F4624" s="5" t="str">
        <f t="shared" si="72"/>
        <v>LAMINA ESPUMA D-26.0 PENTA - 100.0X200.0X004.5 - GRIS</v>
      </c>
    </row>
    <row r="4625" spans="1:6">
      <c r="A4625" s="6" t="s">
        <v>12</v>
      </c>
      <c r="B4625" s="6" t="s">
        <v>48</v>
      </c>
      <c r="C4625" s="6" t="s">
        <v>49</v>
      </c>
      <c r="D4625" s="6" t="s">
        <v>40</v>
      </c>
      <c r="E4625" s="6">
        <v>14.56</v>
      </c>
      <c r="F4625" s="5" t="str">
        <f t="shared" si="72"/>
        <v>LAMINA ESPUMA D-26.0 PENTA - 100.0X200.0X007.0 - GRIS</v>
      </c>
    </row>
    <row r="4626" spans="1:6">
      <c r="A4626" s="4" t="s">
        <v>12</v>
      </c>
      <c r="B4626" s="4" t="s">
        <v>30</v>
      </c>
      <c r="C4626" s="4" t="s">
        <v>45</v>
      </c>
      <c r="D4626" s="4" t="s">
        <v>23</v>
      </c>
      <c r="E4626" s="4">
        <v>3.5999999999999996</v>
      </c>
      <c r="F4626" s="5" t="str">
        <f t="shared" si="72"/>
        <v>LAMINA ESPUMA D-20.0 - 100.0X200.0X000.9 - NARANJA</v>
      </c>
    </row>
    <row r="4627" spans="1:6">
      <c r="A4627" s="6" t="s">
        <v>12</v>
      </c>
      <c r="B4627" s="6" t="s">
        <v>19</v>
      </c>
      <c r="C4627" s="6" t="s">
        <v>37</v>
      </c>
      <c r="D4627" s="6" t="s">
        <v>155</v>
      </c>
      <c r="E4627" s="6">
        <v>0.84</v>
      </c>
      <c r="F4627" s="5" t="str">
        <f t="shared" si="72"/>
        <v>LAMINA ESPUMA D-15.0 - 100.0X200.0X002.8 - ROSADO</v>
      </c>
    </row>
    <row r="4628" spans="1:6">
      <c r="A4628" s="4" t="s">
        <v>12</v>
      </c>
      <c r="B4628" s="4" t="s">
        <v>22</v>
      </c>
      <c r="C4628" s="4" t="s">
        <v>33</v>
      </c>
      <c r="D4628" s="4" t="s">
        <v>23</v>
      </c>
      <c r="E4628" s="4">
        <v>1.978</v>
      </c>
      <c r="F4628" s="5" t="str">
        <f t="shared" si="72"/>
        <v>LAMINA ESPUMA D-23.0 - 100.0X200.0X004.3 - NARANJA</v>
      </c>
    </row>
    <row r="4629" spans="1:6">
      <c r="A4629" s="6" t="s">
        <v>12</v>
      </c>
      <c r="B4629" s="6" t="s">
        <v>30</v>
      </c>
      <c r="C4629" s="6" t="s">
        <v>45</v>
      </c>
      <c r="D4629" s="6" t="s">
        <v>23</v>
      </c>
      <c r="E4629" s="6">
        <v>0.36</v>
      </c>
      <c r="F4629" s="5" t="str">
        <f t="shared" si="72"/>
        <v>LAMINA ESPUMA D-20.0 - 100.0X200.0X000.9 - NARANJA</v>
      </c>
    </row>
    <row r="4630" spans="1:6">
      <c r="A4630" s="4" t="s">
        <v>12</v>
      </c>
      <c r="B4630" s="4" t="s">
        <v>15</v>
      </c>
      <c r="C4630" s="4" t="s">
        <v>28</v>
      </c>
      <c r="D4630" s="4" t="s">
        <v>156</v>
      </c>
      <c r="E4630" s="4">
        <v>0.312</v>
      </c>
      <c r="F4630" s="5" t="str">
        <f t="shared" si="72"/>
        <v>LAMINA ESPUMA D-12.0 - 100.0X200.0X001.3 - BLANCO</v>
      </c>
    </row>
    <row r="4631" spans="1:6">
      <c r="A4631" s="6" t="s">
        <v>12</v>
      </c>
      <c r="B4631" s="6" t="s">
        <v>19</v>
      </c>
      <c r="C4631" s="6" t="s">
        <v>46</v>
      </c>
      <c r="D4631" s="6" t="s">
        <v>155</v>
      </c>
      <c r="E4631" s="6">
        <v>2.16</v>
      </c>
      <c r="F4631" s="5" t="str">
        <f t="shared" si="72"/>
        <v>LAMINA ESPUMA D-15.0 - 100.0X200.0X001.8 - ROSADO</v>
      </c>
    </row>
    <row r="4632" spans="1:6">
      <c r="A4632" s="4" t="s">
        <v>12</v>
      </c>
      <c r="B4632" s="4" t="s">
        <v>48</v>
      </c>
      <c r="C4632" s="4" t="s">
        <v>21</v>
      </c>
      <c r="D4632" s="4" t="s">
        <v>40</v>
      </c>
      <c r="E4632" s="4">
        <v>4.68</v>
      </c>
      <c r="F4632" s="5" t="str">
        <f t="shared" si="72"/>
        <v>LAMINA ESPUMA D-26.0 PENTA - 100.0X200.0X004.5 - GRIS</v>
      </c>
    </row>
    <row r="4633" spans="1:6">
      <c r="A4633" s="6" t="s">
        <v>12</v>
      </c>
      <c r="B4633" s="6" t="s">
        <v>25</v>
      </c>
      <c r="C4633" s="6" t="s">
        <v>21</v>
      </c>
      <c r="D4633" s="6" t="s">
        <v>23</v>
      </c>
      <c r="E4633" s="6">
        <v>51.48</v>
      </c>
      <c r="F4633" s="5" t="str">
        <f t="shared" si="72"/>
        <v>LAMINA ESPUMA D-26.0 - 100.0X200.0X004.5 - NARANJA</v>
      </c>
    </row>
    <row r="4634" spans="1:6">
      <c r="A4634" s="4" t="s">
        <v>12</v>
      </c>
      <c r="B4634" s="4" t="s">
        <v>25</v>
      </c>
      <c r="C4634" s="4" t="s">
        <v>49</v>
      </c>
      <c r="D4634" s="4" t="s">
        <v>23</v>
      </c>
      <c r="E4634" s="4">
        <v>50.96</v>
      </c>
      <c r="F4634" s="5" t="str">
        <f t="shared" si="72"/>
        <v>LAMINA ESPUMA D-26.0 - 100.0X200.0X007.0 - NARANJA</v>
      </c>
    </row>
    <row r="4635" spans="1:6">
      <c r="A4635" s="6" t="s">
        <v>12</v>
      </c>
      <c r="B4635" s="6" t="s">
        <v>30</v>
      </c>
      <c r="C4635" s="6" t="s">
        <v>31</v>
      </c>
      <c r="D4635" s="6" t="s">
        <v>23</v>
      </c>
      <c r="E4635" s="6">
        <v>40.799999999999997</v>
      </c>
      <c r="F4635" s="5" t="str">
        <f t="shared" si="72"/>
        <v>LAMINA ESPUMA D-20.0 - 100.0X200.0X006.0 - NARANJA</v>
      </c>
    </row>
    <row r="4636" spans="1:6">
      <c r="A4636" s="4" t="s">
        <v>12</v>
      </c>
      <c r="B4636" s="4" t="s">
        <v>30</v>
      </c>
      <c r="C4636" s="4" t="s">
        <v>55</v>
      </c>
      <c r="D4636" s="4" t="s">
        <v>23</v>
      </c>
      <c r="E4636" s="4">
        <v>39.44</v>
      </c>
      <c r="F4636" s="5" t="str">
        <f t="shared" si="72"/>
        <v>LAMINA ESPUMA D-20.0 - 100.0X200.0X005.8 - NARANJA</v>
      </c>
    </row>
    <row r="4637" spans="1:6">
      <c r="A4637" s="6" t="s">
        <v>12</v>
      </c>
      <c r="B4637" s="6" t="s">
        <v>25</v>
      </c>
      <c r="C4637" s="6" t="s">
        <v>82</v>
      </c>
      <c r="D4637" s="6" t="s">
        <v>23</v>
      </c>
      <c r="E4637" s="6">
        <v>104</v>
      </c>
      <c r="F4637" s="5" t="str">
        <f t="shared" si="72"/>
        <v>LAMINA ESPUMA D-26.0 - 100.0X200.0X010.0 - NARANJA</v>
      </c>
    </row>
    <row r="4638" spans="1:6">
      <c r="A4638" s="4" t="s">
        <v>12</v>
      </c>
      <c r="B4638" s="4" t="s">
        <v>15</v>
      </c>
      <c r="C4638" s="4" t="s">
        <v>18</v>
      </c>
      <c r="D4638" s="4" t="s">
        <v>156</v>
      </c>
      <c r="E4638" s="4">
        <v>3.84</v>
      </c>
      <c r="F4638" s="5" t="str">
        <f t="shared" si="72"/>
        <v>LAMINA ESPUMA D-12.0 - 100.0X200.0X004.0 - BLANCO</v>
      </c>
    </row>
    <row r="4639" spans="1:6">
      <c r="A4639" s="6" t="s">
        <v>12</v>
      </c>
      <c r="B4639" s="6" t="s">
        <v>30</v>
      </c>
      <c r="C4639" s="6" t="s">
        <v>45</v>
      </c>
      <c r="D4639" s="6" t="s">
        <v>23</v>
      </c>
      <c r="E4639" s="6">
        <v>0.36</v>
      </c>
      <c r="F4639" s="5" t="str">
        <f t="shared" si="72"/>
        <v>LAMINA ESPUMA D-20.0 - 100.0X200.0X000.9 - NARANJA</v>
      </c>
    </row>
    <row r="4640" spans="1:6">
      <c r="A4640" s="4" t="s">
        <v>12</v>
      </c>
      <c r="B4640" s="4" t="s">
        <v>25</v>
      </c>
      <c r="C4640" s="4" t="s">
        <v>21</v>
      </c>
      <c r="D4640" s="4" t="s">
        <v>23</v>
      </c>
      <c r="E4640" s="4">
        <v>2.34</v>
      </c>
      <c r="F4640" s="5" t="str">
        <f t="shared" si="72"/>
        <v>LAMINA ESPUMA D-26.0 - 100.0X200.0X004.5 - NARANJA</v>
      </c>
    </row>
    <row r="4641" spans="1:6">
      <c r="A4641" s="6" t="s">
        <v>12</v>
      </c>
      <c r="B4641" s="6" t="s">
        <v>25</v>
      </c>
      <c r="C4641" s="6" t="s">
        <v>26</v>
      </c>
      <c r="D4641" s="6" t="s">
        <v>23</v>
      </c>
      <c r="E4641" s="6">
        <v>1.56</v>
      </c>
      <c r="F4641" s="5" t="str">
        <f t="shared" si="72"/>
        <v>LAMINA ESPUMA D-26.0 - 100.0X200.0X003.0 - NARANJA</v>
      </c>
    </row>
    <row r="4642" spans="1:6">
      <c r="A4642" s="4" t="s">
        <v>12</v>
      </c>
      <c r="B4642" s="4" t="s">
        <v>48</v>
      </c>
      <c r="C4642" s="4" t="s">
        <v>21</v>
      </c>
      <c r="D4642" s="4" t="s">
        <v>40</v>
      </c>
      <c r="E4642" s="4">
        <v>4.68</v>
      </c>
      <c r="F4642" s="5" t="str">
        <f t="shared" si="72"/>
        <v>LAMINA ESPUMA D-26.0 PENTA - 100.0X200.0X004.5 - GRIS</v>
      </c>
    </row>
    <row r="4643" spans="1:6">
      <c r="A4643" s="6" t="s">
        <v>12</v>
      </c>
      <c r="B4643" s="6" t="s">
        <v>15</v>
      </c>
      <c r="C4643" s="6" t="s">
        <v>27</v>
      </c>
      <c r="D4643" s="6" t="s">
        <v>156</v>
      </c>
      <c r="E4643" s="6">
        <v>0.192</v>
      </c>
      <c r="F4643" s="5" t="str">
        <f t="shared" si="72"/>
        <v>LAMINA ESPUMA D-12.0 - 100.0X200.0X000.8 - BLANCO</v>
      </c>
    </row>
    <row r="4644" spans="1:6">
      <c r="A4644" s="4" t="s">
        <v>12</v>
      </c>
      <c r="B4644" s="4" t="s">
        <v>22</v>
      </c>
      <c r="C4644" s="4" t="s">
        <v>33</v>
      </c>
      <c r="D4644" s="4" t="s">
        <v>23</v>
      </c>
      <c r="E4644" s="4">
        <v>7.9119999999999999</v>
      </c>
      <c r="F4644" s="5" t="str">
        <f t="shared" si="72"/>
        <v>LAMINA ESPUMA D-23.0 - 100.0X200.0X004.3 - NARANJA</v>
      </c>
    </row>
    <row r="4645" spans="1:6">
      <c r="A4645" s="6" t="s">
        <v>12</v>
      </c>
      <c r="B4645" s="6" t="s">
        <v>25</v>
      </c>
      <c r="C4645" s="6" t="s">
        <v>26</v>
      </c>
      <c r="D4645" s="6" t="s">
        <v>23</v>
      </c>
      <c r="E4645" s="6">
        <v>6.24</v>
      </c>
      <c r="F4645" s="5" t="str">
        <f t="shared" si="72"/>
        <v>LAMINA ESPUMA D-26.0 - 100.0X200.0X003.0 - NARANJA</v>
      </c>
    </row>
    <row r="4646" spans="1:6">
      <c r="A4646" s="4" t="s">
        <v>12</v>
      </c>
      <c r="B4646" s="4" t="s">
        <v>25</v>
      </c>
      <c r="C4646" s="4" t="s">
        <v>21</v>
      </c>
      <c r="D4646" s="4" t="s">
        <v>23</v>
      </c>
      <c r="E4646" s="4">
        <v>14.04</v>
      </c>
      <c r="F4646" s="5" t="str">
        <f t="shared" si="72"/>
        <v>LAMINA ESPUMA D-26.0 - 100.0X200.0X004.5 - NARANJA</v>
      </c>
    </row>
    <row r="4647" spans="1:6">
      <c r="A4647" s="6" t="s">
        <v>12</v>
      </c>
      <c r="B4647" s="6" t="s">
        <v>25</v>
      </c>
      <c r="C4647" s="6" t="s">
        <v>49</v>
      </c>
      <c r="D4647" s="6" t="s">
        <v>23</v>
      </c>
      <c r="E4647" s="6">
        <v>3.64</v>
      </c>
      <c r="F4647" s="5" t="str">
        <f t="shared" si="72"/>
        <v>LAMINA ESPUMA D-26.0 - 100.0X200.0X007.0 - NARANJA</v>
      </c>
    </row>
    <row r="4648" spans="1:6">
      <c r="A4648" s="4" t="s">
        <v>12</v>
      </c>
      <c r="B4648" s="4" t="s">
        <v>25</v>
      </c>
      <c r="C4648" s="4" t="s">
        <v>24</v>
      </c>
      <c r="D4648" s="4" t="s">
        <v>23</v>
      </c>
      <c r="E4648" s="4">
        <v>14.04</v>
      </c>
      <c r="F4648" s="5" t="str">
        <f t="shared" si="72"/>
        <v>LAMINA ESPUMA D-26.0 - 100.0X200.0X009.0 - NARANJA</v>
      </c>
    </row>
    <row r="4649" spans="1:6">
      <c r="A4649" s="6" t="s">
        <v>12</v>
      </c>
      <c r="B4649" s="6" t="s">
        <v>15</v>
      </c>
      <c r="C4649" s="6" t="s">
        <v>18</v>
      </c>
      <c r="D4649" s="6" t="s">
        <v>156</v>
      </c>
      <c r="E4649" s="6">
        <v>1.92</v>
      </c>
      <c r="F4649" s="5" t="str">
        <f t="shared" si="72"/>
        <v>LAMINA ESPUMA D-12.0 - 100.0X200.0X004.0 - BLANCO</v>
      </c>
    </row>
    <row r="4650" spans="1:6">
      <c r="A4650" s="4" t="s">
        <v>12</v>
      </c>
      <c r="B4650" s="4" t="s">
        <v>29</v>
      </c>
      <c r="C4650" s="4" t="s">
        <v>24</v>
      </c>
      <c r="D4650" s="4" t="s">
        <v>155</v>
      </c>
      <c r="E4650" s="4">
        <v>6.48</v>
      </c>
      <c r="F4650" s="5" t="str">
        <f t="shared" si="72"/>
        <v>LAMINA ESPUMA D-18.0 - 100.0X200.0X009.0 - ROSADO</v>
      </c>
    </row>
    <row r="4651" spans="1:6">
      <c r="A4651" s="6" t="s">
        <v>12</v>
      </c>
      <c r="B4651" s="6" t="s">
        <v>30</v>
      </c>
      <c r="C4651" s="6" t="s">
        <v>18</v>
      </c>
      <c r="D4651" s="6" t="s">
        <v>23</v>
      </c>
      <c r="E4651" s="6">
        <v>8</v>
      </c>
      <c r="F4651" s="5" t="str">
        <f t="shared" si="72"/>
        <v>LAMINA ESPUMA D-20.0 - 100.0X200.0X004.0 - NARANJA</v>
      </c>
    </row>
    <row r="4652" spans="1:6">
      <c r="A4652" s="4" t="s">
        <v>12</v>
      </c>
      <c r="B4652" s="4" t="s">
        <v>30</v>
      </c>
      <c r="C4652" s="4" t="s">
        <v>31</v>
      </c>
      <c r="D4652" s="4" t="s">
        <v>23</v>
      </c>
      <c r="E4652" s="4">
        <v>9.6</v>
      </c>
      <c r="F4652" s="5" t="str">
        <f t="shared" si="72"/>
        <v>LAMINA ESPUMA D-20.0 - 100.0X200.0X006.0 - NARANJA</v>
      </c>
    </row>
    <row r="4653" spans="1:6">
      <c r="A4653" s="6" t="s">
        <v>12</v>
      </c>
      <c r="B4653" s="6" t="s">
        <v>22</v>
      </c>
      <c r="C4653" s="6" t="s">
        <v>24</v>
      </c>
      <c r="D4653" s="6" t="s">
        <v>23</v>
      </c>
      <c r="E4653" s="6">
        <v>4.1399999999999997</v>
      </c>
      <c r="F4653" s="5" t="str">
        <f t="shared" si="72"/>
        <v>LAMINA ESPUMA D-23.0 - 100.0X200.0X009.0 - NARANJA</v>
      </c>
    </row>
    <row r="4654" spans="1:6">
      <c r="A4654" s="4" t="s">
        <v>12</v>
      </c>
      <c r="B4654" s="4" t="s">
        <v>25</v>
      </c>
      <c r="C4654" s="4" t="s">
        <v>49</v>
      </c>
      <c r="D4654" s="4" t="s">
        <v>23</v>
      </c>
      <c r="E4654" s="4">
        <v>3.64</v>
      </c>
      <c r="F4654" s="5" t="str">
        <f t="shared" si="72"/>
        <v>LAMINA ESPUMA D-26.0 - 100.0X200.0X007.0 - NARANJA</v>
      </c>
    </row>
    <row r="4655" spans="1:6">
      <c r="A4655" s="6" t="s">
        <v>12</v>
      </c>
      <c r="B4655" s="6" t="s">
        <v>48</v>
      </c>
      <c r="C4655" s="6" t="s">
        <v>21</v>
      </c>
      <c r="D4655" s="6" t="s">
        <v>40</v>
      </c>
      <c r="E4655" s="6">
        <v>9.36</v>
      </c>
      <c r="F4655" s="5" t="str">
        <f t="shared" si="72"/>
        <v>LAMINA ESPUMA D-26.0 PENTA - 100.0X200.0X004.5 - GRIS</v>
      </c>
    </row>
    <row r="4656" spans="1:6">
      <c r="A4656" s="4" t="s">
        <v>12</v>
      </c>
      <c r="B4656" s="4" t="s">
        <v>30</v>
      </c>
      <c r="C4656" s="4" t="s">
        <v>45</v>
      </c>
      <c r="D4656" s="4" t="s">
        <v>23</v>
      </c>
      <c r="E4656" s="4">
        <v>3.5999999999999996</v>
      </c>
      <c r="F4656" s="5" t="str">
        <f t="shared" si="72"/>
        <v>LAMINA ESPUMA D-20.0 - 100.0X200.0X000.9 - NARANJA</v>
      </c>
    </row>
    <row r="4657" spans="1:6">
      <c r="A4657" s="6" t="s">
        <v>12</v>
      </c>
      <c r="B4657" s="6" t="s">
        <v>25</v>
      </c>
      <c r="C4657" s="6" t="s">
        <v>41</v>
      </c>
      <c r="D4657" s="6" t="s">
        <v>23</v>
      </c>
      <c r="E4657" s="6">
        <v>6.76</v>
      </c>
      <c r="F4657" s="5" t="str">
        <f t="shared" si="72"/>
        <v>LAMINA ESPUMA D-26.0 - 100.0X200.0X006.5 - NARANJA</v>
      </c>
    </row>
    <row r="4658" spans="1:6">
      <c r="A4658" s="4" t="s">
        <v>12</v>
      </c>
      <c r="B4658" s="4" t="s">
        <v>25</v>
      </c>
      <c r="C4658" s="4" t="s">
        <v>222</v>
      </c>
      <c r="D4658" s="4" t="s">
        <v>155</v>
      </c>
      <c r="E4658" s="4">
        <v>5.3352000000000004</v>
      </c>
      <c r="F4658" s="5" t="str">
        <f t="shared" si="72"/>
        <v>LAMINA ESPUMA D-26.0 - 090.0X190.0X012.0 - ROSADO</v>
      </c>
    </row>
    <row r="4659" spans="1:6">
      <c r="A4659" s="6" t="s">
        <v>12</v>
      </c>
      <c r="B4659" s="6" t="s">
        <v>15</v>
      </c>
      <c r="C4659" s="6" t="s">
        <v>73</v>
      </c>
      <c r="D4659" s="6" t="s">
        <v>156</v>
      </c>
      <c r="E4659" s="6">
        <v>24</v>
      </c>
      <c r="F4659" s="5" t="str">
        <f t="shared" si="72"/>
        <v>LAMINA ESPUMA D-12.0 - 100.0X200.0X001.0 - BLANCO</v>
      </c>
    </row>
    <row r="4660" spans="1:6">
      <c r="A4660" s="4" t="s">
        <v>12</v>
      </c>
      <c r="B4660" s="4" t="s">
        <v>15</v>
      </c>
      <c r="C4660" s="4" t="s">
        <v>39</v>
      </c>
      <c r="D4660" s="4" t="s">
        <v>156</v>
      </c>
      <c r="E4660" s="4">
        <v>24</v>
      </c>
      <c r="F4660" s="5" t="str">
        <f t="shared" si="72"/>
        <v>LAMINA ESPUMA D-12.0 - 100.0X200.0X002.0 - BLANCO</v>
      </c>
    </row>
    <row r="4661" spans="1:6">
      <c r="A4661" s="6" t="s">
        <v>12</v>
      </c>
      <c r="B4661" s="6" t="s">
        <v>29</v>
      </c>
      <c r="C4661" s="6" t="s">
        <v>26</v>
      </c>
      <c r="D4661" s="6" t="s">
        <v>155</v>
      </c>
      <c r="E4661" s="6">
        <v>35.64</v>
      </c>
      <c r="F4661" s="5" t="str">
        <f t="shared" si="72"/>
        <v>LAMINA ESPUMA D-18.0 - 100.0X200.0X003.0 - ROSADO</v>
      </c>
    </row>
    <row r="4662" spans="1:6">
      <c r="A4662" s="4" t="s">
        <v>12</v>
      </c>
      <c r="B4662" s="4" t="s">
        <v>29</v>
      </c>
      <c r="C4662" s="4" t="s">
        <v>21</v>
      </c>
      <c r="D4662" s="4" t="s">
        <v>155</v>
      </c>
      <c r="E4662" s="4">
        <v>35.64</v>
      </c>
      <c r="F4662" s="5" t="str">
        <f t="shared" si="72"/>
        <v>LAMINA ESPUMA D-18.0 - 100.0X200.0X004.5 - ROSADO</v>
      </c>
    </row>
    <row r="4663" spans="1:6">
      <c r="A4663" s="6" t="s">
        <v>12</v>
      </c>
      <c r="B4663" s="6" t="s">
        <v>22</v>
      </c>
      <c r="C4663" s="6" t="s">
        <v>33</v>
      </c>
      <c r="D4663" s="6" t="s">
        <v>23</v>
      </c>
      <c r="E4663" s="6">
        <v>45.494</v>
      </c>
      <c r="F4663" s="5" t="str">
        <f t="shared" si="72"/>
        <v>LAMINA ESPUMA D-23.0 - 100.0X200.0X004.3 - NARANJA</v>
      </c>
    </row>
    <row r="4664" spans="1:6">
      <c r="A4664" s="4" t="s">
        <v>12</v>
      </c>
      <c r="B4664" s="4" t="s">
        <v>25</v>
      </c>
      <c r="C4664" s="4" t="s">
        <v>41</v>
      </c>
      <c r="D4664" s="4" t="s">
        <v>23</v>
      </c>
      <c r="E4664" s="4">
        <v>50.699999999999996</v>
      </c>
      <c r="F4664" s="5" t="str">
        <f t="shared" si="72"/>
        <v>LAMINA ESPUMA D-26.0 - 100.0X200.0X006.5 - NARANJA</v>
      </c>
    </row>
    <row r="4665" spans="1:6">
      <c r="A4665" s="6" t="s">
        <v>12</v>
      </c>
      <c r="B4665" s="6" t="s">
        <v>48</v>
      </c>
      <c r="C4665" s="6" t="s">
        <v>21</v>
      </c>
      <c r="D4665" s="6" t="s">
        <v>40</v>
      </c>
      <c r="E4665" s="6">
        <v>51.48</v>
      </c>
      <c r="F4665" s="5" t="str">
        <f t="shared" si="72"/>
        <v>LAMINA ESPUMA D-26.0 PENTA - 100.0X200.0X004.5 - GRIS</v>
      </c>
    </row>
    <row r="4666" spans="1:6">
      <c r="A4666" s="4" t="s">
        <v>12</v>
      </c>
      <c r="B4666" s="4" t="s">
        <v>48</v>
      </c>
      <c r="C4666" s="4" t="s">
        <v>24</v>
      </c>
      <c r="D4666" s="4" t="s">
        <v>40</v>
      </c>
      <c r="E4666" s="4">
        <v>51.48</v>
      </c>
      <c r="F4666" s="5" t="str">
        <f t="shared" si="72"/>
        <v>LAMINA ESPUMA D-26.0 PENTA - 100.0X200.0X009.0 - GRIS</v>
      </c>
    </row>
    <row r="4667" spans="1:6">
      <c r="A4667" s="6" t="s">
        <v>12</v>
      </c>
      <c r="B4667" s="6" t="s">
        <v>22</v>
      </c>
      <c r="C4667" s="6" t="s">
        <v>38</v>
      </c>
      <c r="D4667" s="6" t="s">
        <v>23</v>
      </c>
      <c r="E4667" s="6">
        <v>18.399999999999999</v>
      </c>
      <c r="F4667" s="5" t="str">
        <f t="shared" si="72"/>
        <v>LAMINA ESPUMA D-23.0 - 100.0X200.0X005.0 - NARANJA</v>
      </c>
    </row>
    <row r="4668" spans="1:6">
      <c r="A4668" s="4" t="s">
        <v>12</v>
      </c>
      <c r="B4668" s="4" t="s">
        <v>29</v>
      </c>
      <c r="C4668" s="4" t="s">
        <v>18</v>
      </c>
      <c r="D4668" s="4" t="s">
        <v>155</v>
      </c>
      <c r="E4668" s="4">
        <v>36</v>
      </c>
      <c r="F4668" s="5" t="str">
        <f t="shared" si="72"/>
        <v>LAMINA ESPUMA D-18.0 - 100.0X200.0X004.0 - ROSADO</v>
      </c>
    </row>
    <row r="4669" spans="1:6">
      <c r="A4669" s="6" t="s">
        <v>12</v>
      </c>
      <c r="B4669" s="6" t="s">
        <v>25</v>
      </c>
      <c r="C4669" s="6" t="s">
        <v>24</v>
      </c>
      <c r="D4669" s="6" t="s">
        <v>23</v>
      </c>
      <c r="E4669" s="6">
        <v>51.48</v>
      </c>
      <c r="F4669" s="5" t="str">
        <f t="shared" si="72"/>
        <v>LAMINA ESPUMA D-26.0 - 100.0X200.0X009.0 - NARANJA</v>
      </c>
    </row>
    <row r="4670" spans="1:6">
      <c r="A4670" s="4" t="s">
        <v>12</v>
      </c>
      <c r="B4670" s="4" t="s">
        <v>22</v>
      </c>
      <c r="C4670" s="4" t="s">
        <v>31</v>
      </c>
      <c r="D4670" s="4" t="s">
        <v>23</v>
      </c>
      <c r="E4670" s="4">
        <v>19.32</v>
      </c>
      <c r="F4670" s="5" t="str">
        <f t="shared" si="72"/>
        <v>LAMINA ESPUMA D-23.0 - 100.0X200.0X006.0 - NARANJA</v>
      </c>
    </row>
    <row r="4671" spans="1:6">
      <c r="A4671" s="6" t="s">
        <v>12</v>
      </c>
      <c r="B4671" s="6" t="s">
        <v>25</v>
      </c>
      <c r="C4671" s="6" t="s">
        <v>21</v>
      </c>
      <c r="D4671" s="6" t="s">
        <v>23</v>
      </c>
      <c r="E4671" s="6">
        <v>51.48</v>
      </c>
      <c r="F4671" s="5" t="str">
        <f t="shared" si="72"/>
        <v>LAMINA ESPUMA D-26.0 - 100.0X200.0X004.5 - NARANJA</v>
      </c>
    </row>
    <row r="4672" spans="1:6">
      <c r="A4672" s="4" t="s">
        <v>12</v>
      </c>
      <c r="B4672" s="4" t="s">
        <v>15</v>
      </c>
      <c r="C4672" s="4" t="s">
        <v>27</v>
      </c>
      <c r="D4672" s="4" t="s">
        <v>156</v>
      </c>
      <c r="E4672" s="4">
        <v>0.192</v>
      </c>
      <c r="F4672" s="5" t="str">
        <f t="shared" si="72"/>
        <v>LAMINA ESPUMA D-12.0 - 100.0X200.0X000.8 - BLANCO</v>
      </c>
    </row>
    <row r="4673" spans="1:6">
      <c r="A4673" s="6" t="s">
        <v>12</v>
      </c>
      <c r="B4673" s="6" t="s">
        <v>15</v>
      </c>
      <c r="C4673" s="6" t="s">
        <v>28</v>
      </c>
      <c r="D4673" s="6" t="s">
        <v>156</v>
      </c>
      <c r="E4673" s="6">
        <v>0.93599999999999994</v>
      </c>
      <c r="F4673" s="5" t="str">
        <f t="shared" si="72"/>
        <v>LAMINA ESPUMA D-12.0 - 100.0X200.0X001.3 - BLANCO</v>
      </c>
    </row>
    <row r="4674" spans="1:6">
      <c r="A4674" s="4" t="s">
        <v>12</v>
      </c>
      <c r="B4674" s="4" t="s">
        <v>19</v>
      </c>
      <c r="C4674" s="4" t="s">
        <v>37</v>
      </c>
      <c r="D4674" s="4" t="s">
        <v>155</v>
      </c>
      <c r="E4674" s="4">
        <v>1.68</v>
      </c>
      <c r="F4674" s="5" t="str">
        <f t="shared" ref="F4674:F4737" si="73">+IF(D4674="",TRIM(CONCATENATE(RIGHT(B4674,LEN(B4674)-5)," - ",C4674)),TRIM(CONCATENATE(RIGHT(B4674,LEN(B4674)-5)," - ",C4674," - ",D4674)))</f>
        <v>LAMINA ESPUMA D-15.0 - 100.0X200.0X002.8 - ROSADO</v>
      </c>
    </row>
    <row r="4675" spans="1:6">
      <c r="A4675" s="6" t="s">
        <v>12</v>
      </c>
      <c r="B4675" s="6" t="s">
        <v>157</v>
      </c>
      <c r="C4675" s="6" t="s">
        <v>18</v>
      </c>
      <c r="D4675" s="6" t="s">
        <v>40</v>
      </c>
      <c r="E4675" s="6">
        <v>9.6000000000000014</v>
      </c>
      <c r="F4675" s="5" t="str">
        <f t="shared" si="73"/>
        <v>LAMINA ESPUMA D-20.0 ANTIESCARA - 100.0X200.0X004.0 - GRIS</v>
      </c>
    </row>
    <row r="4676" spans="1:6">
      <c r="A4676" s="4" t="s">
        <v>12</v>
      </c>
      <c r="B4676" s="4" t="s">
        <v>25</v>
      </c>
      <c r="C4676" s="4" t="s">
        <v>64</v>
      </c>
      <c r="D4676" s="4" t="s">
        <v>155</v>
      </c>
      <c r="E4676" s="4">
        <v>116.61</v>
      </c>
      <c r="F4676" s="5" t="str">
        <f t="shared" si="73"/>
        <v>LAMINA ESPUMA D-26.0 - 150.0X200.0X001.3 - ROSADO</v>
      </c>
    </row>
    <row r="4677" spans="1:6">
      <c r="A4677" s="6" t="s">
        <v>12</v>
      </c>
      <c r="B4677" s="6" t="s">
        <v>22</v>
      </c>
      <c r="C4677" s="6" t="s">
        <v>64</v>
      </c>
      <c r="D4677" s="6" t="s">
        <v>71</v>
      </c>
      <c r="E4677" s="6">
        <v>90.597000000000008</v>
      </c>
      <c r="F4677" s="5" t="str">
        <f t="shared" si="73"/>
        <v>LAMINA ESPUMA D-23.0 - 150.0X200.0X001.3 - GRIS CLARO</v>
      </c>
    </row>
    <row r="4678" spans="1:6">
      <c r="A4678" s="4" t="s">
        <v>12</v>
      </c>
      <c r="B4678" s="4" t="s">
        <v>22</v>
      </c>
      <c r="C4678" s="4" t="s">
        <v>64</v>
      </c>
      <c r="D4678" s="4" t="s">
        <v>71</v>
      </c>
      <c r="E4678" s="4">
        <v>20.631</v>
      </c>
      <c r="F4678" s="5" t="str">
        <f t="shared" si="73"/>
        <v>LAMINA ESPUMA D-23.0 - 150.0X200.0X001.3 - GRIS CLARO</v>
      </c>
    </row>
    <row r="4679" spans="1:6">
      <c r="A4679" s="6" t="s">
        <v>12</v>
      </c>
      <c r="B4679" s="6" t="s">
        <v>15</v>
      </c>
      <c r="C4679" s="6" t="s">
        <v>18</v>
      </c>
      <c r="D4679" s="6" t="s">
        <v>156</v>
      </c>
      <c r="E4679" s="6">
        <v>3.84</v>
      </c>
      <c r="F4679" s="5" t="str">
        <f t="shared" si="73"/>
        <v>LAMINA ESPUMA D-12.0 - 100.0X200.0X004.0 - BLANCO</v>
      </c>
    </row>
    <row r="4680" spans="1:6">
      <c r="A4680" s="4" t="s">
        <v>12</v>
      </c>
      <c r="B4680" s="4" t="s">
        <v>25</v>
      </c>
      <c r="C4680" s="4" t="s">
        <v>49</v>
      </c>
      <c r="D4680" s="4" t="s">
        <v>23</v>
      </c>
      <c r="E4680" s="4">
        <v>10.92</v>
      </c>
      <c r="F4680" s="5" t="str">
        <f t="shared" si="73"/>
        <v>LAMINA ESPUMA D-26.0 - 100.0X200.0X007.0 - NARANJA</v>
      </c>
    </row>
    <row r="4681" spans="1:6">
      <c r="A4681" s="6" t="s">
        <v>12</v>
      </c>
      <c r="B4681" s="6" t="s">
        <v>15</v>
      </c>
      <c r="C4681" s="6" t="s">
        <v>18</v>
      </c>
      <c r="D4681" s="6" t="s">
        <v>156</v>
      </c>
      <c r="E4681" s="6">
        <v>0.96</v>
      </c>
      <c r="F4681" s="5" t="str">
        <f t="shared" si="73"/>
        <v>LAMINA ESPUMA D-12.0 - 100.0X200.0X004.0 - BLANCO</v>
      </c>
    </row>
    <row r="4682" spans="1:6">
      <c r="A4682" s="4" t="s">
        <v>12</v>
      </c>
      <c r="B4682" s="4" t="s">
        <v>19</v>
      </c>
      <c r="C4682" s="4" t="s">
        <v>31</v>
      </c>
      <c r="D4682" s="4" t="s">
        <v>155</v>
      </c>
      <c r="E4682" s="4">
        <v>1.8</v>
      </c>
      <c r="F4682" s="5" t="str">
        <f t="shared" si="73"/>
        <v>LAMINA ESPUMA D-15.0 - 100.0X200.0X006.0 - ROSADO</v>
      </c>
    </row>
    <row r="4683" spans="1:6">
      <c r="A4683" s="6" t="s">
        <v>12</v>
      </c>
      <c r="B4683" s="6" t="s">
        <v>30</v>
      </c>
      <c r="C4683" s="6" t="s">
        <v>31</v>
      </c>
      <c r="D4683" s="6" t="s">
        <v>23</v>
      </c>
      <c r="E4683" s="6">
        <v>9.6</v>
      </c>
      <c r="F4683" s="5" t="str">
        <f t="shared" si="73"/>
        <v>LAMINA ESPUMA D-20.0 - 100.0X200.0X006.0 - NARANJA</v>
      </c>
    </row>
    <row r="4684" spans="1:6">
      <c r="A4684" s="4" t="s">
        <v>12</v>
      </c>
      <c r="B4684" s="4" t="s">
        <v>22</v>
      </c>
      <c r="C4684" s="4" t="s">
        <v>31</v>
      </c>
      <c r="D4684" s="4" t="s">
        <v>23</v>
      </c>
      <c r="E4684" s="4">
        <v>5.52</v>
      </c>
      <c r="F4684" s="5" t="str">
        <f t="shared" si="73"/>
        <v>LAMINA ESPUMA D-23.0 - 100.0X200.0X006.0 - NARANJA</v>
      </c>
    </row>
    <row r="4685" spans="1:6">
      <c r="A4685" s="6" t="s">
        <v>12</v>
      </c>
      <c r="B4685" s="6" t="s">
        <v>25</v>
      </c>
      <c r="C4685" s="6" t="s">
        <v>26</v>
      </c>
      <c r="D4685" s="6" t="s">
        <v>23</v>
      </c>
      <c r="E4685" s="6">
        <v>1.56</v>
      </c>
      <c r="F4685" s="5" t="str">
        <f t="shared" si="73"/>
        <v>LAMINA ESPUMA D-26.0 - 100.0X200.0X003.0 - NARANJA</v>
      </c>
    </row>
    <row r="4686" spans="1:6">
      <c r="A4686" s="4" t="s">
        <v>12</v>
      </c>
      <c r="B4686" s="4" t="s">
        <v>157</v>
      </c>
      <c r="C4686" s="4" t="s">
        <v>18</v>
      </c>
      <c r="D4686" s="4" t="s">
        <v>23</v>
      </c>
      <c r="E4686" s="4">
        <v>1.6</v>
      </c>
      <c r="F4686" s="5" t="str">
        <f t="shared" si="73"/>
        <v>LAMINA ESPUMA D-20.0 ANTIESCARA - 100.0X200.0X004.0 - NARANJA</v>
      </c>
    </row>
    <row r="4687" spans="1:6">
      <c r="A4687" s="6" t="s">
        <v>12</v>
      </c>
      <c r="B4687" s="6" t="s">
        <v>25</v>
      </c>
      <c r="C4687" s="6" t="s">
        <v>26</v>
      </c>
      <c r="D4687" s="6" t="s">
        <v>23</v>
      </c>
      <c r="E4687" s="6">
        <v>1.56</v>
      </c>
      <c r="F4687" s="5" t="str">
        <f t="shared" si="73"/>
        <v>LAMINA ESPUMA D-26.0 - 100.0X200.0X003.0 - NARANJA</v>
      </c>
    </row>
    <row r="4688" spans="1:6">
      <c r="A4688" s="4" t="s">
        <v>12</v>
      </c>
      <c r="B4688" s="4" t="s">
        <v>15</v>
      </c>
      <c r="C4688" s="4" t="s">
        <v>18</v>
      </c>
      <c r="D4688" s="4" t="s">
        <v>156</v>
      </c>
      <c r="E4688" s="4">
        <v>0.96</v>
      </c>
      <c r="F4688" s="5" t="str">
        <f t="shared" si="73"/>
        <v>LAMINA ESPUMA D-12.0 - 100.0X200.0X004.0 - BLANCO</v>
      </c>
    </row>
    <row r="4689" spans="1:6">
      <c r="A4689" s="6" t="s">
        <v>12</v>
      </c>
      <c r="B4689" s="6" t="s">
        <v>15</v>
      </c>
      <c r="C4689" s="6" t="s">
        <v>18</v>
      </c>
      <c r="D4689" s="6" t="s">
        <v>156</v>
      </c>
      <c r="E4689" s="6">
        <v>0.96</v>
      </c>
      <c r="F4689" s="5" t="str">
        <f t="shared" si="73"/>
        <v>LAMINA ESPUMA D-12.0 - 100.0X200.0X004.0 - BLANCO</v>
      </c>
    </row>
    <row r="4690" spans="1:6">
      <c r="A4690" s="4" t="s">
        <v>12</v>
      </c>
      <c r="B4690" s="4" t="s">
        <v>30</v>
      </c>
      <c r="C4690" s="4" t="s">
        <v>18</v>
      </c>
      <c r="D4690" s="4" t="s">
        <v>23</v>
      </c>
      <c r="E4690" s="4">
        <v>3.2</v>
      </c>
      <c r="F4690" s="5" t="str">
        <f t="shared" si="73"/>
        <v>LAMINA ESPUMA D-20.0 - 100.0X200.0X004.0 - NARANJA</v>
      </c>
    </row>
    <row r="4691" spans="1:6">
      <c r="A4691" s="6" t="s">
        <v>12</v>
      </c>
      <c r="B4691" s="6" t="s">
        <v>30</v>
      </c>
      <c r="C4691" s="6" t="s">
        <v>31</v>
      </c>
      <c r="D4691" s="6" t="s">
        <v>23</v>
      </c>
      <c r="E4691" s="6">
        <v>4.8</v>
      </c>
      <c r="F4691" s="5" t="str">
        <f t="shared" si="73"/>
        <v>LAMINA ESPUMA D-20.0 - 100.0X200.0X006.0 - NARANJA</v>
      </c>
    </row>
    <row r="4692" spans="1:6">
      <c r="A4692" s="4" t="s">
        <v>12</v>
      </c>
      <c r="B4692" s="4" t="s">
        <v>25</v>
      </c>
      <c r="C4692" s="4" t="s">
        <v>41</v>
      </c>
      <c r="D4692" s="4" t="s">
        <v>23</v>
      </c>
      <c r="E4692" s="4">
        <v>3.38</v>
      </c>
      <c r="F4692" s="5" t="str">
        <f t="shared" si="73"/>
        <v>LAMINA ESPUMA D-26.0 - 100.0X200.0X006.5 - NARANJA</v>
      </c>
    </row>
    <row r="4693" spans="1:6">
      <c r="A4693" s="6" t="s">
        <v>12</v>
      </c>
      <c r="B4693" s="6" t="s">
        <v>22</v>
      </c>
      <c r="C4693" s="6" t="s">
        <v>49</v>
      </c>
      <c r="D4693" s="6" t="s">
        <v>23</v>
      </c>
      <c r="E4693" s="6">
        <v>360.64000000000004</v>
      </c>
      <c r="F4693" s="5" t="str">
        <f t="shared" si="73"/>
        <v>LAMINA ESPUMA D-23.0 - 100.0X200.0X007.0 - NARANJA</v>
      </c>
    </row>
    <row r="4694" spans="1:6">
      <c r="A4694" s="4" t="s">
        <v>12</v>
      </c>
      <c r="B4694" s="4" t="s">
        <v>25</v>
      </c>
      <c r="C4694" s="4" t="s">
        <v>60</v>
      </c>
      <c r="D4694" s="4" t="s">
        <v>23</v>
      </c>
      <c r="E4694" s="4">
        <v>249.60000000000002</v>
      </c>
      <c r="F4694" s="5" t="str">
        <f t="shared" si="73"/>
        <v>LAMINA ESPUMA D-26.0 - 100.0X200.0X008.0 - NARANJA</v>
      </c>
    </row>
    <row r="4695" spans="1:6">
      <c r="A4695" s="6" t="s">
        <v>12</v>
      </c>
      <c r="B4695" s="6" t="s">
        <v>25</v>
      </c>
      <c r="C4695" s="6" t="s">
        <v>82</v>
      </c>
      <c r="D4695" s="6" t="s">
        <v>23</v>
      </c>
      <c r="E4695" s="6">
        <v>260</v>
      </c>
      <c r="F4695" s="5" t="str">
        <f t="shared" si="73"/>
        <v>LAMINA ESPUMA D-26.0 - 100.0X200.0X010.0 - NARANJA</v>
      </c>
    </row>
    <row r="4696" spans="1:6">
      <c r="A4696" s="4" t="s">
        <v>12</v>
      </c>
      <c r="B4696" s="4" t="s">
        <v>25</v>
      </c>
      <c r="C4696" s="4" t="s">
        <v>176</v>
      </c>
      <c r="D4696" s="4" t="s">
        <v>23</v>
      </c>
      <c r="E4696" s="4">
        <v>109.2</v>
      </c>
      <c r="F4696" s="5" t="str">
        <f t="shared" si="73"/>
        <v>LAMINA ESPUMA D-26.0 - 100.0X200.0X015.0 - NARANJA</v>
      </c>
    </row>
    <row r="4697" spans="1:6">
      <c r="A4697" s="6" t="s">
        <v>12</v>
      </c>
      <c r="B4697" s="6" t="s">
        <v>48</v>
      </c>
      <c r="C4697" s="6" t="s">
        <v>26</v>
      </c>
      <c r="D4697" s="6" t="s">
        <v>40</v>
      </c>
      <c r="E4697" s="6">
        <v>51.480000000000004</v>
      </c>
      <c r="F4697" s="5" t="str">
        <f t="shared" si="73"/>
        <v>LAMINA ESPUMA D-26.0 PENTA - 100.0X200.0X003.0 - GRIS</v>
      </c>
    </row>
    <row r="4698" spans="1:6">
      <c r="A4698" s="4" t="s">
        <v>12</v>
      </c>
      <c r="B4698" s="4" t="s">
        <v>48</v>
      </c>
      <c r="C4698" s="4" t="s">
        <v>38</v>
      </c>
      <c r="D4698" s="4" t="s">
        <v>40</v>
      </c>
      <c r="E4698" s="4">
        <v>104</v>
      </c>
      <c r="F4698" s="5" t="str">
        <f t="shared" si="73"/>
        <v>LAMINA ESPUMA D-26.0 PENTA - 100.0X200.0X005.0 - GRIS</v>
      </c>
    </row>
    <row r="4699" spans="1:6">
      <c r="A4699" s="6" t="s">
        <v>12</v>
      </c>
      <c r="B4699" s="6" t="s">
        <v>42</v>
      </c>
      <c r="C4699" s="6" t="s">
        <v>24</v>
      </c>
      <c r="D4699" s="6" t="s">
        <v>23</v>
      </c>
      <c r="E4699" s="6">
        <v>118.80000000000001</v>
      </c>
      <c r="F4699" s="5" t="str">
        <f t="shared" si="73"/>
        <v>LAMINA ESPUMA D-30.0 - 100.0X200.0X009.0 - NARANJA</v>
      </c>
    </row>
    <row r="4700" spans="1:6">
      <c r="A4700" s="4" t="s">
        <v>12</v>
      </c>
      <c r="B4700" s="4" t="s">
        <v>42</v>
      </c>
      <c r="C4700" s="4" t="s">
        <v>24</v>
      </c>
      <c r="D4700" s="4" t="s">
        <v>23</v>
      </c>
      <c r="E4700" s="4">
        <v>118.80000000000001</v>
      </c>
      <c r="F4700" s="5" t="str">
        <f t="shared" si="73"/>
        <v>LAMINA ESPUMA D-30.0 - 100.0X200.0X009.0 - NARANJA</v>
      </c>
    </row>
    <row r="4701" spans="1:6">
      <c r="A4701" s="6" t="s">
        <v>12</v>
      </c>
      <c r="B4701" s="6" t="s">
        <v>211</v>
      </c>
      <c r="C4701" s="6" t="s">
        <v>212</v>
      </c>
      <c r="D4701" s="6" t="s">
        <v>40</v>
      </c>
      <c r="E4701" s="6">
        <v>116.52784000000001</v>
      </c>
      <c r="F4701" s="5" t="str">
        <f t="shared" si="73"/>
        <v>LAMINA ESPUMA D-20.0 CONTINUA - 150.0X000.4 - GRIS</v>
      </c>
    </row>
    <row r="4702" spans="1:6">
      <c r="A4702" s="4" t="s">
        <v>12</v>
      </c>
      <c r="B4702" s="4" t="s">
        <v>25</v>
      </c>
      <c r="C4702" s="4" t="s">
        <v>26</v>
      </c>
      <c r="D4702" s="4" t="s">
        <v>23</v>
      </c>
      <c r="E4702" s="4">
        <v>10.92</v>
      </c>
      <c r="F4702" s="5" t="str">
        <f t="shared" si="73"/>
        <v>LAMINA ESPUMA D-26.0 - 100.0X200.0X003.0 - NARANJA</v>
      </c>
    </row>
    <row r="4703" spans="1:6">
      <c r="A4703" s="6" t="s">
        <v>12</v>
      </c>
      <c r="B4703" s="6" t="s">
        <v>25</v>
      </c>
      <c r="C4703" s="6" t="s">
        <v>49</v>
      </c>
      <c r="D4703" s="6" t="s">
        <v>23</v>
      </c>
      <c r="E4703" s="6">
        <v>50.96</v>
      </c>
      <c r="F4703" s="5" t="str">
        <f t="shared" si="73"/>
        <v>LAMINA ESPUMA D-26.0 - 100.0X200.0X007.0 - NARANJA</v>
      </c>
    </row>
    <row r="4704" spans="1:6">
      <c r="A4704" s="4" t="s">
        <v>12</v>
      </c>
      <c r="B4704" s="4" t="s">
        <v>15</v>
      </c>
      <c r="C4704" s="4" t="s">
        <v>28</v>
      </c>
      <c r="D4704" s="4" t="s">
        <v>156</v>
      </c>
      <c r="E4704" s="4">
        <v>0.312</v>
      </c>
      <c r="F4704" s="5" t="str">
        <f t="shared" si="73"/>
        <v>LAMINA ESPUMA D-12.0 - 100.0X200.0X001.3 - BLANCO</v>
      </c>
    </row>
    <row r="4705" spans="1:6">
      <c r="A4705" s="6" t="s">
        <v>12</v>
      </c>
      <c r="B4705" s="6" t="s">
        <v>19</v>
      </c>
      <c r="C4705" s="6" t="s">
        <v>46</v>
      </c>
      <c r="D4705" s="6" t="s">
        <v>155</v>
      </c>
      <c r="E4705" s="6">
        <v>0.54</v>
      </c>
      <c r="F4705" s="5" t="str">
        <f t="shared" si="73"/>
        <v>LAMINA ESPUMA D-15.0 - 100.0X200.0X001.8 - ROSADO</v>
      </c>
    </row>
    <row r="4706" spans="1:6">
      <c r="A4706" s="4" t="s">
        <v>12</v>
      </c>
      <c r="B4706" s="4" t="s">
        <v>30</v>
      </c>
      <c r="C4706" s="4" t="s">
        <v>31</v>
      </c>
      <c r="D4706" s="4" t="s">
        <v>23</v>
      </c>
      <c r="E4706" s="4">
        <v>2.4</v>
      </c>
      <c r="F4706" s="5" t="str">
        <f t="shared" si="73"/>
        <v>LAMINA ESPUMA D-20.0 - 100.0X200.0X006.0 - NARANJA</v>
      </c>
    </row>
    <row r="4707" spans="1:6">
      <c r="A4707" s="6" t="s">
        <v>12</v>
      </c>
      <c r="B4707" s="6" t="s">
        <v>30</v>
      </c>
      <c r="C4707" s="6" t="s">
        <v>45</v>
      </c>
      <c r="D4707" s="6" t="s">
        <v>23</v>
      </c>
      <c r="E4707" s="6">
        <v>3.96</v>
      </c>
      <c r="F4707" s="5" t="str">
        <f t="shared" si="73"/>
        <v>LAMINA ESPUMA D-20.0 - 100.0X200.0X000.9 - NARANJA</v>
      </c>
    </row>
    <row r="4708" spans="1:6">
      <c r="A4708" s="4" t="s">
        <v>12</v>
      </c>
      <c r="B4708" s="4" t="s">
        <v>48</v>
      </c>
      <c r="C4708" s="4" t="s">
        <v>204</v>
      </c>
      <c r="D4708" s="4" t="s">
        <v>40</v>
      </c>
      <c r="E4708" s="4">
        <v>0.88400000000000001</v>
      </c>
      <c r="F4708" s="5" t="str">
        <f t="shared" si="73"/>
        <v>LAMINA ESPUMA D-26.0 PENTA - 100.0X200.0X001.7 - GRIS</v>
      </c>
    </row>
    <row r="4709" spans="1:6">
      <c r="A4709" s="6" t="s">
        <v>12</v>
      </c>
      <c r="B4709" s="6" t="s">
        <v>22</v>
      </c>
      <c r="C4709" s="6" t="s">
        <v>24</v>
      </c>
      <c r="D4709" s="6" t="s">
        <v>23</v>
      </c>
      <c r="E4709" s="6">
        <v>8.2799999999999994</v>
      </c>
      <c r="F4709" s="5" t="str">
        <f t="shared" si="73"/>
        <v>LAMINA ESPUMA D-23.0 - 100.0X200.0X009.0 - NARANJA</v>
      </c>
    </row>
    <row r="4710" spans="1:6">
      <c r="A4710" s="4" t="s">
        <v>12</v>
      </c>
      <c r="B4710" s="4" t="s">
        <v>15</v>
      </c>
      <c r="C4710" s="4" t="s">
        <v>27</v>
      </c>
      <c r="D4710" s="4" t="s">
        <v>156</v>
      </c>
      <c r="E4710" s="4">
        <v>0.57600000000000007</v>
      </c>
      <c r="F4710" s="5" t="str">
        <f t="shared" si="73"/>
        <v>LAMINA ESPUMA D-12.0 - 100.0X200.0X000.8 - BLANCO</v>
      </c>
    </row>
    <row r="4711" spans="1:6">
      <c r="A4711" s="6" t="s">
        <v>12</v>
      </c>
      <c r="B4711" s="6" t="s">
        <v>15</v>
      </c>
      <c r="C4711" s="6" t="s">
        <v>18</v>
      </c>
      <c r="D4711" s="6" t="s">
        <v>156</v>
      </c>
      <c r="E4711" s="6">
        <v>1.92</v>
      </c>
      <c r="F4711" s="5" t="str">
        <f t="shared" si="73"/>
        <v>LAMINA ESPUMA D-12.0 - 100.0X200.0X004.0 - BLANCO</v>
      </c>
    </row>
    <row r="4712" spans="1:6">
      <c r="A4712" s="4" t="s">
        <v>12</v>
      </c>
      <c r="B4712" s="4" t="s">
        <v>22</v>
      </c>
      <c r="C4712" s="4" t="s">
        <v>33</v>
      </c>
      <c r="D4712" s="4" t="s">
        <v>23</v>
      </c>
      <c r="E4712" s="4">
        <v>1.978</v>
      </c>
      <c r="F4712" s="5" t="str">
        <f t="shared" si="73"/>
        <v>LAMINA ESPUMA D-23.0 - 100.0X200.0X004.3 - NARANJA</v>
      </c>
    </row>
    <row r="4713" spans="1:6">
      <c r="A4713" s="6" t="s">
        <v>12</v>
      </c>
      <c r="B4713" s="6" t="s">
        <v>19</v>
      </c>
      <c r="C4713" s="6" t="s">
        <v>46</v>
      </c>
      <c r="D4713" s="6" t="s">
        <v>155</v>
      </c>
      <c r="E4713" s="6">
        <v>2.7</v>
      </c>
      <c r="F4713" s="5" t="str">
        <f t="shared" si="73"/>
        <v>LAMINA ESPUMA D-15.0 - 100.0X200.0X001.8 - ROSADO</v>
      </c>
    </row>
    <row r="4714" spans="1:6">
      <c r="A4714" s="4" t="s">
        <v>12</v>
      </c>
      <c r="B4714" s="4" t="s">
        <v>25</v>
      </c>
      <c r="C4714" s="4" t="s">
        <v>21</v>
      </c>
      <c r="D4714" s="4" t="s">
        <v>23</v>
      </c>
      <c r="E4714" s="4">
        <v>4.68</v>
      </c>
      <c r="F4714" s="5" t="str">
        <f t="shared" si="73"/>
        <v>LAMINA ESPUMA D-26.0 - 100.0X200.0X004.5 - NARANJA</v>
      </c>
    </row>
    <row r="4715" spans="1:6">
      <c r="A4715" s="6" t="s">
        <v>12</v>
      </c>
      <c r="B4715" s="6" t="s">
        <v>25</v>
      </c>
      <c r="C4715" s="6" t="s">
        <v>49</v>
      </c>
      <c r="D4715" s="6" t="s">
        <v>23</v>
      </c>
      <c r="E4715" s="6">
        <v>3.64</v>
      </c>
      <c r="F4715" s="5" t="str">
        <f t="shared" si="73"/>
        <v>LAMINA ESPUMA D-26.0 - 100.0X200.0X007.0 - NARANJA</v>
      </c>
    </row>
    <row r="4716" spans="1:6">
      <c r="A4716" s="4" t="s">
        <v>12</v>
      </c>
      <c r="B4716" s="4" t="s">
        <v>42</v>
      </c>
      <c r="C4716" s="4" t="s">
        <v>223</v>
      </c>
      <c r="D4716" s="4" t="s">
        <v>44</v>
      </c>
      <c r="E4716" s="4">
        <v>88.92</v>
      </c>
      <c r="F4716" s="5" t="str">
        <f t="shared" si="73"/>
        <v>LAMINA ESPUMA D-30.0 - 150.0X200.0X001.9 - LILA</v>
      </c>
    </row>
    <row r="4717" spans="1:6">
      <c r="A4717" s="6" t="s">
        <v>12</v>
      </c>
      <c r="B4717" s="6" t="s">
        <v>15</v>
      </c>
      <c r="C4717" s="6" t="s">
        <v>28</v>
      </c>
      <c r="D4717" s="6" t="s">
        <v>156</v>
      </c>
      <c r="E4717" s="6">
        <v>0.624</v>
      </c>
      <c r="F4717" s="5" t="str">
        <f t="shared" si="73"/>
        <v>LAMINA ESPUMA D-12.0 - 100.0X200.0X001.3 - BLANCO</v>
      </c>
    </row>
    <row r="4718" spans="1:6">
      <c r="A4718" s="4" t="s">
        <v>12</v>
      </c>
      <c r="B4718" s="4" t="s">
        <v>19</v>
      </c>
      <c r="C4718" s="4" t="s">
        <v>18</v>
      </c>
      <c r="D4718" s="4" t="s">
        <v>155</v>
      </c>
      <c r="E4718" s="4">
        <v>2.4</v>
      </c>
      <c r="F4718" s="5" t="str">
        <f t="shared" si="73"/>
        <v>LAMINA ESPUMA D-15.0 - 100.0X200.0X004.0 - ROSADO</v>
      </c>
    </row>
    <row r="4719" spans="1:6">
      <c r="A4719" s="6" t="s">
        <v>12</v>
      </c>
      <c r="B4719" s="6" t="s">
        <v>22</v>
      </c>
      <c r="C4719" s="6" t="s">
        <v>24</v>
      </c>
      <c r="D4719" s="6" t="s">
        <v>23</v>
      </c>
      <c r="E4719" s="6">
        <v>4.1399999999999997</v>
      </c>
      <c r="F4719" s="5" t="str">
        <f t="shared" si="73"/>
        <v>LAMINA ESPUMA D-23.0 - 100.0X200.0X009.0 - NARANJA</v>
      </c>
    </row>
    <row r="4720" spans="1:6">
      <c r="A4720" s="4" t="s">
        <v>12</v>
      </c>
      <c r="B4720" s="4" t="s">
        <v>25</v>
      </c>
      <c r="C4720" s="4" t="s">
        <v>41</v>
      </c>
      <c r="D4720" s="4" t="s">
        <v>23</v>
      </c>
      <c r="E4720" s="4">
        <v>3.38</v>
      </c>
      <c r="F4720" s="5" t="str">
        <f t="shared" si="73"/>
        <v>LAMINA ESPUMA D-26.0 - 100.0X200.0X006.5 - NARANJA</v>
      </c>
    </row>
    <row r="4721" spans="1:6">
      <c r="A4721" s="6" t="s">
        <v>12</v>
      </c>
      <c r="B4721" s="6" t="s">
        <v>25</v>
      </c>
      <c r="C4721" s="6" t="s">
        <v>49</v>
      </c>
      <c r="D4721" s="6" t="s">
        <v>23</v>
      </c>
      <c r="E4721" s="6">
        <v>3.64</v>
      </c>
      <c r="F4721" s="5" t="str">
        <f t="shared" si="73"/>
        <v>LAMINA ESPUMA D-26.0 - 100.0X200.0X007.0 - NARANJA</v>
      </c>
    </row>
    <row r="4722" spans="1:6">
      <c r="A4722" s="4" t="s">
        <v>12</v>
      </c>
      <c r="B4722" s="4" t="s">
        <v>25</v>
      </c>
      <c r="C4722" s="4" t="s">
        <v>41</v>
      </c>
      <c r="D4722" s="4" t="s">
        <v>23</v>
      </c>
      <c r="E4722" s="4">
        <v>10.14</v>
      </c>
      <c r="F4722" s="5" t="str">
        <f t="shared" si="73"/>
        <v>LAMINA ESPUMA D-26.0 - 100.0X200.0X006.5 - NARANJA</v>
      </c>
    </row>
    <row r="4723" spans="1:6">
      <c r="A4723" s="6" t="s">
        <v>12</v>
      </c>
      <c r="B4723" s="6" t="s">
        <v>25</v>
      </c>
      <c r="C4723" s="6" t="s">
        <v>41</v>
      </c>
      <c r="D4723" s="6" t="s">
        <v>23</v>
      </c>
      <c r="E4723" s="6">
        <v>6.76</v>
      </c>
      <c r="F4723" s="5" t="str">
        <f t="shared" si="73"/>
        <v>LAMINA ESPUMA D-26.0 - 100.0X200.0X006.5 - NARANJA</v>
      </c>
    </row>
    <row r="4724" spans="1:6">
      <c r="A4724" s="4" t="s">
        <v>12</v>
      </c>
      <c r="B4724" s="4" t="s">
        <v>25</v>
      </c>
      <c r="C4724" s="4" t="s">
        <v>49</v>
      </c>
      <c r="D4724" s="4" t="s">
        <v>23</v>
      </c>
      <c r="E4724" s="4">
        <v>3.64</v>
      </c>
      <c r="F4724" s="5" t="str">
        <f t="shared" si="73"/>
        <v>LAMINA ESPUMA D-26.0 - 100.0X200.0X007.0 - NARANJA</v>
      </c>
    </row>
    <row r="4725" spans="1:6">
      <c r="A4725" s="6" t="s">
        <v>12</v>
      </c>
      <c r="B4725" s="6" t="s">
        <v>19</v>
      </c>
      <c r="C4725" s="6" t="s">
        <v>37</v>
      </c>
      <c r="D4725" s="6" t="s">
        <v>155</v>
      </c>
      <c r="E4725" s="6">
        <v>0.84</v>
      </c>
      <c r="F4725" s="5" t="str">
        <f t="shared" si="73"/>
        <v>LAMINA ESPUMA D-15.0 - 100.0X200.0X002.8 - ROSADO</v>
      </c>
    </row>
    <row r="4726" spans="1:6">
      <c r="A4726" s="4" t="s">
        <v>12</v>
      </c>
      <c r="B4726" s="4" t="s">
        <v>15</v>
      </c>
      <c r="C4726" s="4" t="s">
        <v>27</v>
      </c>
      <c r="D4726" s="4" t="s">
        <v>156</v>
      </c>
      <c r="E4726" s="4">
        <v>0.57600000000000007</v>
      </c>
      <c r="F4726" s="5" t="str">
        <f t="shared" si="73"/>
        <v>LAMINA ESPUMA D-12.0 - 100.0X200.0X000.8 - BLANCO</v>
      </c>
    </row>
    <row r="4727" spans="1:6">
      <c r="A4727" s="6" t="s">
        <v>12</v>
      </c>
      <c r="B4727" s="6" t="s">
        <v>15</v>
      </c>
      <c r="C4727" s="6" t="s">
        <v>28</v>
      </c>
      <c r="D4727" s="6" t="s">
        <v>156</v>
      </c>
      <c r="E4727" s="6">
        <v>0.312</v>
      </c>
      <c r="F4727" s="5" t="str">
        <f t="shared" si="73"/>
        <v>LAMINA ESPUMA D-12.0 - 100.0X200.0X001.3 - BLANCO</v>
      </c>
    </row>
    <row r="4728" spans="1:6">
      <c r="A4728" s="4" t="s">
        <v>12</v>
      </c>
      <c r="B4728" s="4" t="s">
        <v>25</v>
      </c>
      <c r="C4728" s="4" t="s">
        <v>84</v>
      </c>
      <c r="D4728" s="4" t="s">
        <v>40</v>
      </c>
      <c r="E4728" s="4">
        <v>162.3621</v>
      </c>
      <c r="F4728" s="5" t="str">
        <f t="shared" si="73"/>
        <v>LAMINA ESPUMA D-26.0 - 140.0X180.0X001.4 - GRIS</v>
      </c>
    </row>
    <row r="4729" spans="1:6">
      <c r="A4729" s="6" t="s">
        <v>12</v>
      </c>
      <c r="B4729" s="6" t="s">
        <v>22</v>
      </c>
      <c r="C4729" s="6" t="s">
        <v>159</v>
      </c>
      <c r="D4729" s="6" t="s">
        <v>71</v>
      </c>
      <c r="E4729" s="6">
        <v>142.41149999999999</v>
      </c>
      <c r="F4729" s="5" t="str">
        <f t="shared" si="73"/>
        <v>LAMINA ESPUMA D-23.0 - 140.0X180.0X001.3 - GRIS CLARO</v>
      </c>
    </row>
    <row r="4730" spans="1:6">
      <c r="A4730" s="4" t="s">
        <v>12</v>
      </c>
      <c r="B4730" s="4" t="s">
        <v>25</v>
      </c>
      <c r="C4730" s="4" t="s">
        <v>194</v>
      </c>
      <c r="D4730" s="4" t="s">
        <v>40</v>
      </c>
      <c r="E4730" s="4">
        <v>222.96690000000001</v>
      </c>
      <c r="F4730" s="5" t="str">
        <f t="shared" si="73"/>
        <v>LAMINA ESPUMA D-26.0 - 150.0X190.0X001.7 - GRIS</v>
      </c>
    </row>
    <row r="4731" spans="1:6">
      <c r="A4731" s="6" t="s">
        <v>12</v>
      </c>
      <c r="B4731" s="6" t="s">
        <v>25</v>
      </c>
      <c r="C4731" s="6" t="s">
        <v>64</v>
      </c>
      <c r="D4731" s="6" t="s">
        <v>155</v>
      </c>
      <c r="E4731" s="6">
        <v>117.624</v>
      </c>
      <c r="F4731" s="5" t="str">
        <f t="shared" si="73"/>
        <v>LAMINA ESPUMA D-26.0 - 150.0X200.0X001.3 - ROSADO</v>
      </c>
    </row>
    <row r="4732" spans="1:6">
      <c r="A4732" s="4" t="s">
        <v>12</v>
      </c>
      <c r="B4732" s="4" t="s">
        <v>22</v>
      </c>
      <c r="C4732" s="4" t="s">
        <v>64</v>
      </c>
      <c r="D4732" s="4" t="s">
        <v>71</v>
      </c>
      <c r="E4732" s="4">
        <v>130.065</v>
      </c>
      <c r="F4732" s="5" t="str">
        <f t="shared" si="73"/>
        <v>LAMINA ESPUMA D-23.0 - 150.0X200.0X001.3 - GRIS CLARO</v>
      </c>
    </row>
    <row r="4733" spans="1:6">
      <c r="A4733" s="6" t="s">
        <v>12</v>
      </c>
      <c r="B4733" s="6" t="s">
        <v>15</v>
      </c>
      <c r="C4733" s="6" t="s">
        <v>28</v>
      </c>
      <c r="D4733" s="6" t="s">
        <v>156</v>
      </c>
      <c r="E4733" s="6">
        <v>24.024000000000001</v>
      </c>
      <c r="F4733" s="5" t="str">
        <f t="shared" si="73"/>
        <v>LAMINA ESPUMA D-12.0 - 100.0X200.0X001.3 - BLANCO</v>
      </c>
    </row>
    <row r="4734" spans="1:6">
      <c r="A4734" s="4" t="s">
        <v>12</v>
      </c>
      <c r="B4734" s="4" t="s">
        <v>25</v>
      </c>
      <c r="C4734" s="4" t="s">
        <v>55</v>
      </c>
      <c r="D4734" s="4" t="s">
        <v>23</v>
      </c>
      <c r="E4734" s="4">
        <v>51.271999999999998</v>
      </c>
      <c r="F4734" s="5" t="str">
        <f t="shared" si="73"/>
        <v>LAMINA ESPUMA D-26.0 - 100.0X200.0X005.8 - NARANJA</v>
      </c>
    </row>
    <row r="4735" spans="1:6">
      <c r="A4735" s="6" t="s">
        <v>12</v>
      </c>
      <c r="B4735" s="6" t="s">
        <v>25</v>
      </c>
      <c r="C4735" s="6" t="s">
        <v>84</v>
      </c>
      <c r="D4735" s="6" t="s">
        <v>40</v>
      </c>
      <c r="E4735" s="6">
        <v>33.022800000000004</v>
      </c>
      <c r="F4735" s="5" t="str">
        <f t="shared" si="73"/>
        <v>LAMINA ESPUMA D-26.0 - 140.0X180.0X001.4 - GRIS</v>
      </c>
    </row>
    <row r="4736" spans="1:6">
      <c r="A4736" s="4" t="s">
        <v>12</v>
      </c>
      <c r="B4736" s="4" t="s">
        <v>22</v>
      </c>
      <c r="C4736" s="4" t="s">
        <v>159</v>
      </c>
      <c r="D4736" s="4" t="s">
        <v>71</v>
      </c>
      <c r="E4736" s="4">
        <v>23.358499999999999</v>
      </c>
      <c r="F4736" s="5" t="str">
        <f t="shared" si="73"/>
        <v>LAMINA ESPUMA D-23.0 - 140.0X180.0X001.3 - GRIS CLARO</v>
      </c>
    </row>
    <row r="4737" spans="1:6">
      <c r="A4737" s="6" t="s">
        <v>12</v>
      </c>
      <c r="B4737" s="6" t="s">
        <v>25</v>
      </c>
      <c r="C4737" s="6" t="s">
        <v>49</v>
      </c>
      <c r="D4737" s="6" t="s">
        <v>23</v>
      </c>
      <c r="E4737" s="6">
        <v>101.92</v>
      </c>
      <c r="F4737" s="5" t="str">
        <f t="shared" si="73"/>
        <v>LAMINA ESPUMA D-26.0 - 100.0X200.0X007.0 - NARANJA</v>
      </c>
    </row>
    <row r="4738" spans="1:6">
      <c r="A4738" s="4" t="s">
        <v>12</v>
      </c>
      <c r="B4738" s="4" t="s">
        <v>19</v>
      </c>
      <c r="C4738" s="4" t="s">
        <v>33</v>
      </c>
      <c r="D4738" s="4" t="s">
        <v>155</v>
      </c>
      <c r="E4738" s="4">
        <v>59.34</v>
      </c>
      <c r="F4738" s="5" t="str">
        <f t="shared" ref="F4738:F4801" si="74">+IF(D4738="",TRIM(CONCATENATE(RIGHT(B4738,LEN(B4738)-5)," - ",C4738)),TRIM(CONCATENATE(RIGHT(B4738,LEN(B4738)-5)," - ",C4738," - ",D4738)))</f>
        <v>LAMINA ESPUMA D-15.0 - 100.0X200.0X004.3 - ROSADO</v>
      </c>
    </row>
    <row r="4739" spans="1:6">
      <c r="A4739" s="6" t="s">
        <v>12</v>
      </c>
      <c r="B4739" s="6" t="s">
        <v>30</v>
      </c>
      <c r="C4739" s="6" t="s">
        <v>116</v>
      </c>
      <c r="D4739" s="6" t="s">
        <v>23</v>
      </c>
      <c r="E4739" s="6">
        <v>39.520000000000003</v>
      </c>
      <c r="F4739" s="5" t="str">
        <f t="shared" si="74"/>
        <v>LAMINA ESPUMA D-20.0 - 100.0X200.0X002.6 - NARANJA</v>
      </c>
    </row>
    <row r="4740" spans="1:6">
      <c r="A4740" s="4" t="s">
        <v>12</v>
      </c>
      <c r="B4740" s="4" t="s">
        <v>30</v>
      </c>
      <c r="C4740" s="4" t="s">
        <v>33</v>
      </c>
      <c r="D4740" s="4" t="s">
        <v>23</v>
      </c>
      <c r="E4740" s="4">
        <v>60.199999999999996</v>
      </c>
      <c r="F4740" s="5" t="str">
        <f t="shared" si="74"/>
        <v>LAMINA ESPUMA D-20.0 - 100.0X200.0X004.3 - NARANJA</v>
      </c>
    </row>
    <row r="4741" spans="1:6">
      <c r="A4741" s="6" t="s">
        <v>12</v>
      </c>
      <c r="B4741" s="6" t="s">
        <v>48</v>
      </c>
      <c r="C4741" s="6" t="s">
        <v>116</v>
      </c>
      <c r="D4741" s="6" t="s">
        <v>40</v>
      </c>
      <c r="E4741" s="6">
        <v>25.688000000000002</v>
      </c>
      <c r="F4741" s="5" t="str">
        <f t="shared" si="74"/>
        <v>LAMINA ESPUMA D-26.0 PENTA - 100.0X200.0X002.6 - GRIS</v>
      </c>
    </row>
    <row r="4742" spans="1:6">
      <c r="A4742" s="4" t="s">
        <v>12</v>
      </c>
      <c r="B4742" s="4" t="s">
        <v>48</v>
      </c>
      <c r="C4742" s="4" t="s">
        <v>65</v>
      </c>
      <c r="D4742" s="4" t="s">
        <v>40</v>
      </c>
      <c r="E4742" s="4">
        <v>101.39999999999999</v>
      </c>
      <c r="F4742" s="5" t="str">
        <f t="shared" si="74"/>
        <v>LAMINA ESPUMA D-26.0 PENTA - 100.0X200.0X007.5 - GRIS</v>
      </c>
    </row>
    <row r="4743" spans="1:6">
      <c r="A4743" s="6" t="s">
        <v>12</v>
      </c>
      <c r="B4743" s="6" t="s">
        <v>19</v>
      </c>
      <c r="C4743" s="6" t="s">
        <v>38</v>
      </c>
      <c r="D4743" s="6" t="s">
        <v>155</v>
      </c>
      <c r="E4743" s="6">
        <v>30</v>
      </c>
      <c r="F4743" s="5" t="str">
        <f t="shared" si="74"/>
        <v>LAMINA ESPUMA D-15.0 - 100.0X200.0X005.0 - ROSADO</v>
      </c>
    </row>
    <row r="4744" spans="1:6">
      <c r="A4744" s="4" t="s">
        <v>12</v>
      </c>
      <c r="B4744" s="4" t="s">
        <v>25</v>
      </c>
      <c r="C4744" s="4" t="s">
        <v>47</v>
      </c>
      <c r="D4744" s="4" t="s">
        <v>23</v>
      </c>
      <c r="E4744" s="4">
        <v>53.04</v>
      </c>
      <c r="F4744" s="5" t="str">
        <f t="shared" si="74"/>
        <v>LAMINA ESPUMA D-26.0 - 100.0X200.0X006.8 - NARANJA</v>
      </c>
    </row>
    <row r="4745" spans="1:6">
      <c r="A4745" s="6" t="s">
        <v>12</v>
      </c>
      <c r="B4745" s="6" t="s">
        <v>34</v>
      </c>
      <c r="C4745" s="6" t="s">
        <v>95</v>
      </c>
      <c r="D4745" s="6" t="s">
        <v>219</v>
      </c>
      <c r="E4745" s="6">
        <v>119.16800000000001</v>
      </c>
      <c r="F4745" s="5" t="str">
        <f t="shared" si="74"/>
        <v>LAMINA CASATA D-70.0 - 140.0X190.0X016.0</v>
      </c>
    </row>
    <row r="4746" spans="1:6">
      <c r="A4746" s="4" t="s">
        <v>12</v>
      </c>
      <c r="B4746" s="4" t="s">
        <v>22</v>
      </c>
      <c r="C4746" s="4" t="s">
        <v>97</v>
      </c>
      <c r="D4746" s="4" t="s">
        <v>23</v>
      </c>
      <c r="E4746" s="4">
        <v>60.568199999999997</v>
      </c>
      <c r="F4746" s="5" t="str">
        <f t="shared" si="74"/>
        <v>LAMINA ESPUMA D-23.0 - 140.0X190.0X003.0 - NARANJA</v>
      </c>
    </row>
    <row r="4747" spans="1:6">
      <c r="A4747" s="6" t="s">
        <v>12</v>
      </c>
      <c r="B4747" s="6" t="s">
        <v>182</v>
      </c>
      <c r="C4747" s="6" t="s">
        <v>74</v>
      </c>
      <c r="D4747" s="6" t="s">
        <v>155</v>
      </c>
      <c r="E4747" s="6">
        <v>48.672000000000004</v>
      </c>
      <c r="F4747" s="5" t="str">
        <f t="shared" si="74"/>
        <v>LAMINA ESPUMA D-26.0 REBORDEADA - 048.0X065.0X005.0 - ROSADO</v>
      </c>
    </row>
    <row r="4748" spans="1:6">
      <c r="A4748" s="4" t="s">
        <v>12</v>
      </c>
      <c r="B4748" s="4" t="s">
        <v>188</v>
      </c>
      <c r="C4748" s="4" t="s">
        <v>74</v>
      </c>
      <c r="D4748" s="4" t="s">
        <v>155</v>
      </c>
      <c r="E4748" s="4">
        <v>33.695999999999998</v>
      </c>
      <c r="F4748" s="5" t="str">
        <f t="shared" si="74"/>
        <v>LAMINA ESPUMA D-18.0 REBORDEADA - 048.0X065.0X005.0 - ROSADO</v>
      </c>
    </row>
    <row r="4749" spans="1:6">
      <c r="A4749" s="6" t="s">
        <v>12</v>
      </c>
      <c r="B4749" s="6" t="s">
        <v>19</v>
      </c>
      <c r="C4749" s="6" t="s">
        <v>46</v>
      </c>
      <c r="D4749" s="6" t="s">
        <v>155</v>
      </c>
      <c r="E4749" s="6">
        <v>0.54</v>
      </c>
      <c r="F4749" s="5" t="str">
        <f t="shared" si="74"/>
        <v>LAMINA ESPUMA D-15.0 - 100.0X200.0X001.8 - ROSADO</v>
      </c>
    </row>
    <row r="4750" spans="1:6">
      <c r="A4750" s="4" t="s">
        <v>12</v>
      </c>
      <c r="B4750" s="4" t="s">
        <v>25</v>
      </c>
      <c r="C4750" s="4" t="s">
        <v>26</v>
      </c>
      <c r="D4750" s="4" t="s">
        <v>23</v>
      </c>
      <c r="E4750" s="4">
        <v>1.56</v>
      </c>
      <c r="F4750" s="5" t="str">
        <f t="shared" si="74"/>
        <v>LAMINA ESPUMA D-26.0 - 100.0X200.0X003.0 - NARANJA</v>
      </c>
    </row>
    <row r="4751" spans="1:6">
      <c r="A4751" s="6" t="s">
        <v>12</v>
      </c>
      <c r="B4751" s="6" t="s">
        <v>29</v>
      </c>
      <c r="C4751" s="6" t="s">
        <v>24</v>
      </c>
      <c r="D4751" s="6" t="s">
        <v>155</v>
      </c>
      <c r="E4751" s="6">
        <v>6.48</v>
      </c>
      <c r="F4751" s="5" t="str">
        <f t="shared" si="74"/>
        <v>LAMINA ESPUMA D-18.0 - 100.0X200.0X009.0 - ROSADO</v>
      </c>
    </row>
    <row r="4752" spans="1:6">
      <c r="A4752" s="4" t="s">
        <v>12</v>
      </c>
      <c r="B4752" s="4" t="s">
        <v>30</v>
      </c>
      <c r="C4752" s="4" t="s">
        <v>18</v>
      </c>
      <c r="D4752" s="4" t="s">
        <v>23</v>
      </c>
      <c r="E4752" s="4">
        <v>6.4</v>
      </c>
      <c r="F4752" s="5" t="str">
        <f t="shared" si="74"/>
        <v>LAMINA ESPUMA D-20.0 - 100.0X200.0X004.0 - NARANJA</v>
      </c>
    </row>
    <row r="4753" spans="1:6">
      <c r="A4753" s="6" t="s">
        <v>12</v>
      </c>
      <c r="B4753" s="6" t="s">
        <v>30</v>
      </c>
      <c r="C4753" s="6" t="s">
        <v>31</v>
      </c>
      <c r="D4753" s="6" t="s">
        <v>23</v>
      </c>
      <c r="E4753" s="6">
        <v>4.8</v>
      </c>
      <c r="F4753" s="5" t="str">
        <f t="shared" si="74"/>
        <v>LAMINA ESPUMA D-20.0 - 100.0X200.0X006.0 - NARANJA</v>
      </c>
    </row>
    <row r="4754" spans="1:6">
      <c r="A4754" s="4" t="s">
        <v>12</v>
      </c>
      <c r="B4754" s="4" t="s">
        <v>22</v>
      </c>
      <c r="C4754" s="4" t="s">
        <v>24</v>
      </c>
      <c r="D4754" s="4" t="s">
        <v>23</v>
      </c>
      <c r="E4754" s="4">
        <v>4.1399999999999997</v>
      </c>
      <c r="F4754" s="5" t="str">
        <f t="shared" si="74"/>
        <v>LAMINA ESPUMA D-23.0 - 100.0X200.0X009.0 - NARANJA</v>
      </c>
    </row>
    <row r="4755" spans="1:6">
      <c r="A4755" s="6" t="s">
        <v>12</v>
      </c>
      <c r="B4755" s="6" t="s">
        <v>15</v>
      </c>
      <c r="C4755" s="6" t="s">
        <v>27</v>
      </c>
      <c r="D4755" s="6" t="s">
        <v>156</v>
      </c>
      <c r="E4755" s="6">
        <v>5.76</v>
      </c>
      <c r="F4755" s="5" t="str">
        <f t="shared" si="74"/>
        <v>LAMINA ESPUMA D-12.0 - 100.0X200.0X000.8 - BLANCO</v>
      </c>
    </row>
    <row r="4756" spans="1:6">
      <c r="A4756" s="4" t="s">
        <v>12</v>
      </c>
      <c r="B4756" s="4" t="s">
        <v>15</v>
      </c>
      <c r="C4756" s="4" t="s">
        <v>28</v>
      </c>
      <c r="D4756" s="4" t="s">
        <v>156</v>
      </c>
      <c r="E4756" s="4">
        <v>7.8</v>
      </c>
      <c r="F4756" s="5" t="str">
        <f t="shared" si="74"/>
        <v>LAMINA ESPUMA D-12.0 - 100.0X200.0X001.3 - BLANCO</v>
      </c>
    </row>
    <row r="4757" spans="1:6">
      <c r="A4757" s="6" t="s">
        <v>12</v>
      </c>
      <c r="B4757" s="6" t="s">
        <v>15</v>
      </c>
      <c r="C4757" s="6" t="s">
        <v>18</v>
      </c>
      <c r="D4757" s="6" t="s">
        <v>156</v>
      </c>
      <c r="E4757" s="6">
        <v>2.88</v>
      </c>
      <c r="F4757" s="5" t="str">
        <f t="shared" si="74"/>
        <v>LAMINA ESPUMA D-12.0 - 100.0X200.0X004.0 - BLANCO</v>
      </c>
    </row>
    <row r="4758" spans="1:6">
      <c r="A4758" s="4" t="s">
        <v>12</v>
      </c>
      <c r="B4758" s="4" t="s">
        <v>19</v>
      </c>
      <c r="C4758" s="4" t="s">
        <v>31</v>
      </c>
      <c r="D4758" s="4" t="s">
        <v>155</v>
      </c>
      <c r="E4758" s="4">
        <v>10.8</v>
      </c>
      <c r="F4758" s="5" t="str">
        <f t="shared" si="74"/>
        <v>LAMINA ESPUMA D-15.0 - 100.0X200.0X006.0 - ROSADO</v>
      </c>
    </row>
    <row r="4759" spans="1:6">
      <c r="A4759" s="6" t="s">
        <v>12</v>
      </c>
      <c r="B4759" s="6" t="s">
        <v>29</v>
      </c>
      <c r="C4759" s="6" t="s">
        <v>24</v>
      </c>
      <c r="D4759" s="6" t="s">
        <v>155</v>
      </c>
      <c r="E4759" s="6">
        <v>3.24</v>
      </c>
      <c r="F4759" s="5" t="str">
        <f t="shared" si="74"/>
        <v>LAMINA ESPUMA D-18.0 - 100.0X200.0X009.0 - ROSADO</v>
      </c>
    </row>
    <row r="4760" spans="1:6">
      <c r="A4760" s="4" t="s">
        <v>12</v>
      </c>
      <c r="B4760" s="4" t="s">
        <v>30</v>
      </c>
      <c r="C4760" s="4" t="s">
        <v>18</v>
      </c>
      <c r="D4760" s="4" t="s">
        <v>23</v>
      </c>
      <c r="E4760" s="4">
        <v>4.8000000000000007</v>
      </c>
      <c r="F4760" s="5" t="str">
        <f t="shared" si="74"/>
        <v>LAMINA ESPUMA D-20.0 - 100.0X200.0X004.0 - NARANJA</v>
      </c>
    </row>
    <row r="4761" spans="1:6">
      <c r="A4761" s="6" t="s">
        <v>12</v>
      </c>
      <c r="B4761" s="6" t="s">
        <v>22</v>
      </c>
      <c r="C4761" s="6" t="s">
        <v>199</v>
      </c>
      <c r="D4761" s="6" t="s">
        <v>23</v>
      </c>
      <c r="E4761" s="6">
        <v>93.84</v>
      </c>
      <c r="F4761" s="5" t="str">
        <f t="shared" si="74"/>
        <v>LAMINA ESPUMA D-23.0 - 100.0X200.0X008.5 - NARANJA</v>
      </c>
    </row>
    <row r="4762" spans="1:6">
      <c r="A4762" s="4" t="s">
        <v>12</v>
      </c>
      <c r="B4762" s="4" t="s">
        <v>30</v>
      </c>
      <c r="C4762" s="4" t="s">
        <v>31</v>
      </c>
      <c r="D4762" s="4" t="s">
        <v>23</v>
      </c>
      <c r="E4762" s="4">
        <v>2.4</v>
      </c>
      <c r="F4762" s="5" t="str">
        <f t="shared" si="74"/>
        <v>LAMINA ESPUMA D-20.0 - 100.0X200.0X006.0 - NARANJA</v>
      </c>
    </row>
    <row r="4763" spans="1:6">
      <c r="A4763" s="6" t="s">
        <v>12</v>
      </c>
      <c r="B4763" s="6" t="s">
        <v>25</v>
      </c>
      <c r="C4763" s="6" t="s">
        <v>24</v>
      </c>
      <c r="D4763" s="6" t="s">
        <v>23</v>
      </c>
      <c r="E4763" s="6">
        <v>4.68</v>
      </c>
      <c r="F4763" s="5" t="str">
        <f t="shared" si="74"/>
        <v>LAMINA ESPUMA D-26.0 - 100.0X200.0X009.0 - NARANJA</v>
      </c>
    </row>
    <row r="4764" spans="1:6">
      <c r="A4764" s="4" t="s">
        <v>12</v>
      </c>
      <c r="B4764" s="4" t="s">
        <v>22</v>
      </c>
      <c r="C4764" s="4" t="s">
        <v>33</v>
      </c>
      <c r="D4764" s="4" t="s">
        <v>23</v>
      </c>
      <c r="E4764" s="4">
        <v>90.988</v>
      </c>
      <c r="F4764" s="5" t="str">
        <f t="shared" si="74"/>
        <v>LAMINA ESPUMA D-23.0 - 100.0X200.0X004.3 - NARANJA</v>
      </c>
    </row>
    <row r="4765" spans="1:6">
      <c r="A4765" s="6" t="s">
        <v>12</v>
      </c>
      <c r="B4765" s="6" t="s">
        <v>22</v>
      </c>
      <c r="C4765" s="6" t="s">
        <v>100</v>
      </c>
      <c r="D4765" s="6" t="s">
        <v>23</v>
      </c>
      <c r="E4765" s="6">
        <v>94.115999999999985</v>
      </c>
      <c r="F4765" s="5" t="str">
        <f t="shared" si="74"/>
        <v>LAMINA ESPUMA D-23.0 - 100.0X200.0X009.3 - NARANJA</v>
      </c>
    </row>
    <row r="4766" spans="1:6">
      <c r="A4766" s="4" t="s">
        <v>12</v>
      </c>
      <c r="B4766" s="4" t="s">
        <v>22</v>
      </c>
      <c r="C4766" s="4" t="s">
        <v>52</v>
      </c>
      <c r="D4766" s="4" t="s">
        <v>23</v>
      </c>
      <c r="E4766" s="4">
        <v>44.16</v>
      </c>
      <c r="F4766" s="5" t="str">
        <f t="shared" si="74"/>
        <v>LAMINA ESPUMA D-23.0 - 100.0X200.0X012.0 - NARANJA</v>
      </c>
    </row>
    <row r="4767" spans="1:6">
      <c r="A4767" s="6" t="s">
        <v>12</v>
      </c>
      <c r="B4767" s="6" t="s">
        <v>48</v>
      </c>
      <c r="C4767" s="6" t="s">
        <v>116</v>
      </c>
      <c r="D4767" s="6" t="s">
        <v>40</v>
      </c>
      <c r="E4767" s="6">
        <v>25.688000000000002</v>
      </c>
      <c r="F4767" s="5" t="str">
        <f t="shared" si="74"/>
        <v>LAMINA ESPUMA D-26.0 PENTA - 100.0X200.0X002.6 - GRIS</v>
      </c>
    </row>
    <row r="4768" spans="1:6">
      <c r="A4768" s="4" t="s">
        <v>12</v>
      </c>
      <c r="B4768" s="4" t="s">
        <v>48</v>
      </c>
      <c r="C4768" s="4" t="s">
        <v>52</v>
      </c>
      <c r="D4768" s="4" t="s">
        <v>40</v>
      </c>
      <c r="E4768" s="4">
        <v>49.92</v>
      </c>
      <c r="F4768" s="5" t="str">
        <f t="shared" si="74"/>
        <v>LAMINA ESPUMA D-26.0 PENTA - 100.0X200.0X012.0 - GRIS</v>
      </c>
    </row>
    <row r="4769" spans="1:6">
      <c r="A4769" s="6" t="s">
        <v>12</v>
      </c>
      <c r="B4769" s="6" t="s">
        <v>25</v>
      </c>
      <c r="C4769" s="6" t="s">
        <v>31</v>
      </c>
      <c r="D4769" s="6" t="s">
        <v>23</v>
      </c>
      <c r="E4769" s="6">
        <v>53.04</v>
      </c>
      <c r="F4769" s="5" t="str">
        <f t="shared" si="74"/>
        <v>LAMINA ESPUMA D-26.0 - 100.0X200.0X006.0 - NARANJA</v>
      </c>
    </row>
    <row r="4770" spans="1:6">
      <c r="A4770" s="4" t="s">
        <v>12</v>
      </c>
      <c r="B4770" s="4" t="s">
        <v>48</v>
      </c>
      <c r="C4770" s="4" t="s">
        <v>26</v>
      </c>
      <c r="D4770" s="4" t="s">
        <v>40</v>
      </c>
      <c r="E4770" s="4">
        <v>51.480000000000004</v>
      </c>
      <c r="F4770" s="5" t="str">
        <f t="shared" si="74"/>
        <v>LAMINA ESPUMA D-26.0 PENTA - 100.0X200.0X003.0 - GRIS</v>
      </c>
    </row>
    <row r="4771" spans="1:6">
      <c r="A4771" s="6" t="s">
        <v>12</v>
      </c>
      <c r="B4771" s="6" t="s">
        <v>19</v>
      </c>
      <c r="C4771" s="6" t="s">
        <v>46</v>
      </c>
      <c r="D4771" s="6" t="s">
        <v>155</v>
      </c>
      <c r="E4771" s="6">
        <v>29.700000000000003</v>
      </c>
      <c r="F4771" s="5" t="str">
        <f t="shared" si="74"/>
        <v>LAMINA ESPUMA D-15.0 - 100.0X200.0X001.8 - ROSADO</v>
      </c>
    </row>
    <row r="4772" spans="1:6">
      <c r="A4772" s="4" t="s">
        <v>12</v>
      </c>
      <c r="B4772" s="4" t="s">
        <v>19</v>
      </c>
      <c r="C4772" s="4" t="s">
        <v>116</v>
      </c>
      <c r="D4772" s="4" t="s">
        <v>155</v>
      </c>
      <c r="E4772" s="4">
        <v>44.46</v>
      </c>
      <c r="F4772" s="5" t="str">
        <f t="shared" si="74"/>
        <v>LAMINA ESPUMA D-15.0 - 100.0X200.0X002.6 - ROSADO</v>
      </c>
    </row>
    <row r="4773" spans="1:6">
      <c r="A4773" s="6" t="s">
        <v>12</v>
      </c>
      <c r="B4773" s="6" t="s">
        <v>30</v>
      </c>
      <c r="C4773" s="6" t="s">
        <v>33</v>
      </c>
      <c r="D4773" s="6" t="s">
        <v>23</v>
      </c>
      <c r="E4773" s="6">
        <v>18.919999999999998</v>
      </c>
      <c r="F4773" s="5" t="str">
        <f t="shared" si="74"/>
        <v>LAMINA ESPUMA D-20.0 - 100.0X200.0X004.3 - NARANJA</v>
      </c>
    </row>
    <row r="4774" spans="1:6">
      <c r="A4774" s="4" t="s">
        <v>12</v>
      </c>
      <c r="B4774" s="4" t="s">
        <v>22</v>
      </c>
      <c r="C4774" s="4" t="s">
        <v>116</v>
      </c>
      <c r="D4774" s="4" t="s">
        <v>23</v>
      </c>
      <c r="E4774" s="4">
        <v>45.448</v>
      </c>
      <c r="F4774" s="5" t="str">
        <f t="shared" si="74"/>
        <v>LAMINA ESPUMA D-23.0 - 100.0X200.0X002.6 - NARANJA</v>
      </c>
    </row>
    <row r="4775" spans="1:6">
      <c r="A4775" s="6" t="s">
        <v>12</v>
      </c>
      <c r="B4775" s="6" t="s">
        <v>48</v>
      </c>
      <c r="C4775" s="6" t="s">
        <v>21</v>
      </c>
      <c r="D4775" s="6" t="s">
        <v>40</v>
      </c>
      <c r="E4775" s="6">
        <v>4.68</v>
      </c>
      <c r="F4775" s="5" t="str">
        <f t="shared" si="74"/>
        <v>LAMINA ESPUMA D-26.0 PENTA - 100.0X200.0X004.5 - GRIS</v>
      </c>
    </row>
    <row r="4776" spans="1:6">
      <c r="A4776" s="4" t="s">
        <v>12</v>
      </c>
      <c r="B4776" s="4" t="s">
        <v>22</v>
      </c>
      <c r="C4776" s="4" t="s">
        <v>60</v>
      </c>
      <c r="D4776" s="4" t="s">
        <v>23</v>
      </c>
      <c r="E4776" s="4">
        <v>44.160000000000004</v>
      </c>
      <c r="F4776" s="5" t="str">
        <f t="shared" si="74"/>
        <v>LAMINA ESPUMA D-23.0 - 100.0X200.0X008.0 - NARANJA</v>
      </c>
    </row>
    <row r="4777" spans="1:6">
      <c r="A4777" s="6" t="s">
        <v>12</v>
      </c>
      <c r="B4777" s="6" t="s">
        <v>29</v>
      </c>
      <c r="C4777" s="6" t="s">
        <v>51</v>
      </c>
      <c r="D4777" s="6" t="s">
        <v>155</v>
      </c>
      <c r="E4777" s="6">
        <v>34.56</v>
      </c>
      <c r="F4777" s="5" t="str">
        <f t="shared" si="74"/>
        <v>LAMINA ESPUMA D-18.0 - 100.0X200.0X004.8 - ROSADO</v>
      </c>
    </row>
    <row r="4778" spans="1:6">
      <c r="A4778" s="4" t="s">
        <v>12</v>
      </c>
      <c r="B4778" s="4" t="s">
        <v>29</v>
      </c>
      <c r="C4778" s="4" t="s">
        <v>152</v>
      </c>
      <c r="D4778" s="4" t="s">
        <v>155</v>
      </c>
      <c r="E4778" s="4">
        <v>16.847999999999999</v>
      </c>
      <c r="F4778" s="5" t="str">
        <f t="shared" si="74"/>
        <v>LAMINA ESPUMA D-18.0 - 100.0X200.0X007.8 - ROSADO</v>
      </c>
    </row>
    <row r="4779" spans="1:6">
      <c r="A4779" s="6" t="s">
        <v>12</v>
      </c>
      <c r="B4779" s="6" t="s">
        <v>29</v>
      </c>
      <c r="C4779" s="6" t="s">
        <v>153</v>
      </c>
      <c r="D4779" s="6" t="s">
        <v>155</v>
      </c>
      <c r="E4779" s="6">
        <v>17.64</v>
      </c>
      <c r="F4779" s="5" t="str">
        <f t="shared" si="74"/>
        <v>LAMINA ESPUMA D-18.0 - 100.0X200.0X009.8 - ROSADO</v>
      </c>
    </row>
    <row r="4780" spans="1:6">
      <c r="A4780" s="4" t="s">
        <v>12</v>
      </c>
      <c r="B4780" s="4" t="s">
        <v>25</v>
      </c>
      <c r="C4780" s="4" t="s">
        <v>37</v>
      </c>
      <c r="D4780" s="4" t="s">
        <v>23</v>
      </c>
      <c r="E4780" s="4">
        <v>26.207999999999998</v>
      </c>
      <c r="F4780" s="5" t="str">
        <f t="shared" si="74"/>
        <v>LAMINA ESPUMA D-26.0 - 100.0X200.0X002.8 - NARANJA</v>
      </c>
    </row>
    <row r="4781" spans="1:6">
      <c r="A4781" s="6" t="s">
        <v>12</v>
      </c>
      <c r="B4781" s="6" t="s">
        <v>25</v>
      </c>
      <c r="C4781" s="6" t="s">
        <v>51</v>
      </c>
      <c r="D4781" s="6" t="s">
        <v>23</v>
      </c>
      <c r="E4781" s="6">
        <v>24.96</v>
      </c>
      <c r="F4781" s="5" t="str">
        <f t="shared" si="74"/>
        <v>LAMINA ESPUMA D-26.0 - 100.0X200.0X004.8 - NARANJA</v>
      </c>
    </row>
    <row r="4782" spans="1:6">
      <c r="A4782" s="4" t="s">
        <v>12</v>
      </c>
      <c r="B4782" s="4" t="s">
        <v>42</v>
      </c>
      <c r="C4782" s="4" t="s">
        <v>51</v>
      </c>
      <c r="D4782" s="4" t="s">
        <v>23</v>
      </c>
      <c r="E4782" s="4">
        <v>28.799999999999997</v>
      </c>
      <c r="F4782" s="5" t="str">
        <f t="shared" si="74"/>
        <v>LAMINA ESPUMA D-30.0 - 100.0X200.0X004.8 - NARANJA</v>
      </c>
    </row>
    <row r="4783" spans="1:6">
      <c r="A4783" s="6" t="s">
        <v>12</v>
      </c>
      <c r="B4783" s="6" t="s">
        <v>42</v>
      </c>
      <c r="C4783" s="6" t="s">
        <v>153</v>
      </c>
      <c r="D4783" s="6" t="s">
        <v>23</v>
      </c>
      <c r="E4783" s="6">
        <v>29.4</v>
      </c>
      <c r="F4783" s="5" t="str">
        <f t="shared" si="74"/>
        <v>LAMINA ESPUMA D-30.0 - 100.0X200.0X009.8 - NARANJA</v>
      </c>
    </row>
    <row r="4784" spans="1:6">
      <c r="A4784" s="4" t="s">
        <v>12</v>
      </c>
      <c r="B4784" s="4" t="s">
        <v>15</v>
      </c>
      <c r="C4784" s="4" t="s">
        <v>16</v>
      </c>
      <c r="D4784" s="4" t="s">
        <v>156</v>
      </c>
      <c r="E4784" s="4">
        <v>12</v>
      </c>
      <c r="F4784" s="5" t="str">
        <f t="shared" si="74"/>
        <v>LAMINA ESPUMA D-12.0 - 100.0X200.0X000.5 - BLANCO</v>
      </c>
    </row>
    <row r="4785" spans="1:6">
      <c r="A4785" s="6" t="s">
        <v>12</v>
      </c>
      <c r="B4785" s="6" t="s">
        <v>15</v>
      </c>
      <c r="C4785" s="6" t="s">
        <v>73</v>
      </c>
      <c r="D4785" s="6" t="s">
        <v>156</v>
      </c>
      <c r="E4785" s="6">
        <v>24</v>
      </c>
      <c r="F4785" s="5" t="str">
        <f t="shared" si="74"/>
        <v>LAMINA ESPUMA D-12.0 - 100.0X200.0X001.0 - BLANCO</v>
      </c>
    </row>
    <row r="4786" spans="1:6">
      <c r="A4786" s="4" t="s">
        <v>12</v>
      </c>
      <c r="B4786" s="4" t="s">
        <v>15</v>
      </c>
      <c r="C4786" s="4" t="s">
        <v>151</v>
      </c>
      <c r="D4786" s="4" t="s">
        <v>156</v>
      </c>
      <c r="E4786" s="4">
        <v>11.856</v>
      </c>
      <c r="F4786" s="5" t="str">
        <f t="shared" si="74"/>
        <v>LAMINA ESPUMA D-12.0 - 100.0X200.0X001.9 - BLANCO</v>
      </c>
    </row>
    <row r="4787" spans="1:6">
      <c r="A4787" s="6" t="s">
        <v>12</v>
      </c>
      <c r="B4787" s="6" t="s">
        <v>29</v>
      </c>
      <c r="C4787" s="6" t="s">
        <v>73</v>
      </c>
      <c r="D4787" s="6" t="s">
        <v>155</v>
      </c>
      <c r="E4787" s="6">
        <v>33.119999999999997</v>
      </c>
      <c r="F4787" s="5" t="str">
        <f t="shared" si="74"/>
        <v>LAMINA ESPUMA D-18.0 - 100.0X200.0X001.0 - ROSADO</v>
      </c>
    </row>
    <row r="4788" spans="1:6">
      <c r="A4788" s="4" t="s">
        <v>12</v>
      </c>
      <c r="B4788" s="4" t="s">
        <v>157</v>
      </c>
      <c r="C4788" s="4" t="s">
        <v>18</v>
      </c>
      <c r="D4788" s="4" t="s">
        <v>40</v>
      </c>
      <c r="E4788" s="4">
        <v>1.6</v>
      </c>
      <c r="F4788" s="5" t="str">
        <f t="shared" si="74"/>
        <v>LAMINA ESPUMA D-20.0 ANTIESCARA - 100.0X200.0X004.0 - GRIS</v>
      </c>
    </row>
    <row r="4789" spans="1:6">
      <c r="A4789" s="6" t="s">
        <v>12</v>
      </c>
      <c r="B4789" s="6" t="s">
        <v>22</v>
      </c>
      <c r="C4789" s="6" t="s">
        <v>31</v>
      </c>
      <c r="D4789" s="6" t="s">
        <v>23</v>
      </c>
      <c r="E4789" s="6">
        <v>19.32</v>
      </c>
      <c r="F4789" s="5" t="str">
        <f t="shared" si="74"/>
        <v>LAMINA ESPUMA D-23.0 - 100.0X200.0X006.0 - NARANJA</v>
      </c>
    </row>
    <row r="4790" spans="1:6">
      <c r="A4790" s="4" t="s">
        <v>12</v>
      </c>
      <c r="B4790" s="4" t="s">
        <v>29</v>
      </c>
      <c r="C4790" s="4" t="s">
        <v>26</v>
      </c>
      <c r="D4790" s="4" t="s">
        <v>155</v>
      </c>
      <c r="E4790" s="4">
        <v>35.64</v>
      </c>
      <c r="F4790" s="5" t="str">
        <f t="shared" si="74"/>
        <v>LAMINA ESPUMA D-18.0 - 100.0X200.0X003.0 - ROSADO</v>
      </c>
    </row>
    <row r="4791" spans="1:6">
      <c r="A4791" s="6" t="s">
        <v>12</v>
      </c>
      <c r="B4791" s="6" t="s">
        <v>25</v>
      </c>
      <c r="C4791" s="6" t="s">
        <v>26</v>
      </c>
      <c r="D4791" s="6" t="s">
        <v>23</v>
      </c>
      <c r="E4791" s="6">
        <v>3.12</v>
      </c>
      <c r="F4791" s="5" t="str">
        <f t="shared" si="74"/>
        <v>LAMINA ESPUMA D-26.0 - 100.0X200.0X003.0 - NARANJA</v>
      </c>
    </row>
    <row r="4792" spans="1:6">
      <c r="A4792" s="4" t="s">
        <v>12</v>
      </c>
      <c r="B4792" s="4" t="s">
        <v>48</v>
      </c>
      <c r="C4792" s="4" t="s">
        <v>21</v>
      </c>
      <c r="D4792" s="4" t="s">
        <v>40</v>
      </c>
      <c r="E4792" s="4">
        <v>2.34</v>
      </c>
      <c r="F4792" s="5" t="str">
        <f t="shared" si="74"/>
        <v>LAMINA ESPUMA D-26.0 PENTA - 100.0X200.0X004.5 - GRIS</v>
      </c>
    </row>
    <row r="4793" spans="1:6">
      <c r="A4793" s="6" t="s">
        <v>12</v>
      </c>
      <c r="B4793" s="6" t="s">
        <v>25</v>
      </c>
      <c r="C4793" s="6" t="s">
        <v>26</v>
      </c>
      <c r="D4793" s="6" t="s">
        <v>23</v>
      </c>
      <c r="E4793" s="6">
        <v>1.56</v>
      </c>
      <c r="F4793" s="5" t="str">
        <f t="shared" si="74"/>
        <v>LAMINA ESPUMA D-26.0 - 100.0X200.0X003.0 - NARANJA</v>
      </c>
    </row>
    <row r="4794" spans="1:6">
      <c r="A4794" s="4" t="s">
        <v>12</v>
      </c>
      <c r="B4794" s="4" t="s">
        <v>25</v>
      </c>
      <c r="C4794" s="4" t="s">
        <v>41</v>
      </c>
      <c r="D4794" s="4" t="s">
        <v>23</v>
      </c>
      <c r="E4794" s="4">
        <v>3.38</v>
      </c>
      <c r="F4794" s="5" t="str">
        <f t="shared" si="74"/>
        <v>LAMINA ESPUMA D-26.0 - 100.0X200.0X006.5 - NARANJA</v>
      </c>
    </row>
    <row r="4795" spans="1:6">
      <c r="A4795" s="6" t="s">
        <v>12</v>
      </c>
      <c r="B4795" s="6" t="s">
        <v>15</v>
      </c>
      <c r="C4795" s="6" t="s">
        <v>36</v>
      </c>
      <c r="D4795" s="6" t="s">
        <v>156</v>
      </c>
      <c r="E4795" s="6">
        <v>0.6</v>
      </c>
      <c r="F4795" s="5" t="str">
        <f t="shared" si="74"/>
        <v>LAMINA ESPUMA D-12.0 - 100.0X200.0X002.5 - BLANCO</v>
      </c>
    </row>
    <row r="4796" spans="1:6">
      <c r="A4796" s="4" t="s">
        <v>12</v>
      </c>
      <c r="B4796" s="4" t="s">
        <v>19</v>
      </c>
      <c r="C4796" s="4" t="s">
        <v>37</v>
      </c>
      <c r="D4796" s="4" t="s">
        <v>155</v>
      </c>
      <c r="E4796" s="4">
        <v>12.6</v>
      </c>
      <c r="F4796" s="5" t="str">
        <f t="shared" si="74"/>
        <v>LAMINA ESPUMA D-15.0 - 100.0X200.0X002.8 - ROSADO</v>
      </c>
    </row>
    <row r="4797" spans="1:6">
      <c r="A4797" s="6" t="s">
        <v>12</v>
      </c>
      <c r="B4797" s="6" t="s">
        <v>22</v>
      </c>
      <c r="C4797" s="6" t="s">
        <v>24</v>
      </c>
      <c r="D4797" s="6" t="s">
        <v>23</v>
      </c>
      <c r="E4797" s="6">
        <v>45.54</v>
      </c>
      <c r="F4797" s="5" t="str">
        <f t="shared" si="74"/>
        <v>LAMINA ESPUMA D-23.0 - 100.0X200.0X009.0 - NARANJA</v>
      </c>
    </row>
    <row r="4798" spans="1:6">
      <c r="A4798" s="4" t="s">
        <v>12</v>
      </c>
      <c r="B4798" s="4" t="s">
        <v>25</v>
      </c>
      <c r="C4798" s="4" t="s">
        <v>26</v>
      </c>
      <c r="D4798" s="4" t="s">
        <v>23</v>
      </c>
      <c r="E4798" s="4">
        <v>23.400000000000002</v>
      </c>
      <c r="F4798" s="5" t="str">
        <f t="shared" si="74"/>
        <v>LAMINA ESPUMA D-26.0 - 100.0X200.0X003.0 - NARANJA</v>
      </c>
    </row>
    <row r="4799" spans="1:6">
      <c r="A4799" s="6" t="s">
        <v>12</v>
      </c>
      <c r="B4799" s="6" t="s">
        <v>19</v>
      </c>
      <c r="C4799" s="6" t="s">
        <v>46</v>
      </c>
      <c r="D4799" s="6" t="s">
        <v>155</v>
      </c>
      <c r="E4799" s="6">
        <v>1.08</v>
      </c>
      <c r="F4799" s="5" t="str">
        <f t="shared" si="74"/>
        <v>LAMINA ESPUMA D-15.0 - 100.0X200.0X001.8 - ROSADO</v>
      </c>
    </row>
    <row r="4800" spans="1:6">
      <c r="A4800" s="4" t="s">
        <v>12</v>
      </c>
      <c r="B4800" s="4" t="s">
        <v>22</v>
      </c>
      <c r="C4800" s="4" t="s">
        <v>60</v>
      </c>
      <c r="D4800" s="4" t="s">
        <v>23</v>
      </c>
      <c r="E4800" s="4">
        <v>44.160000000000004</v>
      </c>
      <c r="F4800" s="5" t="str">
        <f t="shared" si="74"/>
        <v>LAMINA ESPUMA D-23.0 - 100.0X200.0X008.0 - NARANJA</v>
      </c>
    </row>
    <row r="4801" spans="1:6">
      <c r="A4801" s="6" t="s">
        <v>12</v>
      </c>
      <c r="B4801" s="6" t="s">
        <v>25</v>
      </c>
      <c r="C4801" s="6" t="s">
        <v>47</v>
      </c>
      <c r="D4801" s="6" t="s">
        <v>23</v>
      </c>
      <c r="E4801" s="6">
        <v>53.04</v>
      </c>
      <c r="F4801" s="5" t="str">
        <f t="shared" si="74"/>
        <v>LAMINA ESPUMA D-26.0 - 100.0X200.0X006.8 - NARANJA</v>
      </c>
    </row>
    <row r="4802" spans="1:6">
      <c r="A4802" s="4" t="s">
        <v>12</v>
      </c>
      <c r="B4802" s="4" t="s">
        <v>29</v>
      </c>
      <c r="C4802" s="4" t="s">
        <v>26</v>
      </c>
      <c r="D4802" s="4" t="s">
        <v>155</v>
      </c>
      <c r="E4802" s="4">
        <v>35.64</v>
      </c>
      <c r="F4802" s="5" t="str">
        <f t="shared" ref="F4802:F4865" si="75">+IF(D4802="",TRIM(CONCATENATE(RIGHT(B4802,LEN(B4802)-5)," - ",C4802)),TRIM(CONCATENATE(RIGHT(B4802,LEN(B4802)-5)," - ",C4802," - ",D4802)))</f>
        <v>LAMINA ESPUMA D-18.0 - 100.0X200.0X003.0 - ROSADO</v>
      </c>
    </row>
    <row r="4803" spans="1:6">
      <c r="A4803" s="6" t="s">
        <v>12</v>
      </c>
      <c r="B4803" s="6" t="s">
        <v>48</v>
      </c>
      <c r="C4803" s="6" t="s">
        <v>38</v>
      </c>
      <c r="D4803" s="6" t="s">
        <v>40</v>
      </c>
      <c r="E4803" s="6">
        <v>78</v>
      </c>
      <c r="F4803" s="5" t="str">
        <f t="shared" si="75"/>
        <v>LAMINA ESPUMA D-26.0 PENTA - 100.0X200.0X005.0 - GRIS</v>
      </c>
    </row>
    <row r="4804" spans="1:6">
      <c r="A4804" s="4" t="s">
        <v>12</v>
      </c>
      <c r="B4804" s="4" t="s">
        <v>22</v>
      </c>
      <c r="C4804" s="4" t="s">
        <v>24</v>
      </c>
      <c r="D4804" s="4" t="s">
        <v>23</v>
      </c>
      <c r="E4804" s="4">
        <v>45.54</v>
      </c>
      <c r="F4804" s="5" t="str">
        <f t="shared" si="75"/>
        <v>LAMINA ESPUMA D-23.0 - 100.0X200.0X009.0 - NARANJA</v>
      </c>
    </row>
    <row r="4805" spans="1:6">
      <c r="A4805" s="6" t="s">
        <v>12</v>
      </c>
      <c r="B4805" s="6" t="s">
        <v>25</v>
      </c>
      <c r="C4805" s="6" t="s">
        <v>47</v>
      </c>
      <c r="D4805" s="6" t="s">
        <v>23</v>
      </c>
      <c r="E4805" s="6">
        <v>159.12</v>
      </c>
      <c r="F4805" s="5" t="str">
        <f t="shared" si="75"/>
        <v>LAMINA ESPUMA D-26.0 - 100.0X200.0X006.8 - NARANJA</v>
      </c>
    </row>
    <row r="4806" spans="1:6">
      <c r="A4806" s="4" t="s">
        <v>12</v>
      </c>
      <c r="B4806" s="4" t="s">
        <v>19</v>
      </c>
      <c r="C4806" s="4" t="s">
        <v>46</v>
      </c>
      <c r="D4806" s="4" t="s">
        <v>155</v>
      </c>
      <c r="E4806" s="4">
        <v>29.700000000000003</v>
      </c>
      <c r="F4806" s="5" t="str">
        <f t="shared" si="75"/>
        <v>LAMINA ESPUMA D-15.0 - 100.0X200.0X001.8 - ROSADO</v>
      </c>
    </row>
    <row r="4807" spans="1:6">
      <c r="A4807" s="6" t="s">
        <v>12</v>
      </c>
      <c r="B4807" s="6" t="s">
        <v>19</v>
      </c>
      <c r="C4807" s="6" t="s">
        <v>116</v>
      </c>
      <c r="D4807" s="6" t="s">
        <v>155</v>
      </c>
      <c r="E4807" s="6">
        <v>14.82</v>
      </c>
      <c r="F4807" s="5" t="str">
        <f t="shared" si="75"/>
        <v>LAMINA ESPUMA D-15.0 - 100.0X200.0X002.6 - ROSADO</v>
      </c>
    </row>
    <row r="4808" spans="1:6">
      <c r="A4808" s="4" t="s">
        <v>12</v>
      </c>
      <c r="B4808" s="4" t="s">
        <v>188</v>
      </c>
      <c r="C4808" s="4" t="s">
        <v>117</v>
      </c>
      <c r="D4808" s="4" t="s">
        <v>118</v>
      </c>
      <c r="E4808" s="4">
        <v>403.65</v>
      </c>
      <c r="F4808" s="5" t="str">
        <f t="shared" si="75"/>
        <v>LAMINA ESPUMA D-18.0 REBORDEADA - 050.0X065.0X005.0 - ROSADO CLARO</v>
      </c>
    </row>
    <row r="4809" spans="1:6">
      <c r="A4809" s="6" t="s">
        <v>12</v>
      </c>
      <c r="B4809" s="6" t="s">
        <v>188</v>
      </c>
      <c r="C4809" s="6" t="s">
        <v>117</v>
      </c>
      <c r="D4809" s="6" t="s">
        <v>118</v>
      </c>
      <c r="E4809" s="6">
        <v>35.099999999999994</v>
      </c>
      <c r="F4809" s="5" t="str">
        <f t="shared" si="75"/>
        <v>LAMINA ESPUMA D-18.0 REBORDEADA - 050.0X065.0X005.0 - ROSADO CLARO</v>
      </c>
    </row>
    <row r="4810" spans="1:6">
      <c r="A4810" s="4" t="s">
        <v>12</v>
      </c>
      <c r="B4810" s="4" t="s">
        <v>188</v>
      </c>
      <c r="C4810" s="4" t="s">
        <v>117</v>
      </c>
      <c r="D4810" s="4" t="s">
        <v>118</v>
      </c>
      <c r="E4810" s="4">
        <v>17.549999999999997</v>
      </c>
      <c r="F4810" s="5" t="str">
        <f t="shared" si="75"/>
        <v>LAMINA ESPUMA D-18.0 REBORDEADA - 050.0X065.0X005.0 - ROSADO CLARO</v>
      </c>
    </row>
    <row r="4811" spans="1:6">
      <c r="A4811" s="6" t="s">
        <v>12</v>
      </c>
      <c r="B4811" s="6" t="s">
        <v>48</v>
      </c>
      <c r="C4811" s="6" t="s">
        <v>178</v>
      </c>
      <c r="D4811" s="6" t="s">
        <v>40</v>
      </c>
      <c r="E4811" s="6">
        <v>52.26</v>
      </c>
      <c r="F4811" s="5" t="str">
        <f t="shared" si="75"/>
        <v>LAMINA ESPUMA D-26.0 PENTA - 100.0X200.0X006.7 - GRIS</v>
      </c>
    </row>
    <row r="4812" spans="1:6">
      <c r="A4812" s="4" t="s">
        <v>12</v>
      </c>
      <c r="B4812" s="4" t="s">
        <v>15</v>
      </c>
      <c r="C4812" s="4" t="s">
        <v>28</v>
      </c>
      <c r="D4812" s="4" t="s">
        <v>156</v>
      </c>
      <c r="E4812" s="4">
        <v>0.624</v>
      </c>
      <c r="F4812" s="5" t="str">
        <f t="shared" si="75"/>
        <v>LAMINA ESPUMA D-12.0 - 100.0X200.0X001.3 - BLANCO</v>
      </c>
    </row>
    <row r="4813" spans="1:6">
      <c r="A4813" s="6" t="s">
        <v>12</v>
      </c>
      <c r="B4813" s="6" t="s">
        <v>19</v>
      </c>
      <c r="C4813" s="6" t="s">
        <v>18</v>
      </c>
      <c r="D4813" s="6" t="s">
        <v>155</v>
      </c>
      <c r="E4813" s="6">
        <v>1.2</v>
      </c>
      <c r="F4813" s="5" t="str">
        <f t="shared" si="75"/>
        <v>LAMINA ESPUMA D-15.0 - 100.0X200.0X004.0 - ROSADO</v>
      </c>
    </row>
    <row r="4814" spans="1:6">
      <c r="A4814" s="4" t="s">
        <v>12</v>
      </c>
      <c r="B4814" s="4" t="s">
        <v>15</v>
      </c>
      <c r="C4814" s="4" t="s">
        <v>27</v>
      </c>
      <c r="D4814" s="4" t="s">
        <v>156</v>
      </c>
      <c r="E4814" s="4">
        <v>1.92</v>
      </c>
      <c r="F4814" s="5" t="str">
        <f t="shared" si="75"/>
        <v>LAMINA ESPUMA D-12.0 - 100.0X200.0X000.8 - BLANCO</v>
      </c>
    </row>
    <row r="4815" spans="1:6">
      <c r="A4815" s="6" t="s">
        <v>12</v>
      </c>
      <c r="B4815" s="6" t="s">
        <v>25</v>
      </c>
      <c r="C4815" s="6" t="s">
        <v>41</v>
      </c>
      <c r="D4815" s="6" t="s">
        <v>23</v>
      </c>
      <c r="E4815" s="6">
        <v>10.14</v>
      </c>
      <c r="F4815" s="5" t="str">
        <f t="shared" si="75"/>
        <v>LAMINA ESPUMA D-26.0 - 100.0X200.0X006.5 - NARANJA</v>
      </c>
    </row>
    <row r="4816" spans="1:6">
      <c r="A4816" s="4" t="s">
        <v>12</v>
      </c>
      <c r="B4816" s="4" t="s">
        <v>30</v>
      </c>
      <c r="C4816" s="4" t="s">
        <v>31</v>
      </c>
      <c r="D4816" s="4" t="s">
        <v>23</v>
      </c>
      <c r="E4816" s="4">
        <v>9.6</v>
      </c>
      <c r="F4816" s="5" t="str">
        <f t="shared" si="75"/>
        <v>LAMINA ESPUMA D-20.0 - 100.0X200.0X006.0 - NARANJA</v>
      </c>
    </row>
    <row r="4817" spans="1:6">
      <c r="A4817" s="6" t="s">
        <v>12</v>
      </c>
      <c r="B4817" s="6" t="s">
        <v>25</v>
      </c>
      <c r="C4817" s="6" t="s">
        <v>215</v>
      </c>
      <c r="D4817" s="6" t="s">
        <v>40</v>
      </c>
      <c r="E4817" s="6">
        <v>232.12799999999999</v>
      </c>
      <c r="F4817" s="5" t="str">
        <f t="shared" si="75"/>
        <v>LAMINA ESPUMA D-26.0 - 150.0X200.0X001.6 - GRIS</v>
      </c>
    </row>
    <row r="4818" spans="1:6">
      <c r="A4818" s="4" t="s">
        <v>12</v>
      </c>
      <c r="B4818" s="4" t="s">
        <v>25</v>
      </c>
      <c r="C4818" s="4" t="s">
        <v>90</v>
      </c>
      <c r="D4818" s="4" t="s">
        <v>40</v>
      </c>
      <c r="E4818" s="4">
        <v>233.06400000000002</v>
      </c>
      <c r="F4818" s="5" t="str">
        <f t="shared" si="75"/>
        <v>LAMINA ESPUMA D-26.0 - 150.0X200.0X001.2 - GRIS</v>
      </c>
    </row>
    <row r="4819" spans="1:6">
      <c r="A4819" s="6" t="s">
        <v>12</v>
      </c>
      <c r="B4819" s="6" t="s">
        <v>42</v>
      </c>
      <c r="C4819" s="6" t="s">
        <v>88</v>
      </c>
      <c r="D4819" s="6" t="s">
        <v>44</v>
      </c>
      <c r="E4819" s="6">
        <v>243.00000000000003</v>
      </c>
      <c r="F4819" s="5" t="str">
        <f t="shared" si="75"/>
        <v>LAMINA ESPUMA D-30.0 - 150.0X200.0X001.5 - LILA</v>
      </c>
    </row>
    <row r="4820" spans="1:6">
      <c r="A4820" s="4" t="s">
        <v>12</v>
      </c>
      <c r="B4820" s="4" t="s">
        <v>19</v>
      </c>
      <c r="C4820" s="4" t="s">
        <v>31</v>
      </c>
      <c r="D4820" s="4" t="s">
        <v>155</v>
      </c>
      <c r="E4820" s="4">
        <v>1.8</v>
      </c>
      <c r="F4820" s="5" t="str">
        <f t="shared" si="75"/>
        <v>LAMINA ESPUMA D-15.0 - 100.0X200.0X006.0 - ROSADO</v>
      </c>
    </row>
    <row r="4821" spans="1:6">
      <c r="A4821" s="6" t="s">
        <v>12</v>
      </c>
      <c r="B4821" s="6" t="s">
        <v>15</v>
      </c>
      <c r="C4821" s="6" t="s">
        <v>27</v>
      </c>
      <c r="D4821" s="6" t="s">
        <v>156</v>
      </c>
      <c r="E4821" s="6">
        <v>0.57600000000000007</v>
      </c>
      <c r="F4821" s="5" t="str">
        <f t="shared" si="75"/>
        <v>LAMINA ESPUMA D-12.0 - 100.0X200.0X000.8 - BLANCO</v>
      </c>
    </row>
    <row r="4822" spans="1:6">
      <c r="A4822" s="4" t="s">
        <v>12</v>
      </c>
      <c r="B4822" s="4" t="s">
        <v>19</v>
      </c>
      <c r="C4822" s="4" t="s">
        <v>46</v>
      </c>
      <c r="D4822" s="4" t="s">
        <v>155</v>
      </c>
      <c r="E4822" s="4">
        <v>1.62</v>
      </c>
      <c r="F4822" s="5" t="str">
        <f t="shared" si="75"/>
        <v>LAMINA ESPUMA D-15.0 - 100.0X200.0X001.8 - ROSADO</v>
      </c>
    </row>
    <row r="4823" spans="1:6">
      <c r="A4823" s="6" t="s">
        <v>12</v>
      </c>
      <c r="B4823" s="6" t="s">
        <v>15</v>
      </c>
      <c r="C4823" s="6" t="s">
        <v>16</v>
      </c>
      <c r="D4823" s="6" t="s">
        <v>156</v>
      </c>
      <c r="E4823" s="6">
        <v>1.2</v>
      </c>
      <c r="F4823" s="5" t="str">
        <f t="shared" si="75"/>
        <v>LAMINA ESPUMA D-12.0 - 100.0X200.0X000.5 - BLANCO</v>
      </c>
    </row>
    <row r="4824" spans="1:6">
      <c r="A4824" s="4" t="s">
        <v>12</v>
      </c>
      <c r="B4824" s="4" t="s">
        <v>15</v>
      </c>
      <c r="C4824" s="4" t="s">
        <v>27</v>
      </c>
      <c r="D4824" s="4" t="s">
        <v>156</v>
      </c>
      <c r="E4824" s="4">
        <v>1.92</v>
      </c>
      <c r="F4824" s="5" t="str">
        <f t="shared" si="75"/>
        <v>LAMINA ESPUMA D-12.0 - 100.0X200.0X000.8 - BLANCO</v>
      </c>
    </row>
    <row r="4825" spans="1:6">
      <c r="A4825" s="6" t="s">
        <v>12</v>
      </c>
      <c r="B4825" s="6" t="s">
        <v>15</v>
      </c>
      <c r="C4825" s="6" t="s">
        <v>28</v>
      </c>
      <c r="D4825" s="6" t="s">
        <v>156</v>
      </c>
      <c r="E4825" s="6">
        <v>1.248</v>
      </c>
      <c r="F4825" s="5" t="str">
        <f t="shared" si="75"/>
        <v>LAMINA ESPUMA D-12.0 - 100.0X200.0X001.3 - BLANCO</v>
      </c>
    </row>
    <row r="4826" spans="1:6">
      <c r="A4826" s="4" t="s">
        <v>12</v>
      </c>
      <c r="B4826" s="4" t="s">
        <v>15</v>
      </c>
      <c r="C4826" s="4" t="s">
        <v>18</v>
      </c>
      <c r="D4826" s="4" t="s">
        <v>156</v>
      </c>
      <c r="E4826" s="4">
        <v>2.88</v>
      </c>
      <c r="F4826" s="5" t="str">
        <f t="shared" si="75"/>
        <v>LAMINA ESPUMA D-12.0 - 100.0X200.0X004.0 - BLANCO</v>
      </c>
    </row>
    <row r="4827" spans="1:6">
      <c r="A4827" s="6" t="s">
        <v>12</v>
      </c>
      <c r="B4827" s="6" t="s">
        <v>30</v>
      </c>
      <c r="C4827" s="6" t="s">
        <v>18</v>
      </c>
      <c r="D4827" s="6" t="s">
        <v>23</v>
      </c>
      <c r="E4827" s="6">
        <v>1.6</v>
      </c>
      <c r="F4827" s="5" t="str">
        <f t="shared" si="75"/>
        <v>LAMINA ESPUMA D-20.0 - 100.0X200.0X004.0 - NARANJA</v>
      </c>
    </row>
    <row r="4828" spans="1:6">
      <c r="A4828" s="4" t="s">
        <v>12</v>
      </c>
      <c r="B4828" s="4" t="s">
        <v>30</v>
      </c>
      <c r="C4828" s="4" t="s">
        <v>31</v>
      </c>
      <c r="D4828" s="4" t="s">
        <v>23</v>
      </c>
      <c r="E4828" s="4">
        <v>4.8</v>
      </c>
      <c r="F4828" s="5" t="str">
        <f t="shared" si="75"/>
        <v>LAMINA ESPUMA D-20.0 - 100.0X200.0X006.0 - NARANJA</v>
      </c>
    </row>
    <row r="4829" spans="1:6">
      <c r="A4829" s="6" t="s">
        <v>12</v>
      </c>
      <c r="B4829" s="6" t="s">
        <v>22</v>
      </c>
      <c r="C4829" s="6" t="s">
        <v>33</v>
      </c>
      <c r="D4829" s="6" t="s">
        <v>23</v>
      </c>
      <c r="E4829" s="6">
        <v>3.956</v>
      </c>
      <c r="F4829" s="5" t="str">
        <f t="shared" si="75"/>
        <v>LAMINA ESPUMA D-23.0 - 100.0X200.0X004.3 - NARANJA</v>
      </c>
    </row>
    <row r="4830" spans="1:6">
      <c r="A4830" s="4" t="s">
        <v>12</v>
      </c>
      <c r="B4830" s="4" t="s">
        <v>25</v>
      </c>
      <c r="C4830" s="4" t="s">
        <v>49</v>
      </c>
      <c r="D4830" s="4" t="s">
        <v>23</v>
      </c>
      <c r="E4830" s="4">
        <v>25.48</v>
      </c>
      <c r="F4830" s="5" t="str">
        <f t="shared" si="75"/>
        <v>LAMINA ESPUMA D-26.0 - 100.0X200.0X007.0 - NARANJA</v>
      </c>
    </row>
    <row r="4831" spans="1:6">
      <c r="A4831" s="6" t="s">
        <v>12</v>
      </c>
      <c r="B4831" s="6" t="s">
        <v>19</v>
      </c>
      <c r="C4831" s="6" t="s">
        <v>18</v>
      </c>
      <c r="D4831" s="6" t="s">
        <v>155</v>
      </c>
      <c r="E4831" s="6">
        <v>1.2</v>
      </c>
      <c r="F4831" s="5" t="str">
        <f t="shared" si="75"/>
        <v>LAMINA ESPUMA D-15.0 - 100.0X200.0X004.0 - ROSADO</v>
      </c>
    </row>
    <row r="4832" spans="1:6">
      <c r="A4832" s="4" t="s">
        <v>12</v>
      </c>
      <c r="B4832" s="4" t="s">
        <v>22</v>
      </c>
      <c r="C4832" s="4" t="s">
        <v>33</v>
      </c>
      <c r="D4832" s="4" t="s">
        <v>23</v>
      </c>
      <c r="E4832" s="4">
        <v>3.956</v>
      </c>
      <c r="F4832" s="5" t="str">
        <f t="shared" si="75"/>
        <v>LAMINA ESPUMA D-23.0 - 100.0X200.0X004.3 - NARANJA</v>
      </c>
    </row>
    <row r="4833" spans="1:6">
      <c r="A4833" s="6" t="s">
        <v>12</v>
      </c>
      <c r="B4833" s="6" t="s">
        <v>15</v>
      </c>
      <c r="C4833" s="6" t="s">
        <v>27</v>
      </c>
      <c r="D4833" s="6" t="s">
        <v>156</v>
      </c>
      <c r="E4833" s="6">
        <v>0.76800000000000002</v>
      </c>
      <c r="F4833" s="5" t="str">
        <f t="shared" si="75"/>
        <v>LAMINA ESPUMA D-12.0 - 100.0X200.0X000.8 - BLANCO</v>
      </c>
    </row>
    <row r="4834" spans="1:6">
      <c r="A4834" s="4" t="s">
        <v>12</v>
      </c>
      <c r="B4834" s="4" t="s">
        <v>19</v>
      </c>
      <c r="C4834" s="4" t="s">
        <v>37</v>
      </c>
      <c r="D4834" s="4" t="s">
        <v>155</v>
      </c>
      <c r="E4834" s="4">
        <v>2.52</v>
      </c>
      <c r="F4834" s="5" t="str">
        <f t="shared" si="75"/>
        <v>LAMINA ESPUMA D-15.0 - 100.0X200.0X002.8 - ROSADO</v>
      </c>
    </row>
    <row r="4835" spans="1:6">
      <c r="A4835" s="6" t="s">
        <v>12</v>
      </c>
      <c r="B4835" s="6" t="s">
        <v>19</v>
      </c>
      <c r="C4835" s="6" t="s">
        <v>31</v>
      </c>
      <c r="D4835" s="6" t="s">
        <v>155</v>
      </c>
      <c r="E4835" s="6">
        <v>3.6</v>
      </c>
      <c r="F4835" s="5" t="str">
        <f t="shared" si="75"/>
        <v>LAMINA ESPUMA D-15.0 - 100.0X200.0X006.0 - ROSADO</v>
      </c>
    </row>
    <row r="4836" spans="1:6">
      <c r="A4836" s="4" t="s">
        <v>12</v>
      </c>
      <c r="B4836" s="4" t="s">
        <v>30</v>
      </c>
      <c r="C4836" s="4" t="s">
        <v>18</v>
      </c>
      <c r="D4836" s="4" t="s">
        <v>23</v>
      </c>
      <c r="E4836" s="4">
        <v>8</v>
      </c>
      <c r="F4836" s="5" t="str">
        <f t="shared" si="75"/>
        <v>LAMINA ESPUMA D-20.0 - 100.0X200.0X004.0 - NARANJA</v>
      </c>
    </row>
    <row r="4837" spans="1:6">
      <c r="A4837" s="6" t="s">
        <v>12</v>
      </c>
      <c r="B4837" s="6" t="s">
        <v>30</v>
      </c>
      <c r="C4837" s="6" t="s">
        <v>31</v>
      </c>
      <c r="D4837" s="6" t="s">
        <v>23</v>
      </c>
      <c r="E4837" s="6">
        <v>7.1999999999999993</v>
      </c>
      <c r="F4837" s="5" t="str">
        <f t="shared" si="75"/>
        <v>LAMINA ESPUMA D-20.0 - 100.0X200.0X006.0 - NARANJA</v>
      </c>
    </row>
    <row r="4838" spans="1:6">
      <c r="A4838" s="4" t="s">
        <v>12</v>
      </c>
      <c r="B4838" s="4" t="s">
        <v>30</v>
      </c>
      <c r="C4838" s="4" t="s">
        <v>24</v>
      </c>
      <c r="D4838" s="4" t="s">
        <v>23</v>
      </c>
      <c r="E4838" s="4">
        <v>11.879999999999999</v>
      </c>
      <c r="F4838" s="5" t="str">
        <f t="shared" si="75"/>
        <v>LAMINA ESPUMA D-20.0 - 100.0X200.0X009.0 - NARANJA</v>
      </c>
    </row>
    <row r="4839" spans="1:6">
      <c r="A4839" s="6" t="s">
        <v>12</v>
      </c>
      <c r="B4839" s="6" t="s">
        <v>25</v>
      </c>
      <c r="C4839" s="6" t="s">
        <v>49</v>
      </c>
      <c r="D4839" s="6" t="s">
        <v>23</v>
      </c>
      <c r="E4839" s="6">
        <v>3.64</v>
      </c>
      <c r="F4839" s="5" t="str">
        <f t="shared" si="75"/>
        <v>LAMINA ESPUMA D-26.0 - 100.0X200.0X007.0 - NARANJA</v>
      </c>
    </row>
    <row r="4840" spans="1:6">
      <c r="A4840" s="4" t="s">
        <v>12</v>
      </c>
      <c r="B4840" s="4" t="s">
        <v>19</v>
      </c>
      <c r="C4840" s="4" t="s">
        <v>37</v>
      </c>
      <c r="D4840" s="4" t="s">
        <v>155</v>
      </c>
      <c r="E4840" s="4">
        <v>0.84</v>
      </c>
      <c r="F4840" s="5" t="str">
        <f t="shared" si="75"/>
        <v>LAMINA ESPUMA D-15.0 - 100.0X200.0X002.8 - ROSADO</v>
      </c>
    </row>
    <row r="4841" spans="1:6">
      <c r="A4841" s="6" t="s">
        <v>12</v>
      </c>
      <c r="B4841" s="6" t="s">
        <v>42</v>
      </c>
      <c r="C4841" s="6" t="s">
        <v>88</v>
      </c>
      <c r="D4841" s="6" t="s">
        <v>44</v>
      </c>
      <c r="E4841" s="6">
        <v>28.35</v>
      </c>
      <c r="F4841" s="5" t="str">
        <f t="shared" si="75"/>
        <v>LAMINA ESPUMA D-30.0 - 150.0X200.0X001.5 - LILA</v>
      </c>
    </row>
    <row r="4842" spans="1:6">
      <c r="A4842" s="4" t="s">
        <v>12</v>
      </c>
      <c r="B4842" s="4" t="s">
        <v>15</v>
      </c>
      <c r="C4842" s="4" t="s">
        <v>28</v>
      </c>
      <c r="D4842" s="4" t="s">
        <v>156</v>
      </c>
      <c r="E4842" s="4">
        <v>0.312</v>
      </c>
      <c r="F4842" s="5" t="str">
        <f t="shared" si="75"/>
        <v>LAMINA ESPUMA D-12.0 - 100.0X200.0X001.3 - BLANCO</v>
      </c>
    </row>
    <row r="4843" spans="1:6">
      <c r="A4843" s="6" t="s">
        <v>12</v>
      </c>
      <c r="B4843" s="6" t="s">
        <v>25</v>
      </c>
      <c r="C4843" s="6" t="s">
        <v>224</v>
      </c>
      <c r="D4843" s="6" t="s">
        <v>155</v>
      </c>
      <c r="E4843" s="6">
        <v>336.96000000000004</v>
      </c>
      <c r="F4843" s="5" t="str">
        <f t="shared" si="75"/>
        <v>LAMINA ESPUMA D-26.0 - 060.0X120.0X008.0 - ROSADO</v>
      </c>
    </row>
    <row r="4844" spans="1:6">
      <c r="A4844" s="4" t="s">
        <v>12</v>
      </c>
      <c r="B4844" s="4" t="s">
        <v>19</v>
      </c>
      <c r="C4844" s="4" t="s">
        <v>18</v>
      </c>
      <c r="D4844" s="4" t="s">
        <v>155</v>
      </c>
      <c r="E4844" s="4">
        <v>1.2</v>
      </c>
      <c r="F4844" s="5" t="str">
        <f t="shared" si="75"/>
        <v>LAMINA ESPUMA D-15.0 - 100.0X200.0X004.0 - ROSADO</v>
      </c>
    </row>
    <row r="4845" spans="1:6">
      <c r="A4845" s="6" t="s">
        <v>12</v>
      </c>
      <c r="B4845" s="6" t="s">
        <v>22</v>
      </c>
      <c r="C4845" s="6" t="s">
        <v>33</v>
      </c>
      <c r="D4845" s="6" t="s">
        <v>23</v>
      </c>
      <c r="E4845" s="6">
        <v>1.978</v>
      </c>
      <c r="F4845" s="5" t="str">
        <f t="shared" si="75"/>
        <v>LAMINA ESPUMA D-23.0 - 100.0X200.0X004.3 - NARANJA</v>
      </c>
    </row>
    <row r="4846" spans="1:6">
      <c r="A4846" s="4" t="s">
        <v>12</v>
      </c>
      <c r="B4846" s="4" t="s">
        <v>42</v>
      </c>
      <c r="C4846" s="4" t="s">
        <v>225</v>
      </c>
      <c r="D4846" s="4" t="s">
        <v>23</v>
      </c>
      <c r="E4846" s="4">
        <v>1.1025</v>
      </c>
      <c r="F4846" s="5" t="str">
        <f t="shared" si="75"/>
        <v>LAMINA ESPUMA D-30.0 - 035.0X035.0X030.0 - NARANJA</v>
      </c>
    </row>
    <row r="4847" spans="1:6">
      <c r="A4847" s="6" t="s">
        <v>12</v>
      </c>
      <c r="B4847" s="6" t="s">
        <v>42</v>
      </c>
      <c r="C4847" s="6" t="s">
        <v>226</v>
      </c>
      <c r="D4847" s="6" t="s">
        <v>23</v>
      </c>
      <c r="E4847" s="6">
        <v>1.08</v>
      </c>
      <c r="F4847" s="5" t="str">
        <f t="shared" si="75"/>
        <v>LAMINA ESPUMA D-30.0 - 040.0X045.0X020.0 - NARANJA</v>
      </c>
    </row>
    <row r="4848" spans="1:6">
      <c r="A4848" s="4" t="s">
        <v>12</v>
      </c>
      <c r="B4848" s="4" t="s">
        <v>42</v>
      </c>
      <c r="C4848" s="4" t="s">
        <v>227</v>
      </c>
      <c r="D4848" s="4" t="s">
        <v>23</v>
      </c>
      <c r="E4848" s="4">
        <v>5.1449999999999996</v>
      </c>
      <c r="F4848" s="5" t="str">
        <f t="shared" si="75"/>
        <v>LAMINA ESPUMA D-30.0 - 070.0X070.0X035.0 - NARANJA</v>
      </c>
    </row>
    <row r="4849" spans="1:6">
      <c r="A4849" s="6" t="s">
        <v>12</v>
      </c>
      <c r="B4849" s="6" t="s">
        <v>42</v>
      </c>
      <c r="C4849" s="6" t="s">
        <v>228</v>
      </c>
      <c r="D4849" s="6" t="s">
        <v>23</v>
      </c>
      <c r="E4849" s="6">
        <v>6.3376000000000001</v>
      </c>
      <c r="F4849" s="5" t="str">
        <f t="shared" si="75"/>
        <v>LAMINA ESPUMA D-30.0 - 065.0X065.0X025.0 - NARANJA</v>
      </c>
    </row>
    <row r="4850" spans="1:6">
      <c r="A4850" s="4" t="s">
        <v>12</v>
      </c>
      <c r="B4850" s="4" t="s">
        <v>22</v>
      </c>
      <c r="C4850" s="4" t="s">
        <v>113</v>
      </c>
      <c r="D4850" s="4" t="s">
        <v>23</v>
      </c>
      <c r="E4850" s="4">
        <v>48.769199999999998</v>
      </c>
      <c r="F4850" s="5" t="str">
        <f t="shared" si="75"/>
        <v>LAMINA ESPUMA D-23.0 - 120.0X190.0X015.5 - NARANJA</v>
      </c>
    </row>
    <row r="4851" spans="1:6">
      <c r="A4851" s="6" t="s">
        <v>12</v>
      </c>
      <c r="B4851" s="6" t="s">
        <v>48</v>
      </c>
      <c r="C4851" s="6" t="s">
        <v>38</v>
      </c>
      <c r="D4851" s="6" t="s">
        <v>40</v>
      </c>
      <c r="E4851" s="6">
        <v>26</v>
      </c>
      <c r="F4851" s="5" t="str">
        <f t="shared" si="75"/>
        <v>LAMINA ESPUMA D-26.0 PENTA - 100.0X200.0X005.0 - GRIS</v>
      </c>
    </row>
    <row r="4852" spans="1:6">
      <c r="A4852" s="4" t="s">
        <v>12</v>
      </c>
      <c r="B4852" s="4" t="s">
        <v>25</v>
      </c>
      <c r="C4852" s="4" t="s">
        <v>224</v>
      </c>
      <c r="D4852" s="4" t="s">
        <v>155</v>
      </c>
      <c r="E4852" s="4">
        <v>112.32000000000001</v>
      </c>
      <c r="F4852" s="5" t="str">
        <f t="shared" si="75"/>
        <v>LAMINA ESPUMA D-26.0 - 060.0X120.0X008.0 - ROSADO</v>
      </c>
    </row>
    <row r="4853" spans="1:6">
      <c r="A4853" s="6" t="s">
        <v>12</v>
      </c>
      <c r="B4853" s="6" t="s">
        <v>19</v>
      </c>
      <c r="C4853" s="6" t="s">
        <v>38</v>
      </c>
      <c r="D4853" s="6" t="s">
        <v>155</v>
      </c>
      <c r="E4853" s="6">
        <v>30</v>
      </c>
      <c r="F4853" s="5" t="str">
        <f t="shared" si="75"/>
        <v>LAMINA ESPUMA D-15.0 - 100.0X200.0X005.0 - ROSADO</v>
      </c>
    </row>
    <row r="4854" spans="1:6">
      <c r="A4854" s="4" t="s">
        <v>12</v>
      </c>
      <c r="B4854" s="4" t="s">
        <v>19</v>
      </c>
      <c r="C4854" s="4" t="s">
        <v>46</v>
      </c>
      <c r="D4854" s="4" t="s">
        <v>155</v>
      </c>
      <c r="E4854" s="4">
        <v>10.8</v>
      </c>
      <c r="F4854" s="5" t="str">
        <f t="shared" si="75"/>
        <v>LAMINA ESPUMA D-15.0 - 100.0X200.0X001.8 - ROSADO</v>
      </c>
    </row>
    <row r="4855" spans="1:6">
      <c r="A4855" s="6" t="s">
        <v>12</v>
      </c>
      <c r="B4855" s="6" t="s">
        <v>25</v>
      </c>
      <c r="C4855" s="6" t="s">
        <v>26</v>
      </c>
      <c r="D4855" s="6" t="s">
        <v>23</v>
      </c>
      <c r="E4855" s="6">
        <v>4.68</v>
      </c>
      <c r="F4855" s="5" t="str">
        <f t="shared" si="75"/>
        <v>LAMINA ESPUMA D-26.0 - 100.0X200.0X003.0 - NARANJA</v>
      </c>
    </row>
    <row r="4856" spans="1:6">
      <c r="A4856" s="4" t="s">
        <v>12</v>
      </c>
      <c r="B4856" s="4" t="s">
        <v>25</v>
      </c>
      <c r="C4856" s="4" t="s">
        <v>21</v>
      </c>
      <c r="D4856" s="4" t="s">
        <v>23</v>
      </c>
      <c r="E4856" s="4">
        <v>7.02</v>
      </c>
      <c r="F4856" s="5" t="str">
        <f t="shared" si="75"/>
        <v>LAMINA ESPUMA D-26.0 - 100.0X200.0X004.5 - NARANJA</v>
      </c>
    </row>
    <row r="4857" spans="1:6">
      <c r="A4857" s="6" t="s">
        <v>12</v>
      </c>
      <c r="B4857" s="6" t="s">
        <v>25</v>
      </c>
      <c r="C4857" s="6" t="s">
        <v>49</v>
      </c>
      <c r="D4857" s="6" t="s">
        <v>23</v>
      </c>
      <c r="E4857" s="6">
        <v>7.28</v>
      </c>
      <c r="F4857" s="5" t="str">
        <f t="shared" si="75"/>
        <v>LAMINA ESPUMA D-26.0 - 100.0X200.0X007.0 - NARANJA</v>
      </c>
    </row>
    <row r="4858" spans="1:6">
      <c r="A4858" s="4" t="s">
        <v>12</v>
      </c>
      <c r="B4858" s="4" t="s">
        <v>48</v>
      </c>
      <c r="C4858" s="4" t="s">
        <v>21</v>
      </c>
      <c r="D4858" s="4" t="s">
        <v>40</v>
      </c>
      <c r="E4858" s="4">
        <v>7.02</v>
      </c>
      <c r="F4858" s="5" t="str">
        <f t="shared" si="75"/>
        <v>LAMINA ESPUMA D-26.0 PENTA - 100.0X200.0X004.5 - GRIS</v>
      </c>
    </row>
    <row r="4859" spans="1:6">
      <c r="A4859" s="6" t="s">
        <v>12</v>
      </c>
      <c r="B4859" s="6" t="s">
        <v>48</v>
      </c>
      <c r="C4859" s="6" t="s">
        <v>49</v>
      </c>
      <c r="D4859" s="6" t="s">
        <v>40</v>
      </c>
      <c r="E4859" s="6">
        <v>7.28</v>
      </c>
      <c r="F4859" s="5" t="str">
        <f t="shared" si="75"/>
        <v>LAMINA ESPUMA D-26.0 PENTA - 100.0X200.0X007.0 - GRIS</v>
      </c>
    </row>
    <row r="4860" spans="1:6">
      <c r="A4860" s="4" t="s">
        <v>12</v>
      </c>
      <c r="B4860" s="4" t="s">
        <v>48</v>
      </c>
      <c r="C4860" s="4" t="s">
        <v>204</v>
      </c>
      <c r="D4860" s="4" t="s">
        <v>40</v>
      </c>
      <c r="E4860" s="4">
        <v>2.6520000000000001</v>
      </c>
      <c r="F4860" s="5" t="str">
        <f t="shared" si="75"/>
        <v>LAMINA ESPUMA D-26.0 PENTA - 100.0X200.0X001.7 - GRIS</v>
      </c>
    </row>
    <row r="4861" spans="1:6">
      <c r="A4861" s="6" t="s">
        <v>12</v>
      </c>
      <c r="B4861" s="6" t="s">
        <v>30</v>
      </c>
      <c r="C4861" s="6" t="s">
        <v>61</v>
      </c>
      <c r="D4861" s="6" t="s">
        <v>23</v>
      </c>
      <c r="E4861" s="6">
        <v>35.339999999999996</v>
      </c>
      <c r="F4861" s="5" t="str">
        <f t="shared" si="75"/>
        <v>LAMINA ESPUMA D-20.0 - 100.0X190.0X015.5 - NARANJA</v>
      </c>
    </row>
    <row r="4862" spans="1:6">
      <c r="A4862" s="4" t="s">
        <v>12</v>
      </c>
      <c r="B4862" s="4" t="s">
        <v>15</v>
      </c>
      <c r="C4862" s="4" t="s">
        <v>27</v>
      </c>
      <c r="D4862" s="4" t="s">
        <v>156</v>
      </c>
      <c r="E4862" s="4">
        <v>0.192</v>
      </c>
      <c r="F4862" s="5" t="str">
        <f t="shared" si="75"/>
        <v>LAMINA ESPUMA D-12.0 - 100.0X200.0X000.8 - BLANCO</v>
      </c>
    </row>
    <row r="4863" spans="1:6">
      <c r="A4863" s="6" t="s">
        <v>12</v>
      </c>
      <c r="B4863" s="6" t="s">
        <v>19</v>
      </c>
      <c r="C4863" s="6" t="s">
        <v>37</v>
      </c>
      <c r="D4863" s="6" t="s">
        <v>155</v>
      </c>
      <c r="E4863" s="6">
        <v>0.84</v>
      </c>
      <c r="F4863" s="5" t="str">
        <f t="shared" si="75"/>
        <v>LAMINA ESPUMA D-15.0 - 100.0X200.0X002.8 - ROSADO</v>
      </c>
    </row>
    <row r="4864" spans="1:6">
      <c r="A4864" s="4" t="s">
        <v>12</v>
      </c>
      <c r="B4864" s="4" t="s">
        <v>15</v>
      </c>
      <c r="C4864" s="4" t="s">
        <v>16</v>
      </c>
      <c r="D4864" s="4" t="s">
        <v>156</v>
      </c>
      <c r="E4864" s="4">
        <v>0.6</v>
      </c>
      <c r="F4864" s="5" t="str">
        <f t="shared" si="75"/>
        <v>LAMINA ESPUMA D-12.0 - 100.0X200.0X000.5 - BLANCO</v>
      </c>
    </row>
    <row r="4865" spans="1:6">
      <c r="A4865" s="6" t="s">
        <v>12</v>
      </c>
      <c r="B4865" s="6" t="s">
        <v>15</v>
      </c>
      <c r="C4865" s="6" t="s">
        <v>27</v>
      </c>
      <c r="D4865" s="6" t="s">
        <v>156</v>
      </c>
      <c r="E4865" s="6">
        <v>0.76800000000000002</v>
      </c>
      <c r="F4865" s="5" t="str">
        <f t="shared" si="75"/>
        <v>LAMINA ESPUMA D-12.0 - 100.0X200.0X000.8 - BLANCO</v>
      </c>
    </row>
    <row r="4866" spans="1:6">
      <c r="A4866" s="4" t="s">
        <v>12</v>
      </c>
      <c r="B4866" s="4" t="s">
        <v>15</v>
      </c>
      <c r="C4866" s="4" t="s">
        <v>28</v>
      </c>
      <c r="D4866" s="4" t="s">
        <v>156</v>
      </c>
      <c r="E4866" s="4">
        <v>0.312</v>
      </c>
      <c r="F4866" s="5" t="str">
        <f t="shared" ref="F4866:F4929" si="76">+IF(D4866="",TRIM(CONCATENATE(RIGHT(B4866,LEN(B4866)-5)," - ",C4866)),TRIM(CONCATENATE(RIGHT(B4866,LEN(B4866)-5)," - ",C4866," - ",D4866)))</f>
        <v>LAMINA ESPUMA D-12.0 - 100.0X200.0X001.3 - BLANCO</v>
      </c>
    </row>
    <row r="4867" spans="1:6">
      <c r="A4867" s="6" t="s">
        <v>12</v>
      </c>
      <c r="B4867" s="6" t="s">
        <v>19</v>
      </c>
      <c r="C4867" s="6" t="s">
        <v>18</v>
      </c>
      <c r="D4867" s="6" t="s">
        <v>155</v>
      </c>
      <c r="E4867" s="6">
        <v>2.4</v>
      </c>
      <c r="F4867" s="5" t="str">
        <f t="shared" si="76"/>
        <v>LAMINA ESPUMA D-15.0 - 100.0X200.0X004.0 - ROSADO</v>
      </c>
    </row>
    <row r="4868" spans="1:6">
      <c r="A4868" s="4" t="s">
        <v>12</v>
      </c>
      <c r="B4868" s="4" t="s">
        <v>25</v>
      </c>
      <c r="C4868" s="4" t="s">
        <v>52</v>
      </c>
      <c r="D4868" s="4" t="s">
        <v>23</v>
      </c>
      <c r="E4868" s="4">
        <v>6.24</v>
      </c>
      <c r="F4868" s="5" t="str">
        <f t="shared" si="76"/>
        <v>LAMINA ESPUMA D-26.0 - 100.0X200.0X012.0 - NARANJA</v>
      </c>
    </row>
    <row r="4869" spans="1:6">
      <c r="A4869" s="6" t="s">
        <v>12</v>
      </c>
      <c r="B4869" s="6" t="s">
        <v>157</v>
      </c>
      <c r="C4869" s="6" t="s">
        <v>18</v>
      </c>
      <c r="D4869" s="6" t="s">
        <v>40</v>
      </c>
      <c r="E4869" s="6">
        <v>1.6</v>
      </c>
      <c r="F4869" s="5" t="str">
        <f t="shared" si="76"/>
        <v>LAMINA ESPUMA D-20.0 ANTIESCARA - 100.0X200.0X004.0 - GRIS</v>
      </c>
    </row>
    <row r="4870" spans="1:6">
      <c r="A4870" s="4" t="s">
        <v>12</v>
      </c>
      <c r="B4870" s="4" t="s">
        <v>19</v>
      </c>
      <c r="C4870" s="4" t="s">
        <v>37</v>
      </c>
      <c r="D4870" s="4" t="s">
        <v>155</v>
      </c>
      <c r="E4870" s="4">
        <v>1.68</v>
      </c>
      <c r="F4870" s="5" t="str">
        <f t="shared" si="76"/>
        <v>LAMINA ESPUMA D-15.0 - 100.0X200.0X002.8 - ROSADO</v>
      </c>
    </row>
    <row r="4871" spans="1:6">
      <c r="A4871" s="6" t="s">
        <v>12</v>
      </c>
      <c r="B4871" s="6" t="s">
        <v>22</v>
      </c>
      <c r="C4871" s="6" t="s">
        <v>26</v>
      </c>
      <c r="D4871" s="6" t="s">
        <v>23</v>
      </c>
      <c r="E4871" s="6">
        <v>45.54</v>
      </c>
      <c r="F4871" s="5" t="str">
        <f t="shared" si="76"/>
        <v>LAMINA ESPUMA D-23.0 - 100.0X200.0X003.0 - NARANJA</v>
      </c>
    </row>
    <row r="4872" spans="1:6">
      <c r="A4872" s="4" t="s">
        <v>12</v>
      </c>
      <c r="B4872" s="4" t="s">
        <v>25</v>
      </c>
      <c r="C4872" s="4" t="s">
        <v>31</v>
      </c>
      <c r="D4872" s="4" t="s">
        <v>23</v>
      </c>
      <c r="E4872" s="4">
        <v>106.08</v>
      </c>
      <c r="F4872" s="5" t="str">
        <f t="shared" si="76"/>
        <v>LAMINA ESPUMA D-26.0 - 100.0X200.0X006.0 - NARANJA</v>
      </c>
    </row>
    <row r="4873" spans="1:6">
      <c r="A4873" s="6" t="s">
        <v>12</v>
      </c>
      <c r="B4873" s="6" t="s">
        <v>25</v>
      </c>
      <c r="C4873" s="6" t="s">
        <v>24</v>
      </c>
      <c r="D4873" s="6" t="s">
        <v>23</v>
      </c>
      <c r="E4873" s="6">
        <v>51.48</v>
      </c>
      <c r="F4873" s="5" t="str">
        <f t="shared" si="76"/>
        <v>LAMINA ESPUMA D-26.0 - 100.0X200.0X009.0 - NARANJA</v>
      </c>
    </row>
    <row r="4874" spans="1:6">
      <c r="A4874" s="4" t="s">
        <v>12</v>
      </c>
      <c r="B4874" s="4" t="s">
        <v>15</v>
      </c>
      <c r="C4874" s="4" t="s">
        <v>28</v>
      </c>
      <c r="D4874" s="4" t="s">
        <v>156</v>
      </c>
      <c r="E4874" s="4">
        <v>0.93599999999999994</v>
      </c>
      <c r="F4874" s="5" t="str">
        <f t="shared" si="76"/>
        <v>LAMINA ESPUMA D-12.0 - 100.0X200.0X001.3 - BLANCO</v>
      </c>
    </row>
    <row r="4875" spans="1:6">
      <c r="A4875" s="6" t="s">
        <v>12</v>
      </c>
      <c r="B4875" s="6" t="s">
        <v>22</v>
      </c>
      <c r="C4875" s="6" t="s">
        <v>33</v>
      </c>
      <c r="D4875" s="6" t="s">
        <v>23</v>
      </c>
      <c r="E4875" s="6">
        <v>3.956</v>
      </c>
      <c r="F4875" s="5" t="str">
        <f t="shared" si="76"/>
        <v>LAMINA ESPUMA D-23.0 - 100.0X200.0X004.3 - NARANJA</v>
      </c>
    </row>
    <row r="4876" spans="1:6">
      <c r="A4876" s="4" t="s">
        <v>12</v>
      </c>
      <c r="B4876" s="4" t="s">
        <v>25</v>
      </c>
      <c r="C4876" s="4" t="s">
        <v>41</v>
      </c>
      <c r="D4876" s="4" t="s">
        <v>23</v>
      </c>
      <c r="E4876" s="4">
        <v>3.38</v>
      </c>
      <c r="F4876" s="5" t="str">
        <f t="shared" si="76"/>
        <v>LAMINA ESPUMA D-26.0 - 100.0X200.0X006.5 - NARANJA</v>
      </c>
    </row>
    <row r="4877" spans="1:6">
      <c r="A4877" s="6" t="s">
        <v>12</v>
      </c>
      <c r="B4877" s="6" t="s">
        <v>22</v>
      </c>
      <c r="C4877" s="6" t="s">
        <v>73</v>
      </c>
      <c r="D4877" s="6" t="s">
        <v>23</v>
      </c>
      <c r="E4877" s="6">
        <v>115</v>
      </c>
      <c r="F4877" s="5" t="str">
        <f t="shared" si="76"/>
        <v>LAMINA ESPUMA D-23.0 - 100.0X200.0X001.0 - NARANJA</v>
      </c>
    </row>
    <row r="4878" spans="1:6">
      <c r="A4878" s="4" t="s">
        <v>12</v>
      </c>
      <c r="B4878" s="4" t="s">
        <v>22</v>
      </c>
      <c r="C4878" s="4" t="s">
        <v>38</v>
      </c>
      <c r="D4878" s="4" t="s">
        <v>23</v>
      </c>
      <c r="E4878" s="4">
        <v>459.99999999999994</v>
      </c>
      <c r="F4878" s="5" t="str">
        <f t="shared" si="76"/>
        <v>LAMINA ESPUMA D-23.0 - 100.0X200.0X005.0 - NARANJA</v>
      </c>
    </row>
    <row r="4879" spans="1:6">
      <c r="A4879" s="6" t="s">
        <v>12</v>
      </c>
      <c r="B4879" s="6" t="s">
        <v>22</v>
      </c>
      <c r="C4879" s="6" t="s">
        <v>49</v>
      </c>
      <c r="D4879" s="6" t="s">
        <v>23</v>
      </c>
      <c r="E4879" s="6">
        <v>90.160000000000011</v>
      </c>
      <c r="F4879" s="5" t="str">
        <f t="shared" si="76"/>
        <v>LAMINA ESPUMA D-23.0 - 100.0X200.0X007.0 - NARANJA</v>
      </c>
    </row>
    <row r="4880" spans="1:6">
      <c r="A4880" s="4" t="s">
        <v>12</v>
      </c>
      <c r="B4880" s="4" t="s">
        <v>22</v>
      </c>
      <c r="C4880" s="4" t="s">
        <v>82</v>
      </c>
      <c r="D4880" s="4" t="s">
        <v>23</v>
      </c>
      <c r="E4880" s="4">
        <v>229.99999999999997</v>
      </c>
      <c r="F4880" s="5" t="str">
        <f t="shared" si="76"/>
        <v>LAMINA ESPUMA D-23.0 - 100.0X200.0X010.0 - NARANJA</v>
      </c>
    </row>
    <row r="4881" spans="1:6">
      <c r="A4881" s="6" t="s">
        <v>12</v>
      </c>
      <c r="B4881" s="6" t="s">
        <v>108</v>
      </c>
      <c r="C4881" s="6" t="s">
        <v>38</v>
      </c>
      <c r="D4881" s="6" t="s">
        <v>219</v>
      </c>
      <c r="E4881" s="6">
        <v>180</v>
      </c>
      <c r="F4881" s="5" t="str">
        <f t="shared" si="76"/>
        <v>LAMINA CASATA D-90.0 - 100.0X200.0X005.0</v>
      </c>
    </row>
    <row r="4882" spans="1:6">
      <c r="A4882" s="4" t="s">
        <v>12</v>
      </c>
      <c r="B4882" s="4" t="s">
        <v>157</v>
      </c>
      <c r="C4882" s="4" t="s">
        <v>18</v>
      </c>
      <c r="D4882" s="4" t="s">
        <v>40</v>
      </c>
      <c r="E4882" s="4">
        <v>1.6</v>
      </c>
      <c r="F4882" s="5" t="str">
        <f t="shared" si="76"/>
        <v>LAMINA ESPUMA D-20.0 ANTIESCARA - 100.0X200.0X004.0 - GRIS</v>
      </c>
    </row>
    <row r="4883" spans="1:6">
      <c r="A4883" s="6" t="s">
        <v>12</v>
      </c>
      <c r="B4883" s="6" t="s">
        <v>15</v>
      </c>
      <c r="C4883" s="6" t="s">
        <v>18</v>
      </c>
      <c r="D4883" s="6" t="s">
        <v>156</v>
      </c>
      <c r="E4883" s="6">
        <v>3.84</v>
      </c>
      <c r="F4883" s="5" t="str">
        <f t="shared" si="76"/>
        <v>LAMINA ESPUMA D-12.0 - 100.0X200.0X004.0 - BLANCO</v>
      </c>
    </row>
    <row r="4884" spans="1:6">
      <c r="A4884" s="4" t="s">
        <v>12</v>
      </c>
      <c r="B4884" s="4" t="s">
        <v>19</v>
      </c>
      <c r="C4884" s="4" t="s">
        <v>18</v>
      </c>
      <c r="D4884" s="4" t="s">
        <v>155</v>
      </c>
      <c r="E4884" s="4">
        <v>3.5999999999999996</v>
      </c>
      <c r="F4884" s="5" t="str">
        <f t="shared" si="76"/>
        <v>LAMINA ESPUMA D-15.0 - 100.0X200.0X004.0 - ROSADO</v>
      </c>
    </row>
    <row r="4885" spans="1:6">
      <c r="A4885" s="6" t="s">
        <v>12</v>
      </c>
      <c r="B4885" s="6" t="s">
        <v>48</v>
      </c>
      <c r="C4885" s="6" t="s">
        <v>21</v>
      </c>
      <c r="D4885" s="6" t="s">
        <v>40</v>
      </c>
      <c r="E4885" s="6">
        <v>7.02</v>
      </c>
      <c r="F4885" s="5" t="str">
        <f t="shared" si="76"/>
        <v>LAMINA ESPUMA D-26.0 PENTA - 100.0X200.0X004.5 - GRIS</v>
      </c>
    </row>
    <row r="4886" spans="1:6">
      <c r="A4886" s="4" t="s">
        <v>12</v>
      </c>
      <c r="B4886" s="4" t="s">
        <v>30</v>
      </c>
      <c r="C4886" s="4" t="s">
        <v>18</v>
      </c>
      <c r="D4886" s="4" t="s">
        <v>23</v>
      </c>
      <c r="E4886" s="4">
        <v>16</v>
      </c>
      <c r="F4886" s="5" t="str">
        <f t="shared" si="76"/>
        <v>LAMINA ESPUMA D-20.0 - 100.0X200.0X004.0 - NARANJA</v>
      </c>
    </row>
    <row r="4887" spans="1:6">
      <c r="A4887" s="6" t="s">
        <v>12</v>
      </c>
      <c r="B4887" s="6" t="s">
        <v>30</v>
      </c>
      <c r="C4887" s="6" t="s">
        <v>31</v>
      </c>
      <c r="D4887" s="6" t="s">
        <v>23</v>
      </c>
      <c r="E4887" s="6">
        <v>24</v>
      </c>
      <c r="F4887" s="5" t="str">
        <f t="shared" si="76"/>
        <v>LAMINA ESPUMA D-20.0 - 100.0X200.0X006.0 - NARANJA</v>
      </c>
    </row>
    <row r="4888" spans="1:6">
      <c r="A4888" s="4" t="s">
        <v>12</v>
      </c>
      <c r="B4888" s="4" t="s">
        <v>22</v>
      </c>
      <c r="C4888" s="4" t="s">
        <v>31</v>
      </c>
      <c r="D4888" s="4" t="s">
        <v>23</v>
      </c>
      <c r="E4888" s="4">
        <v>11.04</v>
      </c>
      <c r="F4888" s="5" t="str">
        <f t="shared" si="76"/>
        <v>LAMINA ESPUMA D-23.0 - 100.0X200.0X006.0 - NARANJA</v>
      </c>
    </row>
    <row r="4889" spans="1:6">
      <c r="A4889" s="6" t="s">
        <v>12</v>
      </c>
      <c r="B4889" s="6" t="s">
        <v>25</v>
      </c>
      <c r="C4889" s="6" t="s">
        <v>41</v>
      </c>
      <c r="D4889" s="6" t="s">
        <v>23</v>
      </c>
      <c r="E4889" s="6">
        <v>3.38</v>
      </c>
      <c r="F4889" s="5" t="str">
        <f t="shared" si="76"/>
        <v>LAMINA ESPUMA D-26.0 - 100.0X200.0X006.5 - NARANJA</v>
      </c>
    </row>
    <row r="4890" spans="1:6">
      <c r="A4890" s="4" t="s">
        <v>12</v>
      </c>
      <c r="B4890" s="4" t="s">
        <v>30</v>
      </c>
      <c r="C4890" s="4" t="s">
        <v>198</v>
      </c>
      <c r="D4890" s="4" t="s">
        <v>23</v>
      </c>
      <c r="E4890" s="4">
        <v>41.36</v>
      </c>
      <c r="F4890" s="5" t="str">
        <f t="shared" si="76"/>
        <v>LAMINA ESPUMA D-20.0 - 100.0X200.0X009.4 - NARANJA</v>
      </c>
    </row>
    <row r="4891" spans="1:6">
      <c r="A4891" s="6" t="s">
        <v>12</v>
      </c>
      <c r="B4891" s="6" t="s">
        <v>25</v>
      </c>
      <c r="C4891" s="6" t="s">
        <v>33</v>
      </c>
      <c r="D4891" s="6" t="s">
        <v>23</v>
      </c>
      <c r="E4891" s="6">
        <v>102.85600000000001</v>
      </c>
      <c r="F4891" s="5" t="str">
        <f t="shared" si="76"/>
        <v>LAMINA ESPUMA D-26.0 - 100.0X200.0X004.3 - NARANJA</v>
      </c>
    </row>
    <row r="4892" spans="1:6">
      <c r="A4892" s="4" t="s">
        <v>12</v>
      </c>
      <c r="B4892" s="4" t="s">
        <v>30</v>
      </c>
      <c r="C4892" s="4" t="s">
        <v>39</v>
      </c>
      <c r="D4892" s="4" t="s">
        <v>23</v>
      </c>
      <c r="E4892" s="4">
        <v>40</v>
      </c>
      <c r="F4892" s="5" t="str">
        <f t="shared" si="76"/>
        <v>LAMINA ESPUMA D-20.0 - 100.0X200.0X002.0 - NARANJA</v>
      </c>
    </row>
    <row r="4893" spans="1:6">
      <c r="A4893" s="6" t="s">
        <v>12</v>
      </c>
      <c r="B4893" s="6" t="s">
        <v>30</v>
      </c>
      <c r="C4893" s="6" t="s">
        <v>26</v>
      </c>
      <c r="D4893" s="6" t="s">
        <v>23</v>
      </c>
      <c r="E4893" s="6">
        <v>39.6</v>
      </c>
      <c r="F4893" s="5" t="str">
        <f t="shared" si="76"/>
        <v>LAMINA ESPUMA D-20.0 - 100.0X200.0X003.0 - NARANJA</v>
      </c>
    </row>
    <row r="4894" spans="1:6">
      <c r="A4894" s="4" t="s">
        <v>12</v>
      </c>
      <c r="B4894" s="4" t="s">
        <v>30</v>
      </c>
      <c r="C4894" s="4" t="s">
        <v>73</v>
      </c>
      <c r="D4894" s="4" t="s">
        <v>23</v>
      </c>
      <c r="E4894" s="4">
        <v>80</v>
      </c>
      <c r="F4894" s="5" t="str">
        <f t="shared" si="76"/>
        <v>LAMINA ESPUMA D-20.0 - 100.0X200.0X001.0 - NARANJA</v>
      </c>
    </row>
    <row r="4895" spans="1:6">
      <c r="A4895" s="6" t="s">
        <v>12</v>
      </c>
      <c r="B4895" s="6" t="s">
        <v>29</v>
      </c>
      <c r="C4895" s="6" t="s">
        <v>38</v>
      </c>
      <c r="D4895" s="6" t="s">
        <v>155</v>
      </c>
      <c r="E4895" s="6">
        <v>36</v>
      </c>
      <c r="F4895" s="5" t="str">
        <f t="shared" si="76"/>
        <v>LAMINA ESPUMA D-18.0 - 100.0X200.0X005.0 - ROSADO</v>
      </c>
    </row>
    <row r="4896" spans="1:6">
      <c r="A4896" s="4" t="s">
        <v>12</v>
      </c>
      <c r="B4896" s="4" t="s">
        <v>25</v>
      </c>
      <c r="C4896" s="4" t="s">
        <v>31</v>
      </c>
      <c r="D4896" s="4" t="s">
        <v>23</v>
      </c>
      <c r="E4896" s="4">
        <v>53.04</v>
      </c>
      <c r="F4896" s="5" t="str">
        <f t="shared" si="76"/>
        <v>LAMINA ESPUMA D-26.0 - 100.0X200.0X006.0 - NARANJA</v>
      </c>
    </row>
    <row r="4897" spans="1:6">
      <c r="A4897" s="6" t="s">
        <v>12</v>
      </c>
      <c r="B4897" s="6" t="s">
        <v>25</v>
      </c>
      <c r="C4897" s="6" t="s">
        <v>65</v>
      </c>
      <c r="D4897" s="6" t="s">
        <v>23</v>
      </c>
      <c r="E4897" s="6">
        <v>50.699999999999996</v>
      </c>
      <c r="F4897" s="5" t="str">
        <f t="shared" si="76"/>
        <v>LAMINA ESPUMA D-26.0 - 100.0X200.0X007.5 - NARANJA</v>
      </c>
    </row>
    <row r="4898" spans="1:6">
      <c r="A4898" s="4" t="s">
        <v>12</v>
      </c>
      <c r="B4898" s="4" t="s">
        <v>30</v>
      </c>
      <c r="C4898" s="4" t="s">
        <v>31</v>
      </c>
      <c r="D4898" s="4" t="s">
        <v>23</v>
      </c>
      <c r="E4898" s="4">
        <v>12</v>
      </c>
      <c r="F4898" s="5" t="str">
        <f t="shared" si="76"/>
        <v>LAMINA ESPUMA D-20.0 - 100.0X200.0X006.0 - NARANJA</v>
      </c>
    </row>
    <row r="4899" spans="1:6">
      <c r="A4899" s="6" t="s">
        <v>12</v>
      </c>
      <c r="B4899" s="6" t="s">
        <v>15</v>
      </c>
      <c r="C4899" s="6" t="s">
        <v>28</v>
      </c>
      <c r="D4899" s="6" t="s">
        <v>156</v>
      </c>
      <c r="E4899" s="6">
        <v>0.312</v>
      </c>
      <c r="F4899" s="5" t="str">
        <f t="shared" si="76"/>
        <v>LAMINA ESPUMA D-12.0 - 100.0X200.0X001.3 - BLANCO</v>
      </c>
    </row>
    <row r="4900" spans="1:6">
      <c r="A4900" s="4" t="s">
        <v>12</v>
      </c>
      <c r="B4900" s="4" t="s">
        <v>19</v>
      </c>
      <c r="C4900" s="4" t="s">
        <v>37</v>
      </c>
      <c r="D4900" s="4" t="s">
        <v>155</v>
      </c>
      <c r="E4900" s="4">
        <v>0.84</v>
      </c>
      <c r="F4900" s="5" t="str">
        <f t="shared" si="76"/>
        <v>LAMINA ESPUMA D-15.0 - 100.0X200.0X002.8 - ROSADO</v>
      </c>
    </row>
    <row r="4901" spans="1:6">
      <c r="A4901" s="6" t="s">
        <v>12</v>
      </c>
      <c r="B4901" s="6" t="s">
        <v>25</v>
      </c>
      <c r="C4901" s="6" t="s">
        <v>63</v>
      </c>
      <c r="D4901" s="6" t="s">
        <v>23</v>
      </c>
      <c r="E4901" s="6">
        <v>51.947999999999993</v>
      </c>
      <c r="F4901" s="5" t="str">
        <f t="shared" si="76"/>
        <v>LAMINA ESPUMA D-26.0 - 100.0X200.0X002.7 - NARANJA</v>
      </c>
    </row>
    <row r="4902" spans="1:6">
      <c r="A4902" s="4" t="s">
        <v>12</v>
      </c>
      <c r="B4902" s="4" t="s">
        <v>25</v>
      </c>
      <c r="C4902" s="4" t="s">
        <v>51</v>
      </c>
      <c r="D4902" s="4" t="s">
        <v>23</v>
      </c>
      <c r="E4902" s="4">
        <v>157.24799999999999</v>
      </c>
      <c r="F4902" s="5" t="str">
        <f t="shared" si="76"/>
        <v>LAMINA ESPUMA D-26.0 - 100.0X200.0X004.8 - NARANJA</v>
      </c>
    </row>
    <row r="4903" spans="1:6">
      <c r="A4903" s="6" t="s">
        <v>12</v>
      </c>
      <c r="B4903" s="6" t="s">
        <v>48</v>
      </c>
      <c r="C4903" s="6" t="s">
        <v>51</v>
      </c>
      <c r="D4903" s="6" t="s">
        <v>40</v>
      </c>
      <c r="E4903" s="6">
        <v>157.24799999999999</v>
      </c>
      <c r="F4903" s="5" t="str">
        <f t="shared" si="76"/>
        <v>LAMINA ESPUMA D-26.0 PENTA - 100.0X200.0X004.8 - GRIS</v>
      </c>
    </row>
    <row r="4904" spans="1:6">
      <c r="A4904" s="4" t="s">
        <v>12</v>
      </c>
      <c r="B4904" s="4" t="s">
        <v>25</v>
      </c>
      <c r="C4904" s="4" t="s">
        <v>55</v>
      </c>
      <c r="D4904" s="4" t="s">
        <v>23</v>
      </c>
      <c r="E4904" s="4">
        <v>96.512</v>
      </c>
      <c r="F4904" s="5" t="str">
        <f t="shared" si="76"/>
        <v>LAMINA ESPUMA D-26.0 - 100.0X200.0X005.8 - NARANJA</v>
      </c>
    </row>
    <row r="4905" spans="1:6">
      <c r="A4905" s="6" t="s">
        <v>12</v>
      </c>
      <c r="B4905" s="6" t="s">
        <v>48</v>
      </c>
      <c r="C4905" s="6" t="s">
        <v>49</v>
      </c>
      <c r="D4905" s="6" t="s">
        <v>40</v>
      </c>
      <c r="E4905" s="6">
        <v>203.84</v>
      </c>
      <c r="F4905" s="5" t="str">
        <f t="shared" si="76"/>
        <v>LAMINA ESPUMA D-26.0 PENTA - 100.0X200.0X007.0 - GRIS</v>
      </c>
    </row>
    <row r="4906" spans="1:6">
      <c r="A4906" s="4" t="s">
        <v>12</v>
      </c>
      <c r="B4906" s="4" t="s">
        <v>22</v>
      </c>
      <c r="C4906" s="4" t="s">
        <v>49</v>
      </c>
      <c r="D4906" s="4" t="s">
        <v>23</v>
      </c>
      <c r="E4906" s="4">
        <v>45.080000000000005</v>
      </c>
      <c r="F4906" s="5" t="str">
        <f t="shared" si="76"/>
        <v>LAMINA ESPUMA D-23.0 - 100.0X200.0X007.0 - NARANJA</v>
      </c>
    </row>
    <row r="4907" spans="1:6">
      <c r="A4907" s="6" t="s">
        <v>12</v>
      </c>
      <c r="B4907" s="6" t="s">
        <v>25</v>
      </c>
      <c r="C4907" s="6" t="s">
        <v>49</v>
      </c>
      <c r="D4907" s="6" t="s">
        <v>23</v>
      </c>
      <c r="E4907" s="6">
        <v>50.96</v>
      </c>
      <c r="F4907" s="5" t="str">
        <f t="shared" si="76"/>
        <v>LAMINA ESPUMA D-26.0 - 100.0X200.0X007.0 - NARANJA</v>
      </c>
    </row>
    <row r="4908" spans="1:6">
      <c r="A4908" s="4" t="s">
        <v>12</v>
      </c>
      <c r="B4908" s="4" t="s">
        <v>19</v>
      </c>
      <c r="C4908" s="4" t="s">
        <v>46</v>
      </c>
      <c r="D4908" s="4" t="s">
        <v>155</v>
      </c>
      <c r="E4908" s="4">
        <v>0.54</v>
      </c>
      <c r="F4908" s="5" t="str">
        <f t="shared" si="76"/>
        <v>LAMINA ESPUMA D-15.0 - 100.0X200.0X001.8 - ROSADO</v>
      </c>
    </row>
    <row r="4909" spans="1:6">
      <c r="A4909" s="6" t="s">
        <v>12</v>
      </c>
      <c r="B4909" s="6" t="s">
        <v>25</v>
      </c>
      <c r="C4909" s="6" t="s">
        <v>26</v>
      </c>
      <c r="D4909" s="6" t="s">
        <v>23</v>
      </c>
      <c r="E4909" s="6">
        <v>1.56</v>
      </c>
      <c r="F4909" s="5" t="str">
        <f t="shared" si="76"/>
        <v>LAMINA ESPUMA D-26.0 - 100.0X200.0X003.0 - NARANJA</v>
      </c>
    </row>
    <row r="4910" spans="1:6">
      <c r="A4910" s="4" t="s">
        <v>12</v>
      </c>
      <c r="B4910" s="4" t="s">
        <v>25</v>
      </c>
      <c r="C4910" s="4" t="s">
        <v>26</v>
      </c>
      <c r="D4910" s="4" t="s">
        <v>23</v>
      </c>
      <c r="E4910" s="4">
        <v>1.56</v>
      </c>
      <c r="F4910" s="5" t="str">
        <f t="shared" si="76"/>
        <v>LAMINA ESPUMA D-26.0 - 100.0X200.0X003.0 - NARANJA</v>
      </c>
    </row>
    <row r="4911" spans="1:6">
      <c r="A4911" s="6" t="s">
        <v>12</v>
      </c>
      <c r="B4911" s="6" t="s">
        <v>25</v>
      </c>
      <c r="C4911" s="6" t="s">
        <v>41</v>
      </c>
      <c r="D4911" s="6" t="s">
        <v>23</v>
      </c>
      <c r="E4911" s="6">
        <v>3.38</v>
      </c>
      <c r="F4911" s="5" t="str">
        <f t="shared" si="76"/>
        <v>LAMINA ESPUMA D-26.0 - 100.0X200.0X006.5 - NARANJA</v>
      </c>
    </row>
    <row r="4912" spans="1:6">
      <c r="A4912" s="4" t="s">
        <v>12</v>
      </c>
      <c r="B4912" s="4" t="s">
        <v>25</v>
      </c>
      <c r="C4912" s="4" t="s">
        <v>26</v>
      </c>
      <c r="D4912" s="4" t="s">
        <v>23</v>
      </c>
      <c r="E4912" s="4">
        <v>3.12</v>
      </c>
      <c r="F4912" s="5" t="str">
        <f t="shared" si="76"/>
        <v>LAMINA ESPUMA D-26.0 - 100.0X200.0X003.0 - NARANJA</v>
      </c>
    </row>
    <row r="4913" spans="1:6">
      <c r="A4913" s="6" t="s">
        <v>12</v>
      </c>
      <c r="B4913" s="6" t="s">
        <v>15</v>
      </c>
      <c r="C4913" s="6" t="s">
        <v>18</v>
      </c>
      <c r="D4913" s="6" t="s">
        <v>156</v>
      </c>
      <c r="E4913" s="6">
        <v>0.96</v>
      </c>
      <c r="F4913" s="5" t="str">
        <f t="shared" si="76"/>
        <v>LAMINA ESPUMA D-12.0 - 100.0X200.0X004.0 - BLANCO</v>
      </c>
    </row>
    <row r="4914" spans="1:6">
      <c r="A4914" s="4" t="s">
        <v>12</v>
      </c>
      <c r="B4914" s="4" t="s">
        <v>15</v>
      </c>
      <c r="C4914" s="4" t="s">
        <v>16</v>
      </c>
      <c r="D4914" s="4" t="s">
        <v>156</v>
      </c>
      <c r="E4914" s="4">
        <v>0.48</v>
      </c>
      <c r="F4914" s="5" t="str">
        <f t="shared" si="76"/>
        <v>LAMINA ESPUMA D-12.0 - 100.0X200.0X000.5 - BLANCO</v>
      </c>
    </row>
    <row r="4915" spans="1:6">
      <c r="A4915" s="6" t="s">
        <v>12</v>
      </c>
      <c r="B4915" s="6" t="s">
        <v>15</v>
      </c>
      <c r="C4915" s="6" t="s">
        <v>27</v>
      </c>
      <c r="D4915" s="6" t="s">
        <v>156</v>
      </c>
      <c r="E4915" s="6">
        <v>0.76800000000000002</v>
      </c>
      <c r="F4915" s="5" t="str">
        <f t="shared" si="76"/>
        <v>LAMINA ESPUMA D-12.0 - 100.0X200.0X000.8 - BLANCO</v>
      </c>
    </row>
    <row r="4916" spans="1:6">
      <c r="A4916" s="4" t="s">
        <v>12</v>
      </c>
      <c r="B4916" s="4" t="s">
        <v>25</v>
      </c>
      <c r="C4916" s="4" t="s">
        <v>49</v>
      </c>
      <c r="D4916" s="4" t="s">
        <v>23</v>
      </c>
      <c r="E4916" s="4">
        <v>7.28</v>
      </c>
      <c r="F4916" s="5" t="str">
        <f t="shared" si="76"/>
        <v>LAMINA ESPUMA D-26.0 - 100.0X200.0X007.0 - NARANJA</v>
      </c>
    </row>
    <row r="4917" spans="1:6">
      <c r="A4917" s="6" t="s">
        <v>12</v>
      </c>
      <c r="B4917" s="6" t="s">
        <v>15</v>
      </c>
      <c r="C4917" s="6" t="s">
        <v>27</v>
      </c>
      <c r="D4917" s="6" t="s">
        <v>156</v>
      </c>
      <c r="E4917" s="6">
        <v>0.192</v>
      </c>
      <c r="F4917" s="5" t="str">
        <f t="shared" si="76"/>
        <v>LAMINA ESPUMA D-12.0 - 100.0X200.0X000.8 - BLANCO</v>
      </c>
    </row>
    <row r="4918" spans="1:6">
      <c r="A4918" s="4" t="s">
        <v>12</v>
      </c>
      <c r="B4918" s="4" t="s">
        <v>15</v>
      </c>
      <c r="C4918" s="4" t="s">
        <v>16</v>
      </c>
      <c r="D4918" s="4" t="s">
        <v>156</v>
      </c>
      <c r="E4918" s="4">
        <v>1.92</v>
      </c>
      <c r="F4918" s="5" t="str">
        <f t="shared" si="76"/>
        <v>LAMINA ESPUMA D-12.0 - 100.0X200.0X000.5 - BLANCO</v>
      </c>
    </row>
    <row r="4919" spans="1:6">
      <c r="A4919" s="6" t="s">
        <v>12</v>
      </c>
      <c r="B4919" s="6" t="s">
        <v>15</v>
      </c>
      <c r="C4919" s="6" t="s">
        <v>27</v>
      </c>
      <c r="D4919" s="6" t="s">
        <v>156</v>
      </c>
      <c r="E4919" s="6">
        <v>0.38400000000000001</v>
      </c>
      <c r="F4919" s="5" t="str">
        <f t="shared" si="76"/>
        <v>LAMINA ESPUMA D-12.0 - 100.0X200.0X000.8 - BLANCO</v>
      </c>
    </row>
    <row r="4920" spans="1:6">
      <c r="A4920" s="4" t="s">
        <v>12</v>
      </c>
      <c r="B4920" s="4" t="s">
        <v>15</v>
      </c>
      <c r="C4920" s="4" t="s">
        <v>28</v>
      </c>
      <c r="D4920" s="4" t="s">
        <v>156</v>
      </c>
      <c r="E4920" s="4">
        <v>0.624</v>
      </c>
      <c r="F4920" s="5" t="str">
        <f t="shared" si="76"/>
        <v>LAMINA ESPUMA D-12.0 - 100.0X200.0X001.3 - BLANCO</v>
      </c>
    </row>
    <row r="4921" spans="1:6">
      <c r="A4921" s="6" t="s">
        <v>12</v>
      </c>
      <c r="B4921" s="6" t="s">
        <v>22</v>
      </c>
      <c r="C4921" s="6" t="s">
        <v>31</v>
      </c>
      <c r="D4921" s="6" t="s">
        <v>23</v>
      </c>
      <c r="E4921" s="6">
        <v>2.76</v>
      </c>
      <c r="F4921" s="5" t="str">
        <f t="shared" si="76"/>
        <v>LAMINA ESPUMA D-23.0 - 100.0X200.0X006.0 - NARANJA</v>
      </c>
    </row>
    <row r="4922" spans="1:6">
      <c r="A4922" s="4" t="s">
        <v>12</v>
      </c>
      <c r="B4922" s="4" t="s">
        <v>25</v>
      </c>
      <c r="C4922" s="4" t="s">
        <v>24</v>
      </c>
      <c r="D4922" s="4" t="s">
        <v>23</v>
      </c>
      <c r="E4922" s="4">
        <v>9.36</v>
      </c>
      <c r="F4922" s="5" t="str">
        <f t="shared" si="76"/>
        <v>LAMINA ESPUMA D-26.0 - 100.0X200.0X009.0 - NARANJA</v>
      </c>
    </row>
    <row r="4923" spans="1:6">
      <c r="A4923" s="6" t="s">
        <v>12</v>
      </c>
      <c r="B4923" s="6" t="s">
        <v>19</v>
      </c>
      <c r="C4923" s="6" t="s">
        <v>37</v>
      </c>
      <c r="D4923" s="6" t="s">
        <v>155</v>
      </c>
      <c r="E4923" s="6">
        <v>0.84</v>
      </c>
      <c r="F4923" s="5" t="str">
        <f t="shared" si="76"/>
        <v>LAMINA ESPUMA D-15.0 - 100.0X200.0X002.8 - ROSADO</v>
      </c>
    </row>
    <row r="4924" spans="1:6">
      <c r="A4924" s="4" t="s">
        <v>12</v>
      </c>
      <c r="B4924" s="4" t="s">
        <v>19</v>
      </c>
      <c r="C4924" s="4" t="s">
        <v>18</v>
      </c>
      <c r="D4924" s="4" t="s">
        <v>155</v>
      </c>
      <c r="E4924" s="4">
        <v>2.4</v>
      </c>
      <c r="F4924" s="5" t="str">
        <f t="shared" si="76"/>
        <v>LAMINA ESPUMA D-15.0 - 100.0X200.0X004.0 - ROSADO</v>
      </c>
    </row>
    <row r="4925" spans="1:6">
      <c r="A4925" s="6" t="s">
        <v>12</v>
      </c>
      <c r="B4925" s="6" t="s">
        <v>48</v>
      </c>
      <c r="C4925" s="6" t="s">
        <v>21</v>
      </c>
      <c r="D4925" s="6" t="s">
        <v>40</v>
      </c>
      <c r="E4925" s="6">
        <v>4.68</v>
      </c>
      <c r="F4925" s="5" t="str">
        <f t="shared" si="76"/>
        <v>LAMINA ESPUMA D-26.0 PENTA - 100.0X200.0X004.5 - GRIS</v>
      </c>
    </row>
    <row r="4926" spans="1:6">
      <c r="A4926" s="4" t="s">
        <v>12</v>
      </c>
      <c r="B4926" s="4" t="s">
        <v>19</v>
      </c>
      <c r="C4926" s="4" t="s">
        <v>46</v>
      </c>
      <c r="D4926" s="4" t="s">
        <v>155</v>
      </c>
      <c r="E4926" s="4">
        <v>1.62</v>
      </c>
      <c r="F4926" s="5" t="str">
        <f t="shared" si="76"/>
        <v>LAMINA ESPUMA D-15.0 - 100.0X200.0X001.8 - ROSADO</v>
      </c>
    </row>
    <row r="4927" spans="1:6">
      <c r="A4927" s="6" t="s">
        <v>12</v>
      </c>
      <c r="B4927" s="6" t="s">
        <v>30</v>
      </c>
      <c r="C4927" s="6" t="s">
        <v>18</v>
      </c>
      <c r="D4927" s="6" t="s">
        <v>23</v>
      </c>
      <c r="E4927" s="6">
        <v>8</v>
      </c>
      <c r="F4927" s="5" t="str">
        <f t="shared" si="76"/>
        <v>LAMINA ESPUMA D-20.0 - 100.0X200.0X004.0 - NARANJA</v>
      </c>
    </row>
    <row r="4928" spans="1:6">
      <c r="A4928" s="4" t="s">
        <v>12</v>
      </c>
      <c r="B4928" s="4" t="s">
        <v>30</v>
      </c>
      <c r="C4928" s="4" t="s">
        <v>31</v>
      </c>
      <c r="D4928" s="4" t="s">
        <v>23</v>
      </c>
      <c r="E4928" s="4">
        <v>2.4</v>
      </c>
      <c r="F4928" s="5" t="str">
        <f t="shared" si="76"/>
        <v>LAMINA ESPUMA D-20.0 - 100.0X200.0X006.0 - NARANJA</v>
      </c>
    </row>
    <row r="4929" spans="1:6">
      <c r="A4929" s="6" t="s">
        <v>12</v>
      </c>
      <c r="B4929" s="6" t="s">
        <v>30</v>
      </c>
      <c r="C4929" s="6" t="s">
        <v>24</v>
      </c>
      <c r="D4929" s="6" t="s">
        <v>23</v>
      </c>
      <c r="E4929" s="6">
        <v>11.879999999999999</v>
      </c>
      <c r="F4929" s="5" t="str">
        <f t="shared" si="76"/>
        <v>LAMINA ESPUMA D-20.0 - 100.0X200.0X009.0 - NARANJA</v>
      </c>
    </row>
    <row r="4930" spans="1:6">
      <c r="A4930" s="4" t="s">
        <v>12</v>
      </c>
      <c r="B4930" s="4" t="s">
        <v>25</v>
      </c>
      <c r="C4930" s="4" t="s">
        <v>21</v>
      </c>
      <c r="D4930" s="4" t="s">
        <v>23</v>
      </c>
      <c r="E4930" s="4">
        <v>2.34</v>
      </c>
      <c r="F4930" s="5" t="str">
        <f t="shared" ref="F4930:F4993" si="77">+IF(D4930="",TRIM(CONCATENATE(RIGHT(B4930,LEN(B4930)-5)," - ",C4930)),TRIM(CONCATENATE(RIGHT(B4930,LEN(B4930)-5)," - ",C4930," - ",D4930)))</f>
        <v>LAMINA ESPUMA D-26.0 - 100.0X200.0X004.5 - NARANJA</v>
      </c>
    </row>
    <row r="4931" spans="1:6">
      <c r="A4931" s="6" t="s">
        <v>12</v>
      </c>
      <c r="B4931" s="6" t="s">
        <v>48</v>
      </c>
      <c r="C4931" s="6" t="s">
        <v>21</v>
      </c>
      <c r="D4931" s="6" t="s">
        <v>40</v>
      </c>
      <c r="E4931" s="6">
        <v>2.34</v>
      </c>
      <c r="F4931" s="5" t="str">
        <f t="shared" si="77"/>
        <v>LAMINA ESPUMA D-26.0 PENTA - 100.0X200.0X004.5 - GRIS</v>
      </c>
    </row>
    <row r="4932" spans="1:6">
      <c r="A4932" s="4" t="s">
        <v>12</v>
      </c>
      <c r="B4932" s="4" t="s">
        <v>25</v>
      </c>
      <c r="C4932" s="4" t="s">
        <v>55</v>
      </c>
      <c r="D4932" s="4" t="s">
        <v>23</v>
      </c>
      <c r="E4932" s="4">
        <v>180.96</v>
      </c>
      <c r="F4932" s="5" t="str">
        <f t="shared" si="77"/>
        <v>LAMINA ESPUMA D-26.0 - 100.0X200.0X005.8 - NARANJA</v>
      </c>
    </row>
    <row r="4933" spans="1:6">
      <c r="A4933" s="6" t="s">
        <v>12</v>
      </c>
      <c r="B4933" s="6" t="s">
        <v>22</v>
      </c>
      <c r="C4933" s="6" t="s">
        <v>47</v>
      </c>
      <c r="D4933" s="6" t="s">
        <v>23</v>
      </c>
      <c r="E4933" s="6">
        <v>46.92</v>
      </c>
      <c r="F4933" s="5" t="str">
        <f t="shared" si="77"/>
        <v>LAMINA ESPUMA D-23.0 - 100.0X200.0X006.8 - NARANJA</v>
      </c>
    </row>
    <row r="4934" spans="1:6">
      <c r="A4934" s="4" t="s">
        <v>12</v>
      </c>
      <c r="B4934" s="4" t="s">
        <v>25</v>
      </c>
      <c r="C4934" s="4" t="s">
        <v>47</v>
      </c>
      <c r="D4934" s="4" t="s">
        <v>23</v>
      </c>
      <c r="E4934" s="4">
        <v>53.04</v>
      </c>
      <c r="F4934" s="5" t="str">
        <f t="shared" si="77"/>
        <v>LAMINA ESPUMA D-26.0 - 100.0X200.0X006.8 - NARANJA</v>
      </c>
    </row>
    <row r="4935" spans="1:6">
      <c r="A4935" s="6" t="s">
        <v>12</v>
      </c>
      <c r="B4935" s="6" t="s">
        <v>48</v>
      </c>
      <c r="C4935" s="6" t="s">
        <v>37</v>
      </c>
      <c r="D4935" s="6" t="s">
        <v>40</v>
      </c>
      <c r="E4935" s="6">
        <v>52.415999999999997</v>
      </c>
      <c r="F4935" s="5" t="str">
        <f t="shared" si="77"/>
        <v>LAMINA ESPUMA D-26.0 PENTA - 100.0X200.0X002.8 - GRIS</v>
      </c>
    </row>
    <row r="4936" spans="1:6">
      <c r="A4936" s="4" t="s">
        <v>12</v>
      </c>
      <c r="B4936" s="4" t="s">
        <v>22</v>
      </c>
      <c r="C4936" s="4" t="s">
        <v>47</v>
      </c>
      <c r="D4936" s="4" t="s">
        <v>23</v>
      </c>
      <c r="E4936" s="4">
        <v>46.92</v>
      </c>
      <c r="F4936" s="5" t="str">
        <f t="shared" si="77"/>
        <v>LAMINA ESPUMA D-23.0 - 100.0X200.0X006.8 - NARANJA</v>
      </c>
    </row>
    <row r="4937" spans="1:6">
      <c r="A4937" s="6" t="s">
        <v>12</v>
      </c>
      <c r="B4937" s="6" t="s">
        <v>29</v>
      </c>
      <c r="C4937" s="6" t="s">
        <v>18</v>
      </c>
      <c r="D4937" s="6" t="s">
        <v>155</v>
      </c>
      <c r="E4937" s="6">
        <v>36</v>
      </c>
      <c r="F4937" s="5" t="str">
        <f t="shared" si="77"/>
        <v>LAMINA ESPUMA D-18.0 - 100.0X200.0X004.0 - ROSADO</v>
      </c>
    </row>
    <row r="4938" spans="1:6">
      <c r="A4938" s="4" t="s">
        <v>12</v>
      </c>
      <c r="B4938" s="4" t="s">
        <v>25</v>
      </c>
      <c r="C4938" s="4" t="s">
        <v>55</v>
      </c>
      <c r="D4938" s="4" t="s">
        <v>23</v>
      </c>
      <c r="E4938" s="4">
        <v>51.271999999999998</v>
      </c>
      <c r="F4938" s="5" t="str">
        <f t="shared" si="77"/>
        <v>LAMINA ESPUMA D-26.0 - 100.0X200.0X005.8 - NARANJA</v>
      </c>
    </row>
    <row r="4939" spans="1:6">
      <c r="A4939" s="6" t="s">
        <v>12</v>
      </c>
      <c r="B4939" s="6" t="s">
        <v>34</v>
      </c>
      <c r="C4939" s="6" t="s">
        <v>147</v>
      </c>
      <c r="D4939" s="6" t="s">
        <v>219</v>
      </c>
      <c r="E4939" s="6">
        <v>14.896000000000001</v>
      </c>
      <c r="F4939" s="5" t="str">
        <f t="shared" si="77"/>
        <v>LAMINA CASATA D-70.0 - 140.0X190.0X004.0</v>
      </c>
    </row>
    <row r="4940" spans="1:6">
      <c r="A4940" s="4" t="s">
        <v>12</v>
      </c>
      <c r="B4940" s="4" t="s">
        <v>34</v>
      </c>
      <c r="C4940" s="4" t="s">
        <v>92</v>
      </c>
      <c r="D4940" s="4" t="s">
        <v>219</v>
      </c>
      <c r="E4940" s="4">
        <v>63.84</v>
      </c>
      <c r="F4940" s="5" t="str">
        <f t="shared" si="77"/>
        <v>LAMINA CASATA D-70.0 - 100.0X190.0X016.0</v>
      </c>
    </row>
    <row r="4941" spans="1:6">
      <c r="A4941" s="6" t="s">
        <v>12</v>
      </c>
      <c r="B4941" s="6" t="s">
        <v>34</v>
      </c>
      <c r="C4941" s="6" t="s">
        <v>95</v>
      </c>
      <c r="D4941" s="6" t="s">
        <v>219</v>
      </c>
      <c r="E4941" s="6">
        <v>178.75200000000001</v>
      </c>
      <c r="F4941" s="5" t="str">
        <f t="shared" si="77"/>
        <v>LAMINA CASATA D-70.0 - 140.0X190.0X016.0</v>
      </c>
    </row>
    <row r="4942" spans="1:6">
      <c r="A4942" s="4" t="s">
        <v>12</v>
      </c>
      <c r="B4942" s="4" t="s">
        <v>25</v>
      </c>
      <c r="C4942" s="4" t="s">
        <v>89</v>
      </c>
      <c r="D4942" s="4" t="s">
        <v>40</v>
      </c>
      <c r="E4942" s="4">
        <v>232.596</v>
      </c>
      <c r="F4942" s="5" t="str">
        <f t="shared" si="77"/>
        <v>LAMINA ESPUMA D-26.0 - 150.0X200.0X001.4 - GRIS</v>
      </c>
    </row>
    <row r="4943" spans="1:6">
      <c r="A4943" s="6" t="s">
        <v>12</v>
      </c>
      <c r="B4943" s="6" t="s">
        <v>22</v>
      </c>
      <c r="C4943" s="6" t="s">
        <v>126</v>
      </c>
      <c r="D4943" s="6" t="s">
        <v>23</v>
      </c>
      <c r="E4943" s="6">
        <v>45.080000000000005</v>
      </c>
      <c r="F4943" s="5" t="str">
        <f t="shared" si="77"/>
        <v>LAMINA ESPUMA D-23.0 - 100.0X200.0X003.5 - NARANJA</v>
      </c>
    </row>
    <row r="4944" spans="1:6">
      <c r="A4944" s="4" t="s">
        <v>12</v>
      </c>
      <c r="B4944" s="4" t="s">
        <v>22</v>
      </c>
      <c r="C4944" s="4" t="s">
        <v>41</v>
      </c>
      <c r="D4944" s="4" t="s">
        <v>23</v>
      </c>
      <c r="E4944" s="4">
        <v>44.85</v>
      </c>
      <c r="F4944" s="5" t="str">
        <f t="shared" si="77"/>
        <v>LAMINA ESPUMA D-23.0 - 100.0X200.0X006.5 - NARANJA</v>
      </c>
    </row>
    <row r="4945" spans="1:6">
      <c r="A4945" s="6" t="s">
        <v>12</v>
      </c>
      <c r="B4945" s="6" t="s">
        <v>48</v>
      </c>
      <c r="C4945" s="6" t="s">
        <v>135</v>
      </c>
      <c r="D4945" s="6" t="s">
        <v>40</v>
      </c>
      <c r="E4945" s="6">
        <v>75.087999999999994</v>
      </c>
      <c r="F4945" s="5" t="str">
        <f t="shared" si="77"/>
        <v>LAMINA ESPUMA D-26.0 PENTA - 100.0X190.0X004.0 - GRIS</v>
      </c>
    </row>
    <row r="4946" spans="1:6">
      <c r="A4946" s="4" t="s">
        <v>12</v>
      </c>
      <c r="B4946" s="4" t="s">
        <v>25</v>
      </c>
      <c r="C4946" s="4" t="s">
        <v>190</v>
      </c>
      <c r="D4946" s="4" t="s">
        <v>23</v>
      </c>
      <c r="E4946" s="4">
        <v>47.903999999999996</v>
      </c>
      <c r="F4946" s="5" t="str">
        <f t="shared" si="77"/>
        <v>LAMINA ESPUMA D-26.0 - 098.0X188.0X002.5 - NARANJA</v>
      </c>
    </row>
    <row r="4947" spans="1:6">
      <c r="A4947" s="6" t="s">
        <v>12</v>
      </c>
      <c r="B4947" s="6" t="s">
        <v>25</v>
      </c>
      <c r="C4947" s="6" t="s">
        <v>132</v>
      </c>
      <c r="D4947" s="6" t="s">
        <v>23</v>
      </c>
      <c r="E4947" s="6">
        <v>134.91199999999998</v>
      </c>
      <c r="F4947" s="5" t="str">
        <f t="shared" si="77"/>
        <v>LAMINA ESPUMA D-26.0 - 138.0X188.0X002.5 - NARANJA</v>
      </c>
    </row>
    <row r="4948" spans="1:6">
      <c r="A4948" s="4" t="s">
        <v>12</v>
      </c>
      <c r="B4948" s="4" t="s">
        <v>25</v>
      </c>
      <c r="C4948" s="4" t="s">
        <v>192</v>
      </c>
      <c r="D4948" s="4" t="s">
        <v>23</v>
      </c>
      <c r="E4948" s="4">
        <v>57.68</v>
      </c>
      <c r="F4948" s="5" t="str">
        <f t="shared" si="77"/>
        <v>LAMINA ESPUMA D-26.0 - 118.0X188.0X002.5 - NARANJA</v>
      </c>
    </row>
    <row r="4949" spans="1:6">
      <c r="A4949" s="6" t="s">
        <v>12</v>
      </c>
      <c r="B4949" s="6" t="s">
        <v>25</v>
      </c>
      <c r="C4949" s="6" t="s">
        <v>55</v>
      </c>
      <c r="D4949" s="6" t="s">
        <v>23</v>
      </c>
      <c r="E4949" s="6">
        <v>27.143999999999998</v>
      </c>
      <c r="F4949" s="5" t="str">
        <f t="shared" si="77"/>
        <v>LAMINA ESPUMA D-26.0 - 100.0X200.0X005.8 - NARANJA</v>
      </c>
    </row>
    <row r="4950" spans="1:6">
      <c r="A4950" s="4" t="s">
        <v>12</v>
      </c>
      <c r="B4950" s="4" t="s">
        <v>30</v>
      </c>
      <c r="C4950" s="4" t="s">
        <v>18</v>
      </c>
      <c r="D4950" s="4" t="s">
        <v>23</v>
      </c>
      <c r="E4950" s="4">
        <v>60.800000000000004</v>
      </c>
      <c r="F4950" s="5" t="str">
        <f t="shared" si="77"/>
        <v>LAMINA ESPUMA D-20.0 - 100.0X200.0X004.0 - NARANJA</v>
      </c>
    </row>
    <row r="4951" spans="1:6">
      <c r="A4951" s="6" t="s">
        <v>12</v>
      </c>
      <c r="B4951" s="6" t="s">
        <v>22</v>
      </c>
      <c r="C4951" s="6" t="s">
        <v>41</v>
      </c>
      <c r="D4951" s="6" t="s">
        <v>23</v>
      </c>
      <c r="E4951" s="6">
        <v>41.86</v>
      </c>
      <c r="F4951" s="5" t="str">
        <f t="shared" si="77"/>
        <v>LAMINA ESPUMA D-23.0 - 100.0X200.0X006.5 - NARANJA</v>
      </c>
    </row>
    <row r="4952" spans="1:6">
      <c r="A4952" s="4" t="s">
        <v>12</v>
      </c>
      <c r="B4952" s="4" t="s">
        <v>48</v>
      </c>
      <c r="C4952" s="4" t="s">
        <v>229</v>
      </c>
      <c r="D4952" s="4" t="s">
        <v>40</v>
      </c>
      <c r="E4952" s="4">
        <v>98.800000000000011</v>
      </c>
      <c r="F4952" s="5" t="str">
        <f t="shared" si="77"/>
        <v>LAMINA ESPUMA D-26.0 PENTA - 100.0X190.0X002.5 - GRIS</v>
      </c>
    </row>
    <row r="4953" spans="1:6">
      <c r="A4953" s="6" t="s">
        <v>12</v>
      </c>
      <c r="B4953" s="6" t="s">
        <v>25</v>
      </c>
      <c r="C4953" s="6" t="s">
        <v>214</v>
      </c>
      <c r="D4953" s="6" t="s">
        <v>23</v>
      </c>
      <c r="E4953" s="6">
        <v>96.824000000000012</v>
      </c>
      <c r="F4953" s="5" t="str">
        <f t="shared" si="77"/>
        <v>LAMINA ESPUMA D-26.0 - 100.0X190.0X007.0 - NARANJA</v>
      </c>
    </row>
    <row r="4954" spans="1:6">
      <c r="A4954" s="4" t="s">
        <v>12</v>
      </c>
      <c r="B4954" s="4" t="s">
        <v>15</v>
      </c>
      <c r="C4954" s="4" t="s">
        <v>28</v>
      </c>
      <c r="D4954" s="4" t="s">
        <v>156</v>
      </c>
      <c r="E4954" s="4">
        <v>1.8719999999999999</v>
      </c>
      <c r="F4954" s="5" t="str">
        <f t="shared" si="77"/>
        <v>LAMINA ESPUMA D-12.0 - 100.0X200.0X001.3 - BLANCO</v>
      </c>
    </row>
    <row r="4955" spans="1:6">
      <c r="A4955" s="6" t="s">
        <v>12</v>
      </c>
      <c r="B4955" s="6" t="s">
        <v>30</v>
      </c>
      <c r="C4955" s="6" t="s">
        <v>18</v>
      </c>
      <c r="D4955" s="6" t="s">
        <v>23</v>
      </c>
      <c r="E4955" s="6">
        <v>3.2</v>
      </c>
      <c r="F4955" s="5" t="str">
        <f t="shared" si="77"/>
        <v>LAMINA ESPUMA D-20.0 - 100.0X200.0X004.0 - NARANJA</v>
      </c>
    </row>
    <row r="4956" spans="1:6">
      <c r="A4956" s="4" t="s">
        <v>12</v>
      </c>
      <c r="B4956" s="4" t="s">
        <v>25</v>
      </c>
      <c r="C4956" s="4" t="s">
        <v>24</v>
      </c>
      <c r="D4956" s="4" t="s">
        <v>23</v>
      </c>
      <c r="E4956" s="4">
        <v>14.04</v>
      </c>
      <c r="F4956" s="5" t="str">
        <f t="shared" si="77"/>
        <v>LAMINA ESPUMA D-26.0 - 100.0X200.0X009.0 - NARANJA</v>
      </c>
    </row>
    <row r="4957" spans="1:6">
      <c r="A4957" s="6" t="s">
        <v>12</v>
      </c>
      <c r="B4957" s="6" t="s">
        <v>15</v>
      </c>
      <c r="C4957" s="6" t="s">
        <v>18</v>
      </c>
      <c r="D4957" s="6" t="s">
        <v>156</v>
      </c>
      <c r="E4957" s="6">
        <v>2.88</v>
      </c>
      <c r="F4957" s="5" t="str">
        <f t="shared" si="77"/>
        <v>LAMINA ESPUMA D-12.0 - 100.0X200.0X004.0 - BLANCO</v>
      </c>
    </row>
    <row r="4958" spans="1:6">
      <c r="A4958" s="4" t="s">
        <v>12</v>
      </c>
      <c r="B4958" s="4" t="s">
        <v>19</v>
      </c>
      <c r="C4958" s="4" t="s">
        <v>18</v>
      </c>
      <c r="D4958" s="4" t="s">
        <v>155</v>
      </c>
      <c r="E4958" s="4">
        <v>2.4</v>
      </c>
      <c r="F4958" s="5" t="str">
        <f t="shared" si="77"/>
        <v>LAMINA ESPUMA D-15.0 - 100.0X200.0X004.0 - ROSADO</v>
      </c>
    </row>
    <row r="4959" spans="1:6">
      <c r="A4959" s="6" t="s">
        <v>12</v>
      </c>
      <c r="B4959" s="6" t="s">
        <v>19</v>
      </c>
      <c r="C4959" s="6" t="s">
        <v>37</v>
      </c>
      <c r="D4959" s="6" t="s">
        <v>155</v>
      </c>
      <c r="E4959" s="6">
        <v>0.84</v>
      </c>
      <c r="F4959" s="5" t="str">
        <f t="shared" si="77"/>
        <v>LAMINA ESPUMA D-15.0 - 100.0X200.0X002.8 - ROSADO</v>
      </c>
    </row>
    <row r="4960" spans="1:6">
      <c r="A4960" s="4" t="s">
        <v>12</v>
      </c>
      <c r="B4960" s="4" t="s">
        <v>22</v>
      </c>
      <c r="C4960" s="4" t="s">
        <v>26</v>
      </c>
      <c r="D4960" s="4" t="s">
        <v>23</v>
      </c>
      <c r="E4960" s="4">
        <v>91.08</v>
      </c>
      <c r="F4960" s="5" t="str">
        <f t="shared" si="77"/>
        <v>LAMINA ESPUMA D-23.0 - 100.0X200.0X003.0 - NARANJA</v>
      </c>
    </row>
    <row r="4961" spans="1:6">
      <c r="A4961" s="6" t="s">
        <v>12</v>
      </c>
      <c r="B4961" s="6" t="s">
        <v>22</v>
      </c>
      <c r="C4961" s="6" t="s">
        <v>49</v>
      </c>
      <c r="D4961" s="6" t="s">
        <v>23</v>
      </c>
      <c r="E4961" s="6">
        <v>225.4</v>
      </c>
      <c r="F4961" s="5" t="str">
        <f t="shared" si="77"/>
        <v>LAMINA ESPUMA D-23.0 - 100.0X200.0X007.0 - NARANJA</v>
      </c>
    </row>
    <row r="4962" spans="1:6">
      <c r="A4962" s="4" t="s">
        <v>12</v>
      </c>
      <c r="B4962" s="4" t="s">
        <v>25</v>
      </c>
      <c r="C4962" s="4" t="s">
        <v>82</v>
      </c>
      <c r="D4962" s="4" t="s">
        <v>23</v>
      </c>
      <c r="E4962" s="4">
        <v>104</v>
      </c>
      <c r="F4962" s="5" t="str">
        <f t="shared" si="77"/>
        <v>LAMINA ESPUMA D-26.0 - 100.0X200.0X010.0 - NARANJA</v>
      </c>
    </row>
    <row r="4963" spans="1:6">
      <c r="A4963" s="6" t="s">
        <v>12</v>
      </c>
      <c r="B4963" s="6" t="s">
        <v>48</v>
      </c>
      <c r="C4963" s="6" t="s">
        <v>38</v>
      </c>
      <c r="D4963" s="6" t="s">
        <v>40</v>
      </c>
      <c r="E4963" s="6">
        <v>156</v>
      </c>
      <c r="F4963" s="5" t="str">
        <f t="shared" si="77"/>
        <v>LAMINA ESPUMA D-26.0 PENTA - 100.0X200.0X005.0 - GRIS</v>
      </c>
    </row>
    <row r="4964" spans="1:6">
      <c r="A4964" s="4" t="s">
        <v>12</v>
      </c>
      <c r="B4964" s="4" t="s">
        <v>25</v>
      </c>
      <c r="C4964" s="4" t="s">
        <v>49</v>
      </c>
      <c r="D4964" s="4" t="s">
        <v>23</v>
      </c>
      <c r="E4964" s="4">
        <v>484.12</v>
      </c>
      <c r="F4964" s="5" t="str">
        <f t="shared" si="77"/>
        <v>LAMINA ESPUMA D-26.0 - 100.0X200.0X007.0 - NARANJA</v>
      </c>
    </row>
    <row r="4965" spans="1:6">
      <c r="A4965" s="6" t="s">
        <v>12</v>
      </c>
      <c r="B4965" s="6" t="s">
        <v>157</v>
      </c>
      <c r="C4965" s="6" t="s">
        <v>18</v>
      </c>
      <c r="D4965" s="6" t="s">
        <v>40</v>
      </c>
      <c r="E4965" s="6">
        <v>1.6</v>
      </c>
      <c r="F4965" s="5" t="str">
        <f t="shared" si="77"/>
        <v>LAMINA ESPUMA D-20.0 ANTIESCARA - 100.0X200.0X004.0 - GRIS</v>
      </c>
    </row>
    <row r="4966" spans="1:6">
      <c r="A4966" s="4" t="s">
        <v>12</v>
      </c>
      <c r="B4966" s="4" t="s">
        <v>15</v>
      </c>
      <c r="C4966" s="4" t="s">
        <v>16</v>
      </c>
      <c r="D4966" s="4" t="s">
        <v>156</v>
      </c>
      <c r="E4966" s="4">
        <v>24</v>
      </c>
      <c r="F4966" s="5" t="str">
        <f t="shared" si="77"/>
        <v>LAMINA ESPUMA D-12.0 - 100.0X200.0X000.5 - BLANCO</v>
      </c>
    </row>
    <row r="4967" spans="1:6">
      <c r="A4967" s="6" t="s">
        <v>12</v>
      </c>
      <c r="B4967" s="6" t="s">
        <v>15</v>
      </c>
      <c r="C4967" s="6" t="s">
        <v>73</v>
      </c>
      <c r="D4967" s="6" t="s">
        <v>156</v>
      </c>
      <c r="E4967" s="6">
        <v>24</v>
      </c>
      <c r="F4967" s="5" t="str">
        <f t="shared" si="77"/>
        <v>LAMINA ESPUMA D-12.0 - 100.0X200.0X001.0 - BLANCO</v>
      </c>
    </row>
    <row r="4968" spans="1:6">
      <c r="A4968" s="4" t="s">
        <v>12</v>
      </c>
      <c r="B4968" s="4" t="s">
        <v>22</v>
      </c>
      <c r="C4968" s="4" t="s">
        <v>49</v>
      </c>
      <c r="D4968" s="4" t="s">
        <v>23</v>
      </c>
      <c r="E4968" s="4">
        <v>180.32000000000002</v>
      </c>
      <c r="F4968" s="5" t="str">
        <f t="shared" si="77"/>
        <v>LAMINA ESPUMA D-23.0 - 100.0X200.0X007.0 - NARANJA</v>
      </c>
    </row>
    <row r="4969" spans="1:6">
      <c r="A4969" s="6" t="s">
        <v>12</v>
      </c>
      <c r="B4969" s="6" t="s">
        <v>48</v>
      </c>
      <c r="C4969" s="6" t="s">
        <v>38</v>
      </c>
      <c r="D4969" s="6" t="s">
        <v>40</v>
      </c>
      <c r="E4969" s="6">
        <v>156</v>
      </c>
      <c r="F4969" s="5" t="str">
        <f t="shared" si="77"/>
        <v>LAMINA ESPUMA D-26.0 PENTA - 100.0X200.0X005.0 - GRIS</v>
      </c>
    </row>
    <row r="4970" spans="1:6">
      <c r="A4970" s="4" t="s">
        <v>12</v>
      </c>
      <c r="B4970" s="4" t="s">
        <v>29</v>
      </c>
      <c r="C4970" s="4" t="s">
        <v>26</v>
      </c>
      <c r="D4970" s="4" t="s">
        <v>155</v>
      </c>
      <c r="E4970" s="4">
        <v>52.92</v>
      </c>
      <c r="F4970" s="5" t="str">
        <f t="shared" si="77"/>
        <v>LAMINA ESPUMA D-18.0 - 100.0X200.0X003.0 - ROSADO</v>
      </c>
    </row>
    <row r="4971" spans="1:6">
      <c r="A4971" s="6" t="s">
        <v>12</v>
      </c>
      <c r="B4971" s="6" t="s">
        <v>25</v>
      </c>
      <c r="C4971" s="6" t="s">
        <v>21</v>
      </c>
      <c r="D4971" s="6" t="s">
        <v>23</v>
      </c>
      <c r="E4971" s="6">
        <v>102.96</v>
      </c>
      <c r="F4971" s="5" t="str">
        <f t="shared" si="77"/>
        <v>LAMINA ESPUMA D-26.0 - 100.0X200.0X004.5 - NARANJA</v>
      </c>
    </row>
    <row r="4972" spans="1:6">
      <c r="A4972" s="4" t="s">
        <v>12</v>
      </c>
      <c r="B4972" s="4" t="s">
        <v>29</v>
      </c>
      <c r="C4972" s="4" t="s">
        <v>26</v>
      </c>
      <c r="D4972" s="4" t="s">
        <v>155</v>
      </c>
      <c r="E4972" s="4">
        <v>18.36</v>
      </c>
      <c r="F4972" s="5" t="str">
        <f t="shared" si="77"/>
        <v>LAMINA ESPUMA D-18.0 - 100.0X200.0X003.0 - ROSADO</v>
      </c>
    </row>
    <row r="4973" spans="1:6">
      <c r="A4973" s="6" t="s">
        <v>12</v>
      </c>
      <c r="B4973" s="6" t="s">
        <v>29</v>
      </c>
      <c r="C4973" s="6" t="s">
        <v>21</v>
      </c>
      <c r="D4973" s="6" t="s">
        <v>155</v>
      </c>
      <c r="E4973" s="6">
        <v>124.74000000000001</v>
      </c>
      <c r="F4973" s="5" t="str">
        <f t="shared" si="77"/>
        <v>LAMINA ESPUMA D-18.0 - 100.0X200.0X004.5 - ROSADO</v>
      </c>
    </row>
    <row r="4974" spans="1:6">
      <c r="A4974" s="4" t="s">
        <v>12</v>
      </c>
      <c r="B4974" s="4" t="s">
        <v>30</v>
      </c>
      <c r="C4974" s="4" t="s">
        <v>18</v>
      </c>
      <c r="D4974" s="4" t="s">
        <v>23</v>
      </c>
      <c r="E4974" s="4">
        <v>1.6</v>
      </c>
      <c r="F4974" s="5" t="str">
        <f t="shared" si="77"/>
        <v>LAMINA ESPUMA D-20.0 - 100.0X200.0X004.0 - NARANJA</v>
      </c>
    </row>
    <row r="4975" spans="1:6">
      <c r="A4975" s="6" t="s">
        <v>12</v>
      </c>
      <c r="B4975" s="6" t="s">
        <v>22</v>
      </c>
      <c r="C4975" s="6" t="s">
        <v>31</v>
      </c>
      <c r="D4975" s="6" t="s">
        <v>23</v>
      </c>
      <c r="E4975" s="6">
        <v>2.76</v>
      </c>
      <c r="F4975" s="5" t="str">
        <f t="shared" si="77"/>
        <v>LAMINA ESPUMA D-23.0 - 100.0X200.0X006.0 - NARANJA</v>
      </c>
    </row>
    <row r="4976" spans="1:6">
      <c r="A4976" s="4" t="s">
        <v>12</v>
      </c>
      <c r="B4976" s="4" t="s">
        <v>25</v>
      </c>
      <c r="C4976" s="4" t="s">
        <v>21</v>
      </c>
      <c r="D4976" s="4" t="s">
        <v>23</v>
      </c>
      <c r="E4976" s="4">
        <v>2.34</v>
      </c>
      <c r="F4976" s="5" t="str">
        <f t="shared" si="77"/>
        <v>LAMINA ESPUMA D-26.0 - 100.0X200.0X004.5 - NARANJA</v>
      </c>
    </row>
    <row r="4977" spans="1:6">
      <c r="A4977" s="6" t="s">
        <v>12</v>
      </c>
      <c r="B4977" s="6" t="s">
        <v>48</v>
      </c>
      <c r="C4977" s="6" t="s">
        <v>21</v>
      </c>
      <c r="D4977" s="6" t="s">
        <v>40</v>
      </c>
      <c r="E4977" s="6">
        <v>2.34</v>
      </c>
      <c r="F4977" s="5" t="str">
        <f t="shared" si="77"/>
        <v>LAMINA ESPUMA D-26.0 PENTA - 100.0X200.0X004.5 - GRIS</v>
      </c>
    </row>
    <row r="4978" spans="1:6">
      <c r="A4978" s="4" t="s">
        <v>12</v>
      </c>
      <c r="B4978" s="4" t="s">
        <v>15</v>
      </c>
      <c r="C4978" s="4" t="s">
        <v>28</v>
      </c>
      <c r="D4978" s="4" t="s">
        <v>156</v>
      </c>
      <c r="E4978" s="4">
        <v>1.248</v>
      </c>
      <c r="F4978" s="5" t="str">
        <f t="shared" si="77"/>
        <v>LAMINA ESPUMA D-12.0 - 100.0X200.0X001.3 - BLANCO</v>
      </c>
    </row>
    <row r="4979" spans="1:6">
      <c r="A4979" s="6" t="s">
        <v>12</v>
      </c>
      <c r="B4979" s="6" t="s">
        <v>15</v>
      </c>
      <c r="C4979" s="6" t="s">
        <v>18</v>
      </c>
      <c r="D4979" s="6" t="s">
        <v>156</v>
      </c>
      <c r="E4979" s="6">
        <v>1.92</v>
      </c>
      <c r="F4979" s="5" t="str">
        <f t="shared" si="77"/>
        <v>LAMINA ESPUMA D-12.0 - 100.0X200.0X004.0 - BLANCO</v>
      </c>
    </row>
    <row r="4980" spans="1:6">
      <c r="A4980" s="4" t="s">
        <v>12</v>
      </c>
      <c r="B4980" s="4" t="s">
        <v>22</v>
      </c>
      <c r="C4980" s="4" t="s">
        <v>31</v>
      </c>
      <c r="D4980" s="4" t="s">
        <v>23</v>
      </c>
      <c r="E4980" s="4">
        <v>5.52</v>
      </c>
      <c r="F4980" s="5" t="str">
        <f t="shared" si="77"/>
        <v>LAMINA ESPUMA D-23.0 - 100.0X200.0X006.0 - NARANJA</v>
      </c>
    </row>
    <row r="4981" spans="1:6">
      <c r="A4981" s="6" t="s">
        <v>12</v>
      </c>
      <c r="B4981" s="6" t="s">
        <v>25</v>
      </c>
      <c r="C4981" s="6" t="s">
        <v>41</v>
      </c>
      <c r="D4981" s="6" t="s">
        <v>23</v>
      </c>
      <c r="E4981" s="6">
        <v>3.38</v>
      </c>
      <c r="F4981" s="5" t="str">
        <f t="shared" si="77"/>
        <v>LAMINA ESPUMA D-26.0 - 100.0X200.0X006.5 - NARANJA</v>
      </c>
    </row>
    <row r="4982" spans="1:6">
      <c r="A4982" s="4" t="s">
        <v>12</v>
      </c>
      <c r="B4982" s="4" t="s">
        <v>30</v>
      </c>
      <c r="C4982" s="4" t="s">
        <v>45</v>
      </c>
      <c r="D4982" s="4" t="s">
        <v>23</v>
      </c>
      <c r="E4982" s="4">
        <v>6.4799999999999995</v>
      </c>
      <c r="F4982" s="5" t="str">
        <f t="shared" si="77"/>
        <v>LAMINA ESPUMA D-20.0 - 100.0X200.0X000.9 - NARANJA</v>
      </c>
    </row>
    <row r="4983" spans="1:6">
      <c r="A4983" s="6" t="s">
        <v>12</v>
      </c>
      <c r="B4983" s="6" t="s">
        <v>25</v>
      </c>
      <c r="C4983" s="6" t="s">
        <v>38</v>
      </c>
      <c r="D4983" s="6" t="s">
        <v>23</v>
      </c>
      <c r="E4983" s="6">
        <v>962</v>
      </c>
      <c r="F4983" s="5" t="str">
        <f t="shared" si="77"/>
        <v>LAMINA ESPUMA D-26.0 - 100.0X200.0X005.0 - NARANJA</v>
      </c>
    </row>
    <row r="4984" spans="1:6">
      <c r="A4984" s="4" t="s">
        <v>12</v>
      </c>
      <c r="B4984" s="4" t="s">
        <v>25</v>
      </c>
      <c r="C4984" s="4" t="s">
        <v>49</v>
      </c>
      <c r="D4984" s="4" t="s">
        <v>23</v>
      </c>
      <c r="E4984" s="4">
        <v>25.48</v>
      </c>
      <c r="F4984" s="5" t="str">
        <f t="shared" si="77"/>
        <v>LAMINA ESPUMA D-26.0 - 100.0X200.0X007.0 - NARANJA</v>
      </c>
    </row>
    <row r="4985" spans="1:6">
      <c r="A4985" s="6" t="s">
        <v>12</v>
      </c>
      <c r="B4985" s="6" t="s">
        <v>19</v>
      </c>
      <c r="C4985" s="6" t="s">
        <v>37</v>
      </c>
      <c r="D4985" s="6" t="s">
        <v>155</v>
      </c>
      <c r="E4985" s="6">
        <v>8.4</v>
      </c>
      <c r="F4985" s="5" t="str">
        <f t="shared" si="77"/>
        <v>LAMINA ESPUMA D-15.0 - 100.0X200.0X002.8 - ROSADO</v>
      </c>
    </row>
    <row r="4986" spans="1:6">
      <c r="A4986" s="4" t="s">
        <v>12</v>
      </c>
      <c r="B4986" s="4" t="s">
        <v>30</v>
      </c>
      <c r="C4986" s="4" t="s">
        <v>31</v>
      </c>
      <c r="D4986" s="4" t="s">
        <v>23</v>
      </c>
      <c r="E4986" s="4">
        <v>19.2</v>
      </c>
      <c r="F4986" s="5" t="str">
        <f t="shared" si="77"/>
        <v>LAMINA ESPUMA D-20.0 - 100.0X200.0X006.0 - NARANJA</v>
      </c>
    </row>
    <row r="4987" spans="1:6">
      <c r="A4987" s="6" t="s">
        <v>12</v>
      </c>
      <c r="B4987" s="6" t="s">
        <v>29</v>
      </c>
      <c r="C4987" s="6" t="s">
        <v>26</v>
      </c>
      <c r="D4987" s="6" t="s">
        <v>155</v>
      </c>
      <c r="E4987" s="6">
        <v>35.64</v>
      </c>
      <c r="F4987" s="5" t="str">
        <f t="shared" si="77"/>
        <v>LAMINA ESPUMA D-18.0 - 100.0X200.0X003.0 - ROSADO</v>
      </c>
    </row>
    <row r="4988" spans="1:6">
      <c r="A4988" s="4" t="s">
        <v>12</v>
      </c>
      <c r="B4988" s="4" t="s">
        <v>29</v>
      </c>
      <c r="C4988" s="4" t="s">
        <v>21</v>
      </c>
      <c r="D4988" s="4" t="s">
        <v>155</v>
      </c>
      <c r="E4988" s="4">
        <v>17.82</v>
      </c>
      <c r="F4988" s="5" t="str">
        <f t="shared" si="77"/>
        <v>LAMINA ESPUMA D-18.0 - 100.0X200.0X004.5 - ROSADO</v>
      </c>
    </row>
    <row r="4989" spans="1:6">
      <c r="A4989" s="6" t="s">
        <v>12</v>
      </c>
      <c r="B4989" s="6" t="s">
        <v>25</v>
      </c>
      <c r="C4989" s="6" t="s">
        <v>21</v>
      </c>
      <c r="D4989" s="6" t="s">
        <v>23</v>
      </c>
      <c r="E4989" s="6">
        <v>154.44</v>
      </c>
      <c r="F4989" s="5" t="str">
        <f t="shared" si="77"/>
        <v>LAMINA ESPUMA D-26.0 - 100.0X200.0X004.5 - NARANJA</v>
      </c>
    </row>
    <row r="4990" spans="1:6">
      <c r="A4990" s="4" t="s">
        <v>12</v>
      </c>
      <c r="B4990" s="4" t="s">
        <v>15</v>
      </c>
      <c r="C4990" s="4" t="s">
        <v>27</v>
      </c>
      <c r="D4990" s="4" t="s">
        <v>156</v>
      </c>
      <c r="E4990" s="4">
        <v>0.192</v>
      </c>
      <c r="F4990" s="5" t="str">
        <f t="shared" si="77"/>
        <v>LAMINA ESPUMA D-12.0 - 100.0X200.0X000.8 - BLANCO</v>
      </c>
    </row>
    <row r="4991" spans="1:6">
      <c r="A4991" s="6" t="s">
        <v>12</v>
      </c>
      <c r="B4991" s="6" t="s">
        <v>19</v>
      </c>
      <c r="C4991" s="6" t="s">
        <v>46</v>
      </c>
      <c r="D4991" s="6" t="s">
        <v>155</v>
      </c>
      <c r="E4991" s="6">
        <v>2.16</v>
      </c>
      <c r="F4991" s="5" t="str">
        <f t="shared" si="77"/>
        <v>LAMINA ESPUMA D-15.0 - 100.0X200.0X001.8 - ROSADO</v>
      </c>
    </row>
    <row r="4992" spans="1:6">
      <c r="A4992" s="4" t="s">
        <v>12</v>
      </c>
      <c r="B4992" s="4" t="s">
        <v>19</v>
      </c>
      <c r="C4992" s="4" t="s">
        <v>18</v>
      </c>
      <c r="D4992" s="4" t="s">
        <v>155</v>
      </c>
      <c r="E4992" s="4">
        <v>1.2</v>
      </c>
      <c r="F4992" s="5" t="str">
        <f t="shared" si="77"/>
        <v>LAMINA ESPUMA D-15.0 - 100.0X200.0X004.0 - ROSADO</v>
      </c>
    </row>
    <row r="4993" spans="1:6">
      <c r="A4993" s="6" t="s">
        <v>12</v>
      </c>
      <c r="B4993" s="6" t="s">
        <v>48</v>
      </c>
      <c r="C4993" s="6" t="s">
        <v>49</v>
      </c>
      <c r="D4993" s="6" t="s">
        <v>40</v>
      </c>
      <c r="E4993" s="6">
        <v>7.28</v>
      </c>
      <c r="F4993" s="5" t="str">
        <f t="shared" si="77"/>
        <v>LAMINA ESPUMA D-26.0 PENTA - 100.0X200.0X007.0 - GRIS</v>
      </c>
    </row>
    <row r="4994" spans="1:6">
      <c r="A4994" s="4" t="s">
        <v>12</v>
      </c>
      <c r="B4994" s="4" t="s">
        <v>15</v>
      </c>
      <c r="C4994" s="4" t="s">
        <v>18</v>
      </c>
      <c r="D4994" s="4" t="s">
        <v>156</v>
      </c>
      <c r="E4994" s="4">
        <v>0.96</v>
      </c>
      <c r="F4994" s="5" t="str">
        <f t="shared" ref="F4994:F5057" si="78">+IF(D4994="",TRIM(CONCATENATE(RIGHT(B4994,LEN(B4994)-5)," - ",C4994)),TRIM(CONCATENATE(RIGHT(B4994,LEN(B4994)-5)," - ",C4994," - ",D4994)))</f>
        <v>LAMINA ESPUMA D-12.0 - 100.0X200.0X004.0 - BLANCO</v>
      </c>
    </row>
    <row r="4995" spans="1:6">
      <c r="A4995" s="6" t="s">
        <v>12</v>
      </c>
      <c r="B4995" s="6" t="s">
        <v>15</v>
      </c>
      <c r="C4995" s="6" t="s">
        <v>16</v>
      </c>
      <c r="D4995" s="6" t="s">
        <v>156</v>
      </c>
      <c r="E4995" s="6">
        <v>0.72</v>
      </c>
      <c r="F4995" s="5" t="str">
        <f t="shared" si="78"/>
        <v>LAMINA ESPUMA D-12.0 - 100.0X200.0X000.5 - BLANCO</v>
      </c>
    </row>
    <row r="4996" spans="1:6">
      <c r="A4996" s="4" t="s">
        <v>12</v>
      </c>
      <c r="B4996" s="4" t="s">
        <v>19</v>
      </c>
      <c r="C4996" s="4" t="s">
        <v>73</v>
      </c>
      <c r="D4996" s="4" t="s">
        <v>155</v>
      </c>
      <c r="E4996" s="4">
        <v>0.3</v>
      </c>
      <c r="F4996" s="5" t="str">
        <f t="shared" si="78"/>
        <v>LAMINA ESPUMA D-15.0 - 100.0X200.0X001.0 - ROSADO</v>
      </c>
    </row>
    <row r="4997" spans="1:6">
      <c r="A4997" s="6" t="s">
        <v>12</v>
      </c>
      <c r="B4997" s="6" t="s">
        <v>48</v>
      </c>
      <c r="C4997" s="6" t="s">
        <v>204</v>
      </c>
      <c r="D4997" s="6" t="s">
        <v>40</v>
      </c>
      <c r="E4997" s="6">
        <v>0.88400000000000001</v>
      </c>
      <c r="F4997" s="5" t="str">
        <f t="shared" si="78"/>
        <v>LAMINA ESPUMA D-26.0 PENTA - 100.0X200.0X001.7 - GRIS</v>
      </c>
    </row>
    <row r="4998" spans="1:6">
      <c r="A4998" s="4" t="s">
        <v>12</v>
      </c>
      <c r="B4998" s="4" t="s">
        <v>19</v>
      </c>
      <c r="C4998" s="4" t="s">
        <v>46</v>
      </c>
      <c r="D4998" s="4" t="s">
        <v>155</v>
      </c>
      <c r="E4998" s="4">
        <v>8.1000000000000014</v>
      </c>
      <c r="F4998" s="5" t="str">
        <f t="shared" si="78"/>
        <v>LAMINA ESPUMA D-15.0 - 100.0X200.0X001.8 - ROSADO</v>
      </c>
    </row>
    <row r="4999" spans="1:6">
      <c r="A4999" s="6" t="s">
        <v>12</v>
      </c>
      <c r="B4999" s="6" t="s">
        <v>22</v>
      </c>
      <c r="C4999" s="6" t="s">
        <v>31</v>
      </c>
      <c r="D4999" s="6" t="s">
        <v>23</v>
      </c>
      <c r="E4999" s="6">
        <v>19.32</v>
      </c>
      <c r="F4999" s="5" t="str">
        <f t="shared" si="78"/>
        <v>LAMINA ESPUMA D-23.0 - 100.0X200.0X006.0 - NARANJA</v>
      </c>
    </row>
    <row r="5000" spans="1:6">
      <c r="A5000" s="4" t="s">
        <v>12</v>
      </c>
      <c r="B5000" s="4" t="s">
        <v>48</v>
      </c>
      <c r="C5000" s="4" t="s">
        <v>49</v>
      </c>
      <c r="D5000" s="4" t="s">
        <v>40</v>
      </c>
      <c r="E5000" s="4">
        <v>14.56</v>
      </c>
      <c r="F5000" s="5" t="str">
        <f t="shared" si="78"/>
        <v>LAMINA ESPUMA D-26.0 PENTA - 100.0X200.0X007.0 - GRIS</v>
      </c>
    </row>
    <row r="5001" spans="1:6">
      <c r="A5001" s="6" t="s">
        <v>12</v>
      </c>
      <c r="B5001" s="6" t="s">
        <v>15</v>
      </c>
      <c r="C5001" s="6" t="s">
        <v>18</v>
      </c>
      <c r="D5001" s="6" t="s">
        <v>156</v>
      </c>
      <c r="E5001" s="6">
        <v>0.96</v>
      </c>
      <c r="F5001" s="5" t="str">
        <f t="shared" si="78"/>
        <v>LAMINA ESPUMA D-12.0 - 100.0X200.0X004.0 - BLANCO</v>
      </c>
    </row>
    <row r="5002" spans="1:6">
      <c r="A5002" s="4" t="s">
        <v>12</v>
      </c>
      <c r="B5002" s="4" t="s">
        <v>30</v>
      </c>
      <c r="C5002" s="4" t="s">
        <v>116</v>
      </c>
      <c r="D5002" s="4" t="s">
        <v>23</v>
      </c>
      <c r="E5002" s="4">
        <v>39.520000000000003</v>
      </c>
      <c r="F5002" s="5" t="str">
        <f t="shared" si="78"/>
        <v>LAMINA ESPUMA D-20.0 - 100.0X200.0X002.6 - NARANJA</v>
      </c>
    </row>
    <row r="5003" spans="1:6">
      <c r="A5003" s="6" t="s">
        <v>12</v>
      </c>
      <c r="B5003" s="6" t="s">
        <v>30</v>
      </c>
      <c r="C5003" s="6" t="s">
        <v>18</v>
      </c>
      <c r="D5003" s="6" t="s">
        <v>23</v>
      </c>
      <c r="E5003" s="6">
        <v>19.200000000000003</v>
      </c>
      <c r="F5003" s="5" t="str">
        <f t="shared" si="78"/>
        <v>LAMINA ESPUMA D-20.0 - 100.0X200.0X004.0 - NARANJA</v>
      </c>
    </row>
    <row r="5004" spans="1:6">
      <c r="A5004" s="4" t="s">
        <v>12</v>
      </c>
      <c r="B5004" s="4" t="s">
        <v>22</v>
      </c>
      <c r="C5004" s="4" t="s">
        <v>41</v>
      </c>
      <c r="D5004" s="4" t="s">
        <v>23</v>
      </c>
      <c r="E5004" s="4">
        <v>47.84</v>
      </c>
      <c r="F5004" s="5" t="str">
        <f t="shared" si="78"/>
        <v>LAMINA ESPUMA D-23.0 - 100.0X200.0X006.5 - NARANJA</v>
      </c>
    </row>
    <row r="5005" spans="1:6">
      <c r="A5005" s="6" t="s">
        <v>12</v>
      </c>
      <c r="B5005" s="6" t="s">
        <v>15</v>
      </c>
      <c r="C5005" s="6" t="s">
        <v>73</v>
      </c>
      <c r="D5005" s="6" t="s">
        <v>156</v>
      </c>
      <c r="E5005" s="6">
        <v>48</v>
      </c>
      <c r="F5005" s="5" t="str">
        <f t="shared" si="78"/>
        <v>LAMINA ESPUMA D-12.0 - 100.0X200.0X001.0 - BLANCO</v>
      </c>
    </row>
    <row r="5006" spans="1:6">
      <c r="A5006" s="4" t="s">
        <v>12</v>
      </c>
      <c r="B5006" s="4" t="s">
        <v>15</v>
      </c>
      <c r="C5006" s="4" t="s">
        <v>39</v>
      </c>
      <c r="D5006" s="4" t="s">
        <v>156</v>
      </c>
      <c r="E5006" s="4">
        <v>24</v>
      </c>
      <c r="F5006" s="5" t="str">
        <f t="shared" si="78"/>
        <v>LAMINA ESPUMA D-12.0 - 100.0X200.0X002.0 - BLANCO</v>
      </c>
    </row>
    <row r="5007" spans="1:6">
      <c r="A5007" s="6" t="s">
        <v>12</v>
      </c>
      <c r="B5007" s="6" t="s">
        <v>29</v>
      </c>
      <c r="C5007" s="6" t="s">
        <v>38</v>
      </c>
      <c r="D5007" s="6" t="s">
        <v>155</v>
      </c>
      <c r="E5007" s="6">
        <v>36</v>
      </c>
      <c r="F5007" s="5" t="str">
        <f t="shared" si="78"/>
        <v>LAMINA ESPUMA D-18.0 - 100.0X200.0X005.0 - ROSADO</v>
      </c>
    </row>
    <row r="5008" spans="1:6">
      <c r="A5008" s="4" t="s">
        <v>12</v>
      </c>
      <c r="B5008" s="4" t="s">
        <v>25</v>
      </c>
      <c r="C5008" s="4" t="s">
        <v>31</v>
      </c>
      <c r="D5008" s="4" t="s">
        <v>23</v>
      </c>
      <c r="E5008" s="4">
        <v>106.08</v>
      </c>
      <c r="F5008" s="5" t="str">
        <f t="shared" si="78"/>
        <v>LAMINA ESPUMA D-26.0 - 100.0X200.0X006.0 - NARANJA</v>
      </c>
    </row>
    <row r="5009" spans="1:6">
      <c r="A5009" s="6" t="s">
        <v>12</v>
      </c>
      <c r="B5009" s="6" t="s">
        <v>15</v>
      </c>
      <c r="C5009" s="6" t="s">
        <v>72</v>
      </c>
      <c r="D5009" s="6" t="s">
        <v>156</v>
      </c>
      <c r="E5009" s="6">
        <v>24.119999999999997</v>
      </c>
      <c r="F5009" s="5" t="str">
        <f t="shared" si="78"/>
        <v>LAMINA ESPUMA D-12.0 - 100.0X200.0X001.5 - BLANCO</v>
      </c>
    </row>
    <row r="5010" spans="1:6">
      <c r="A5010" s="4" t="s">
        <v>12</v>
      </c>
      <c r="B5010" s="4" t="s">
        <v>48</v>
      </c>
      <c r="C5010" s="4" t="s">
        <v>21</v>
      </c>
      <c r="D5010" s="4" t="s">
        <v>40</v>
      </c>
      <c r="E5010" s="4">
        <v>51.48</v>
      </c>
      <c r="F5010" s="5" t="str">
        <f t="shared" si="78"/>
        <v>LAMINA ESPUMA D-26.0 PENTA - 100.0X200.0X004.5 - GRIS</v>
      </c>
    </row>
    <row r="5011" spans="1:6">
      <c r="A5011" s="6" t="s">
        <v>12</v>
      </c>
      <c r="B5011" s="6" t="s">
        <v>108</v>
      </c>
      <c r="C5011" s="6" t="s">
        <v>85</v>
      </c>
      <c r="D5011" s="6" t="s">
        <v>219</v>
      </c>
      <c r="E5011" s="6">
        <v>86.183999999999997</v>
      </c>
      <c r="F5011" s="5" t="str">
        <f t="shared" si="78"/>
        <v>LAMINA CASATA D-90.0 - 140.0X190.0X018.0</v>
      </c>
    </row>
    <row r="5012" spans="1:6">
      <c r="A5012" s="4" t="s">
        <v>12</v>
      </c>
      <c r="B5012" s="4" t="s">
        <v>19</v>
      </c>
      <c r="C5012" s="4" t="s">
        <v>18</v>
      </c>
      <c r="D5012" s="4" t="s">
        <v>155</v>
      </c>
      <c r="E5012" s="4">
        <v>4.8</v>
      </c>
      <c r="F5012" s="5" t="str">
        <f t="shared" si="78"/>
        <v>LAMINA ESPUMA D-15.0 - 100.0X200.0X004.0 - ROSADO</v>
      </c>
    </row>
    <row r="5013" spans="1:6">
      <c r="A5013" s="6" t="s">
        <v>12</v>
      </c>
      <c r="B5013" s="6" t="s">
        <v>15</v>
      </c>
      <c r="C5013" s="6" t="s">
        <v>27</v>
      </c>
      <c r="D5013" s="6" t="s">
        <v>156</v>
      </c>
      <c r="E5013" s="6">
        <v>0.192</v>
      </c>
      <c r="F5013" s="5" t="str">
        <f t="shared" si="78"/>
        <v>LAMINA ESPUMA D-12.0 - 100.0X200.0X000.8 - BLANCO</v>
      </c>
    </row>
    <row r="5014" spans="1:6">
      <c r="A5014" s="4" t="s">
        <v>12</v>
      </c>
      <c r="B5014" s="4" t="s">
        <v>15</v>
      </c>
      <c r="C5014" s="4" t="s">
        <v>28</v>
      </c>
      <c r="D5014" s="4" t="s">
        <v>156</v>
      </c>
      <c r="E5014" s="4">
        <v>0.312</v>
      </c>
      <c r="F5014" s="5" t="str">
        <f t="shared" si="78"/>
        <v>LAMINA ESPUMA D-12.0 - 100.0X200.0X001.3 - BLANCO</v>
      </c>
    </row>
    <row r="5015" spans="1:6">
      <c r="A5015" s="6" t="s">
        <v>12</v>
      </c>
      <c r="B5015" s="6" t="s">
        <v>15</v>
      </c>
      <c r="C5015" s="6" t="s">
        <v>27</v>
      </c>
      <c r="D5015" s="6" t="s">
        <v>156</v>
      </c>
      <c r="E5015" s="6">
        <v>1.1520000000000001</v>
      </c>
      <c r="F5015" s="5" t="str">
        <f t="shared" si="78"/>
        <v>LAMINA ESPUMA D-12.0 - 100.0X200.0X000.8 - BLANCO</v>
      </c>
    </row>
    <row r="5016" spans="1:6">
      <c r="A5016" s="4" t="s">
        <v>12</v>
      </c>
      <c r="B5016" s="4" t="s">
        <v>15</v>
      </c>
      <c r="C5016" s="4" t="s">
        <v>28</v>
      </c>
      <c r="D5016" s="4" t="s">
        <v>156</v>
      </c>
      <c r="E5016" s="4">
        <v>0.312</v>
      </c>
      <c r="F5016" s="5" t="str">
        <f t="shared" si="78"/>
        <v>LAMINA ESPUMA D-12.0 - 100.0X200.0X001.3 - BLANCO</v>
      </c>
    </row>
    <row r="5017" spans="1:6">
      <c r="A5017" s="6" t="s">
        <v>12</v>
      </c>
      <c r="B5017" s="6" t="s">
        <v>19</v>
      </c>
      <c r="C5017" s="6" t="s">
        <v>46</v>
      </c>
      <c r="D5017" s="6" t="s">
        <v>155</v>
      </c>
      <c r="E5017" s="6">
        <v>1.62</v>
      </c>
      <c r="F5017" s="5" t="str">
        <f t="shared" si="78"/>
        <v>LAMINA ESPUMA D-15.0 - 100.0X200.0X001.8 - ROSADO</v>
      </c>
    </row>
    <row r="5018" spans="1:6">
      <c r="A5018" s="4" t="s">
        <v>12</v>
      </c>
      <c r="B5018" s="4" t="s">
        <v>30</v>
      </c>
      <c r="C5018" s="4" t="s">
        <v>31</v>
      </c>
      <c r="D5018" s="4" t="s">
        <v>23</v>
      </c>
      <c r="E5018" s="4">
        <v>14.399999999999999</v>
      </c>
      <c r="F5018" s="5" t="str">
        <f t="shared" si="78"/>
        <v>LAMINA ESPUMA D-20.0 - 100.0X200.0X006.0 - NARANJA</v>
      </c>
    </row>
    <row r="5019" spans="1:6">
      <c r="A5019" s="6" t="s">
        <v>12</v>
      </c>
      <c r="B5019" s="6" t="s">
        <v>22</v>
      </c>
      <c r="C5019" s="6" t="s">
        <v>33</v>
      </c>
      <c r="D5019" s="6" t="s">
        <v>23</v>
      </c>
      <c r="E5019" s="6">
        <v>5.9340000000000002</v>
      </c>
      <c r="F5019" s="5" t="str">
        <f t="shared" si="78"/>
        <v>LAMINA ESPUMA D-23.0 - 100.0X200.0X004.3 - NARANJA</v>
      </c>
    </row>
    <row r="5020" spans="1:6">
      <c r="A5020" s="4" t="s">
        <v>12</v>
      </c>
      <c r="B5020" s="4" t="s">
        <v>25</v>
      </c>
      <c r="C5020" s="4" t="s">
        <v>49</v>
      </c>
      <c r="D5020" s="4" t="s">
        <v>23</v>
      </c>
      <c r="E5020" s="4">
        <v>3.64</v>
      </c>
      <c r="F5020" s="5" t="str">
        <f t="shared" si="78"/>
        <v>LAMINA ESPUMA D-26.0 - 100.0X200.0X007.0 - NARANJA</v>
      </c>
    </row>
    <row r="5021" spans="1:6">
      <c r="A5021" s="6" t="s">
        <v>12</v>
      </c>
      <c r="B5021" s="6" t="s">
        <v>15</v>
      </c>
      <c r="C5021" s="6" t="s">
        <v>18</v>
      </c>
      <c r="D5021" s="6" t="s">
        <v>156</v>
      </c>
      <c r="E5021" s="6">
        <v>2.88</v>
      </c>
      <c r="F5021" s="5" t="str">
        <f t="shared" si="78"/>
        <v>LAMINA ESPUMA D-12.0 - 100.0X200.0X004.0 - BLANCO</v>
      </c>
    </row>
    <row r="5022" spans="1:6">
      <c r="A5022" s="4" t="s">
        <v>12</v>
      </c>
      <c r="B5022" s="4" t="s">
        <v>15</v>
      </c>
      <c r="C5022" s="4" t="s">
        <v>72</v>
      </c>
      <c r="D5022" s="4" t="s">
        <v>156</v>
      </c>
      <c r="E5022" s="4">
        <v>11.879999999999999</v>
      </c>
      <c r="F5022" s="5" t="str">
        <f t="shared" si="78"/>
        <v>LAMINA ESPUMA D-12.0 - 100.0X200.0X001.5 - BLANCO</v>
      </c>
    </row>
    <row r="5023" spans="1:6">
      <c r="A5023" s="6" t="s">
        <v>12</v>
      </c>
      <c r="B5023" s="6" t="s">
        <v>19</v>
      </c>
      <c r="C5023" s="6" t="s">
        <v>26</v>
      </c>
      <c r="D5023" s="6" t="s">
        <v>155</v>
      </c>
      <c r="E5023" s="6">
        <v>29.7</v>
      </c>
      <c r="F5023" s="5" t="str">
        <f t="shared" si="78"/>
        <v>LAMINA ESPUMA D-15.0 - 100.0X200.0X003.0 - ROSADO</v>
      </c>
    </row>
    <row r="5024" spans="1:6">
      <c r="A5024" s="4" t="s">
        <v>12</v>
      </c>
      <c r="B5024" s="4" t="s">
        <v>19</v>
      </c>
      <c r="C5024" s="4" t="s">
        <v>18</v>
      </c>
      <c r="D5024" s="4" t="s">
        <v>155</v>
      </c>
      <c r="E5024" s="4">
        <v>90</v>
      </c>
      <c r="F5024" s="5" t="str">
        <f t="shared" si="78"/>
        <v>LAMINA ESPUMA D-15.0 - 100.0X200.0X004.0 - ROSADO</v>
      </c>
    </row>
    <row r="5025" spans="1:6">
      <c r="A5025" s="6" t="s">
        <v>12</v>
      </c>
      <c r="B5025" s="6" t="s">
        <v>22</v>
      </c>
      <c r="C5025" s="6" t="s">
        <v>18</v>
      </c>
      <c r="D5025" s="6" t="s">
        <v>23</v>
      </c>
      <c r="E5025" s="6">
        <v>46</v>
      </c>
      <c r="F5025" s="5" t="str">
        <f t="shared" si="78"/>
        <v>LAMINA ESPUMA D-23.0 - 100.0X200.0X004.0 - NARANJA</v>
      </c>
    </row>
    <row r="5026" spans="1:6">
      <c r="A5026" s="4" t="s">
        <v>12</v>
      </c>
      <c r="B5026" s="4" t="s">
        <v>25</v>
      </c>
      <c r="C5026" s="4" t="s">
        <v>49</v>
      </c>
      <c r="D5026" s="4" t="s">
        <v>23</v>
      </c>
      <c r="E5026" s="4">
        <v>203.84</v>
      </c>
      <c r="F5026" s="5" t="str">
        <f t="shared" si="78"/>
        <v>LAMINA ESPUMA D-26.0 - 100.0X200.0X007.0 - NARANJA</v>
      </c>
    </row>
    <row r="5027" spans="1:6">
      <c r="A5027" s="6" t="s">
        <v>12</v>
      </c>
      <c r="B5027" s="6" t="s">
        <v>48</v>
      </c>
      <c r="C5027" s="6" t="s">
        <v>26</v>
      </c>
      <c r="D5027" s="6" t="s">
        <v>40</v>
      </c>
      <c r="E5027" s="6">
        <v>51.480000000000004</v>
      </c>
      <c r="F5027" s="5" t="str">
        <f t="shared" si="78"/>
        <v>LAMINA ESPUMA D-26.0 PENTA - 100.0X200.0X003.0 - GRIS</v>
      </c>
    </row>
    <row r="5028" spans="1:6">
      <c r="A5028" s="4" t="s">
        <v>12</v>
      </c>
      <c r="B5028" s="4" t="s">
        <v>42</v>
      </c>
      <c r="C5028" s="4" t="s">
        <v>60</v>
      </c>
      <c r="D5028" s="4" t="s">
        <v>23</v>
      </c>
      <c r="E5028" s="4">
        <v>172.79999999999998</v>
      </c>
      <c r="F5028" s="5" t="str">
        <f t="shared" si="78"/>
        <v>LAMINA ESPUMA D-30.0 - 100.0X200.0X008.0 - NARANJA</v>
      </c>
    </row>
    <row r="5029" spans="1:6">
      <c r="A5029" s="6" t="s">
        <v>12</v>
      </c>
      <c r="B5029" s="6" t="s">
        <v>157</v>
      </c>
      <c r="C5029" s="6" t="s">
        <v>18</v>
      </c>
      <c r="D5029" s="6" t="s">
        <v>23</v>
      </c>
      <c r="E5029" s="6">
        <v>1.6</v>
      </c>
      <c r="F5029" s="5" t="str">
        <f t="shared" si="78"/>
        <v>LAMINA ESPUMA D-20.0 ANTIESCARA - 100.0X200.0X004.0 - NARANJA</v>
      </c>
    </row>
    <row r="5030" spans="1:6">
      <c r="A5030" s="4" t="s">
        <v>12</v>
      </c>
      <c r="B5030" s="4" t="s">
        <v>15</v>
      </c>
      <c r="C5030" s="4" t="s">
        <v>72</v>
      </c>
      <c r="D5030" s="4" t="s">
        <v>156</v>
      </c>
      <c r="E5030" s="4">
        <v>35.64</v>
      </c>
      <c r="F5030" s="5" t="str">
        <f t="shared" si="78"/>
        <v>LAMINA ESPUMA D-12.0 - 100.0X200.0X001.5 - BLANCO</v>
      </c>
    </row>
    <row r="5031" spans="1:6">
      <c r="A5031" s="6" t="s">
        <v>12</v>
      </c>
      <c r="B5031" s="6" t="s">
        <v>15</v>
      </c>
      <c r="C5031" s="6" t="s">
        <v>38</v>
      </c>
      <c r="D5031" s="6" t="s">
        <v>156</v>
      </c>
      <c r="E5031" s="6">
        <v>24</v>
      </c>
      <c r="F5031" s="5" t="str">
        <f t="shared" si="78"/>
        <v>LAMINA ESPUMA D-12.0 - 100.0X200.0X005.0 - BLANCO</v>
      </c>
    </row>
    <row r="5032" spans="1:6">
      <c r="A5032" s="4" t="s">
        <v>12</v>
      </c>
      <c r="B5032" s="4" t="s">
        <v>15</v>
      </c>
      <c r="C5032" s="4" t="s">
        <v>18</v>
      </c>
      <c r="D5032" s="4" t="s">
        <v>156</v>
      </c>
      <c r="E5032" s="4">
        <v>0.96</v>
      </c>
      <c r="F5032" s="5" t="str">
        <f t="shared" si="78"/>
        <v>LAMINA ESPUMA D-12.0 - 100.0X200.0X004.0 - BLANCO</v>
      </c>
    </row>
    <row r="5033" spans="1:6">
      <c r="A5033" s="6" t="s">
        <v>12</v>
      </c>
      <c r="B5033" s="6" t="s">
        <v>15</v>
      </c>
      <c r="C5033" s="6" t="s">
        <v>28</v>
      </c>
      <c r="D5033" s="6" t="s">
        <v>156</v>
      </c>
      <c r="E5033" s="6">
        <v>0.312</v>
      </c>
      <c r="F5033" s="5" t="str">
        <f t="shared" si="78"/>
        <v>LAMINA ESPUMA D-12.0 - 100.0X200.0X001.3 - BLANCO</v>
      </c>
    </row>
    <row r="5034" spans="1:6">
      <c r="A5034" s="4" t="s">
        <v>12</v>
      </c>
      <c r="B5034" s="4" t="s">
        <v>15</v>
      </c>
      <c r="C5034" s="4" t="s">
        <v>27</v>
      </c>
      <c r="D5034" s="4" t="s">
        <v>156</v>
      </c>
      <c r="E5034" s="4">
        <v>24</v>
      </c>
      <c r="F5034" s="5" t="str">
        <f t="shared" si="78"/>
        <v>LAMINA ESPUMA D-12.0 - 100.0X200.0X000.8 - BLANCO</v>
      </c>
    </row>
    <row r="5035" spans="1:6">
      <c r="A5035" s="6" t="s">
        <v>12</v>
      </c>
      <c r="B5035" s="6" t="s">
        <v>15</v>
      </c>
      <c r="C5035" s="6" t="s">
        <v>46</v>
      </c>
      <c r="D5035" s="6" t="s">
        <v>156</v>
      </c>
      <c r="E5035" s="6">
        <v>23.759999999999998</v>
      </c>
      <c r="F5035" s="5" t="str">
        <f t="shared" si="78"/>
        <v>LAMINA ESPUMA D-12.0 - 100.0X200.0X001.8 - BLANCO</v>
      </c>
    </row>
    <row r="5036" spans="1:6">
      <c r="A5036" s="4" t="s">
        <v>12</v>
      </c>
      <c r="B5036" s="4" t="s">
        <v>22</v>
      </c>
      <c r="C5036" s="4" t="s">
        <v>31</v>
      </c>
      <c r="D5036" s="4" t="s">
        <v>23</v>
      </c>
      <c r="E5036" s="4">
        <v>46.919999999999995</v>
      </c>
      <c r="F5036" s="5" t="str">
        <f t="shared" si="78"/>
        <v>LAMINA ESPUMA D-23.0 - 100.0X200.0X006.0 - NARANJA</v>
      </c>
    </row>
    <row r="5037" spans="1:6">
      <c r="A5037" s="6" t="s">
        <v>12</v>
      </c>
      <c r="B5037" s="6" t="s">
        <v>22</v>
      </c>
      <c r="C5037" s="6" t="s">
        <v>24</v>
      </c>
      <c r="D5037" s="6" t="s">
        <v>23</v>
      </c>
      <c r="E5037" s="6">
        <v>45.54</v>
      </c>
      <c r="F5037" s="5" t="str">
        <f t="shared" si="78"/>
        <v>LAMINA ESPUMA D-23.0 - 100.0X200.0X009.0 - NARANJA</v>
      </c>
    </row>
    <row r="5038" spans="1:6">
      <c r="A5038" s="4" t="s">
        <v>12</v>
      </c>
      <c r="B5038" s="4" t="s">
        <v>15</v>
      </c>
      <c r="C5038" s="4" t="s">
        <v>16</v>
      </c>
      <c r="D5038" s="4" t="s">
        <v>156</v>
      </c>
      <c r="E5038" s="4">
        <v>24</v>
      </c>
      <c r="F5038" s="5" t="str">
        <f t="shared" si="78"/>
        <v>LAMINA ESPUMA D-12.0 - 100.0X200.0X000.5 - BLANCO</v>
      </c>
    </row>
    <row r="5039" spans="1:6">
      <c r="A5039" s="6" t="s">
        <v>12</v>
      </c>
      <c r="B5039" s="6" t="s">
        <v>19</v>
      </c>
      <c r="C5039" s="6" t="s">
        <v>46</v>
      </c>
      <c r="D5039" s="6" t="s">
        <v>155</v>
      </c>
      <c r="E5039" s="6">
        <v>29.700000000000003</v>
      </c>
      <c r="F5039" s="5" t="str">
        <f t="shared" si="78"/>
        <v>LAMINA ESPUMA D-15.0 - 100.0X200.0X001.8 - ROSADO</v>
      </c>
    </row>
    <row r="5040" spans="1:6">
      <c r="A5040" s="4" t="s">
        <v>12</v>
      </c>
      <c r="B5040" s="4" t="s">
        <v>29</v>
      </c>
      <c r="C5040" s="4" t="s">
        <v>21</v>
      </c>
      <c r="D5040" s="4" t="s">
        <v>155</v>
      </c>
      <c r="E5040" s="4">
        <v>35.64</v>
      </c>
      <c r="F5040" s="5" t="str">
        <f t="shared" si="78"/>
        <v>LAMINA ESPUMA D-18.0 - 100.0X200.0X004.5 - ROSADO</v>
      </c>
    </row>
    <row r="5041" spans="1:6">
      <c r="A5041" s="6" t="s">
        <v>12</v>
      </c>
      <c r="B5041" s="6" t="s">
        <v>25</v>
      </c>
      <c r="C5041" s="6" t="s">
        <v>21</v>
      </c>
      <c r="D5041" s="6" t="s">
        <v>23</v>
      </c>
      <c r="E5041" s="6">
        <v>51.48</v>
      </c>
      <c r="F5041" s="5" t="str">
        <f t="shared" si="78"/>
        <v>LAMINA ESPUMA D-26.0 - 100.0X200.0X004.5 - NARANJA</v>
      </c>
    </row>
    <row r="5042" spans="1:6">
      <c r="A5042" s="4" t="s">
        <v>12</v>
      </c>
      <c r="B5042" s="4" t="s">
        <v>25</v>
      </c>
      <c r="C5042" s="4" t="s">
        <v>49</v>
      </c>
      <c r="D5042" s="4" t="s">
        <v>23</v>
      </c>
      <c r="E5042" s="4">
        <v>50.96</v>
      </c>
      <c r="F5042" s="5" t="str">
        <f t="shared" si="78"/>
        <v>LAMINA ESPUMA D-26.0 - 100.0X200.0X007.0 - NARANJA</v>
      </c>
    </row>
    <row r="5043" spans="1:6">
      <c r="A5043" s="6" t="s">
        <v>12</v>
      </c>
      <c r="B5043" s="6" t="s">
        <v>25</v>
      </c>
      <c r="C5043" s="6" t="s">
        <v>82</v>
      </c>
      <c r="D5043" s="6" t="s">
        <v>23</v>
      </c>
      <c r="E5043" s="6">
        <v>52</v>
      </c>
      <c r="F5043" s="5" t="str">
        <f t="shared" si="78"/>
        <v>LAMINA ESPUMA D-26.0 - 100.0X200.0X010.0 - NARANJA</v>
      </c>
    </row>
    <row r="5044" spans="1:6">
      <c r="A5044" s="4" t="s">
        <v>12</v>
      </c>
      <c r="B5044" s="4" t="s">
        <v>22</v>
      </c>
      <c r="C5044" s="4" t="s">
        <v>21</v>
      </c>
      <c r="D5044" s="4" t="s">
        <v>23</v>
      </c>
      <c r="E5044" s="4">
        <v>45.54</v>
      </c>
      <c r="F5044" s="5" t="str">
        <f t="shared" si="78"/>
        <v>LAMINA ESPUMA D-23.0 - 100.0X200.0X004.5 - NARANJA</v>
      </c>
    </row>
    <row r="5045" spans="1:6">
      <c r="A5045" s="6" t="s">
        <v>12</v>
      </c>
      <c r="B5045" s="6" t="s">
        <v>25</v>
      </c>
      <c r="C5045" s="6" t="s">
        <v>65</v>
      </c>
      <c r="D5045" s="6" t="s">
        <v>23</v>
      </c>
      <c r="E5045" s="6">
        <v>50.699999999999996</v>
      </c>
      <c r="F5045" s="5" t="str">
        <f t="shared" si="78"/>
        <v>LAMINA ESPUMA D-26.0 - 100.0X200.0X007.5 - NARANJA</v>
      </c>
    </row>
    <row r="5046" spans="1:6">
      <c r="A5046" s="4" t="s">
        <v>12</v>
      </c>
      <c r="B5046" s="4" t="s">
        <v>15</v>
      </c>
      <c r="C5046" s="4" t="s">
        <v>72</v>
      </c>
      <c r="D5046" s="4" t="s">
        <v>156</v>
      </c>
      <c r="E5046" s="4">
        <v>23.759999999999998</v>
      </c>
      <c r="F5046" s="5" t="str">
        <f t="shared" si="78"/>
        <v>LAMINA ESPUMA D-12.0 - 100.0X200.0X001.5 - BLANCO</v>
      </c>
    </row>
    <row r="5047" spans="1:6">
      <c r="A5047" s="6" t="s">
        <v>12</v>
      </c>
      <c r="B5047" s="6" t="s">
        <v>29</v>
      </c>
      <c r="C5047" s="6" t="s">
        <v>57</v>
      </c>
      <c r="D5047" s="6" t="s">
        <v>155</v>
      </c>
      <c r="E5047" s="6">
        <v>71.13600000000001</v>
      </c>
      <c r="F5047" s="5" t="str">
        <f t="shared" si="78"/>
        <v>LAMINA ESPUMA D-18.0 - 100.0X200.0X003.8 - ROSADO</v>
      </c>
    </row>
    <row r="5048" spans="1:6">
      <c r="A5048" s="4" t="s">
        <v>12</v>
      </c>
      <c r="B5048" s="4" t="s">
        <v>29</v>
      </c>
      <c r="C5048" s="4" t="s">
        <v>21</v>
      </c>
      <c r="D5048" s="4" t="s">
        <v>155</v>
      </c>
      <c r="E5048" s="4">
        <v>71.28</v>
      </c>
      <c r="F5048" s="5" t="str">
        <f t="shared" si="78"/>
        <v>LAMINA ESPUMA D-18.0 - 100.0X200.0X004.5 - ROSADO</v>
      </c>
    </row>
    <row r="5049" spans="1:6">
      <c r="A5049" s="6" t="s">
        <v>12</v>
      </c>
      <c r="B5049" s="6" t="s">
        <v>25</v>
      </c>
      <c r="C5049" s="6" t="s">
        <v>21</v>
      </c>
      <c r="D5049" s="6" t="s">
        <v>23</v>
      </c>
      <c r="E5049" s="6">
        <v>102.96</v>
      </c>
      <c r="F5049" s="5" t="str">
        <f t="shared" si="78"/>
        <v>LAMINA ESPUMA D-26.0 - 100.0X200.0X004.5 - NARANJA</v>
      </c>
    </row>
    <row r="5050" spans="1:6">
      <c r="A5050" s="4" t="s">
        <v>12</v>
      </c>
      <c r="B5050" s="4" t="s">
        <v>15</v>
      </c>
      <c r="C5050" s="4" t="s">
        <v>46</v>
      </c>
      <c r="D5050" s="4" t="s">
        <v>156</v>
      </c>
      <c r="E5050" s="4">
        <v>23.759999999999998</v>
      </c>
      <c r="F5050" s="5" t="str">
        <f t="shared" si="78"/>
        <v>LAMINA ESPUMA D-12.0 - 100.0X200.0X001.8 - BLANCO</v>
      </c>
    </row>
    <row r="5051" spans="1:6">
      <c r="A5051" s="6" t="s">
        <v>12</v>
      </c>
      <c r="B5051" s="6" t="s">
        <v>15</v>
      </c>
      <c r="C5051" s="6" t="s">
        <v>63</v>
      </c>
      <c r="D5051" s="6" t="s">
        <v>156</v>
      </c>
      <c r="E5051" s="6">
        <v>23.975999999999999</v>
      </c>
      <c r="F5051" s="5" t="str">
        <f t="shared" si="78"/>
        <v>LAMINA ESPUMA D-12.0 - 100.0X200.0X002.7 - BLANCO</v>
      </c>
    </row>
    <row r="5052" spans="1:6">
      <c r="A5052" s="4" t="s">
        <v>12</v>
      </c>
      <c r="B5052" s="4" t="s">
        <v>25</v>
      </c>
      <c r="C5052" s="4" t="s">
        <v>89</v>
      </c>
      <c r="D5052" s="4" t="s">
        <v>40</v>
      </c>
      <c r="E5052" s="4">
        <v>194.376</v>
      </c>
      <c r="F5052" s="5" t="str">
        <f t="shared" si="78"/>
        <v>LAMINA ESPUMA D-26.0 - 150.0X200.0X001.4 - GRIS</v>
      </c>
    </row>
    <row r="5053" spans="1:6">
      <c r="A5053" s="6" t="s">
        <v>12</v>
      </c>
      <c r="B5053" s="6" t="s">
        <v>30</v>
      </c>
      <c r="C5053" s="6" t="s">
        <v>18</v>
      </c>
      <c r="D5053" s="6" t="s">
        <v>23</v>
      </c>
      <c r="E5053" s="6">
        <v>16</v>
      </c>
      <c r="F5053" s="5" t="str">
        <f t="shared" si="78"/>
        <v>LAMINA ESPUMA D-20.0 - 100.0X200.0X004.0 - NARANJA</v>
      </c>
    </row>
    <row r="5054" spans="1:6">
      <c r="A5054" s="4" t="s">
        <v>12</v>
      </c>
      <c r="B5054" s="4" t="s">
        <v>30</v>
      </c>
      <c r="C5054" s="4" t="s">
        <v>31</v>
      </c>
      <c r="D5054" s="4" t="s">
        <v>23</v>
      </c>
      <c r="E5054" s="4">
        <v>2.4</v>
      </c>
      <c r="F5054" s="5" t="str">
        <f t="shared" si="78"/>
        <v>LAMINA ESPUMA D-20.0 - 100.0X200.0X006.0 - NARANJA</v>
      </c>
    </row>
    <row r="5055" spans="1:6">
      <c r="A5055" s="6" t="s">
        <v>12</v>
      </c>
      <c r="B5055" s="6" t="s">
        <v>15</v>
      </c>
      <c r="C5055" s="6" t="s">
        <v>18</v>
      </c>
      <c r="D5055" s="6" t="s">
        <v>156</v>
      </c>
      <c r="E5055" s="6">
        <v>0.96</v>
      </c>
      <c r="F5055" s="5" t="str">
        <f t="shared" si="78"/>
        <v>LAMINA ESPUMA D-12.0 - 100.0X200.0X004.0 - BLANCO</v>
      </c>
    </row>
    <row r="5056" spans="1:6">
      <c r="A5056" s="4" t="s">
        <v>12</v>
      </c>
      <c r="B5056" s="4" t="s">
        <v>19</v>
      </c>
      <c r="C5056" s="4" t="s">
        <v>18</v>
      </c>
      <c r="D5056" s="4" t="s">
        <v>155</v>
      </c>
      <c r="E5056" s="4">
        <v>3.5999999999999996</v>
      </c>
      <c r="F5056" s="5" t="str">
        <f t="shared" si="78"/>
        <v>LAMINA ESPUMA D-15.0 - 100.0X200.0X004.0 - ROSADO</v>
      </c>
    </row>
    <row r="5057" spans="1:6">
      <c r="A5057" s="6" t="s">
        <v>12</v>
      </c>
      <c r="B5057" s="6" t="s">
        <v>15</v>
      </c>
      <c r="C5057" s="6" t="s">
        <v>18</v>
      </c>
      <c r="D5057" s="6" t="s">
        <v>156</v>
      </c>
      <c r="E5057" s="6">
        <v>3.84</v>
      </c>
      <c r="F5057" s="5" t="str">
        <f t="shared" si="78"/>
        <v>LAMINA ESPUMA D-12.0 - 100.0X200.0X004.0 - BLANCO</v>
      </c>
    </row>
    <row r="5058" spans="1:6">
      <c r="A5058" s="4" t="s">
        <v>12</v>
      </c>
      <c r="B5058" s="4" t="s">
        <v>157</v>
      </c>
      <c r="C5058" s="4" t="s">
        <v>18</v>
      </c>
      <c r="D5058" s="4" t="s">
        <v>23</v>
      </c>
      <c r="E5058" s="4">
        <v>1.6</v>
      </c>
      <c r="F5058" s="5" t="str">
        <f t="shared" ref="F5058:F5121" si="79">+IF(D5058="",TRIM(CONCATENATE(RIGHT(B5058,LEN(B5058)-5)," - ",C5058)),TRIM(CONCATENATE(RIGHT(B5058,LEN(B5058)-5)," - ",C5058," - ",D5058)))</f>
        <v>LAMINA ESPUMA D-20.0 ANTIESCARA - 100.0X200.0X004.0 - NARANJA</v>
      </c>
    </row>
    <row r="5059" spans="1:6">
      <c r="A5059" s="6" t="s">
        <v>12</v>
      </c>
      <c r="B5059" s="6" t="s">
        <v>19</v>
      </c>
      <c r="C5059" s="6" t="s">
        <v>33</v>
      </c>
      <c r="D5059" s="6" t="s">
        <v>155</v>
      </c>
      <c r="E5059" s="6">
        <v>59.34</v>
      </c>
      <c r="F5059" s="5" t="str">
        <f t="shared" si="79"/>
        <v>LAMINA ESPUMA D-15.0 - 100.0X200.0X004.3 - ROSADO</v>
      </c>
    </row>
    <row r="5060" spans="1:6">
      <c r="A5060" s="4" t="s">
        <v>12</v>
      </c>
      <c r="B5060" s="4" t="s">
        <v>22</v>
      </c>
      <c r="C5060" s="4" t="s">
        <v>47</v>
      </c>
      <c r="D5060" s="4" t="s">
        <v>23</v>
      </c>
      <c r="E5060" s="4">
        <v>93.84</v>
      </c>
      <c r="F5060" s="5" t="str">
        <f t="shared" si="79"/>
        <v>LAMINA ESPUMA D-23.0 - 100.0X200.0X006.8 - NARANJA</v>
      </c>
    </row>
    <row r="5061" spans="1:6">
      <c r="A5061" s="6" t="s">
        <v>12</v>
      </c>
      <c r="B5061" s="6" t="s">
        <v>22</v>
      </c>
      <c r="C5061" s="6" t="s">
        <v>99</v>
      </c>
      <c r="D5061" s="6" t="s">
        <v>23</v>
      </c>
      <c r="E5061" s="6">
        <v>141.036</v>
      </c>
      <c r="F5061" s="5" t="str">
        <f t="shared" si="79"/>
        <v>LAMINA ESPUMA D-23.0 - 100.0X200.0X007.3 - NARANJA</v>
      </c>
    </row>
    <row r="5062" spans="1:6">
      <c r="A5062" s="4" t="s">
        <v>12</v>
      </c>
      <c r="B5062" s="4" t="s">
        <v>25</v>
      </c>
      <c r="C5062" s="4" t="s">
        <v>99</v>
      </c>
      <c r="D5062" s="4" t="s">
        <v>23</v>
      </c>
      <c r="E5062" s="4">
        <v>106.288</v>
      </c>
      <c r="F5062" s="5" t="str">
        <f t="shared" si="79"/>
        <v>LAMINA ESPUMA D-26.0 - 100.0X200.0X007.3 - NARANJA</v>
      </c>
    </row>
    <row r="5063" spans="1:6">
      <c r="A5063" s="6" t="s">
        <v>12</v>
      </c>
      <c r="B5063" s="6" t="s">
        <v>15</v>
      </c>
      <c r="C5063" s="6" t="s">
        <v>18</v>
      </c>
      <c r="D5063" s="6" t="s">
        <v>156</v>
      </c>
      <c r="E5063" s="6">
        <v>0.96</v>
      </c>
      <c r="F5063" s="5" t="str">
        <f t="shared" si="79"/>
        <v>LAMINA ESPUMA D-12.0 - 100.0X200.0X004.0 - BLANCO</v>
      </c>
    </row>
    <row r="5064" spans="1:6">
      <c r="A5064" s="4" t="s">
        <v>12</v>
      </c>
      <c r="B5064" s="4" t="s">
        <v>15</v>
      </c>
      <c r="C5064" s="4" t="s">
        <v>27</v>
      </c>
      <c r="D5064" s="4" t="s">
        <v>156</v>
      </c>
      <c r="E5064" s="4">
        <v>9.0240000000000009</v>
      </c>
      <c r="F5064" s="5" t="str">
        <f t="shared" si="79"/>
        <v>LAMINA ESPUMA D-12.0 - 100.0X200.0X000.8 - BLANCO</v>
      </c>
    </row>
    <row r="5065" spans="1:6">
      <c r="A5065" s="6" t="s">
        <v>12</v>
      </c>
      <c r="B5065" s="6" t="s">
        <v>15</v>
      </c>
      <c r="C5065" s="6" t="s">
        <v>28</v>
      </c>
      <c r="D5065" s="6" t="s">
        <v>156</v>
      </c>
      <c r="E5065" s="6">
        <v>6.24</v>
      </c>
      <c r="F5065" s="5" t="str">
        <f t="shared" si="79"/>
        <v>LAMINA ESPUMA D-12.0 - 100.0X200.0X001.3 - BLANCO</v>
      </c>
    </row>
    <row r="5066" spans="1:6">
      <c r="A5066" s="4" t="s">
        <v>12</v>
      </c>
      <c r="B5066" s="4" t="s">
        <v>15</v>
      </c>
      <c r="C5066" s="4" t="s">
        <v>18</v>
      </c>
      <c r="D5066" s="4" t="s">
        <v>156</v>
      </c>
      <c r="E5066" s="4">
        <v>1.92</v>
      </c>
      <c r="F5066" s="5" t="str">
        <f t="shared" si="79"/>
        <v>LAMINA ESPUMA D-12.0 - 100.0X200.0X004.0 - BLANCO</v>
      </c>
    </row>
    <row r="5067" spans="1:6">
      <c r="A5067" s="6" t="s">
        <v>12</v>
      </c>
      <c r="B5067" s="6" t="s">
        <v>19</v>
      </c>
      <c r="C5067" s="6" t="s">
        <v>18</v>
      </c>
      <c r="D5067" s="6" t="s">
        <v>155</v>
      </c>
      <c r="E5067" s="6">
        <v>1.2</v>
      </c>
      <c r="F5067" s="5" t="str">
        <f t="shared" si="79"/>
        <v>LAMINA ESPUMA D-15.0 - 100.0X200.0X004.0 - ROSADO</v>
      </c>
    </row>
    <row r="5068" spans="1:6">
      <c r="A5068" s="4" t="s">
        <v>12</v>
      </c>
      <c r="B5068" s="4" t="s">
        <v>19</v>
      </c>
      <c r="C5068" s="4" t="s">
        <v>31</v>
      </c>
      <c r="D5068" s="4" t="s">
        <v>155</v>
      </c>
      <c r="E5068" s="4">
        <v>3.6</v>
      </c>
      <c r="F5068" s="5" t="str">
        <f t="shared" si="79"/>
        <v>LAMINA ESPUMA D-15.0 - 100.0X200.0X006.0 - ROSADO</v>
      </c>
    </row>
    <row r="5069" spans="1:6">
      <c r="A5069" s="6" t="s">
        <v>12</v>
      </c>
      <c r="B5069" s="6" t="s">
        <v>29</v>
      </c>
      <c r="C5069" s="6" t="s">
        <v>24</v>
      </c>
      <c r="D5069" s="6" t="s">
        <v>155</v>
      </c>
      <c r="E5069" s="6">
        <v>6.48</v>
      </c>
      <c r="F5069" s="5" t="str">
        <f t="shared" si="79"/>
        <v>LAMINA ESPUMA D-18.0 - 100.0X200.0X009.0 - ROSADO</v>
      </c>
    </row>
    <row r="5070" spans="1:6">
      <c r="A5070" s="4" t="s">
        <v>12</v>
      </c>
      <c r="B5070" s="4" t="s">
        <v>30</v>
      </c>
      <c r="C5070" s="4" t="s">
        <v>18</v>
      </c>
      <c r="D5070" s="4" t="s">
        <v>23</v>
      </c>
      <c r="E5070" s="4">
        <v>4.8000000000000007</v>
      </c>
      <c r="F5070" s="5" t="str">
        <f t="shared" si="79"/>
        <v>LAMINA ESPUMA D-20.0 - 100.0X200.0X004.0 - NARANJA</v>
      </c>
    </row>
    <row r="5071" spans="1:6">
      <c r="A5071" s="6" t="s">
        <v>12</v>
      </c>
      <c r="B5071" s="6" t="s">
        <v>22</v>
      </c>
      <c r="C5071" s="6" t="s">
        <v>24</v>
      </c>
      <c r="D5071" s="6" t="s">
        <v>23</v>
      </c>
      <c r="E5071" s="6">
        <v>12.419999999999998</v>
      </c>
      <c r="F5071" s="5" t="str">
        <f t="shared" si="79"/>
        <v>LAMINA ESPUMA D-23.0 - 100.0X200.0X009.0 - NARANJA</v>
      </c>
    </row>
    <row r="5072" spans="1:6">
      <c r="A5072" s="4" t="s">
        <v>12</v>
      </c>
      <c r="B5072" s="4" t="s">
        <v>15</v>
      </c>
      <c r="C5072" s="4" t="s">
        <v>16</v>
      </c>
      <c r="D5072" s="4" t="s">
        <v>156</v>
      </c>
      <c r="E5072" s="4">
        <v>0.72</v>
      </c>
      <c r="F5072" s="5" t="str">
        <f t="shared" si="79"/>
        <v>LAMINA ESPUMA D-12.0 - 100.0X200.0X000.5 - BLANCO</v>
      </c>
    </row>
    <row r="5073" spans="1:6">
      <c r="A5073" s="6" t="s">
        <v>12</v>
      </c>
      <c r="B5073" s="6" t="s">
        <v>19</v>
      </c>
      <c r="C5073" s="6" t="s">
        <v>73</v>
      </c>
      <c r="D5073" s="6" t="s">
        <v>155</v>
      </c>
      <c r="E5073" s="6">
        <v>6.3</v>
      </c>
      <c r="F5073" s="5" t="str">
        <f t="shared" si="79"/>
        <v>LAMINA ESPUMA D-15.0 - 100.0X200.0X001.0 - ROSADO</v>
      </c>
    </row>
    <row r="5074" spans="1:6">
      <c r="A5074" s="4" t="s">
        <v>12</v>
      </c>
      <c r="B5074" s="4" t="s">
        <v>19</v>
      </c>
      <c r="C5074" s="4" t="s">
        <v>46</v>
      </c>
      <c r="D5074" s="4" t="s">
        <v>155</v>
      </c>
      <c r="E5074" s="4">
        <v>0.54</v>
      </c>
      <c r="F5074" s="5" t="str">
        <f t="shared" si="79"/>
        <v>LAMINA ESPUMA D-15.0 - 100.0X200.0X001.8 - ROSADO</v>
      </c>
    </row>
    <row r="5075" spans="1:6">
      <c r="A5075" s="6" t="s">
        <v>12</v>
      </c>
      <c r="B5075" s="6" t="s">
        <v>30</v>
      </c>
      <c r="C5075" s="6" t="s">
        <v>18</v>
      </c>
      <c r="D5075" s="6" t="s">
        <v>23</v>
      </c>
      <c r="E5075" s="6">
        <v>1.6</v>
      </c>
      <c r="F5075" s="5" t="str">
        <f t="shared" si="79"/>
        <v>LAMINA ESPUMA D-20.0 - 100.0X200.0X004.0 - NARANJA</v>
      </c>
    </row>
    <row r="5076" spans="1:6">
      <c r="A5076" s="4" t="s">
        <v>12</v>
      </c>
      <c r="B5076" s="4" t="s">
        <v>19</v>
      </c>
      <c r="C5076" s="4" t="s">
        <v>73</v>
      </c>
      <c r="D5076" s="4" t="s">
        <v>155</v>
      </c>
      <c r="E5076" s="4">
        <v>1.2</v>
      </c>
      <c r="F5076" s="5" t="str">
        <f t="shared" si="79"/>
        <v>LAMINA ESPUMA D-15.0 - 100.0X200.0X001.0 - ROSADO</v>
      </c>
    </row>
    <row r="5077" spans="1:6">
      <c r="A5077" s="6" t="s">
        <v>12</v>
      </c>
      <c r="B5077" s="6" t="s">
        <v>15</v>
      </c>
      <c r="C5077" s="6" t="s">
        <v>16</v>
      </c>
      <c r="D5077" s="6" t="s">
        <v>156</v>
      </c>
      <c r="E5077" s="6">
        <v>0.48</v>
      </c>
      <c r="F5077" s="5" t="str">
        <f t="shared" si="79"/>
        <v>LAMINA ESPUMA D-12.0 - 100.0X200.0X000.5 - BLANCO</v>
      </c>
    </row>
    <row r="5078" spans="1:6">
      <c r="A5078" s="4" t="s">
        <v>12</v>
      </c>
      <c r="B5078" s="4" t="s">
        <v>15</v>
      </c>
      <c r="C5078" s="4" t="s">
        <v>27</v>
      </c>
      <c r="D5078" s="4" t="s">
        <v>156</v>
      </c>
      <c r="E5078" s="4">
        <v>0.96</v>
      </c>
      <c r="F5078" s="5" t="str">
        <f t="shared" si="79"/>
        <v>LAMINA ESPUMA D-12.0 - 100.0X200.0X000.8 - BLANCO</v>
      </c>
    </row>
    <row r="5079" spans="1:6">
      <c r="A5079" s="6" t="s">
        <v>12</v>
      </c>
      <c r="B5079" s="6" t="s">
        <v>15</v>
      </c>
      <c r="C5079" s="6" t="s">
        <v>28</v>
      </c>
      <c r="D5079" s="6" t="s">
        <v>156</v>
      </c>
      <c r="E5079" s="6">
        <v>0.624</v>
      </c>
      <c r="F5079" s="5" t="str">
        <f t="shared" si="79"/>
        <v>LAMINA ESPUMA D-12.0 - 100.0X200.0X001.3 - BLANCO</v>
      </c>
    </row>
    <row r="5080" spans="1:6">
      <c r="A5080" s="4" t="s">
        <v>12</v>
      </c>
      <c r="B5080" s="4" t="s">
        <v>19</v>
      </c>
      <c r="C5080" s="4" t="s">
        <v>73</v>
      </c>
      <c r="D5080" s="4" t="s">
        <v>155</v>
      </c>
      <c r="E5080" s="4">
        <v>0.3</v>
      </c>
      <c r="F5080" s="5" t="str">
        <f t="shared" si="79"/>
        <v>LAMINA ESPUMA D-15.0 - 100.0X200.0X001.0 - ROSADO</v>
      </c>
    </row>
    <row r="5081" spans="1:6">
      <c r="A5081" s="6" t="s">
        <v>12</v>
      </c>
      <c r="B5081" s="6" t="s">
        <v>19</v>
      </c>
      <c r="C5081" s="6" t="s">
        <v>46</v>
      </c>
      <c r="D5081" s="6" t="s">
        <v>155</v>
      </c>
      <c r="E5081" s="6">
        <v>0.54</v>
      </c>
      <c r="F5081" s="5" t="str">
        <f t="shared" si="79"/>
        <v>LAMINA ESPUMA D-15.0 - 100.0X200.0X001.8 - ROSADO</v>
      </c>
    </row>
    <row r="5082" spans="1:6">
      <c r="A5082" s="4" t="s">
        <v>12</v>
      </c>
      <c r="B5082" s="4" t="s">
        <v>19</v>
      </c>
      <c r="C5082" s="4" t="s">
        <v>31</v>
      </c>
      <c r="D5082" s="4" t="s">
        <v>155</v>
      </c>
      <c r="E5082" s="4">
        <v>3.6</v>
      </c>
      <c r="F5082" s="5" t="str">
        <f t="shared" si="79"/>
        <v>LAMINA ESPUMA D-15.0 - 100.0X200.0X006.0 - ROSADO</v>
      </c>
    </row>
    <row r="5083" spans="1:6">
      <c r="A5083" s="6" t="s">
        <v>12</v>
      </c>
      <c r="B5083" s="6" t="s">
        <v>30</v>
      </c>
      <c r="C5083" s="6" t="s">
        <v>31</v>
      </c>
      <c r="D5083" s="6" t="s">
        <v>23</v>
      </c>
      <c r="E5083" s="6">
        <v>7.1999999999999993</v>
      </c>
      <c r="F5083" s="5" t="str">
        <f t="shared" si="79"/>
        <v>LAMINA ESPUMA D-20.0 - 100.0X200.0X006.0 - NARANJA</v>
      </c>
    </row>
    <row r="5084" spans="1:6">
      <c r="A5084" s="4" t="s">
        <v>12</v>
      </c>
      <c r="B5084" s="4" t="s">
        <v>25</v>
      </c>
      <c r="C5084" s="4" t="s">
        <v>41</v>
      </c>
      <c r="D5084" s="4" t="s">
        <v>23</v>
      </c>
      <c r="E5084" s="4">
        <v>6.76</v>
      </c>
      <c r="F5084" s="5" t="str">
        <f t="shared" si="79"/>
        <v>LAMINA ESPUMA D-26.0 - 100.0X200.0X006.5 - NARANJA</v>
      </c>
    </row>
    <row r="5085" spans="1:6">
      <c r="A5085" s="6" t="s">
        <v>12</v>
      </c>
      <c r="B5085" s="6" t="s">
        <v>15</v>
      </c>
      <c r="C5085" s="6" t="s">
        <v>18</v>
      </c>
      <c r="D5085" s="6" t="s">
        <v>156</v>
      </c>
      <c r="E5085" s="6">
        <v>0.96</v>
      </c>
      <c r="F5085" s="5" t="str">
        <f t="shared" si="79"/>
        <v>LAMINA ESPUMA D-12.0 - 100.0X200.0X004.0 - BLANCO</v>
      </c>
    </row>
    <row r="5086" spans="1:6">
      <c r="A5086" s="4" t="s">
        <v>12</v>
      </c>
      <c r="B5086" s="4" t="s">
        <v>29</v>
      </c>
      <c r="C5086" s="4" t="s">
        <v>49</v>
      </c>
      <c r="D5086" s="4" t="s">
        <v>155</v>
      </c>
      <c r="E5086" s="4">
        <v>105.84</v>
      </c>
      <c r="F5086" s="5" t="str">
        <f t="shared" si="79"/>
        <v>LAMINA ESPUMA D-18.0 - 100.0X200.0X007.0 - ROSADO</v>
      </c>
    </row>
    <row r="5087" spans="1:6">
      <c r="A5087" s="6" t="s">
        <v>12</v>
      </c>
      <c r="B5087" s="6" t="s">
        <v>22</v>
      </c>
      <c r="C5087" s="6" t="s">
        <v>73</v>
      </c>
      <c r="D5087" s="6" t="s">
        <v>23</v>
      </c>
      <c r="E5087" s="6">
        <v>115</v>
      </c>
      <c r="F5087" s="5" t="str">
        <f t="shared" si="79"/>
        <v>LAMINA ESPUMA D-23.0 - 100.0X200.0X001.0 - NARANJA</v>
      </c>
    </row>
    <row r="5088" spans="1:6">
      <c r="A5088" s="4" t="s">
        <v>12</v>
      </c>
      <c r="B5088" s="4" t="s">
        <v>25</v>
      </c>
      <c r="C5088" s="4" t="s">
        <v>26</v>
      </c>
      <c r="D5088" s="4" t="s">
        <v>23</v>
      </c>
      <c r="E5088" s="4">
        <v>257.40000000000003</v>
      </c>
      <c r="F5088" s="5" t="str">
        <f t="shared" si="79"/>
        <v>LAMINA ESPUMA D-26.0 - 100.0X200.0X003.0 - NARANJA</v>
      </c>
    </row>
    <row r="5089" spans="1:6">
      <c r="A5089" s="6" t="s">
        <v>12</v>
      </c>
      <c r="B5089" s="6" t="s">
        <v>25</v>
      </c>
      <c r="C5089" s="6" t="s">
        <v>38</v>
      </c>
      <c r="D5089" s="6" t="s">
        <v>23</v>
      </c>
      <c r="E5089" s="6">
        <v>78</v>
      </c>
      <c r="F5089" s="5" t="str">
        <f t="shared" si="79"/>
        <v>LAMINA ESPUMA D-26.0 - 100.0X200.0X005.0 - NARANJA</v>
      </c>
    </row>
    <row r="5090" spans="1:6">
      <c r="A5090" s="4" t="s">
        <v>12</v>
      </c>
      <c r="B5090" s="4" t="s">
        <v>34</v>
      </c>
      <c r="C5090" s="4" t="s">
        <v>50</v>
      </c>
      <c r="D5090" s="4" t="s">
        <v>219</v>
      </c>
      <c r="E5090" s="4">
        <v>64.484000000000009</v>
      </c>
      <c r="F5090" s="5" t="str">
        <f t="shared" si="79"/>
        <v>LAMINA CASATA D-70.0 - 098.0X188.0X010.0</v>
      </c>
    </row>
    <row r="5091" spans="1:6">
      <c r="A5091" s="6" t="s">
        <v>12</v>
      </c>
      <c r="B5091" s="6" t="s">
        <v>34</v>
      </c>
      <c r="C5091" s="6" t="s">
        <v>105</v>
      </c>
      <c r="D5091" s="6" t="s">
        <v>219</v>
      </c>
      <c r="E5091" s="6">
        <v>46.428600000000003</v>
      </c>
      <c r="F5091" s="5" t="str">
        <f t="shared" si="79"/>
        <v>LAMINA CASATA D-70.0 - 098.0X188.0X012.0</v>
      </c>
    </row>
    <row r="5092" spans="1:6">
      <c r="A5092" s="4" t="s">
        <v>12</v>
      </c>
      <c r="B5092" s="4" t="s">
        <v>34</v>
      </c>
      <c r="C5092" s="4" t="s">
        <v>131</v>
      </c>
      <c r="D5092" s="4" t="s">
        <v>219</v>
      </c>
      <c r="E5092" s="4">
        <v>55.903799999999997</v>
      </c>
      <c r="F5092" s="5" t="str">
        <f t="shared" si="79"/>
        <v>LAMINA CASATA D-70.0 - 118.0X188.0X012.0</v>
      </c>
    </row>
    <row r="5093" spans="1:6">
      <c r="A5093" s="6" t="s">
        <v>12</v>
      </c>
      <c r="B5093" s="6" t="s">
        <v>34</v>
      </c>
      <c r="C5093" s="6" t="s">
        <v>109</v>
      </c>
      <c r="D5093" s="6" t="s">
        <v>219</v>
      </c>
      <c r="E5093" s="6">
        <v>31.92</v>
      </c>
      <c r="F5093" s="5" t="str">
        <f t="shared" si="79"/>
        <v>LAMINA CASATA D-70.0 - 120.0X190.0X010.0</v>
      </c>
    </row>
    <row r="5094" spans="1:6">
      <c r="A5094" s="4" t="s">
        <v>12</v>
      </c>
      <c r="B5094" s="4" t="s">
        <v>34</v>
      </c>
      <c r="C5094" s="4" t="s">
        <v>230</v>
      </c>
      <c r="D5094" s="4" t="s">
        <v>219</v>
      </c>
      <c r="E5094" s="4">
        <v>23.94</v>
      </c>
      <c r="F5094" s="5" t="str">
        <f t="shared" si="79"/>
        <v>LAMINA CASATA D-70.0 - 120.0X190.0X015.0</v>
      </c>
    </row>
    <row r="5095" spans="1:6">
      <c r="A5095" s="6" t="s">
        <v>12</v>
      </c>
      <c r="B5095" s="6" t="s">
        <v>34</v>
      </c>
      <c r="C5095" s="6" t="s">
        <v>107</v>
      </c>
      <c r="D5095" s="6" t="s">
        <v>219</v>
      </c>
      <c r="E5095" s="6">
        <v>108.965</v>
      </c>
      <c r="F5095" s="5" t="str">
        <f t="shared" si="79"/>
        <v>LAMINA CASATA D-70.0 - 138.0X188.0X012.0</v>
      </c>
    </row>
    <row r="5096" spans="1:6">
      <c r="A5096" s="4" t="s">
        <v>12</v>
      </c>
      <c r="B5096" s="4" t="s">
        <v>34</v>
      </c>
      <c r="C5096" s="4" t="s">
        <v>94</v>
      </c>
      <c r="D5096" s="4" t="s">
        <v>219</v>
      </c>
      <c r="E5096" s="4">
        <v>136.20599999999999</v>
      </c>
      <c r="F5096" s="5" t="str">
        <f t="shared" si="79"/>
        <v>LAMINA CASATA D-70.0 - 138.0X188.0X015.0</v>
      </c>
    </row>
    <row r="5097" spans="1:6">
      <c r="A5097" s="6" t="s">
        <v>12</v>
      </c>
      <c r="B5097" s="6" t="s">
        <v>34</v>
      </c>
      <c r="C5097" s="6" t="s">
        <v>127</v>
      </c>
      <c r="D5097" s="6" t="s">
        <v>219</v>
      </c>
      <c r="E5097" s="6">
        <v>74.48</v>
      </c>
      <c r="F5097" s="5" t="str">
        <f t="shared" si="79"/>
        <v>LAMINA CASATA D-70.0 - 140.0X190.0X010.0</v>
      </c>
    </row>
    <row r="5098" spans="1:6">
      <c r="A5098" s="4" t="s">
        <v>12</v>
      </c>
      <c r="B5098" s="4" t="s">
        <v>34</v>
      </c>
      <c r="C5098" s="4" t="s">
        <v>103</v>
      </c>
      <c r="D5098" s="4" t="s">
        <v>219</v>
      </c>
      <c r="E5098" s="4">
        <v>38.690399999999997</v>
      </c>
      <c r="F5098" s="5" t="str">
        <f t="shared" si="79"/>
        <v>LAMINA CASATA D-70.0 - 098.0X188.0X015.0</v>
      </c>
    </row>
    <row r="5099" spans="1:6">
      <c r="A5099" s="6" t="s">
        <v>12</v>
      </c>
      <c r="B5099" s="6" t="s">
        <v>48</v>
      </c>
      <c r="C5099" s="6" t="s">
        <v>38</v>
      </c>
      <c r="D5099" s="6" t="s">
        <v>40</v>
      </c>
      <c r="E5099" s="6">
        <v>52</v>
      </c>
      <c r="F5099" s="5" t="str">
        <f t="shared" si="79"/>
        <v>LAMINA ESPUMA D-26.0 PENTA - 100.0X200.0X005.0 - GRIS</v>
      </c>
    </row>
    <row r="5100" spans="1:6">
      <c r="A5100" s="4" t="s">
        <v>12</v>
      </c>
      <c r="B5100" s="4" t="s">
        <v>42</v>
      </c>
      <c r="C5100" s="4" t="s">
        <v>38</v>
      </c>
      <c r="D5100" s="4" t="s">
        <v>23</v>
      </c>
      <c r="E5100" s="4">
        <v>120</v>
      </c>
      <c r="F5100" s="5" t="str">
        <f t="shared" si="79"/>
        <v>LAMINA ESPUMA D-30.0 - 100.0X200.0X005.0 - NARANJA</v>
      </c>
    </row>
    <row r="5101" spans="1:6">
      <c r="A5101" s="6" t="s">
        <v>12</v>
      </c>
      <c r="B5101" s="6" t="s">
        <v>42</v>
      </c>
      <c r="C5101" s="6" t="s">
        <v>60</v>
      </c>
      <c r="D5101" s="6" t="s">
        <v>23</v>
      </c>
      <c r="E5101" s="6">
        <v>115.19999999999999</v>
      </c>
      <c r="F5101" s="5" t="str">
        <f t="shared" si="79"/>
        <v>LAMINA ESPUMA D-30.0 - 100.0X200.0X008.0 - NARANJA</v>
      </c>
    </row>
    <row r="5102" spans="1:6">
      <c r="A5102" s="4" t="s">
        <v>12</v>
      </c>
      <c r="B5102" s="4" t="s">
        <v>34</v>
      </c>
      <c r="C5102" s="4" t="s">
        <v>39</v>
      </c>
      <c r="D5102" s="4" t="s">
        <v>219</v>
      </c>
      <c r="E5102" s="4">
        <v>280</v>
      </c>
      <c r="F5102" s="5" t="str">
        <f t="shared" si="79"/>
        <v>LAMINA CASATA D-70.0 - 100.0X200.0X002.0</v>
      </c>
    </row>
    <row r="5103" spans="1:6">
      <c r="A5103" s="6" t="s">
        <v>12</v>
      </c>
      <c r="B5103" s="6" t="s">
        <v>19</v>
      </c>
      <c r="C5103" s="6" t="s">
        <v>73</v>
      </c>
      <c r="D5103" s="6" t="s">
        <v>155</v>
      </c>
      <c r="E5103" s="6">
        <v>0.3</v>
      </c>
      <c r="F5103" s="5" t="str">
        <f t="shared" si="79"/>
        <v>LAMINA ESPUMA D-15.0 - 100.0X200.0X001.0 - ROSADO</v>
      </c>
    </row>
    <row r="5104" spans="1:6">
      <c r="A5104" s="4" t="s">
        <v>12</v>
      </c>
      <c r="B5104" s="4" t="s">
        <v>15</v>
      </c>
      <c r="C5104" s="4" t="s">
        <v>16</v>
      </c>
      <c r="D5104" s="4" t="s">
        <v>156</v>
      </c>
      <c r="E5104" s="4">
        <v>0.36</v>
      </c>
      <c r="F5104" s="5" t="str">
        <f t="shared" si="79"/>
        <v>LAMINA ESPUMA D-12.0 - 100.0X200.0X000.5 - BLANCO</v>
      </c>
    </row>
    <row r="5105" spans="1:6">
      <c r="A5105" s="6" t="s">
        <v>12</v>
      </c>
      <c r="B5105" s="6" t="s">
        <v>19</v>
      </c>
      <c r="C5105" s="6" t="s">
        <v>46</v>
      </c>
      <c r="D5105" s="6" t="s">
        <v>155</v>
      </c>
      <c r="E5105" s="6">
        <v>4.32</v>
      </c>
      <c r="F5105" s="5" t="str">
        <f t="shared" si="79"/>
        <v>LAMINA ESPUMA D-15.0 - 100.0X200.0X001.8 - ROSADO</v>
      </c>
    </row>
    <row r="5106" spans="1:6">
      <c r="A5106" s="4" t="s">
        <v>12</v>
      </c>
      <c r="B5106" s="4" t="s">
        <v>22</v>
      </c>
      <c r="C5106" s="4" t="s">
        <v>31</v>
      </c>
      <c r="D5106" s="4" t="s">
        <v>23</v>
      </c>
      <c r="E5106" s="4">
        <v>16.559999999999999</v>
      </c>
      <c r="F5106" s="5" t="str">
        <f t="shared" si="79"/>
        <v>LAMINA ESPUMA D-23.0 - 100.0X200.0X006.0 - NARANJA</v>
      </c>
    </row>
    <row r="5107" spans="1:6">
      <c r="A5107" s="6" t="s">
        <v>12</v>
      </c>
      <c r="B5107" s="6" t="s">
        <v>48</v>
      </c>
      <c r="C5107" s="6" t="s">
        <v>49</v>
      </c>
      <c r="D5107" s="6" t="s">
        <v>40</v>
      </c>
      <c r="E5107" s="6">
        <v>21.84</v>
      </c>
      <c r="F5107" s="5" t="str">
        <f t="shared" si="79"/>
        <v>LAMINA ESPUMA D-26.0 PENTA - 100.0X200.0X007.0 - GRIS</v>
      </c>
    </row>
    <row r="5108" spans="1:6">
      <c r="A5108" s="4" t="s">
        <v>12</v>
      </c>
      <c r="B5108" s="4" t="s">
        <v>25</v>
      </c>
      <c r="C5108" s="4" t="s">
        <v>84</v>
      </c>
      <c r="D5108" s="4" t="s">
        <v>40</v>
      </c>
      <c r="E5108" s="4">
        <v>164.19669999999999</v>
      </c>
      <c r="F5108" s="5" t="str">
        <f t="shared" si="79"/>
        <v>LAMINA ESPUMA D-26.0 - 140.0X180.0X001.4 - GRIS</v>
      </c>
    </row>
    <row r="5109" spans="1:6">
      <c r="A5109" s="6" t="s">
        <v>12</v>
      </c>
      <c r="B5109" s="6" t="s">
        <v>22</v>
      </c>
      <c r="C5109" s="6" t="s">
        <v>193</v>
      </c>
      <c r="D5109" s="6" t="s">
        <v>71</v>
      </c>
      <c r="E5109" s="6">
        <v>99.313299999999998</v>
      </c>
      <c r="F5109" s="5" t="str">
        <f t="shared" si="79"/>
        <v>LAMINA ESPUMA D-23.0 - 150.0X190.0X001.5 - GRIS CLARO</v>
      </c>
    </row>
    <row r="5110" spans="1:6">
      <c r="A5110" s="4" t="s">
        <v>12</v>
      </c>
      <c r="B5110" s="4" t="s">
        <v>25</v>
      </c>
      <c r="C5110" s="4" t="s">
        <v>64</v>
      </c>
      <c r="D5110" s="4" t="s">
        <v>155</v>
      </c>
      <c r="E5110" s="4">
        <v>156.15600000000001</v>
      </c>
      <c r="F5110" s="5" t="str">
        <f t="shared" si="79"/>
        <v>LAMINA ESPUMA D-26.0 - 150.0X200.0X001.3 - ROSADO</v>
      </c>
    </row>
    <row r="5111" spans="1:6">
      <c r="A5111" s="6" t="s">
        <v>12</v>
      </c>
      <c r="B5111" s="6" t="s">
        <v>22</v>
      </c>
      <c r="C5111" s="6" t="s">
        <v>64</v>
      </c>
      <c r="D5111" s="6" t="s">
        <v>71</v>
      </c>
      <c r="E5111" s="6">
        <v>103.155</v>
      </c>
      <c r="F5111" s="5" t="str">
        <f t="shared" si="79"/>
        <v>LAMINA ESPUMA D-23.0 - 150.0X200.0X001.3 - GRIS CLARO</v>
      </c>
    </row>
    <row r="5112" spans="1:6">
      <c r="A5112" s="4" t="s">
        <v>12</v>
      </c>
      <c r="B5112" s="4" t="s">
        <v>19</v>
      </c>
      <c r="C5112" s="4" t="s">
        <v>46</v>
      </c>
      <c r="D5112" s="4" t="s">
        <v>155</v>
      </c>
      <c r="E5112" s="4">
        <v>5.4</v>
      </c>
      <c r="F5112" s="5" t="str">
        <f t="shared" si="79"/>
        <v>LAMINA ESPUMA D-15.0 - 100.0X200.0X001.8 - ROSADO</v>
      </c>
    </row>
    <row r="5113" spans="1:6">
      <c r="A5113" s="6" t="s">
        <v>12</v>
      </c>
      <c r="B5113" s="6" t="s">
        <v>48</v>
      </c>
      <c r="C5113" s="6" t="s">
        <v>21</v>
      </c>
      <c r="D5113" s="6" t="s">
        <v>40</v>
      </c>
      <c r="E5113" s="6">
        <v>9.36</v>
      </c>
      <c r="F5113" s="5" t="str">
        <f t="shared" si="79"/>
        <v>LAMINA ESPUMA D-26.0 PENTA - 100.0X200.0X004.5 - GRIS</v>
      </c>
    </row>
    <row r="5114" spans="1:6">
      <c r="A5114" s="4" t="s">
        <v>12</v>
      </c>
      <c r="B5114" s="4" t="s">
        <v>30</v>
      </c>
      <c r="C5114" s="4" t="s">
        <v>45</v>
      </c>
      <c r="D5114" s="4" t="s">
        <v>23</v>
      </c>
      <c r="E5114" s="4">
        <v>3.5999999999999996</v>
      </c>
      <c r="F5114" s="5" t="str">
        <f t="shared" si="79"/>
        <v>LAMINA ESPUMA D-20.0 - 100.0X200.0X000.9 - NARANJA</v>
      </c>
    </row>
    <row r="5115" spans="1:6">
      <c r="A5115" s="6" t="s">
        <v>12</v>
      </c>
      <c r="B5115" s="6" t="s">
        <v>15</v>
      </c>
      <c r="C5115" s="6" t="s">
        <v>27</v>
      </c>
      <c r="D5115" s="6" t="s">
        <v>156</v>
      </c>
      <c r="E5115" s="6">
        <v>0.76800000000000002</v>
      </c>
      <c r="F5115" s="5" t="str">
        <f t="shared" si="79"/>
        <v>LAMINA ESPUMA D-12.0 - 100.0X200.0X000.8 - BLANCO</v>
      </c>
    </row>
    <row r="5116" spans="1:6">
      <c r="A5116" s="4" t="s">
        <v>12</v>
      </c>
      <c r="B5116" s="4" t="s">
        <v>22</v>
      </c>
      <c r="C5116" s="4" t="s">
        <v>33</v>
      </c>
      <c r="D5116" s="4" t="s">
        <v>23</v>
      </c>
      <c r="E5116" s="4">
        <v>5.9340000000000002</v>
      </c>
      <c r="F5116" s="5" t="str">
        <f t="shared" si="79"/>
        <v>LAMINA ESPUMA D-23.0 - 100.0X200.0X004.3 - NARANJA</v>
      </c>
    </row>
    <row r="5117" spans="1:6">
      <c r="A5117" s="6" t="s">
        <v>12</v>
      </c>
      <c r="B5117" s="6" t="s">
        <v>157</v>
      </c>
      <c r="C5117" s="6" t="s">
        <v>18</v>
      </c>
      <c r="D5117" s="6" t="s">
        <v>40</v>
      </c>
      <c r="E5117" s="6">
        <v>1.6</v>
      </c>
      <c r="F5117" s="5" t="str">
        <f t="shared" si="79"/>
        <v>LAMINA ESPUMA D-20.0 ANTIESCARA - 100.0X200.0X004.0 - GRIS</v>
      </c>
    </row>
    <row r="5118" spans="1:6">
      <c r="A5118" s="4" t="s">
        <v>12</v>
      </c>
      <c r="B5118" s="4" t="s">
        <v>29</v>
      </c>
      <c r="C5118" s="4" t="s">
        <v>26</v>
      </c>
      <c r="D5118" s="4" t="s">
        <v>155</v>
      </c>
      <c r="E5118" s="4">
        <v>35.64</v>
      </c>
      <c r="F5118" s="5" t="str">
        <f t="shared" si="79"/>
        <v>LAMINA ESPUMA D-18.0 - 100.0X200.0X003.0 - ROSADO</v>
      </c>
    </row>
    <row r="5119" spans="1:6">
      <c r="A5119" s="6" t="s">
        <v>12</v>
      </c>
      <c r="B5119" s="6" t="s">
        <v>29</v>
      </c>
      <c r="C5119" s="6" t="s">
        <v>60</v>
      </c>
      <c r="D5119" s="6" t="s">
        <v>155</v>
      </c>
      <c r="E5119" s="6">
        <v>34.56</v>
      </c>
      <c r="F5119" s="5" t="str">
        <f t="shared" si="79"/>
        <v>LAMINA ESPUMA D-18.0 - 100.0X200.0X008.0 - ROSADO</v>
      </c>
    </row>
    <row r="5120" spans="1:6">
      <c r="A5120" s="4" t="s">
        <v>12</v>
      </c>
      <c r="B5120" s="4" t="s">
        <v>29</v>
      </c>
      <c r="C5120" s="4" t="s">
        <v>38</v>
      </c>
      <c r="D5120" s="4" t="s">
        <v>155</v>
      </c>
      <c r="E5120" s="4">
        <v>36</v>
      </c>
      <c r="F5120" s="5" t="str">
        <f t="shared" si="79"/>
        <v>LAMINA ESPUMA D-18.0 - 100.0X200.0X005.0 - ROSADO</v>
      </c>
    </row>
    <row r="5121" spans="1:6">
      <c r="A5121" s="6" t="s">
        <v>12</v>
      </c>
      <c r="B5121" s="6" t="s">
        <v>19</v>
      </c>
      <c r="C5121" s="6" t="s">
        <v>38</v>
      </c>
      <c r="D5121" s="6" t="s">
        <v>155</v>
      </c>
      <c r="E5121" s="6">
        <v>120</v>
      </c>
      <c r="F5121" s="5" t="str">
        <f t="shared" si="79"/>
        <v>LAMINA ESPUMA D-15.0 - 100.0X200.0X005.0 - ROSADO</v>
      </c>
    </row>
    <row r="5122" spans="1:6">
      <c r="A5122" s="4" t="s">
        <v>12</v>
      </c>
      <c r="B5122" s="4" t="s">
        <v>29</v>
      </c>
      <c r="C5122" s="4" t="s">
        <v>26</v>
      </c>
      <c r="D5122" s="4" t="s">
        <v>155</v>
      </c>
      <c r="E5122" s="4">
        <v>89.64</v>
      </c>
      <c r="F5122" s="5" t="str">
        <f t="shared" ref="F5122:F5185" si="80">+IF(D5122="",TRIM(CONCATENATE(RIGHT(B5122,LEN(B5122)-5)," - ",C5122)),TRIM(CONCATENATE(RIGHT(B5122,LEN(B5122)-5)," - ",C5122," - ",D5122)))</f>
        <v>LAMINA ESPUMA D-18.0 - 100.0X200.0X003.0 - ROSADO</v>
      </c>
    </row>
    <row r="5123" spans="1:6">
      <c r="A5123" s="6" t="s">
        <v>12</v>
      </c>
      <c r="B5123" s="6" t="s">
        <v>15</v>
      </c>
      <c r="C5123" s="6" t="s">
        <v>27</v>
      </c>
      <c r="D5123" s="6" t="s">
        <v>156</v>
      </c>
      <c r="E5123" s="6">
        <v>0.38400000000000001</v>
      </c>
      <c r="F5123" s="5" t="str">
        <f t="shared" si="80"/>
        <v>LAMINA ESPUMA D-12.0 - 100.0X200.0X000.8 - BLANCO</v>
      </c>
    </row>
    <row r="5124" spans="1:6">
      <c r="A5124" s="4" t="s">
        <v>12</v>
      </c>
      <c r="B5124" s="4" t="s">
        <v>22</v>
      </c>
      <c r="C5124" s="4" t="s">
        <v>64</v>
      </c>
      <c r="D5124" s="4" t="s">
        <v>71</v>
      </c>
      <c r="E5124" s="4">
        <v>243.08700000000002</v>
      </c>
      <c r="F5124" s="5" t="str">
        <f t="shared" si="80"/>
        <v>LAMINA ESPUMA D-23.0 - 150.0X200.0X001.3 - GRIS CLARO</v>
      </c>
    </row>
    <row r="5125" spans="1:6">
      <c r="A5125" s="6" t="s">
        <v>12</v>
      </c>
      <c r="B5125" s="6" t="s">
        <v>22</v>
      </c>
      <c r="C5125" s="6" t="s">
        <v>36</v>
      </c>
      <c r="D5125" s="6" t="s">
        <v>23</v>
      </c>
      <c r="E5125" s="6">
        <v>138</v>
      </c>
      <c r="F5125" s="5" t="str">
        <f t="shared" si="80"/>
        <v>LAMINA ESPUMA D-23.0 - 100.0X200.0X002.5 - NARANJA</v>
      </c>
    </row>
    <row r="5126" spans="1:6">
      <c r="A5126" s="4" t="s">
        <v>12</v>
      </c>
      <c r="B5126" s="4" t="s">
        <v>25</v>
      </c>
      <c r="C5126" s="4" t="s">
        <v>84</v>
      </c>
      <c r="D5126" s="4" t="s">
        <v>40</v>
      </c>
      <c r="E5126" s="4">
        <v>96.316500000000005</v>
      </c>
      <c r="F5126" s="5" t="str">
        <f t="shared" si="80"/>
        <v>LAMINA ESPUMA D-26.0 - 140.0X180.0X001.4 - GRIS</v>
      </c>
    </row>
    <row r="5127" spans="1:6">
      <c r="A5127" s="6" t="s">
        <v>12</v>
      </c>
      <c r="B5127" s="6" t="s">
        <v>22</v>
      </c>
      <c r="C5127" s="6" t="s">
        <v>199</v>
      </c>
      <c r="D5127" s="6" t="s">
        <v>23</v>
      </c>
      <c r="E5127" s="6">
        <v>93.84</v>
      </c>
      <c r="F5127" s="5" t="str">
        <f t="shared" si="80"/>
        <v>LAMINA ESPUMA D-23.0 - 100.0X200.0X008.5 - NARANJA</v>
      </c>
    </row>
    <row r="5128" spans="1:6">
      <c r="A5128" s="4" t="s">
        <v>12</v>
      </c>
      <c r="B5128" s="4" t="s">
        <v>15</v>
      </c>
      <c r="C5128" s="4" t="s">
        <v>28</v>
      </c>
      <c r="D5128" s="4" t="s">
        <v>156</v>
      </c>
      <c r="E5128" s="4">
        <v>0.312</v>
      </c>
      <c r="F5128" s="5" t="str">
        <f t="shared" si="80"/>
        <v>LAMINA ESPUMA D-12.0 - 100.0X200.0X001.3 - BLANCO</v>
      </c>
    </row>
    <row r="5129" spans="1:6">
      <c r="A5129" s="6" t="s">
        <v>12</v>
      </c>
      <c r="B5129" s="6" t="s">
        <v>30</v>
      </c>
      <c r="C5129" s="6" t="s">
        <v>45</v>
      </c>
      <c r="D5129" s="6" t="s">
        <v>23</v>
      </c>
      <c r="E5129" s="6">
        <v>0.36</v>
      </c>
      <c r="F5129" s="5" t="str">
        <f t="shared" si="80"/>
        <v>LAMINA ESPUMA D-20.0 - 100.0X200.0X000.9 - NARANJA</v>
      </c>
    </row>
    <row r="5130" spans="1:6">
      <c r="A5130" s="4" t="s">
        <v>12</v>
      </c>
      <c r="B5130" s="4" t="s">
        <v>29</v>
      </c>
      <c r="C5130" s="4" t="s">
        <v>21</v>
      </c>
      <c r="D5130" s="4" t="s">
        <v>155</v>
      </c>
      <c r="E5130" s="4">
        <v>35.64</v>
      </c>
      <c r="F5130" s="5" t="str">
        <f t="shared" si="80"/>
        <v>LAMINA ESPUMA D-18.0 - 100.0X200.0X004.5 - ROSADO</v>
      </c>
    </row>
    <row r="5131" spans="1:6">
      <c r="A5131" s="6" t="s">
        <v>12</v>
      </c>
      <c r="B5131" s="6" t="s">
        <v>48</v>
      </c>
      <c r="C5131" s="6" t="s">
        <v>135</v>
      </c>
      <c r="D5131" s="6" t="s">
        <v>40</v>
      </c>
      <c r="E5131" s="6">
        <v>23.712</v>
      </c>
      <c r="F5131" s="5" t="str">
        <f t="shared" si="80"/>
        <v>LAMINA ESPUMA D-26.0 PENTA - 100.0X190.0X004.0 - GRIS</v>
      </c>
    </row>
    <row r="5132" spans="1:6">
      <c r="A5132" s="4" t="s">
        <v>12</v>
      </c>
      <c r="B5132" s="4" t="s">
        <v>25</v>
      </c>
      <c r="C5132" s="4" t="s">
        <v>47</v>
      </c>
      <c r="D5132" s="4" t="s">
        <v>23</v>
      </c>
      <c r="E5132" s="4">
        <v>53.04</v>
      </c>
      <c r="F5132" s="5" t="str">
        <f t="shared" si="80"/>
        <v>LAMINA ESPUMA D-26.0 - 100.0X200.0X006.8 - NARANJA</v>
      </c>
    </row>
    <row r="5133" spans="1:6">
      <c r="A5133" s="6" t="s">
        <v>12</v>
      </c>
      <c r="B5133" s="6" t="s">
        <v>25</v>
      </c>
      <c r="C5133" s="6" t="s">
        <v>89</v>
      </c>
      <c r="D5133" s="6" t="s">
        <v>40</v>
      </c>
      <c r="E5133" s="6">
        <v>38.220000000000006</v>
      </c>
      <c r="F5133" s="5" t="str">
        <f t="shared" si="80"/>
        <v>LAMINA ESPUMA D-26.0 - 150.0X200.0X001.4 - GRIS</v>
      </c>
    </row>
    <row r="5134" spans="1:6">
      <c r="A5134" s="4" t="s">
        <v>12</v>
      </c>
      <c r="B5134" s="4" t="s">
        <v>30</v>
      </c>
      <c r="C5134" s="4" t="s">
        <v>55</v>
      </c>
      <c r="D5134" s="4" t="s">
        <v>23</v>
      </c>
      <c r="E5134" s="4">
        <v>39.44</v>
      </c>
      <c r="F5134" s="5" t="str">
        <f t="shared" si="80"/>
        <v>LAMINA ESPUMA D-20.0 - 100.0X200.0X005.8 - NARANJA</v>
      </c>
    </row>
    <row r="5135" spans="1:6">
      <c r="A5135" s="6" t="s">
        <v>12</v>
      </c>
      <c r="B5135" s="6" t="s">
        <v>19</v>
      </c>
      <c r="C5135" s="6" t="s">
        <v>21</v>
      </c>
      <c r="D5135" s="6" t="s">
        <v>155</v>
      </c>
      <c r="E5135" s="6">
        <v>29.700000000000003</v>
      </c>
      <c r="F5135" s="5" t="str">
        <f t="shared" si="80"/>
        <v>LAMINA ESPUMA D-15.0 - 100.0X200.0X004.5 - ROSADO</v>
      </c>
    </row>
    <row r="5136" spans="1:6">
      <c r="A5136" s="4" t="s">
        <v>12</v>
      </c>
      <c r="B5136" s="4" t="s">
        <v>29</v>
      </c>
      <c r="C5136" s="4" t="s">
        <v>24</v>
      </c>
      <c r="D5136" s="4" t="s">
        <v>155</v>
      </c>
      <c r="E5136" s="4">
        <v>3.24</v>
      </c>
      <c r="F5136" s="5" t="str">
        <f t="shared" si="80"/>
        <v>LAMINA ESPUMA D-18.0 - 100.0X200.0X009.0 - ROSADO</v>
      </c>
    </row>
    <row r="5137" spans="1:6">
      <c r="A5137" s="6" t="s">
        <v>12</v>
      </c>
      <c r="B5137" s="6" t="s">
        <v>15</v>
      </c>
      <c r="C5137" s="6" t="s">
        <v>16</v>
      </c>
      <c r="D5137" s="6" t="s">
        <v>156</v>
      </c>
      <c r="E5137" s="6">
        <v>1.2</v>
      </c>
      <c r="F5137" s="5" t="str">
        <f t="shared" si="80"/>
        <v>LAMINA ESPUMA D-12.0 - 100.0X200.0X000.5 - BLANCO</v>
      </c>
    </row>
    <row r="5138" spans="1:6">
      <c r="A5138" s="4" t="s">
        <v>12</v>
      </c>
      <c r="B5138" s="4" t="s">
        <v>15</v>
      </c>
      <c r="C5138" s="4" t="s">
        <v>27</v>
      </c>
      <c r="D5138" s="4" t="s">
        <v>156</v>
      </c>
      <c r="E5138" s="4">
        <v>1.92</v>
      </c>
      <c r="F5138" s="5" t="str">
        <f t="shared" si="80"/>
        <v>LAMINA ESPUMA D-12.0 - 100.0X200.0X000.8 - BLANCO</v>
      </c>
    </row>
    <row r="5139" spans="1:6">
      <c r="A5139" s="6" t="s">
        <v>12</v>
      </c>
      <c r="B5139" s="6" t="s">
        <v>19</v>
      </c>
      <c r="C5139" s="6" t="s">
        <v>37</v>
      </c>
      <c r="D5139" s="6" t="s">
        <v>155</v>
      </c>
      <c r="E5139" s="6">
        <v>0.84</v>
      </c>
      <c r="F5139" s="5" t="str">
        <f t="shared" si="80"/>
        <v>LAMINA ESPUMA D-15.0 - 100.0X200.0X002.8 - ROSADO</v>
      </c>
    </row>
    <row r="5140" spans="1:6">
      <c r="A5140" s="4" t="s">
        <v>12</v>
      </c>
      <c r="B5140" s="4" t="s">
        <v>30</v>
      </c>
      <c r="C5140" s="4" t="s">
        <v>18</v>
      </c>
      <c r="D5140" s="4" t="s">
        <v>23</v>
      </c>
      <c r="E5140" s="4">
        <v>3.2</v>
      </c>
      <c r="F5140" s="5" t="str">
        <f t="shared" si="80"/>
        <v>LAMINA ESPUMA D-20.0 - 100.0X200.0X004.0 - NARANJA</v>
      </c>
    </row>
    <row r="5141" spans="1:6">
      <c r="A5141" s="6" t="s">
        <v>12</v>
      </c>
      <c r="B5141" s="6" t="s">
        <v>30</v>
      </c>
      <c r="C5141" s="6" t="s">
        <v>31</v>
      </c>
      <c r="D5141" s="6" t="s">
        <v>23</v>
      </c>
      <c r="E5141" s="6">
        <v>4.8</v>
      </c>
      <c r="F5141" s="5" t="str">
        <f t="shared" si="80"/>
        <v>LAMINA ESPUMA D-20.0 - 100.0X200.0X006.0 - NARANJA</v>
      </c>
    </row>
    <row r="5142" spans="1:6">
      <c r="A5142" s="4" t="s">
        <v>12</v>
      </c>
      <c r="B5142" s="4" t="s">
        <v>22</v>
      </c>
      <c r="C5142" s="4" t="s">
        <v>33</v>
      </c>
      <c r="D5142" s="4" t="s">
        <v>23</v>
      </c>
      <c r="E5142" s="4">
        <v>1.978</v>
      </c>
      <c r="F5142" s="5" t="str">
        <f t="shared" si="80"/>
        <v>LAMINA ESPUMA D-23.0 - 100.0X200.0X004.3 - NARANJA</v>
      </c>
    </row>
    <row r="5143" spans="1:6">
      <c r="A5143" s="6" t="s">
        <v>12</v>
      </c>
      <c r="B5143" s="6" t="s">
        <v>25</v>
      </c>
      <c r="C5143" s="6" t="s">
        <v>41</v>
      </c>
      <c r="D5143" s="6" t="s">
        <v>23</v>
      </c>
      <c r="E5143" s="6">
        <v>13.52</v>
      </c>
      <c r="F5143" s="5" t="str">
        <f t="shared" si="80"/>
        <v>LAMINA ESPUMA D-26.0 - 100.0X200.0X006.5 - NARANJA</v>
      </c>
    </row>
    <row r="5144" spans="1:6">
      <c r="A5144" s="4" t="s">
        <v>12</v>
      </c>
      <c r="B5144" s="4" t="s">
        <v>19</v>
      </c>
      <c r="C5144" s="4" t="s">
        <v>46</v>
      </c>
      <c r="D5144" s="4" t="s">
        <v>155</v>
      </c>
      <c r="E5144" s="4">
        <v>2.7</v>
      </c>
      <c r="F5144" s="5" t="str">
        <f t="shared" si="80"/>
        <v>LAMINA ESPUMA D-15.0 - 100.0X200.0X001.8 - ROSADO</v>
      </c>
    </row>
    <row r="5145" spans="1:6">
      <c r="A5145" s="6" t="s">
        <v>12</v>
      </c>
      <c r="B5145" s="6" t="s">
        <v>15</v>
      </c>
      <c r="C5145" s="6" t="s">
        <v>16</v>
      </c>
      <c r="D5145" s="6" t="s">
        <v>156</v>
      </c>
      <c r="E5145" s="6">
        <v>1.2</v>
      </c>
      <c r="F5145" s="5" t="str">
        <f t="shared" si="80"/>
        <v>LAMINA ESPUMA D-12.0 - 100.0X200.0X000.5 - BLANCO</v>
      </c>
    </row>
    <row r="5146" spans="1:6">
      <c r="A5146" s="4" t="s">
        <v>12</v>
      </c>
      <c r="B5146" s="4" t="s">
        <v>15</v>
      </c>
      <c r="C5146" s="4" t="s">
        <v>27</v>
      </c>
      <c r="D5146" s="4" t="s">
        <v>156</v>
      </c>
      <c r="E5146" s="4">
        <v>0.76800000000000002</v>
      </c>
      <c r="F5146" s="5" t="str">
        <f t="shared" si="80"/>
        <v>LAMINA ESPUMA D-12.0 - 100.0X200.0X000.8 - BLANCO</v>
      </c>
    </row>
    <row r="5147" spans="1:6">
      <c r="A5147" s="6" t="s">
        <v>12</v>
      </c>
      <c r="B5147" s="6" t="s">
        <v>15</v>
      </c>
      <c r="C5147" s="6" t="s">
        <v>28</v>
      </c>
      <c r="D5147" s="6" t="s">
        <v>156</v>
      </c>
      <c r="E5147" s="6">
        <v>0.93599999999999994</v>
      </c>
      <c r="F5147" s="5" t="str">
        <f t="shared" si="80"/>
        <v>LAMINA ESPUMA D-12.0 - 100.0X200.0X001.3 - BLANCO</v>
      </c>
    </row>
    <row r="5148" spans="1:6">
      <c r="A5148" s="4" t="s">
        <v>12</v>
      </c>
      <c r="B5148" s="4" t="s">
        <v>19</v>
      </c>
      <c r="C5148" s="4" t="s">
        <v>37</v>
      </c>
      <c r="D5148" s="4" t="s">
        <v>155</v>
      </c>
      <c r="E5148" s="4">
        <v>2.52</v>
      </c>
      <c r="F5148" s="5" t="str">
        <f t="shared" si="80"/>
        <v>LAMINA ESPUMA D-15.0 - 100.0X200.0X002.8 - ROSADO</v>
      </c>
    </row>
    <row r="5149" spans="1:6">
      <c r="A5149" s="6" t="s">
        <v>12</v>
      </c>
      <c r="B5149" s="6" t="s">
        <v>19</v>
      </c>
      <c r="C5149" s="6" t="s">
        <v>18</v>
      </c>
      <c r="D5149" s="6" t="s">
        <v>155</v>
      </c>
      <c r="E5149" s="6">
        <v>4.8</v>
      </c>
      <c r="F5149" s="5" t="str">
        <f t="shared" si="80"/>
        <v>LAMINA ESPUMA D-15.0 - 100.0X200.0X004.0 - ROSADO</v>
      </c>
    </row>
    <row r="5150" spans="1:6">
      <c r="A5150" s="4" t="s">
        <v>12</v>
      </c>
      <c r="B5150" s="4" t="s">
        <v>25</v>
      </c>
      <c r="C5150" s="4" t="s">
        <v>41</v>
      </c>
      <c r="D5150" s="4" t="s">
        <v>23</v>
      </c>
      <c r="E5150" s="4">
        <v>3.38</v>
      </c>
      <c r="F5150" s="5" t="str">
        <f t="shared" si="80"/>
        <v>LAMINA ESPUMA D-26.0 - 100.0X200.0X006.5 - NARANJA</v>
      </c>
    </row>
    <row r="5151" spans="1:6">
      <c r="A5151" s="6" t="s">
        <v>12</v>
      </c>
      <c r="B5151" s="6" t="s">
        <v>25</v>
      </c>
      <c r="C5151" s="6" t="s">
        <v>49</v>
      </c>
      <c r="D5151" s="6" t="s">
        <v>23</v>
      </c>
      <c r="E5151" s="6">
        <v>3.64</v>
      </c>
      <c r="F5151" s="5" t="str">
        <f t="shared" si="80"/>
        <v>LAMINA ESPUMA D-26.0 - 100.0X200.0X007.0 - NARANJA</v>
      </c>
    </row>
    <row r="5152" spans="1:6">
      <c r="A5152" s="4" t="s">
        <v>12</v>
      </c>
      <c r="B5152" s="4" t="s">
        <v>15</v>
      </c>
      <c r="C5152" s="4" t="s">
        <v>27</v>
      </c>
      <c r="D5152" s="4" t="s">
        <v>156</v>
      </c>
      <c r="E5152" s="4">
        <v>1.1520000000000001</v>
      </c>
      <c r="F5152" s="5" t="str">
        <f t="shared" si="80"/>
        <v>LAMINA ESPUMA D-12.0 - 100.0X200.0X000.8 - BLANCO</v>
      </c>
    </row>
    <row r="5153" spans="1:6">
      <c r="A5153" s="6" t="s">
        <v>12</v>
      </c>
      <c r="B5153" s="6" t="s">
        <v>15</v>
      </c>
      <c r="C5153" s="6" t="s">
        <v>28</v>
      </c>
      <c r="D5153" s="6" t="s">
        <v>156</v>
      </c>
      <c r="E5153" s="6">
        <v>0.93599999999999994</v>
      </c>
      <c r="F5153" s="5" t="str">
        <f t="shared" si="80"/>
        <v>LAMINA ESPUMA D-12.0 - 100.0X200.0X001.3 - BLANCO</v>
      </c>
    </row>
    <row r="5154" spans="1:6">
      <c r="A5154" s="4" t="s">
        <v>12</v>
      </c>
      <c r="B5154" s="4" t="s">
        <v>15</v>
      </c>
      <c r="C5154" s="4" t="s">
        <v>18</v>
      </c>
      <c r="D5154" s="4" t="s">
        <v>156</v>
      </c>
      <c r="E5154" s="4">
        <v>0.96</v>
      </c>
      <c r="F5154" s="5" t="str">
        <f t="shared" si="80"/>
        <v>LAMINA ESPUMA D-12.0 - 100.0X200.0X004.0 - BLANCO</v>
      </c>
    </row>
    <row r="5155" spans="1:6">
      <c r="A5155" s="6" t="s">
        <v>12</v>
      </c>
      <c r="B5155" s="6" t="s">
        <v>19</v>
      </c>
      <c r="C5155" s="6" t="s">
        <v>18</v>
      </c>
      <c r="D5155" s="6" t="s">
        <v>155</v>
      </c>
      <c r="E5155" s="6">
        <v>1.2</v>
      </c>
      <c r="F5155" s="5" t="str">
        <f t="shared" si="80"/>
        <v>LAMINA ESPUMA D-15.0 - 100.0X200.0X004.0 - ROSADO</v>
      </c>
    </row>
    <row r="5156" spans="1:6">
      <c r="A5156" s="4" t="s">
        <v>12</v>
      </c>
      <c r="B5156" s="4" t="s">
        <v>30</v>
      </c>
      <c r="C5156" s="4" t="s">
        <v>18</v>
      </c>
      <c r="D5156" s="4" t="s">
        <v>23</v>
      </c>
      <c r="E5156" s="4">
        <v>1.6</v>
      </c>
      <c r="F5156" s="5" t="str">
        <f t="shared" si="80"/>
        <v>LAMINA ESPUMA D-20.0 - 100.0X200.0X004.0 - NARANJA</v>
      </c>
    </row>
    <row r="5157" spans="1:6">
      <c r="A5157" s="6" t="s">
        <v>12</v>
      </c>
      <c r="B5157" s="6" t="s">
        <v>30</v>
      </c>
      <c r="C5157" s="6" t="s">
        <v>31</v>
      </c>
      <c r="D5157" s="6" t="s">
        <v>23</v>
      </c>
      <c r="E5157" s="6">
        <v>9.6</v>
      </c>
      <c r="F5157" s="5" t="str">
        <f t="shared" si="80"/>
        <v>LAMINA ESPUMA D-20.0 - 100.0X200.0X006.0 - NARANJA</v>
      </c>
    </row>
    <row r="5158" spans="1:6">
      <c r="A5158" s="4" t="s">
        <v>12</v>
      </c>
      <c r="B5158" s="4" t="s">
        <v>22</v>
      </c>
      <c r="C5158" s="4" t="s">
        <v>33</v>
      </c>
      <c r="D5158" s="4" t="s">
        <v>23</v>
      </c>
      <c r="E5158" s="4">
        <v>5.9340000000000002</v>
      </c>
      <c r="F5158" s="5" t="str">
        <f t="shared" si="80"/>
        <v>LAMINA ESPUMA D-23.0 - 100.0X200.0X004.3 - NARANJA</v>
      </c>
    </row>
    <row r="5159" spans="1:6">
      <c r="A5159" s="6" t="s">
        <v>12</v>
      </c>
      <c r="B5159" s="6" t="s">
        <v>22</v>
      </c>
      <c r="C5159" s="6" t="s">
        <v>31</v>
      </c>
      <c r="D5159" s="6" t="s">
        <v>23</v>
      </c>
      <c r="E5159" s="6">
        <v>2.76</v>
      </c>
      <c r="F5159" s="5" t="str">
        <f t="shared" si="80"/>
        <v>LAMINA ESPUMA D-23.0 - 100.0X200.0X006.0 - NARANJA</v>
      </c>
    </row>
    <row r="5160" spans="1:6">
      <c r="A5160" s="4" t="s">
        <v>12</v>
      </c>
      <c r="B5160" s="4" t="s">
        <v>48</v>
      </c>
      <c r="C5160" s="4" t="s">
        <v>21</v>
      </c>
      <c r="D5160" s="4" t="s">
        <v>40</v>
      </c>
      <c r="E5160" s="4">
        <v>2.34</v>
      </c>
      <c r="F5160" s="5" t="str">
        <f t="shared" si="80"/>
        <v>LAMINA ESPUMA D-26.0 PENTA - 100.0X200.0X004.5 - GRIS</v>
      </c>
    </row>
    <row r="5161" spans="1:6">
      <c r="A5161" s="6" t="s">
        <v>12</v>
      </c>
      <c r="B5161" s="6" t="s">
        <v>30</v>
      </c>
      <c r="C5161" s="6" t="s">
        <v>18</v>
      </c>
      <c r="D5161" s="6" t="s">
        <v>23</v>
      </c>
      <c r="E5161" s="6">
        <v>8</v>
      </c>
      <c r="F5161" s="5" t="str">
        <f t="shared" si="80"/>
        <v>LAMINA ESPUMA D-20.0 - 100.0X200.0X004.0 - NARANJA</v>
      </c>
    </row>
    <row r="5162" spans="1:6">
      <c r="A5162" s="4" t="s">
        <v>12</v>
      </c>
      <c r="B5162" s="4" t="s">
        <v>30</v>
      </c>
      <c r="C5162" s="4" t="s">
        <v>31</v>
      </c>
      <c r="D5162" s="4" t="s">
        <v>23</v>
      </c>
      <c r="E5162" s="4">
        <v>12</v>
      </c>
      <c r="F5162" s="5" t="str">
        <f t="shared" si="80"/>
        <v>LAMINA ESPUMA D-20.0 - 100.0X200.0X006.0 - NARANJA</v>
      </c>
    </row>
    <row r="5163" spans="1:6">
      <c r="A5163" s="6" t="s">
        <v>12</v>
      </c>
      <c r="B5163" s="6" t="s">
        <v>22</v>
      </c>
      <c r="C5163" s="6" t="s">
        <v>31</v>
      </c>
      <c r="D5163" s="6" t="s">
        <v>23</v>
      </c>
      <c r="E5163" s="6">
        <v>2.76</v>
      </c>
      <c r="F5163" s="5" t="str">
        <f t="shared" si="80"/>
        <v>LAMINA ESPUMA D-23.0 - 100.0X200.0X006.0 - NARANJA</v>
      </c>
    </row>
    <row r="5164" spans="1:6">
      <c r="A5164" s="4" t="s">
        <v>12</v>
      </c>
      <c r="B5164" s="4" t="s">
        <v>30</v>
      </c>
      <c r="C5164" s="4" t="s">
        <v>45</v>
      </c>
      <c r="D5164" s="4" t="s">
        <v>23</v>
      </c>
      <c r="E5164" s="4">
        <v>1.44</v>
      </c>
      <c r="F5164" s="5" t="str">
        <f t="shared" si="80"/>
        <v>LAMINA ESPUMA D-20.0 - 100.0X200.0X000.9 - NARANJA</v>
      </c>
    </row>
    <row r="5165" spans="1:6">
      <c r="A5165" s="6" t="s">
        <v>12</v>
      </c>
      <c r="B5165" s="6" t="s">
        <v>15</v>
      </c>
      <c r="C5165" s="6" t="s">
        <v>16</v>
      </c>
      <c r="D5165" s="6" t="s">
        <v>156</v>
      </c>
      <c r="E5165" s="6">
        <v>0.12</v>
      </c>
      <c r="F5165" s="5" t="str">
        <f t="shared" si="80"/>
        <v>LAMINA ESPUMA D-12.0 - 100.0X200.0X000.5 - BLANCO</v>
      </c>
    </row>
    <row r="5166" spans="1:6">
      <c r="A5166" s="4" t="s">
        <v>12</v>
      </c>
      <c r="B5166" s="4" t="s">
        <v>15</v>
      </c>
      <c r="C5166" s="4" t="s">
        <v>28</v>
      </c>
      <c r="D5166" s="4" t="s">
        <v>156</v>
      </c>
      <c r="E5166" s="4">
        <v>3.12</v>
      </c>
      <c r="F5166" s="5" t="str">
        <f t="shared" si="80"/>
        <v>LAMINA ESPUMA D-12.0 - 100.0X200.0X001.3 - BLANCO</v>
      </c>
    </row>
    <row r="5167" spans="1:6">
      <c r="A5167" s="6" t="s">
        <v>12</v>
      </c>
      <c r="B5167" s="6" t="s">
        <v>15</v>
      </c>
      <c r="C5167" s="6" t="s">
        <v>27</v>
      </c>
      <c r="D5167" s="6" t="s">
        <v>156</v>
      </c>
      <c r="E5167" s="6">
        <v>0.76800000000000002</v>
      </c>
      <c r="F5167" s="5" t="str">
        <f t="shared" si="80"/>
        <v>LAMINA ESPUMA D-12.0 - 100.0X200.0X000.8 - BLANCO</v>
      </c>
    </row>
    <row r="5168" spans="1:6">
      <c r="A5168" s="4" t="s">
        <v>12</v>
      </c>
      <c r="B5168" s="4" t="s">
        <v>15</v>
      </c>
      <c r="C5168" s="4" t="s">
        <v>28</v>
      </c>
      <c r="D5168" s="4" t="s">
        <v>156</v>
      </c>
      <c r="E5168" s="4">
        <v>0.624</v>
      </c>
      <c r="F5168" s="5" t="str">
        <f t="shared" si="80"/>
        <v>LAMINA ESPUMA D-12.0 - 100.0X200.0X001.3 - BLANCO</v>
      </c>
    </row>
    <row r="5169" spans="1:6">
      <c r="A5169" s="6" t="s">
        <v>12</v>
      </c>
      <c r="B5169" s="6" t="s">
        <v>30</v>
      </c>
      <c r="C5169" s="6" t="s">
        <v>31</v>
      </c>
      <c r="D5169" s="6" t="s">
        <v>23</v>
      </c>
      <c r="E5169" s="6">
        <v>12</v>
      </c>
      <c r="F5169" s="5" t="str">
        <f t="shared" si="80"/>
        <v>LAMINA ESPUMA D-20.0 - 100.0X200.0X006.0 - NARANJA</v>
      </c>
    </row>
    <row r="5170" spans="1:6">
      <c r="A5170" s="4" t="s">
        <v>12</v>
      </c>
      <c r="B5170" s="4" t="s">
        <v>25</v>
      </c>
      <c r="C5170" s="4" t="s">
        <v>21</v>
      </c>
      <c r="D5170" s="4" t="s">
        <v>23</v>
      </c>
      <c r="E5170" s="4">
        <v>2.34</v>
      </c>
      <c r="F5170" s="5" t="str">
        <f t="shared" si="80"/>
        <v>LAMINA ESPUMA D-26.0 - 100.0X200.0X004.5 - NARANJA</v>
      </c>
    </row>
    <row r="5171" spans="1:6">
      <c r="A5171" s="6" t="s">
        <v>12</v>
      </c>
      <c r="B5171" s="6" t="s">
        <v>25</v>
      </c>
      <c r="C5171" s="6" t="s">
        <v>41</v>
      </c>
      <c r="D5171" s="6" t="s">
        <v>23</v>
      </c>
      <c r="E5171" s="6">
        <v>13.52</v>
      </c>
      <c r="F5171" s="5" t="str">
        <f t="shared" si="80"/>
        <v>LAMINA ESPUMA D-26.0 - 100.0X200.0X006.5 - NARANJA</v>
      </c>
    </row>
    <row r="5172" spans="1:6">
      <c r="A5172" s="4" t="s">
        <v>12</v>
      </c>
      <c r="B5172" s="4" t="s">
        <v>48</v>
      </c>
      <c r="C5172" s="4" t="s">
        <v>21</v>
      </c>
      <c r="D5172" s="4" t="s">
        <v>40</v>
      </c>
      <c r="E5172" s="4">
        <v>4.68</v>
      </c>
      <c r="F5172" s="5" t="str">
        <f t="shared" si="80"/>
        <v>LAMINA ESPUMA D-26.0 PENTA - 100.0X200.0X004.5 - GRIS</v>
      </c>
    </row>
    <row r="5173" spans="1:6">
      <c r="A5173" s="6" t="s">
        <v>12</v>
      </c>
      <c r="B5173" s="6" t="s">
        <v>25</v>
      </c>
      <c r="C5173" s="6" t="s">
        <v>41</v>
      </c>
      <c r="D5173" s="6" t="s">
        <v>23</v>
      </c>
      <c r="E5173" s="6">
        <v>3.38</v>
      </c>
      <c r="F5173" s="5" t="str">
        <f t="shared" si="80"/>
        <v>LAMINA ESPUMA D-26.0 - 100.0X200.0X006.5 - NARANJA</v>
      </c>
    </row>
    <row r="5174" spans="1:6">
      <c r="A5174" s="4" t="s">
        <v>12</v>
      </c>
      <c r="B5174" s="4" t="s">
        <v>25</v>
      </c>
      <c r="C5174" s="4" t="s">
        <v>49</v>
      </c>
      <c r="D5174" s="4" t="s">
        <v>23</v>
      </c>
      <c r="E5174" s="4">
        <v>3.64</v>
      </c>
      <c r="F5174" s="5" t="str">
        <f t="shared" si="80"/>
        <v>LAMINA ESPUMA D-26.0 - 100.0X200.0X007.0 - NARANJA</v>
      </c>
    </row>
    <row r="5175" spans="1:6">
      <c r="A5175" s="6" t="s">
        <v>12</v>
      </c>
      <c r="B5175" s="6" t="s">
        <v>15</v>
      </c>
      <c r="C5175" s="6" t="s">
        <v>27</v>
      </c>
      <c r="D5175" s="6" t="s">
        <v>156</v>
      </c>
      <c r="E5175" s="6">
        <v>0.38400000000000001</v>
      </c>
      <c r="F5175" s="5" t="str">
        <f t="shared" si="80"/>
        <v>LAMINA ESPUMA D-12.0 - 100.0X200.0X000.8 - BLANCO</v>
      </c>
    </row>
    <row r="5176" spans="1:6">
      <c r="A5176" s="4" t="s">
        <v>12</v>
      </c>
      <c r="B5176" s="4" t="s">
        <v>25</v>
      </c>
      <c r="C5176" s="4" t="s">
        <v>21</v>
      </c>
      <c r="D5176" s="4" t="s">
        <v>23</v>
      </c>
      <c r="E5176" s="4">
        <v>4.68</v>
      </c>
      <c r="F5176" s="5" t="str">
        <f t="shared" si="80"/>
        <v>LAMINA ESPUMA D-26.0 - 100.0X200.0X004.5 - NARANJA</v>
      </c>
    </row>
    <row r="5177" spans="1:6">
      <c r="A5177" s="6" t="s">
        <v>12</v>
      </c>
      <c r="B5177" s="6" t="s">
        <v>48</v>
      </c>
      <c r="C5177" s="6" t="s">
        <v>21</v>
      </c>
      <c r="D5177" s="6" t="s">
        <v>40</v>
      </c>
      <c r="E5177" s="6">
        <v>4.68</v>
      </c>
      <c r="F5177" s="5" t="str">
        <f t="shared" si="80"/>
        <v>LAMINA ESPUMA D-26.0 PENTA - 100.0X200.0X004.5 - GRIS</v>
      </c>
    </row>
    <row r="5178" spans="1:6">
      <c r="A5178" s="4" t="s">
        <v>12</v>
      </c>
      <c r="B5178" s="4" t="s">
        <v>15</v>
      </c>
      <c r="C5178" s="4" t="s">
        <v>27</v>
      </c>
      <c r="D5178" s="4" t="s">
        <v>156</v>
      </c>
      <c r="E5178" s="4">
        <v>0.96</v>
      </c>
      <c r="F5178" s="5" t="str">
        <f t="shared" si="80"/>
        <v>LAMINA ESPUMA D-12.0 - 100.0X200.0X000.8 - BLANCO</v>
      </c>
    </row>
    <row r="5179" spans="1:6">
      <c r="A5179" s="6" t="s">
        <v>12</v>
      </c>
      <c r="B5179" s="6" t="s">
        <v>30</v>
      </c>
      <c r="C5179" s="6" t="s">
        <v>31</v>
      </c>
      <c r="D5179" s="6" t="s">
        <v>23</v>
      </c>
      <c r="E5179" s="6">
        <v>2.4</v>
      </c>
      <c r="F5179" s="5" t="str">
        <f t="shared" si="80"/>
        <v>LAMINA ESPUMA D-20.0 - 100.0X200.0X006.0 - NARANJA</v>
      </c>
    </row>
    <row r="5180" spans="1:6">
      <c r="A5180" s="4" t="s">
        <v>12</v>
      </c>
      <c r="B5180" s="4" t="s">
        <v>22</v>
      </c>
      <c r="C5180" s="4" t="s">
        <v>33</v>
      </c>
      <c r="D5180" s="4" t="s">
        <v>23</v>
      </c>
      <c r="E5180" s="4">
        <v>1.978</v>
      </c>
      <c r="F5180" s="5" t="str">
        <f t="shared" si="80"/>
        <v>LAMINA ESPUMA D-23.0 - 100.0X200.0X004.3 - NARANJA</v>
      </c>
    </row>
    <row r="5181" spans="1:6">
      <c r="A5181" s="6" t="s">
        <v>12</v>
      </c>
      <c r="B5181" s="6" t="s">
        <v>25</v>
      </c>
      <c r="C5181" s="6" t="s">
        <v>41</v>
      </c>
      <c r="D5181" s="6" t="s">
        <v>23</v>
      </c>
      <c r="E5181" s="6">
        <v>6.76</v>
      </c>
      <c r="F5181" s="5" t="str">
        <f t="shared" si="80"/>
        <v>LAMINA ESPUMA D-26.0 - 100.0X200.0X006.5 - NARANJA</v>
      </c>
    </row>
    <row r="5182" spans="1:6">
      <c r="A5182" s="4" t="s">
        <v>12</v>
      </c>
      <c r="B5182" s="4" t="s">
        <v>30</v>
      </c>
      <c r="C5182" s="4" t="s">
        <v>31</v>
      </c>
      <c r="D5182" s="4" t="s">
        <v>23</v>
      </c>
      <c r="E5182" s="4">
        <v>4.8</v>
      </c>
      <c r="F5182" s="5" t="str">
        <f t="shared" si="80"/>
        <v>LAMINA ESPUMA D-20.0 - 100.0X200.0X006.0 - NARANJA</v>
      </c>
    </row>
    <row r="5183" spans="1:6">
      <c r="A5183" s="6" t="s">
        <v>12</v>
      </c>
      <c r="B5183" s="6" t="s">
        <v>22</v>
      </c>
      <c r="C5183" s="6" t="s">
        <v>33</v>
      </c>
      <c r="D5183" s="6" t="s">
        <v>23</v>
      </c>
      <c r="E5183" s="6">
        <v>3.956</v>
      </c>
      <c r="F5183" s="5" t="str">
        <f t="shared" si="80"/>
        <v>LAMINA ESPUMA D-23.0 - 100.0X200.0X004.3 - NARANJA</v>
      </c>
    </row>
    <row r="5184" spans="1:6">
      <c r="A5184" s="4" t="s">
        <v>12</v>
      </c>
      <c r="B5184" s="4" t="s">
        <v>15</v>
      </c>
      <c r="C5184" s="4" t="s">
        <v>28</v>
      </c>
      <c r="D5184" s="4" t="s">
        <v>156</v>
      </c>
      <c r="E5184" s="4">
        <v>1.8719999999999999</v>
      </c>
      <c r="F5184" s="5" t="str">
        <f t="shared" si="80"/>
        <v>LAMINA ESPUMA D-12.0 - 100.0X200.0X001.3 - BLANCO</v>
      </c>
    </row>
    <row r="5185" spans="1:6">
      <c r="A5185" s="6" t="s">
        <v>12</v>
      </c>
      <c r="B5185" s="6" t="s">
        <v>19</v>
      </c>
      <c r="C5185" s="6" t="s">
        <v>18</v>
      </c>
      <c r="D5185" s="6" t="s">
        <v>155</v>
      </c>
      <c r="E5185" s="6">
        <v>2.4</v>
      </c>
      <c r="F5185" s="5" t="str">
        <f t="shared" si="80"/>
        <v>LAMINA ESPUMA D-15.0 - 100.0X200.0X004.0 - ROSADO</v>
      </c>
    </row>
    <row r="5186" spans="1:6">
      <c r="A5186" s="4" t="s">
        <v>12</v>
      </c>
      <c r="B5186" s="4" t="s">
        <v>22</v>
      </c>
      <c r="C5186" s="4" t="s">
        <v>31</v>
      </c>
      <c r="D5186" s="4" t="s">
        <v>23</v>
      </c>
      <c r="E5186" s="4">
        <v>2.76</v>
      </c>
      <c r="F5186" s="5" t="str">
        <f t="shared" ref="F5186:F5249" si="81">+IF(D5186="",TRIM(CONCATENATE(RIGHT(B5186,LEN(B5186)-5)," - ",C5186)),TRIM(CONCATENATE(RIGHT(B5186,LEN(B5186)-5)," - ",C5186," - ",D5186)))</f>
        <v>LAMINA ESPUMA D-23.0 - 100.0X200.0X006.0 - NARANJA</v>
      </c>
    </row>
    <row r="5187" spans="1:6">
      <c r="A5187" s="6" t="s">
        <v>12</v>
      </c>
      <c r="B5187" s="6" t="s">
        <v>25</v>
      </c>
      <c r="C5187" s="6" t="s">
        <v>41</v>
      </c>
      <c r="D5187" s="6" t="s">
        <v>23</v>
      </c>
      <c r="E5187" s="6">
        <v>6.76</v>
      </c>
      <c r="F5187" s="5" t="str">
        <f t="shared" si="81"/>
        <v>LAMINA ESPUMA D-26.0 - 100.0X200.0X006.5 - NARANJA</v>
      </c>
    </row>
    <row r="5188" spans="1:6">
      <c r="A5188" s="4" t="s">
        <v>12</v>
      </c>
      <c r="B5188" s="4" t="s">
        <v>157</v>
      </c>
      <c r="C5188" s="4" t="s">
        <v>18</v>
      </c>
      <c r="D5188" s="4" t="s">
        <v>40</v>
      </c>
      <c r="E5188" s="4">
        <v>1.6</v>
      </c>
      <c r="F5188" s="5" t="str">
        <f t="shared" si="81"/>
        <v>LAMINA ESPUMA D-20.0 ANTIESCARA - 100.0X200.0X004.0 - GRIS</v>
      </c>
    </row>
    <row r="5189" spans="1:6">
      <c r="A5189" s="6" t="s">
        <v>12</v>
      </c>
      <c r="B5189" s="6" t="s">
        <v>15</v>
      </c>
      <c r="C5189" s="6" t="s">
        <v>16</v>
      </c>
      <c r="D5189" s="6" t="s">
        <v>156</v>
      </c>
      <c r="E5189" s="6">
        <v>0.72</v>
      </c>
      <c r="F5189" s="5" t="str">
        <f t="shared" si="81"/>
        <v>LAMINA ESPUMA D-12.0 - 100.0X200.0X000.5 - BLANCO</v>
      </c>
    </row>
    <row r="5190" spans="1:6">
      <c r="A5190" s="4" t="s">
        <v>12</v>
      </c>
      <c r="B5190" s="4" t="s">
        <v>15</v>
      </c>
      <c r="C5190" s="4" t="s">
        <v>27</v>
      </c>
      <c r="D5190" s="4" t="s">
        <v>156</v>
      </c>
      <c r="E5190" s="4">
        <v>0.96</v>
      </c>
      <c r="F5190" s="5" t="str">
        <f t="shared" si="81"/>
        <v>LAMINA ESPUMA D-12.0 - 100.0X200.0X000.8 - BLANCO</v>
      </c>
    </row>
    <row r="5191" spans="1:6">
      <c r="A5191" s="6" t="s">
        <v>12</v>
      </c>
      <c r="B5191" s="6" t="s">
        <v>15</v>
      </c>
      <c r="C5191" s="6" t="s">
        <v>18</v>
      </c>
      <c r="D5191" s="6" t="s">
        <v>156</v>
      </c>
      <c r="E5191" s="6">
        <v>0.96</v>
      </c>
      <c r="F5191" s="5" t="str">
        <f t="shared" si="81"/>
        <v>LAMINA ESPUMA D-12.0 - 100.0X200.0X004.0 - BLANCO</v>
      </c>
    </row>
    <row r="5192" spans="1:6">
      <c r="A5192" s="4" t="s">
        <v>12</v>
      </c>
      <c r="B5192" s="4" t="s">
        <v>19</v>
      </c>
      <c r="C5192" s="4" t="s">
        <v>18</v>
      </c>
      <c r="D5192" s="4" t="s">
        <v>155</v>
      </c>
      <c r="E5192" s="4">
        <v>1.2</v>
      </c>
      <c r="F5192" s="5" t="str">
        <f t="shared" si="81"/>
        <v>LAMINA ESPUMA D-15.0 - 100.0X200.0X004.0 - ROSADO</v>
      </c>
    </row>
    <row r="5193" spans="1:6">
      <c r="A5193" s="6" t="s">
        <v>12</v>
      </c>
      <c r="B5193" s="6" t="s">
        <v>22</v>
      </c>
      <c r="C5193" s="6" t="s">
        <v>31</v>
      </c>
      <c r="D5193" s="6" t="s">
        <v>23</v>
      </c>
      <c r="E5193" s="6">
        <v>2.76</v>
      </c>
      <c r="F5193" s="5" t="str">
        <f t="shared" si="81"/>
        <v>LAMINA ESPUMA D-23.0 - 100.0X200.0X006.0 - NARANJA</v>
      </c>
    </row>
    <row r="5194" spans="1:6">
      <c r="A5194" s="4" t="s">
        <v>12</v>
      </c>
      <c r="B5194" s="4" t="s">
        <v>15</v>
      </c>
      <c r="C5194" s="4" t="s">
        <v>16</v>
      </c>
      <c r="D5194" s="4" t="s">
        <v>156</v>
      </c>
      <c r="E5194" s="4">
        <v>0.12</v>
      </c>
      <c r="F5194" s="5" t="str">
        <f t="shared" si="81"/>
        <v>LAMINA ESPUMA D-12.0 - 100.0X200.0X000.5 - BLANCO</v>
      </c>
    </row>
    <row r="5195" spans="1:6">
      <c r="A5195" s="6" t="s">
        <v>12</v>
      </c>
      <c r="B5195" s="6" t="s">
        <v>19</v>
      </c>
      <c r="C5195" s="6" t="s">
        <v>18</v>
      </c>
      <c r="D5195" s="6" t="s">
        <v>155</v>
      </c>
      <c r="E5195" s="6">
        <v>1.2</v>
      </c>
      <c r="F5195" s="5" t="str">
        <f t="shared" si="81"/>
        <v>LAMINA ESPUMA D-15.0 - 100.0X200.0X004.0 - ROSADO</v>
      </c>
    </row>
    <row r="5196" spans="1:6">
      <c r="A5196" s="4" t="s">
        <v>12</v>
      </c>
      <c r="B5196" s="4" t="s">
        <v>30</v>
      </c>
      <c r="C5196" s="4" t="s">
        <v>31</v>
      </c>
      <c r="D5196" s="4" t="s">
        <v>23</v>
      </c>
      <c r="E5196" s="4">
        <v>4.8</v>
      </c>
      <c r="F5196" s="5" t="str">
        <f t="shared" si="81"/>
        <v>LAMINA ESPUMA D-20.0 - 100.0X200.0X006.0 - NARANJA</v>
      </c>
    </row>
    <row r="5197" spans="1:6">
      <c r="A5197" s="6" t="s">
        <v>12</v>
      </c>
      <c r="B5197" s="6" t="s">
        <v>22</v>
      </c>
      <c r="C5197" s="6" t="s">
        <v>33</v>
      </c>
      <c r="D5197" s="6" t="s">
        <v>23</v>
      </c>
      <c r="E5197" s="6">
        <v>5.9340000000000002</v>
      </c>
      <c r="F5197" s="5" t="str">
        <f t="shared" si="81"/>
        <v>LAMINA ESPUMA D-23.0 - 100.0X200.0X004.3 - NARANJA</v>
      </c>
    </row>
    <row r="5198" spans="1:6">
      <c r="A5198" s="4" t="s">
        <v>12</v>
      </c>
      <c r="B5198" s="4" t="s">
        <v>25</v>
      </c>
      <c r="C5198" s="4" t="s">
        <v>41</v>
      </c>
      <c r="D5198" s="4" t="s">
        <v>23</v>
      </c>
      <c r="E5198" s="4">
        <v>6.76</v>
      </c>
      <c r="F5198" s="5" t="str">
        <f t="shared" si="81"/>
        <v>LAMINA ESPUMA D-26.0 - 100.0X200.0X006.5 - NARANJA</v>
      </c>
    </row>
    <row r="5199" spans="1:6">
      <c r="A5199" s="6" t="s">
        <v>12</v>
      </c>
      <c r="B5199" s="6" t="s">
        <v>15</v>
      </c>
      <c r="C5199" s="6" t="s">
        <v>18</v>
      </c>
      <c r="D5199" s="6" t="s">
        <v>156</v>
      </c>
      <c r="E5199" s="6">
        <v>1.92</v>
      </c>
      <c r="F5199" s="5" t="str">
        <f t="shared" si="81"/>
        <v>LAMINA ESPUMA D-12.0 - 100.0X200.0X004.0 - BLANCO</v>
      </c>
    </row>
    <row r="5200" spans="1:6">
      <c r="A5200" s="4" t="s">
        <v>12</v>
      </c>
      <c r="B5200" s="4" t="s">
        <v>15</v>
      </c>
      <c r="C5200" s="4" t="s">
        <v>16</v>
      </c>
      <c r="D5200" s="4" t="s">
        <v>156</v>
      </c>
      <c r="E5200" s="4">
        <v>0.12</v>
      </c>
      <c r="F5200" s="5" t="str">
        <f t="shared" si="81"/>
        <v>LAMINA ESPUMA D-12.0 - 100.0X200.0X000.5 - BLANCO</v>
      </c>
    </row>
    <row r="5201" spans="1:6">
      <c r="A5201" s="6" t="s">
        <v>12</v>
      </c>
      <c r="B5201" s="6" t="s">
        <v>19</v>
      </c>
      <c r="C5201" s="6" t="s">
        <v>18</v>
      </c>
      <c r="D5201" s="6" t="s">
        <v>155</v>
      </c>
      <c r="E5201" s="6">
        <v>6</v>
      </c>
      <c r="F5201" s="5" t="str">
        <f t="shared" si="81"/>
        <v>LAMINA ESPUMA D-15.0 - 100.0X200.0X004.0 - ROSADO</v>
      </c>
    </row>
    <row r="5202" spans="1:6">
      <c r="A5202" s="4" t="s">
        <v>12</v>
      </c>
      <c r="B5202" s="4" t="s">
        <v>22</v>
      </c>
      <c r="C5202" s="4" t="s">
        <v>31</v>
      </c>
      <c r="D5202" s="4" t="s">
        <v>23</v>
      </c>
      <c r="E5202" s="4">
        <v>13.799999999999999</v>
      </c>
      <c r="F5202" s="5" t="str">
        <f t="shared" si="81"/>
        <v>LAMINA ESPUMA D-23.0 - 100.0X200.0X006.0 - NARANJA</v>
      </c>
    </row>
    <row r="5203" spans="1:6">
      <c r="A5203" s="6" t="s">
        <v>12</v>
      </c>
      <c r="B5203" s="6" t="s">
        <v>25</v>
      </c>
      <c r="C5203" s="6" t="s">
        <v>49</v>
      </c>
      <c r="D5203" s="6" t="s">
        <v>23</v>
      </c>
      <c r="E5203" s="6">
        <v>3.64</v>
      </c>
      <c r="F5203" s="5" t="str">
        <f t="shared" si="81"/>
        <v>LAMINA ESPUMA D-26.0 - 100.0X200.0X007.0 - NARANJA</v>
      </c>
    </row>
    <row r="5204" spans="1:6">
      <c r="A5204" s="4" t="s">
        <v>12</v>
      </c>
      <c r="B5204" s="4" t="s">
        <v>19</v>
      </c>
      <c r="C5204" s="4" t="s">
        <v>37</v>
      </c>
      <c r="D5204" s="4" t="s">
        <v>155</v>
      </c>
      <c r="E5204" s="4">
        <v>6.72</v>
      </c>
      <c r="F5204" s="5" t="str">
        <f t="shared" si="81"/>
        <v>LAMINA ESPUMA D-15.0 - 100.0X200.0X002.8 - ROSADO</v>
      </c>
    </row>
    <row r="5205" spans="1:6">
      <c r="A5205" s="6" t="s">
        <v>12</v>
      </c>
      <c r="B5205" s="6" t="s">
        <v>30</v>
      </c>
      <c r="C5205" s="6" t="s">
        <v>31</v>
      </c>
      <c r="D5205" s="6" t="s">
        <v>23</v>
      </c>
      <c r="E5205" s="6">
        <v>16.8</v>
      </c>
      <c r="F5205" s="5" t="str">
        <f t="shared" si="81"/>
        <v>LAMINA ESPUMA D-20.0 - 100.0X200.0X006.0 - NARANJA</v>
      </c>
    </row>
    <row r="5206" spans="1:6">
      <c r="A5206" s="4" t="s">
        <v>12</v>
      </c>
      <c r="B5206" s="4" t="s">
        <v>19</v>
      </c>
      <c r="C5206" s="4" t="s">
        <v>31</v>
      </c>
      <c r="D5206" s="4" t="s">
        <v>155</v>
      </c>
      <c r="E5206" s="4">
        <v>1.8</v>
      </c>
      <c r="F5206" s="5" t="str">
        <f t="shared" si="81"/>
        <v>LAMINA ESPUMA D-15.0 - 100.0X200.0X006.0 - ROSADO</v>
      </c>
    </row>
    <row r="5207" spans="1:6">
      <c r="A5207" s="6" t="s">
        <v>12</v>
      </c>
      <c r="B5207" s="6" t="s">
        <v>15</v>
      </c>
      <c r="C5207" s="6" t="s">
        <v>28</v>
      </c>
      <c r="D5207" s="6" t="s">
        <v>156</v>
      </c>
      <c r="E5207" s="6">
        <v>0.624</v>
      </c>
      <c r="F5207" s="5" t="str">
        <f t="shared" si="81"/>
        <v>LAMINA ESPUMA D-12.0 - 100.0X200.0X001.3 - BLANCO</v>
      </c>
    </row>
    <row r="5208" spans="1:6">
      <c r="A5208" s="4" t="s">
        <v>12</v>
      </c>
      <c r="B5208" s="4" t="s">
        <v>19</v>
      </c>
      <c r="C5208" s="4" t="s">
        <v>37</v>
      </c>
      <c r="D5208" s="4" t="s">
        <v>155</v>
      </c>
      <c r="E5208" s="4">
        <v>6.72</v>
      </c>
      <c r="F5208" s="5" t="str">
        <f t="shared" si="81"/>
        <v>LAMINA ESPUMA D-15.0 - 100.0X200.0X002.8 - ROSADO</v>
      </c>
    </row>
    <row r="5209" spans="1:6">
      <c r="A5209" s="6" t="s">
        <v>12</v>
      </c>
      <c r="B5209" s="6" t="s">
        <v>30</v>
      </c>
      <c r="C5209" s="6" t="s">
        <v>18</v>
      </c>
      <c r="D5209" s="6" t="s">
        <v>23</v>
      </c>
      <c r="E5209" s="6">
        <v>41.6</v>
      </c>
      <c r="F5209" s="5" t="str">
        <f t="shared" si="81"/>
        <v>LAMINA ESPUMA D-20.0 - 100.0X200.0X004.0 - NARANJA</v>
      </c>
    </row>
    <row r="5210" spans="1:6">
      <c r="A5210" s="4" t="s">
        <v>12</v>
      </c>
      <c r="B5210" s="4" t="s">
        <v>30</v>
      </c>
      <c r="C5210" s="4" t="s">
        <v>31</v>
      </c>
      <c r="D5210" s="4" t="s">
        <v>23</v>
      </c>
      <c r="E5210" s="4">
        <v>2.4</v>
      </c>
      <c r="F5210" s="5" t="str">
        <f t="shared" si="81"/>
        <v>LAMINA ESPUMA D-20.0 - 100.0X200.0X006.0 - NARANJA</v>
      </c>
    </row>
    <row r="5211" spans="1:6">
      <c r="A5211" s="6" t="s">
        <v>12</v>
      </c>
      <c r="B5211" s="6" t="s">
        <v>22</v>
      </c>
      <c r="C5211" s="6" t="s">
        <v>33</v>
      </c>
      <c r="D5211" s="6" t="s">
        <v>23</v>
      </c>
      <c r="E5211" s="6">
        <v>5.9340000000000002</v>
      </c>
      <c r="F5211" s="5" t="str">
        <f t="shared" si="81"/>
        <v>LAMINA ESPUMA D-23.0 - 100.0X200.0X004.3 - NARANJA</v>
      </c>
    </row>
    <row r="5212" spans="1:6">
      <c r="A5212" s="4" t="s">
        <v>12</v>
      </c>
      <c r="B5212" s="4" t="s">
        <v>22</v>
      </c>
      <c r="C5212" s="4" t="s">
        <v>41</v>
      </c>
      <c r="D5212" s="4" t="s">
        <v>23</v>
      </c>
      <c r="E5212" s="4">
        <v>8.9700000000000006</v>
      </c>
      <c r="F5212" s="5" t="str">
        <f t="shared" si="81"/>
        <v>LAMINA ESPUMA D-23.0 - 100.0X200.0X006.5 - NARANJA</v>
      </c>
    </row>
    <row r="5213" spans="1:6">
      <c r="A5213" s="6" t="s">
        <v>12</v>
      </c>
      <c r="B5213" s="6" t="s">
        <v>22</v>
      </c>
      <c r="C5213" s="6" t="s">
        <v>24</v>
      </c>
      <c r="D5213" s="6" t="s">
        <v>23</v>
      </c>
      <c r="E5213" s="6">
        <v>12.419999999999998</v>
      </c>
      <c r="F5213" s="5" t="str">
        <f t="shared" si="81"/>
        <v>LAMINA ESPUMA D-23.0 - 100.0X200.0X009.0 - NARANJA</v>
      </c>
    </row>
    <row r="5214" spans="1:6">
      <c r="A5214" s="4" t="s">
        <v>12</v>
      </c>
      <c r="B5214" s="4" t="s">
        <v>25</v>
      </c>
      <c r="C5214" s="4" t="s">
        <v>26</v>
      </c>
      <c r="D5214" s="4" t="s">
        <v>23</v>
      </c>
      <c r="E5214" s="4">
        <v>1.56</v>
      </c>
      <c r="F5214" s="5" t="str">
        <f t="shared" si="81"/>
        <v>LAMINA ESPUMA D-26.0 - 100.0X200.0X003.0 - NARANJA</v>
      </c>
    </row>
    <row r="5215" spans="1:6">
      <c r="A5215" s="6" t="s">
        <v>12</v>
      </c>
      <c r="B5215" s="6" t="s">
        <v>25</v>
      </c>
      <c r="C5215" s="6" t="s">
        <v>49</v>
      </c>
      <c r="D5215" s="6" t="s">
        <v>23</v>
      </c>
      <c r="E5215" s="6">
        <v>7.28</v>
      </c>
      <c r="F5215" s="5" t="str">
        <f t="shared" si="81"/>
        <v>LAMINA ESPUMA D-26.0 - 100.0X200.0X007.0 - NARANJA</v>
      </c>
    </row>
    <row r="5216" spans="1:6">
      <c r="A5216" s="4" t="s">
        <v>12</v>
      </c>
      <c r="B5216" s="4" t="s">
        <v>15</v>
      </c>
      <c r="C5216" s="4" t="s">
        <v>36</v>
      </c>
      <c r="D5216" s="4" t="s">
        <v>156</v>
      </c>
      <c r="E5216" s="4">
        <v>1.2</v>
      </c>
      <c r="F5216" s="5" t="str">
        <f t="shared" si="81"/>
        <v>LAMINA ESPUMA D-12.0 - 100.0X200.0X002.5 - BLANCO</v>
      </c>
    </row>
    <row r="5217" spans="1:6">
      <c r="A5217" s="6" t="s">
        <v>12</v>
      </c>
      <c r="B5217" s="6" t="s">
        <v>25</v>
      </c>
      <c r="C5217" s="6" t="s">
        <v>21</v>
      </c>
      <c r="D5217" s="6" t="s">
        <v>23</v>
      </c>
      <c r="E5217" s="6">
        <v>2.34</v>
      </c>
      <c r="F5217" s="5" t="str">
        <f t="shared" si="81"/>
        <v>LAMINA ESPUMA D-26.0 - 100.0X200.0X004.5 - NARANJA</v>
      </c>
    </row>
    <row r="5218" spans="1:6">
      <c r="A5218" s="4" t="s">
        <v>12</v>
      </c>
      <c r="B5218" s="4" t="s">
        <v>30</v>
      </c>
      <c r="C5218" s="4" t="s">
        <v>31</v>
      </c>
      <c r="D5218" s="4" t="s">
        <v>23</v>
      </c>
      <c r="E5218" s="4">
        <v>19.2</v>
      </c>
      <c r="F5218" s="5" t="str">
        <f t="shared" si="81"/>
        <v>LAMINA ESPUMA D-20.0 - 100.0X200.0X006.0 - NARANJA</v>
      </c>
    </row>
    <row r="5219" spans="1:6">
      <c r="A5219" s="6" t="s">
        <v>12</v>
      </c>
      <c r="B5219" s="6" t="s">
        <v>22</v>
      </c>
      <c r="C5219" s="6" t="s">
        <v>33</v>
      </c>
      <c r="D5219" s="6" t="s">
        <v>23</v>
      </c>
      <c r="E5219" s="6">
        <v>9.89</v>
      </c>
      <c r="F5219" s="5" t="str">
        <f t="shared" si="81"/>
        <v>LAMINA ESPUMA D-23.0 - 100.0X200.0X004.3 - NARANJA</v>
      </c>
    </row>
    <row r="5220" spans="1:6">
      <c r="A5220" s="4" t="s">
        <v>12</v>
      </c>
      <c r="B5220" s="4" t="s">
        <v>25</v>
      </c>
      <c r="C5220" s="4" t="s">
        <v>41</v>
      </c>
      <c r="D5220" s="4" t="s">
        <v>23</v>
      </c>
      <c r="E5220" s="4">
        <v>23.66</v>
      </c>
      <c r="F5220" s="5" t="str">
        <f t="shared" si="81"/>
        <v>LAMINA ESPUMA D-26.0 - 100.0X200.0X006.5 - NARANJA</v>
      </c>
    </row>
    <row r="5221" spans="1:6">
      <c r="A5221" s="6" t="s">
        <v>12</v>
      </c>
      <c r="B5221" s="6" t="s">
        <v>15</v>
      </c>
      <c r="C5221" s="6" t="s">
        <v>28</v>
      </c>
      <c r="D5221" s="6" t="s">
        <v>156</v>
      </c>
      <c r="E5221" s="6">
        <v>0.312</v>
      </c>
      <c r="F5221" s="5" t="str">
        <f t="shared" si="81"/>
        <v>LAMINA ESPUMA D-12.0 - 100.0X200.0X001.3 - BLANCO</v>
      </c>
    </row>
    <row r="5222" spans="1:6">
      <c r="A5222" s="4" t="s">
        <v>12</v>
      </c>
      <c r="B5222" s="4" t="s">
        <v>19</v>
      </c>
      <c r="C5222" s="4" t="s">
        <v>37</v>
      </c>
      <c r="D5222" s="4" t="s">
        <v>155</v>
      </c>
      <c r="E5222" s="4">
        <v>0.84</v>
      </c>
      <c r="F5222" s="5" t="str">
        <f t="shared" si="81"/>
        <v>LAMINA ESPUMA D-15.0 - 100.0X200.0X002.8 - ROSADO</v>
      </c>
    </row>
    <row r="5223" spans="1:6">
      <c r="A5223" s="6" t="s">
        <v>12</v>
      </c>
      <c r="B5223" s="6" t="s">
        <v>22</v>
      </c>
      <c r="C5223" s="6" t="s">
        <v>64</v>
      </c>
      <c r="D5223" s="6" t="s">
        <v>71</v>
      </c>
      <c r="E5223" s="6">
        <v>61.893000000000001</v>
      </c>
      <c r="F5223" s="5" t="str">
        <f t="shared" si="81"/>
        <v>LAMINA ESPUMA D-23.0 - 150.0X200.0X001.3 - GRIS CLARO</v>
      </c>
    </row>
    <row r="5224" spans="1:6">
      <c r="A5224" s="4" t="s">
        <v>12</v>
      </c>
      <c r="B5224" s="4" t="s">
        <v>22</v>
      </c>
      <c r="C5224" s="4" t="s">
        <v>193</v>
      </c>
      <c r="D5224" s="4" t="s">
        <v>71</v>
      </c>
      <c r="E5224" s="4">
        <v>32.448900000000002</v>
      </c>
      <c r="F5224" s="5" t="str">
        <f t="shared" si="81"/>
        <v>LAMINA ESPUMA D-23.0 - 150.0X190.0X001.5 - GRIS CLARO</v>
      </c>
    </row>
    <row r="5225" spans="1:6">
      <c r="A5225" s="6" t="s">
        <v>12</v>
      </c>
      <c r="B5225" s="6" t="s">
        <v>22</v>
      </c>
      <c r="C5225" s="6" t="s">
        <v>64</v>
      </c>
      <c r="D5225" s="6" t="s">
        <v>71</v>
      </c>
      <c r="E5225" s="6">
        <v>68.171999999999997</v>
      </c>
      <c r="F5225" s="5" t="str">
        <f t="shared" si="81"/>
        <v>LAMINA ESPUMA D-23.0 - 150.0X200.0X001.3 - GRIS CLARO</v>
      </c>
    </row>
    <row r="5226" spans="1:6">
      <c r="A5226" s="4" t="s">
        <v>12</v>
      </c>
      <c r="B5226" s="4" t="s">
        <v>25</v>
      </c>
      <c r="C5226" s="4" t="s">
        <v>224</v>
      </c>
      <c r="D5226" s="4" t="s">
        <v>155</v>
      </c>
      <c r="E5226" s="4">
        <v>772.76160000000004</v>
      </c>
      <c r="F5226" s="5" t="str">
        <f t="shared" si="81"/>
        <v>LAMINA ESPUMA D-26.0 - 060.0X120.0X008.0 - ROSADO</v>
      </c>
    </row>
    <row r="5227" spans="1:6">
      <c r="A5227" s="6" t="s">
        <v>12</v>
      </c>
      <c r="B5227" s="6" t="s">
        <v>30</v>
      </c>
      <c r="C5227" s="6" t="s">
        <v>39</v>
      </c>
      <c r="D5227" s="6" t="s">
        <v>23</v>
      </c>
      <c r="E5227" s="6">
        <v>40</v>
      </c>
      <c r="F5227" s="5" t="str">
        <f t="shared" si="81"/>
        <v>LAMINA ESPUMA D-20.0 - 100.0X200.0X002.0 - NARANJA</v>
      </c>
    </row>
    <row r="5228" spans="1:6">
      <c r="A5228" s="4" t="s">
        <v>12</v>
      </c>
      <c r="B5228" s="4" t="s">
        <v>30</v>
      </c>
      <c r="C5228" s="4" t="s">
        <v>60</v>
      </c>
      <c r="D5228" s="4" t="s">
        <v>23</v>
      </c>
      <c r="E5228" s="4">
        <v>38.400000000000006</v>
      </c>
      <c r="F5228" s="5" t="str">
        <f t="shared" si="81"/>
        <v>LAMINA ESPUMA D-20.0 - 100.0X200.0X008.0 - NARANJA</v>
      </c>
    </row>
    <row r="5229" spans="1:6">
      <c r="A5229" s="6" t="s">
        <v>12</v>
      </c>
      <c r="B5229" s="6" t="s">
        <v>30</v>
      </c>
      <c r="C5229" s="6" t="s">
        <v>82</v>
      </c>
      <c r="D5229" s="6" t="s">
        <v>23</v>
      </c>
      <c r="E5229" s="6">
        <v>40</v>
      </c>
      <c r="F5229" s="5" t="str">
        <f t="shared" si="81"/>
        <v>LAMINA ESPUMA D-20.0 - 100.0X200.0X010.0 - NARANJA</v>
      </c>
    </row>
    <row r="5230" spans="1:6">
      <c r="A5230" s="4" t="s">
        <v>12</v>
      </c>
      <c r="B5230" s="4" t="s">
        <v>22</v>
      </c>
      <c r="C5230" s="4" t="s">
        <v>38</v>
      </c>
      <c r="D5230" s="4" t="s">
        <v>23</v>
      </c>
      <c r="E5230" s="4">
        <v>138</v>
      </c>
      <c r="F5230" s="5" t="str">
        <f t="shared" si="81"/>
        <v>LAMINA ESPUMA D-23.0 - 100.0X200.0X005.0 - NARANJA</v>
      </c>
    </row>
    <row r="5231" spans="1:6">
      <c r="A5231" s="6" t="s">
        <v>12</v>
      </c>
      <c r="B5231" s="6" t="s">
        <v>22</v>
      </c>
      <c r="C5231" s="6" t="s">
        <v>82</v>
      </c>
      <c r="D5231" s="6" t="s">
        <v>23</v>
      </c>
      <c r="E5231" s="6">
        <v>114.99999999999999</v>
      </c>
      <c r="F5231" s="5" t="str">
        <f t="shared" si="81"/>
        <v>LAMINA ESPUMA D-23.0 - 100.0X200.0X010.0 - NARANJA</v>
      </c>
    </row>
    <row r="5232" spans="1:6">
      <c r="A5232" s="4" t="s">
        <v>12</v>
      </c>
      <c r="B5232" s="4" t="s">
        <v>25</v>
      </c>
      <c r="C5232" s="4" t="s">
        <v>38</v>
      </c>
      <c r="D5232" s="4" t="s">
        <v>23</v>
      </c>
      <c r="E5232" s="4">
        <v>104</v>
      </c>
      <c r="F5232" s="5" t="str">
        <f t="shared" si="81"/>
        <v>LAMINA ESPUMA D-26.0 - 100.0X200.0X005.0 - NARANJA</v>
      </c>
    </row>
    <row r="5233" spans="1:6">
      <c r="A5233" s="6" t="s">
        <v>12</v>
      </c>
      <c r="B5233" s="6" t="s">
        <v>25</v>
      </c>
      <c r="C5233" s="6" t="s">
        <v>60</v>
      </c>
      <c r="D5233" s="6" t="s">
        <v>23</v>
      </c>
      <c r="E5233" s="6">
        <v>24.96</v>
      </c>
      <c r="F5233" s="5" t="str">
        <f t="shared" si="81"/>
        <v>LAMINA ESPUMA D-26.0 - 100.0X200.0X008.0 - NARANJA</v>
      </c>
    </row>
    <row r="5234" spans="1:6">
      <c r="A5234" s="4" t="s">
        <v>12</v>
      </c>
      <c r="B5234" s="4" t="s">
        <v>48</v>
      </c>
      <c r="C5234" s="4" t="s">
        <v>38</v>
      </c>
      <c r="D5234" s="4" t="s">
        <v>40</v>
      </c>
      <c r="E5234" s="4">
        <v>156</v>
      </c>
      <c r="F5234" s="5" t="str">
        <f t="shared" si="81"/>
        <v>LAMINA ESPUMA D-26.0 PENTA - 100.0X200.0X005.0 - GRIS</v>
      </c>
    </row>
    <row r="5235" spans="1:6">
      <c r="A5235" s="6" t="s">
        <v>12</v>
      </c>
      <c r="B5235" s="6" t="s">
        <v>30</v>
      </c>
      <c r="C5235" s="6" t="s">
        <v>38</v>
      </c>
      <c r="D5235" s="6" t="s">
        <v>23</v>
      </c>
      <c r="E5235" s="6">
        <v>40</v>
      </c>
      <c r="F5235" s="5" t="str">
        <f t="shared" si="81"/>
        <v>LAMINA ESPUMA D-20.0 - 100.0X200.0X005.0 - NARANJA</v>
      </c>
    </row>
    <row r="5236" spans="1:6">
      <c r="A5236" s="4" t="s">
        <v>12</v>
      </c>
      <c r="B5236" s="4" t="s">
        <v>22</v>
      </c>
      <c r="C5236" s="4" t="s">
        <v>41</v>
      </c>
      <c r="D5236" s="4" t="s">
        <v>23</v>
      </c>
      <c r="E5236" s="4">
        <v>44.85</v>
      </c>
      <c r="F5236" s="5" t="str">
        <f t="shared" si="81"/>
        <v>LAMINA ESPUMA D-23.0 - 100.0X200.0X006.5 - NARANJA</v>
      </c>
    </row>
    <row r="5237" spans="1:6">
      <c r="A5237" s="6" t="s">
        <v>12</v>
      </c>
      <c r="B5237" s="6" t="s">
        <v>22</v>
      </c>
      <c r="C5237" s="6" t="s">
        <v>24</v>
      </c>
      <c r="D5237" s="6" t="s">
        <v>23</v>
      </c>
      <c r="E5237" s="6">
        <v>45.54</v>
      </c>
      <c r="F5237" s="5" t="str">
        <f t="shared" si="81"/>
        <v>LAMINA ESPUMA D-23.0 - 100.0X200.0X009.0 - NARANJA</v>
      </c>
    </row>
    <row r="5238" spans="1:6">
      <c r="A5238" s="4" t="s">
        <v>12</v>
      </c>
      <c r="B5238" s="4" t="s">
        <v>108</v>
      </c>
      <c r="C5238" s="4" t="s">
        <v>85</v>
      </c>
      <c r="D5238" s="4" t="s">
        <v>219</v>
      </c>
      <c r="E5238" s="4">
        <v>86.183999999999997</v>
      </c>
      <c r="F5238" s="5" t="str">
        <f t="shared" si="81"/>
        <v>LAMINA CASATA D-90.0 - 140.0X190.0X018.0</v>
      </c>
    </row>
    <row r="5239" spans="1:6">
      <c r="A5239" s="6" t="s">
        <v>12</v>
      </c>
      <c r="B5239" s="6" t="s">
        <v>25</v>
      </c>
      <c r="C5239" s="6" t="s">
        <v>47</v>
      </c>
      <c r="D5239" s="6" t="s">
        <v>23</v>
      </c>
      <c r="E5239" s="6">
        <v>53.04</v>
      </c>
      <c r="F5239" s="5" t="str">
        <f t="shared" si="81"/>
        <v>LAMINA ESPUMA D-26.0 - 100.0X200.0X006.8 - NARANJA</v>
      </c>
    </row>
    <row r="5240" spans="1:6">
      <c r="A5240" s="4" t="s">
        <v>12</v>
      </c>
      <c r="B5240" s="4" t="s">
        <v>22</v>
      </c>
      <c r="C5240" s="4" t="s">
        <v>21</v>
      </c>
      <c r="D5240" s="4" t="s">
        <v>23</v>
      </c>
      <c r="E5240" s="4">
        <v>45.54</v>
      </c>
      <c r="F5240" s="5" t="str">
        <f t="shared" si="81"/>
        <v>LAMINA ESPUMA D-23.0 - 100.0X200.0X004.5 - NARANJA</v>
      </c>
    </row>
    <row r="5241" spans="1:6">
      <c r="A5241" s="6" t="s">
        <v>12</v>
      </c>
      <c r="B5241" s="6" t="s">
        <v>34</v>
      </c>
      <c r="C5241" s="6" t="s">
        <v>85</v>
      </c>
      <c r="D5241" s="6" t="s">
        <v>219</v>
      </c>
      <c r="E5241" s="6">
        <v>167.57999999999998</v>
      </c>
      <c r="F5241" s="5" t="str">
        <f t="shared" si="81"/>
        <v>LAMINA CASATA D-70.0 - 140.0X190.0X018.0</v>
      </c>
    </row>
    <row r="5242" spans="1:6">
      <c r="A5242" s="4" t="s">
        <v>12</v>
      </c>
      <c r="B5242" s="4" t="s">
        <v>22</v>
      </c>
      <c r="C5242" s="4" t="s">
        <v>98</v>
      </c>
      <c r="D5242" s="4" t="s">
        <v>23</v>
      </c>
      <c r="E5242" s="4">
        <v>60.568199999999997</v>
      </c>
      <c r="F5242" s="5" t="str">
        <f t="shared" si="81"/>
        <v>LAMINA ESPUMA D-23.0 - 140.0X190.0X004.5 - NARANJA</v>
      </c>
    </row>
    <row r="5243" spans="1:6">
      <c r="A5243" s="6" t="s">
        <v>12</v>
      </c>
      <c r="B5243" s="6" t="s">
        <v>22</v>
      </c>
      <c r="C5243" s="6" t="s">
        <v>64</v>
      </c>
      <c r="D5243" s="6" t="s">
        <v>71</v>
      </c>
      <c r="E5243" s="6">
        <v>62.79</v>
      </c>
      <c r="F5243" s="5" t="str">
        <f t="shared" si="81"/>
        <v>LAMINA ESPUMA D-23.0 - 150.0X200.0X001.3 - GRIS CLARO</v>
      </c>
    </row>
    <row r="5244" spans="1:6">
      <c r="A5244" s="4" t="s">
        <v>12</v>
      </c>
      <c r="B5244" s="4" t="s">
        <v>22</v>
      </c>
      <c r="C5244" s="4" t="s">
        <v>49</v>
      </c>
      <c r="D5244" s="4" t="s">
        <v>23</v>
      </c>
      <c r="E5244" s="4">
        <v>270.48</v>
      </c>
      <c r="F5244" s="5" t="str">
        <f t="shared" si="81"/>
        <v>LAMINA ESPUMA D-23.0 - 100.0X200.0X007.0 - NARANJA</v>
      </c>
    </row>
    <row r="5245" spans="1:6">
      <c r="A5245" s="6" t="s">
        <v>12</v>
      </c>
      <c r="B5245" s="6" t="s">
        <v>22</v>
      </c>
      <c r="C5245" s="6" t="s">
        <v>60</v>
      </c>
      <c r="D5245" s="6" t="s">
        <v>23</v>
      </c>
      <c r="E5245" s="6">
        <v>132.48000000000002</v>
      </c>
      <c r="F5245" s="5" t="str">
        <f t="shared" si="81"/>
        <v>LAMINA ESPUMA D-23.0 - 100.0X200.0X008.0 - NARANJA</v>
      </c>
    </row>
    <row r="5246" spans="1:6">
      <c r="A5246" s="4" t="s">
        <v>12</v>
      </c>
      <c r="B5246" s="4" t="s">
        <v>22</v>
      </c>
      <c r="C5246" s="4" t="s">
        <v>82</v>
      </c>
      <c r="D5246" s="4" t="s">
        <v>23</v>
      </c>
      <c r="E5246" s="4">
        <v>23</v>
      </c>
      <c r="F5246" s="5" t="str">
        <f t="shared" si="81"/>
        <v>LAMINA ESPUMA D-23.0 - 100.0X200.0X010.0 - NARANJA</v>
      </c>
    </row>
    <row r="5247" spans="1:6">
      <c r="A5247" s="6" t="s">
        <v>12</v>
      </c>
      <c r="B5247" s="6" t="s">
        <v>25</v>
      </c>
      <c r="C5247" s="6" t="s">
        <v>60</v>
      </c>
      <c r="D5247" s="6" t="s">
        <v>23</v>
      </c>
      <c r="E5247" s="6">
        <v>74.88</v>
      </c>
      <c r="F5247" s="5" t="str">
        <f t="shared" si="81"/>
        <v>LAMINA ESPUMA D-26.0 - 100.0X200.0X008.0 - NARANJA</v>
      </c>
    </row>
    <row r="5248" spans="1:6">
      <c r="A5248" s="4" t="s">
        <v>12</v>
      </c>
      <c r="B5248" s="4" t="s">
        <v>25</v>
      </c>
      <c r="C5248" s="4" t="s">
        <v>38</v>
      </c>
      <c r="D5248" s="4" t="s">
        <v>23</v>
      </c>
      <c r="E5248" s="4">
        <v>52</v>
      </c>
      <c r="F5248" s="5" t="str">
        <f t="shared" si="81"/>
        <v>LAMINA ESPUMA D-26.0 - 100.0X200.0X005.0 - NARANJA</v>
      </c>
    </row>
    <row r="5249" spans="1:6">
      <c r="A5249" s="6" t="s">
        <v>12</v>
      </c>
      <c r="B5249" s="6" t="s">
        <v>19</v>
      </c>
      <c r="C5249" s="6" t="s">
        <v>26</v>
      </c>
      <c r="D5249" s="6" t="s">
        <v>155</v>
      </c>
      <c r="E5249" s="6">
        <v>44.1</v>
      </c>
      <c r="F5249" s="5" t="str">
        <f t="shared" si="81"/>
        <v>LAMINA ESPUMA D-15.0 - 100.0X200.0X003.0 - ROSADO</v>
      </c>
    </row>
    <row r="5250" spans="1:6">
      <c r="A5250" s="4" t="s">
        <v>12</v>
      </c>
      <c r="B5250" s="4" t="s">
        <v>29</v>
      </c>
      <c r="C5250" s="4" t="s">
        <v>26</v>
      </c>
      <c r="D5250" s="4" t="s">
        <v>155</v>
      </c>
      <c r="E5250" s="4">
        <v>35.64</v>
      </c>
      <c r="F5250" s="5" t="str">
        <f t="shared" ref="F5250:F5313" si="82">+IF(D5250="",TRIM(CONCATENATE(RIGHT(B5250,LEN(B5250)-5)," - ",C5250)),TRIM(CONCATENATE(RIGHT(B5250,LEN(B5250)-5)," - ",C5250," - ",D5250)))</f>
        <v>LAMINA ESPUMA D-18.0 - 100.0X200.0X003.0 - ROSADO</v>
      </c>
    </row>
    <row r="5251" spans="1:6">
      <c r="A5251" s="6" t="s">
        <v>12</v>
      </c>
      <c r="B5251" s="6" t="s">
        <v>22</v>
      </c>
      <c r="C5251" s="6" t="s">
        <v>80</v>
      </c>
      <c r="D5251" s="6" t="s">
        <v>23</v>
      </c>
      <c r="E5251" s="6">
        <v>43.239999999999995</v>
      </c>
      <c r="F5251" s="5" t="str">
        <f t="shared" si="82"/>
        <v>LAMINA ESPUMA D-23.0 - 100.0X200.0X004.7 - NARANJA</v>
      </c>
    </row>
    <row r="5252" spans="1:6">
      <c r="A5252" s="4" t="s">
        <v>12</v>
      </c>
      <c r="B5252" s="4" t="s">
        <v>22</v>
      </c>
      <c r="C5252" s="4" t="s">
        <v>33</v>
      </c>
      <c r="D5252" s="4" t="s">
        <v>23</v>
      </c>
      <c r="E5252" s="4">
        <v>90.988</v>
      </c>
      <c r="F5252" s="5" t="str">
        <f t="shared" si="82"/>
        <v>LAMINA ESPUMA D-23.0 - 100.0X200.0X004.3 - NARANJA</v>
      </c>
    </row>
    <row r="5253" spans="1:6">
      <c r="A5253" s="6" t="s">
        <v>12</v>
      </c>
      <c r="B5253" s="6" t="s">
        <v>22</v>
      </c>
      <c r="C5253" s="6" t="s">
        <v>47</v>
      </c>
      <c r="D5253" s="6" t="s">
        <v>23</v>
      </c>
      <c r="E5253" s="6">
        <v>93.84</v>
      </c>
      <c r="F5253" s="5" t="str">
        <f t="shared" si="82"/>
        <v>LAMINA ESPUMA D-23.0 - 100.0X200.0X006.8 - NARANJA</v>
      </c>
    </row>
    <row r="5254" spans="1:6">
      <c r="A5254" s="4" t="s">
        <v>12</v>
      </c>
      <c r="B5254" s="4" t="s">
        <v>22</v>
      </c>
      <c r="C5254" s="4" t="s">
        <v>99</v>
      </c>
      <c r="D5254" s="4" t="s">
        <v>23</v>
      </c>
      <c r="E5254" s="4">
        <v>94.024000000000001</v>
      </c>
      <c r="F5254" s="5" t="str">
        <f t="shared" si="82"/>
        <v>LAMINA ESPUMA D-23.0 - 100.0X200.0X007.3 - NARANJA</v>
      </c>
    </row>
    <row r="5255" spans="1:6">
      <c r="A5255" s="6" t="s">
        <v>12</v>
      </c>
      <c r="B5255" s="6" t="s">
        <v>25</v>
      </c>
      <c r="C5255" s="6" t="s">
        <v>33</v>
      </c>
      <c r="D5255" s="6" t="s">
        <v>23</v>
      </c>
      <c r="E5255" s="6">
        <v>102.85600000000001</v>
      </c>
      <c r="F5255" s="5" t="str">
        <f t="shared" si="82"/>
        <v>LAMINA ESPUMA D-26.0 - 100.0X200.0X004.3 - NARANJA</v>
      </c>
    </row>
    <row r="5256" spans="1:6">
      <c r="A5256" s="4" t="s">
        <v>12</v>
      </c>
      <c r="B5256" s="4" t="s">
        <v>25</v>
      </c>
      <c r="C5256" s="4" t="s">
        <v>49</v>
      </c>
      <c r="D5256" s="4" t="s">
        <v>23</v>
      </c>
      <c r="E5256" s="4">
        <v>50.96</v>
      </c>
      <c r="F5256" s="5" t="str">
        <f t="shared" si="82"/>
        <v>LAMINA ESPUMA D-26.0 - 100.0X200.0X007.0 - NARANJA</v>
      </c>
    </row>
    <row r="5257" spans="1:6">
      <c r="A5257" s="6" t="s">
        <v>12</v>
      </c>
      <c r="B5257" s="6" t="s">
        <v>25</v>
      </c>
      <c r="C5257" s="6" t="s">
        <v>99</v>
      </c>
      <c r="D5257" s="6" t="s">
        <v>23</v>
      </c>
      <c r="E5257" s="6">
        <v>106.288</v>
      </c>
      <c r="F5257" s="5" t="str">
        <f t="shared" si="82"/>
        <v>LAMINA ESPUMA D-26.0 - 100.0X200.0X007.3 - NARANJA</v>
      </c>
    </row>
    <row r="5258" spans="1:6">
      <c r="A5258" s="4" t="s">
        <v>12</v>
      </c>
      <c r="B5258" s="4" t="s">
        <v>30</v>
      </c>
      <c r="C5258" s="4" t="s">
        <v>46</v>
      </c>
      <c r="D5258" s="4" t="s">
        <v>23</v>
      </c>
      <c r="E5258" s="4">
        <v>99.36</v>
      </c>
      <c r="F5258" s="5" t="str">
        <f t="shared" si="82"/>
        <v>LAMINA ESPUMA D-20.0 - 100.0X200.0X001.8 - NARANJA</v>
      </c>
    </row>
    <row r="5259" spans="1:6">
      <c r="A5259" s="6" t="s">
        <v>12</v>
      </c>
      <c r="B5259" s="6" t="s">
        <v>30</v>
      </c>
      <c r="C5259" s="6" t="s">
        <v>73</v>
      </c>
      <c r="D5259" s="6" t="s">
        <v>23</v>
      </c>
      <c r="E5259" s="6">
        <v>120</v>
      </c>
      <c r="F5259" s="5" t="str">
        <f t="shared" si="82"/>
        <v>LAMINA ESPUMA D-20.0 - 100.0X200.0X001.0 - NARANJA</v>
      </c>
    </row>
    <row r="5260" spans="1:6">
      <c r="A5260" s="4" t="s">
        <v>12</v>
      </c>
      <c r="B5260" s="4" t="s">
        <v>30</v>
      </c>
      <c r="C5260" s="4" t="s">
        <v>38</v>
      </c>
      <c r="D5260" s="4" t="s">
        <v>23</v>
      </c>
      <c r="E5260" s="4">
        <v>40</v>
      </c>
      <c r="F5260" s="5" t="str">
        <f t="shared" si="82"/>
        <v>LAMINA ESPUMA D-20.0 - 100.0X200.0X005.0 - NARANJA</v>
      </c>
    </row>
    <row r="5261" spans="1:6">
      <c r="A5261" s="6" t="s">
        <v>12</v>
      </c>
      <c r="B5261" s="6" t="s">
        <v>48</v>
      </c>
      <c r="C5261" s="6" t="s">
        <v>49</v>
      </c>
      <c r="D5261" s="6" t="s">
        <v>40</v>
      </c>
      <c r="E5261" s="6">
        <v>21.84</v>
      </c>
      <c r="F5261" s="5" t="str">
        <f t="shared" si="82"/>
        <v>LAMINA ESPUMA D-26.0 PENTA - 100.0X200.0X007.0 - GRIS</v>
      </c>
    </row>
    <row r="5262" spans="1:6">
      <c r="A5262" s="4" t="s">
        <v>12</v>
      </c>
      <c r="B5262" s="4" t="s">
        <v>15</v>
      </c>
      <c r="C5262" s="4" t="s">
        <v>16</v>
      </c>
      <c r="D5262" s="4" t="s">
        <v>156</v>
      </c>
      <c r="E5262" s="4">
        <v>0.36</v>
      </c>
      <c r="F5262" s="5" t="str">
        <f t="shared" si="82"/>
        <v>LAMINA ESPUMA D-12.0 - 100.0X200.0X000.5 - BLANCO</v>
      </c>
    </row>
    <row r="5263" spans="1:6">
      <c r="A5263" s="6" t="s">
        <v>12</v>
      </c>
      <c r="B5263" s="6" t="s">
        <v>25</v>
      </c>
      <c r="C5263" s="6" t="s">
        <v>26</v>
      </c>
      <c r="D5263" s="6" t="s">
        <v>23</v>
      </c>
      <c r="E5263" s="6">
        <v>51.480000000000004</v>
      </c>
      <c r="F5263" s="5" t="str">
        <f t="shared" si="82"/>
        <v>LAMINA ESPUMA D-26.0 - 100.0X200.0X003.0 - NARANJA</v>
      </c>
    </row>
    <row r="5264" spans="1:6">
      <c r="A5264" s="4" t="s">
        <v>12</v>
      </c>
      <c r="B5264" s="4" t="s">
        <v>25</v>
      </c>
      <c r="C5264" s="4" t="s">
        <v>38</v>
      </c>
      <c r="D5264" s="4" t="s">
        <v>23</v>
      </c>
      <c r="E5264" s="4">
        <v>260</v>
      </c>
      <c r="F5264" s="5" t="str">
        <f t="shared" si="82"/>
        <v>LAMINA ESPUMA D-26.0 - 100.0X200.0X005.0 - NARANJA</v>
      </c>
    </row>
    <row r="5265" spans="1:6">
      <c r="A5265" s="6" t="s">
        <v>12</v>
      </c>
      <c r="B5265" s="6" t="s">
        <v>29</v>
      </c>
      <c r="C5265" s="6" t="s">
        <v>26</v>
      </c>
      <c r="D5265" s="6" t="s">
        <v>155</v>
      </c>
      <c r="E5265" s="6">
        <v>214.92000000000002</v>
      </c>
      <c r="F5265" s="5" t="str">
        <f t="shared" si="82"/>
        <v>LAMINA ESPUMA D-18.0 - 100.0X200.0X003.0 - ROSADO</v>
      </c>
    </row>
    <row r="5266" spans="1:6">
      <c r="A5266" s="4" t="s">
        <v>12</v>
      </c>
      <c r="B5266" s="4" t="s">
        <v>29</v>
      </c>
      <c r="C5266" s="4" t="s">
        <v>38</v>
      </c>
      <c r="D5266" s="4" t="s">
        <v>155</v>
      </c>
      <c r="E5266" s="4">
        <v>36</v>
      </c>
      <c r="F5266" s="5" t="str">
        <f t="shared" si="82"/>
        <v>LAMINA ESPUMA D-18.0 - 100.0X200.0X005.0 - ROSADO</v>
      </c>
    </row>
    <row r="5267" spans="1:6">
      <c r="A5267" s="6" t="s">
        <v>12</v>
      </c>
      <c r="B5267" s="6" t="s">
        <v>25</v>
      </c>
      <c r="C5267" s="6" t="s">
        <v>224</v>
      </c>
      <c r="D5267" s="6" t="s">
        <v>155</v>
      </c>
      <c r="E5267" s="6">
        <v>125.7984</v>
      </c>
      <c r="F5267" s="5" t="str">
        <f t="shared" si="82"/>
        <v>LAMINA ESPUMA D-26.0 - 060.0X120.0X008.0 - ROSADO</v>
      </c>
    </row>
    <row r="5268" spans="1:6">
      <c r="A5268" s="4" t="s">
        <v>12</v>
      </c>
      <c r="B5268" s="4" t="s">
        <v>15</v>
      </c>
      <c r="C5268" s="4" t="s">
        <v>27</v>
      </c>
      <c r="D5268" s="4" t="s">
        <v>156</v>
      </c>
      <c r="E5268" s="4">
        <v>1.1520000000000001</v>
      </c>
      <c r="F5268" s="5" t="str">
        <f t="shared" si="82"/>
        <v>LAMINA ESPUMA D-12.0 - 100.0X200.0X000.8 - BLANCO</v>
      </c>
    </row>
    <row r="5269" spans="1:6">
      <c r="A5269" s="6" t="s">
        <v>12</v>
      </c>
      <c r="B5269" s="6" t="s">
        <v>15</v>
      </c>
      <c r="C5269" s="6" t="s">
        <v>28</v>
      </c>
      <c r="D5269" s="6" t="s">
        <v>156</v>
      </c>
      <c r="E5269" s="6">
        <v>1.248</v>
      </c>
      <c r="F5269" s="5" t="str">
        <f t="shared" si="82"/>
        <v>LAMINA ESPUMA D-12.0 - 100.0X200.0X001.3 - BLANCO</v>
      </c>
    </row>
    <row r="5270" spans="1:6">
      <c r="A5270" s="4" t="s">
        <v>12</v>
      </c>
      <c r="B5270" s="4" t="s">
        <v>19</v>
      </c>
      <c r="C5270" s="4" t="s">
        <v>37</v>
      </c>
      <c r="D5270" s="4" t="s">
        <v>155</v>
      </c>
      <c r="E5270" s="4">
        <v>0.84</v>
      </c>
      <c r="F5270" s="5" t="str">
        <f t="shared" si="82"/>
        <v>LAMINA ESPUMA D-15.0 - 100.0X200.0X002.8 - ROSADO</v>
      </c>
    </row>
    <row r="5271" spans="1:6">
      <c r="A5271" s="6" t="s">
        <v>12</v>
      </c>
      <c r="B5271" s="6" t="s">
        <v>19</v>
      </c>
      <c r="C5271" s="6" t="s">
        <v>18</v>
      </c>
      <c r="D5271" s="6" t="s">
        <v>155</v>
      </c>
      <c r="E5271" s="6">
        <v>2.4</v>
      </c>
      <c r="F5271" s="5" t="str">
        <f t="shared" si="82"/>
        <v>LAMINA ESPUMA D-15.0 - 100.0X200.0X004.0 - ROSADO</v>
      </c>
    </row>
    <row r="5272" spans="1:6">
      <c r="A5272" s="4" t="s">
        <v>12</v>
      </c>
      <c r="B5272" s="4" t="s">
        <v>30</v>
      </c>
      <c r="C5272" s="4" t="s">
        <v>31</v>
      </c>
      <c r="D5272" s="4" t="s">
        <v>23</v>
      </c>
      <c r="E5272" s="4">
        <v>4.8</v>
      </c>
      <c r="F5272" s="5" t="str">
        <f t="shared" si="82"/>
        <v>LAMINA ESPUMA D-20.0 - 100.0X200.0X006.0 - NARANJA</v>
      </c>
    </row>
    <row r="5273" spans="1:6">
      <c r="A5273" s="6" t="s">
        <v>12</v>
      </c>
      <c r="B5273" s="6" t="s">
        <v>22</v>
      </c>
      <c r="C5273" s="6" t="s">
        <v>33</v>
      </c>
      <c r="D5273" s="6" t="s">
        <v>23</v>
      </c>
      <c r="E5273" s="6">
        <v>5.9340000000000002</v>
      </c>
      <c r="F5273" s="5" t="str">
        <f t="shared" si="82"/>
        <v>LAMINA ESPUMA D-23.0 - 100.0X200.0X004.3 - NARANJA</v>
      </c>
    </row>
    <row r="5274" spans="1:6">
      <c r="A5274" s="4" t="s">
        <v>12</v>
      </c>
      <c r="B5274" s="4" t="s">
        <v>22</v>
      </c>
      <c r="C5274" s="4" t="s">
        <v>31</v>
      </c>
      <c r="D5274" s="4" t="s">
        <v>23</v>
      </c>
      <c r="E5274" s="4">
        <v>2.76</v>
      </c>
      <c r="F5274" s="5" t="str">
        <f t="shared" si="82"/>
        <v>LAMINA ESPUMA D-23.0 - 100.0X200.0X006.0 - NARANJA</v>
      </c>
    </row>
    <row r="5275" spans="1:6">
      <c r="A5275" s="6" t="s">
        <v>12</v>
      </c>
      <c r="B5275" s="6" t="s">
        <v>25</v>
      </c>
      <c r="C5275" s="6" t="s">
        <v>41</v>
      </c>
      <c r="D5275" s="6" t="s">
        <v>23</v>
      </c>
      <c r="E5275" s="6">
        <v>10.14</v>
      </c>
      <c r="F5275" s="5" t="str">
        <f t="shared" si="82"/>
        <v>LAMINA ESPUMA D-26.0 - 100.0X200.0X006.5 - NARANJA</v>
      </c>
    </row>
    <row r="5276" spans="1:6">
      <c r="A5276" s="4" t="s">
        <v>12</v>
      </c>
      <c r="B5276" s="4" t="s">
        <v>30</v>
      </c>
      <c r="C5276" s="4" t="s">
        <v>18</v>
      </c>
      <c r="D5276" s="4" t="s">
        <v>23</v>
      </c>
      <c r="E5276" s="4">
        <v>16</v>
      </c>
      <c r="F5276" s="5" t="str">
        <f t="shared" si="82"/>
        <v>LAMINA ESPUMA D-20.0 - 100.0X200.0X004.0 - NARANJA</v>
      </c>
    </row>
    <row r="5277" spans="1:6">
      <c r="A5277" s="6" t="s">
        <v>12</v>
      </c>
      <c r="B5277" s="6" t="s">
        <v>25</v>
      </c>
      <c r="C5277" s="6" t="s">
        <v>49</v>
      </c>
      <c r="D5277" s="6" t="s">
        <v>23</v>
      </c>
      <c r="E5277" s="6">
        <v>7.28</v>
      </c>
      <c r="F5277" s="5" t="str">
        <f t="shared" si="82"/>
        <v>LAMINA ESPUMA D-26.0 - 100.0X200.0X007.0 - NARANJA</v>
      </c>
    </row>
    <row r="5278" spans="1:6">
      <c r="A5278" s="4" t="s">
        <v>12</v>
      </c>
      <c r="B5278" s="4" t="s">
        <v>15</v>
      </c>
      <c r="C5278" s="4" t="s">
        <v>28</v>
      </c>
      <c r="D5278" s="4" t="s">
        <v>156</v>
      </c>
      <c r="E5278" s="4">
        <v>1.56</v>
      </c>
      <c r="F5278" s="5" t="str">
        <f t="shared" si="82"/>
        <v>LAMINA ESPUMA D-12.0 - 100.0X200.0X001.3 - BLANCO</v>
      </c>
    </row>
    <row r="5279" spans="1:6">
      <c r="A5279" s="6" t="s">
        <v>12</v>
      </c>
      <c r="B5279" s="6" t="s">
        <v>15</v>
      </c>
      <c r="C5279" s="6" t="s">
        <v>18</v>
      </c>
      <c r="D5279" s="6" t="s">
        <v>156</v>
      </c>
      <c r="E5279" s="6">
        <v>1.92</v>
      </c>
      <c r="F5279" s="5" t="str">
        <f t="shared" si="82"/>
        <v>LAMINA ESPUMA D-12.0 - 100.0X200.0X004.0 - BLANCO</v>
      </c>
    </row>
    <row r="5280" spans="1:6">
      <c r="A5280" s="4" t="s">
        <v>12</v>
      </c>
      <c r="B5280" s="4" t="s">
        <v>22</v>
      </c>
      <c r="C5280" s="4" t="s">
        <v>24</v>
      </c>
      <c r="D5280" s="4" t="s">
        <v>23</v>
      </c>
      <c r="E5280" s="4">
        <v>4.1399999999999997</v>
      </c>
      <c r="F5280" s="5" t="str">
        <f t="shared" si="82"/>
        <v>LAMINA ESPUMA D-23.0 - 100.0X200.0X009.0 - NARANJA</v>
      </c>
    </row>
    <row r="5281" spans="1:6">
      <c r="A5281" s="6" t="s">
        <v>12</v>
      </c>
      <c r="B5281" s="6" t="s">
        <v>188</v>
      </c>
      <c r="C5281" s="6" t="s">
        <v>117</v>
      </c>
      <c r="D5281" s="6" t="s">
        <v>118</v>
      </c>
      <c r="E5281" s="6">
        <v>105.3</v>
      </c>
      <c r="F5281" s="5" t="str">
        <f t="shared" si="82"/>
        <v>LAMINA ESPUMA D-18.0 REBORDEADA - 050.0X065.0X005.0 - ROSADO CLARO</v>
      </c>
    </row>
    <row r="5282" spans="1:6">
      <c r="A5282" s="4" t="s">
        <v>12</v>
      </c>
      <c r="B5282" s="4" t="s">
        <v>189</v>
      </c>
      <c r="C5282" s="4" t="s">
        <v>117</v>
      </c>
      <c r="D5282" s="4" t="s">
        <v>118</v>
      </c>
      <c r="E5282" s="4">
        <v>134.56800000000001</v>
      </c>
      <c r="F5282" s="5" t="str">
        <f t="shared" si="82"/>
        <v>LAMINA ESPUMA D-23.0 REBORDEADA - 050.0X065.0X005.0 - ROSADO CLARO</v>
      </c>
    </row>
    <row r="5283" spans="1:6">
      <c r="A5283" s="6" t="s">
        <v>12</v>
      </c>
      <c r="B5283" s="6" t="s">
        <v>25</v>
      </c>
      <c r="C5283" s="6" t="s">
        <v>119</v>
      </c>
      <c r="D5283" s="6" t="s">
        <v>118</v>
      </c>
      <c r="E5283" s="6">
        <v>49.4</v>
      </c>
      <c r="F5283" s="5" t="str">
        <f t="shared" si="82"/>
        <v>LAMINA ESPUMA D-26.0 - 100.0X190.0X002.0 - ROSADO CLARO</v>
      </c>
    </row>
    <row r="5284" spans="1:6">
      <c r="A5284" s="4" t="s">
        <v>12</v>
      </c>
      <c r="B5284" s="4" t="s">
        <v>188</v>
      </c>
      <c r="C5284" s="4" t="s">
        <v>117</v>
      </c>
      <c r="D5284" s="4" t="s">
        <v>118</v>
      </c>
      <c r="E5284" s="4">
        <v>280.79999999999995</v>
      </c>
      <c r="F5284" s="5" t="str">
        <f t="shared" si="82"/>
        <v>LAMINA ESPUMA D-18.0 REBORDEADA - 050.0X065.0X005.0 - ROSADO CLARO</v>
      </c>
    </row>
    <row r="5285" spans="1:6">
      <c r="A5285" s="6" t="s">
        <v>12</v>
      </c>
      <c r="B5285" s="6" t="s">
        <v>188</v>
      </c>
      <c r="C5285" s="6" t="s">
        <v>117</v>
      </c>
      <c r="D5285" s="6" t="s">
        <v>118</v>
      </c>
      <c r="E5285" s="6">
        <v>122.85</v>
      </c>
      <c r="F5285" s="5" t="str">
        <f t="shared" si="82"/>
        <v>LAMINA ESPUMA D-18.0 REBORDEADA - 050.0X065.0X005.0 - ROSADO CLARO</v>
      </c>
    </row>
    <row r="5286" spans="1:6">
      <c r="A5286" s="4" t="s">
        <v>12</v>
      </c>
      <c r="B5286" s="4" t="s">
        <v>188</v>
      </c>
      <c r="C5286" s="4" t="s">
        <v>117</v>
      </c>
      <c r="D5286" s="4" t="s">
        <v>118</v>
      </c>
      <c r="E5286" s="4">
        <v>17.549999999999997</v>
      </c>
      <c r="F5286" s="5" t="str">
        <f t="shared" si="82"/>
        <v>LAMINA ESPUMA D-18.0 REBORDEADA - 050.0X065.0X005.0 - ROSADO CLARO</v>
      </c>
    </row>
    <row r="5287" spans="1:6">
      <c r="A5287" s="6" t="s">
        <v>12</v>
      </c>
      <c r="B5287" s="6" t="s">
        <v>19</v>
      </c>
      <c r="C5287" s="6" t="s">
        <v>18</v>
      </c>
      <c r="D5287" s="6" t="s">
        <v>155</v>
      </c>
      <c r="E5287" s="6">
        <v>1.2</v>
      </c>
      <c r="F5287" s="5" t="str">
        <f t="shared" si="82"/>
        <v>LAMINA ESPUMA D-15.0 - 100.0X200.0X004.0 - ROSADO</v>
      </c>
    </row>
    <row r="5288" spans="1:6">
      <c r="A5288" s="4" t="s">
        <v>12</v>
      </c>
      <c r="B5288" s="4" t="s">
        <v>15</v>
      </c>
      <c r="C5288" s="4" t="s">
        <v>28</v>
      </c>
      <c r="D5288" s="4" t="s">
        <v>156</v>
      </c>
      <c r="E5288" s="4">
        <v>0.624</v>
      </c>
      <c r="F5288" s="5" t="str">
        <f t="shared" si="82"/>
        <v>LAMINA ESPUMA D-12.0 - 100.0X200.0X001.3 - BLANCO</v>
      </c>
    </row>
    <row r="5289" spans="1:6">
      <c r="A5289" s="6" t="s">
        <v>12</v>
      </c>
      <c r="B5289" s="6" t="s">
        <v>22</v>
      </c>
      <c r="C5289" s="6" t="s">
        <v>33</v>
      </c>
      <c r="D5289" s="6" t="s">
        <v>23</v>
      </c>
      <c r="E5289" s="6">
        <v>1.978</v>
      </c>
      <c r="F5289" s="5" t="str">
        <f t="shared" si="82"/>
        <v>LAMINA ESPUMA D-23.0 - 100.0X200.0X004.3 - NARANJA</v>
      </c>
    </row>
    <row r="5290" spans="1:6">
      <c r="A5290" s="4" t="s">
        <v>12</v>
      </c>
      <c r="B5290" s="4" t="s">
        <v>25</v>
      </c>
      <c r="C5290" s="4" t="s">
        <v>26</v>
      </c>
      <c r="D5290" s="4" t="s">
        <v>23</v>
      </c>
      <c r="E5290" s="4">
        <v>1.56</v>
      </c>
      <c r="F5290" s="5" t="str">
        <f t="shared" si="82"/>
        <v>LAMINA ESPUMA D-26.0 - 100.0X200.0X003.0 - NARANJA</v>
      </c>
    </row>
    <row r="5291" spans="1:6">
      <c r="A5291" s="6" t="s">
        <v>13</v>
      </c>
      <c r="B5291" s="6" t="s">
        <v>29</v>
      </c>
      <c r="C5291" s="6" t="s">
        <v>26</v>
      </c>
      <c r="D5291" s="6" t="s">
        <v>155</v>
      </c>
      <c r="E5291" s="6">
        <v>17.28</v>
      </c>
      <c r="F5291" s="5" t="str">
        <f t="shared" si="82"/>
        <v>LAMINA ESPUMA D-18.0 - 100.0X200.0X003.0 - ROSADO</v>
      </c>
    </row>
    <row r="5292" spans="1:6">
      <c r="A5292" s="4" t="s">
        <v>13</v>
      </c>
      <c r="B5292" s="4" t="s">
        <v>15</v>
      </c>
      <c r="C5292" s="4" t="s">
        <v>16</v>
      </c>
      <c r="D5292" s="4" t="s">
        <v>156</v>
      </c>
      <c r="E5292" s="4">
        <v>0.36</v>
      </c>
      <c r="F5292" s="5" t="str">
        <f t="shared" si="82"/>
        <v>LAMINA ESPUMA D-12.0 - 100.0X200.0X000.5 - BLANCO</v>
      </c>
    </row>
    <row r="5293" spans="1:6">
      <c r="A5293" s="6" t="s">
        <v>13</v>
      </c>
      <c r="B5293" s="6" t="s">
        <v>15</v>
      </c>
      <c r="C5293" s="6" t="s">
        <v>28</v>
      </c>
      <c r="D5293" s="6" t="s">
        <v>156</v>
      </c>
      <c r="E5293" s="6">
        <v>0.624</v>
      </c>
      <c r="F5293" s="5" t="str">
        <f t="shared" si="82"/>
        <v>LAMINA ESPUMA D-12.0 - 100.0X200.0X001.3 - BLANCO</v>
      </c>
    </row>
    <row r="5294" spans="1:6">
      <c r="A5294" s="4" t="s">
        <v>13</v>
      </c>
      <c r="B5294" s="4" t="s">
        <v>22</v>
      </c>
      <c r="C5294" s="4" t="s">
        <v>33</v>
      </c>
      <c r="D5294" s="4" t="s">
        <v>23</v>
      </c>
      <c r="E5294" s="4">
        <v>1.978</v>
      </c>
      <c r="F5294" s="5" t="str">
        <f t="shared" si="82"/>
        <v>LAMINA ESPUMA D-23.0 - 100.0X200.0X004.3 - NARANJA</v>
      </c>
    </row>
    <row r="5295" spans="1:6">
      <c r="A5295" s="6" t="s">
        <v>13</v>
      </c>
      <c r="B5295" s="6" t="s">
        <v>25</v>
      </c>
      <c r="C5295" s="6" t="s">
        <v>49</v>
      </c>
      <c r="D5295" s="6" t="s">
        <v>23</v>
      </c>
      <c r="E5295" s="6">
        <v>3.64</v>
      </c>
      <c r="F5295" s="5" t="str">
        <f t="shared" si="82"/>
        <v>LAMINA ESPUMA D-26.0 - 100.0X200.0X007.0 - NARANJA</v>
      </c>
    </row>
    <row r="5296" spans="1:6">
      <c r="A5296" s="4" t="s">
        <v>13</v>
      </c>
      <c r="B5296" s="4" t="s">
        <v>15</v>
      </c>
      <c r="C5296" s="4" t="s">
        <v>18</v>
      </c>
      <c r="D5296" s="4" t="s">
        <v>156</v>
      </c>
      <c r="E5296" s="4">
        <v>2.88</v>
      </c>
      <c r="F5296" s="5" t="str">
        <f t="shared" si="82"/>
        <v>LAMINA ESPUMA D-12.0 - 100.0X200.0X004.0 - BLANCO</v>
      </c>
    </row>
    <row r="5297" spans="1:6">
      <c r="A5297" s="6" t="s">
        <v>13</v>
      </c>
      <c r="B5297" s="6" t="s">
        <v>29</v>
      </c>
      <c r="C5297" s="6" t="s">
        <v>151</v>
      </c>
      <c r="D5297" s="6" t="s">
        <v>155</v>
      </c>
      <c r="E5297" s="6">
        <v>35.568000000000005</v>
      </c>
      <c r="F5297" s="5" t="str">
        <f t="shared" si="82"/>
        <v>LAMINA ESPUMA D-18.0 - 100.0X200.0X001.9 - ROSADO</v>
      </c>
    </row>
    <row r="5298" spans="1:6">
      <c r="A5298" s="4" t="s">
        <v>13</v>
      </c>
      <c r="B5298" s="4" t="s">
        <v>29</v>
      </c>
      <c r="C5298" s="4" t="s">
        <v>51</v>
      </c>
      <c r="D5298" s="4" t="s">
        <v>155</v>
      </c>
      <c r="E5298" s="4">
        <v>69.12</v>
      </c>
      <c r="F5298" s="5" t="str">
        <f t="shared" si="82"/>
        <v>LAMINA ESPUMA D-18.0 - 100.0X200.0X004.8 - ROSADO</v>
      </c>
    </row>
    <row r="5299" spans="1:6">
      <c r="A5299" s="6" t="s">
        <v>13</v>
      </c>
      <c r="B5299" s="6" t="s">
        <v>25</v>
      </c>
      <c r="C5299" s="6" t="s">
        <v>51</v>
      </c>
      <c r="D5299" s="6" t="s">
        <v>23</v>
      </c>
      <c r="E5299" s="6">
        <v>49.92</v>
      </c>
      <c r="F5299" s="5" t="str">
        <f t="shared" si="82"/>
        <v>LAMINA ESPUMA D-26.0 - 100.0X200.0X004.8 - NARANJA</v>
      </c>
    </row>
    <row r="5300" spans="1:6">
      <c r="A5300" s="4" t="s">
        <v>13</v>
      </c>
      <c r="B5300" s="4" t="s">
        <v>25</v>
      </c>
      <c r="C5300" s="4" t="s">
        <v>152</v>
      </c>
      <c r="D5300" s="4" t="s">
        <v>23</v>
      </c>
      <c r="E5300" s="4">
        <v>48.671999999999997</v>
      </c>
      <c r="F5300" s="5" t="str">
        <f t="shared" si="82"/>
        <v>LAMINA ESPUMA D-26.0 - 100.0X200.0X007.8 - NARANJA</v>
      </c>
    </row>
    <row r="5301" spans="1:6">
      <c r="A5301" s="6" t="s">
        <v>13</v>
      </c>
      <c r="B5301" s="6" t="s">
        <v>30</v>
      </c>
      <c r="C5301" s="6" t="s">
        <v>37</v>
      </c>
      <c r="D5301" s="6" t="s">
        <v>23</v>
      </c>
      <c r="E5301" s="6">
        <v>80.640000000000015</v>
      </c>
      <c r="F5301" s="5" t="str">
        <f t="shared" si="82"/>
        <v>LAMINA ESPUMA D-20.0 - 100.0X200.0X002.8 - NARANJA</v>
      </c>
    </row>
    <row r="5302" spans="1:6">
      <c r="A5302" s="4" t="s">
        <v>13</v>
      </c>
      <c r="B5302" s="4" t="s">
        <v>29</v>
      </c>
      <c r="C5302" s="4" t="s">
        <v>18</v>
      </c>
      <c r="D5302" s="4" t="s">
        <v>155</v>
      </c>
      <c r="E5302" s="4">
        <v>36</v>
      </c>
      <c r="F5302" s="5" t="str">
        <f t="shared" si="82"/>
        <v>LAMINA ESPUMA D-18.0 - 100.0X200.0X004.0 - ROSADO</v>
      </c>
    </row>
    <row r="5303" spans="1:6">
      <c r="A5303" s="6" t="s">
        <v>13</v>
      </c>
      <c r="B5303" s="6" t="s">
        <v>29</v>
      </c>
      <c r="C5303" s="6" t="s">
        <v>47</v>
      </c>
      <c r="D5303" s="6" t="s">
        <v>23</v>
      </c>
      <c r="E5303" s="6">
        <v>36.72</v>
      </c>
      <c r="F5303" s="5" t="str">
        <f t="shared" si="82"/>
        <v>LAMINA ESPUMA D-18.0 - 100.0X200.0X006.8 - NARANJA</v>
      </c>
    </row>
    <row r="5304" spans="1:6">
      <c r="A5304" s="4" t="s">
        <v>13</v>
      </c>
      <c r="B5304" s="4" t="s">
        <v>22</v>
      </c>
      <c r="C5304" s="4" t="s">
        <v>31</v>
      </c>
      <c r="D5304" s="4" t="s">
        <v>23</v>
      </c>
      <c r="E5304" s="4">
        <v>88.32</v>
      </c>
      <c r="F5304" s="5" t="str">
        <f t="shared" si="82"/>
        <v>LAMINA ESPUMA D-23.0 - 100.0X200.0X006.0 - NARANJA</v>
      </c>
    </row>
    <row r="5305" spans="1:6">
      <c r="A5305" s="6" t="s">
        <v>13</v>
      </c>
      <c r="B5305" s="6" t="s">
        <v>22</v>
      </c>
      <c r="C5305" s="6" t="s">
        <v>60</v>
      </c>
      <c r="D5305" s="6" t="s">
        <v>23</v>
      </c>
      <c r="E5305" s="6">
        <v>44.160000000000004</v>
      </c>
      <c r="F5305" s="5" t="str">
        <f t="shared" si="82"/>
        <v>LAMINA ESPUMA D-23.0 - 100.0X200.0X008.0 - NARANJA</v>
      </c>
    </row>
    <row r="5306" spans="1:6">
      <c r="A5306" s="4" t="s">
        <v>13</v>
      </c>
      <c r="B5306" s="4" t="s">
        <v>48</v>
      </c>
      <c r="C5306" s="4" t="s">
        <v>51</v>
      </c>
      <c r="D5306" s="4" t="s">
        <v>40</v>
      </c>
      <c r="E5306" s="4">
        <v>52.415999999999997</v>
      </c>
      <c r="F5306" s="5" t="str">
        <f t="shared" si="82"/>
        <v>LAMINA ESPUMA D-26.0 PENTA - 100.0X200.0X004.8 - GRIS</v>
      </c>
    </row>
    <row r="5307" spans="1:6">
      <c r="A5307" s="6" t="s">
        <v>13</v>
      </c>
      <c r="B5307" s="6" t="s">
        <v>25</v>
      </c>
      <c r="C5307" s="6" t="s">
        <v>21</v>
      </c>
      <c r="D5307" s="6" t="s">
        <v>23</v>
      </c>
      <c r="E5307" s="6">
        <v>51.48</v>
      </c>
      <c r="F5307" s="5" t="str">
        <f t="shared" si="82"/>
        <v>LAMINA ESPUMA D-26.0 - 100.0X200.0X004.5 - NARANJA</v>
      </c>
    </row>
    <row r="5308" spans="1:6">
      <c r="A5308" s="4" t="s">
        <v>13</v>
      </c>
      <c r="B5308" s="4" t="s">
        <v>30</v>
      </c>
      <c r="C5308" s="4" t="s">
        <v>18</v>
      </c>
      <c r="D5308" s="4" t="s">
        <v>23</v>
      </c>
      <c r="E5308" s="4">
        <v>80</v>
      </c>
      <c r="F5308" s="5" t="str">
        <f t="shared" si="82"/>
        <v>LAMINA ESPUMA D-20.0 - 100.0X200.0X004.0 - NARANJA</v>
      </c>
    </row>
    <row r="5309" spans="1:6">
      <c r="A5309" s="6" t="s">
        <v>13</v>
      </c>
      <c r="B5309" s="6" t="s">
        <v>22</v>
      </c>
      <c r="C5309" s="6" t="s">
        <v>41</v>
      </c>
      <c r="D5309" s="6" t="s">
        <v>23</v>
      </c>
      <c r="E5309" s="6">
        <v>89.7</v>
      </c>
      <c r="F5309" s="5" t="str">
        <f t="shared" si="82"/>
        <v>LAMINA ESPUMA D-23.0 - 100.0X200.0X006.5 - NARANJA</v>
      </c>
    </row>
    <row r="5310" spans="1:6">
      <c r="A5310" s="4" t="s">
        <v>13</v>
      </c>
      <c r="B5310" s="4" t="s">
        <v>15</v>
      </c>
      <c r="C5310" s="4" t="s">
        <v>73</v>
      </c>
      <c r="D5310" s="4" t="s">
        <v>156</v>
      </c>
      <c r="E5310" s="4">
        <v>24</v>
      </c>
      <c r="F5310" s="5" t="str">
        <f t="shared" si="82"/>
        <v>LAMINA ESPUMA D-12.0 - 100.0X200.0X001.0 - BLANCO</v>
      </c>
    </row>
    <row r="5311" spans="1:6">
      <c r="A5311" s="6" t="s">
        <v>13</v>
      </c>
      <c r="B5311" s="6" t="s">
        <v>29</v>
      </c>
      <c r="C5311" s="6" t="s">
        <v>18</v>
      </c>
      <c r="D5311" s="6" t="s">
        <v>155</v>
      </c>
      <c r="E5311" s="6">
        <v>36</v>
      </c>
      <c r="F5311" s="5" t="str">
        <f t="shared" si="82"/>
        <v>LAMINA ESPUMA D-18.0 - 100.0X200.0X004.0 - ROSADO</v>
      </c>
    </row>
    <row r="5312" spans="1:6">
      <c r="A5312" s="4" t="s">
        <v>13</v>
      </c>
      <c r="B5312" s="4" t="s">
        <v>22</v>
      </c>
      <c r="C5312" s="4" t="s">
        <v>38</v>
      </c>
      <c r="D5312" s="4" t="s">
        <v>23</v>
      </c>
      <c r="E5312" s="4">
        <v>46</v>
      </c>
      <c r="F5312" s="5" t="str">
        <f t="shared" si="82"/>
        <v>LAMINA ESPUMA D-23.0 - 100.0X200.0X005.0 - NARANJA</v>
      </c>
    </row>
    <row r="5313" spans="1:6">
      <c r="A5313" s="6" t="s">
        <v>13</v>
      </c>
      <c r="B5313" s="6" t="s">
        <v>25</v>
      </c>
      <c r="C5313" s="6" t="s">
        <v>24</v>
      </c>
      <c r="D5313" s="6" t="s">
        <v>23</v>
      </c>
      <c r="E5313" s="6">
        <v>51.48</v>
      </c>
      <c r="F5313" s="5" t="str">
        <f t="shared" si="82"/>
        <v>LAMINA ESPUMA D-26.0 - 100.0X200.0X009.0 - NARANJA</v>
      </c>
    </row>
    <row r="5314" spans="1:6">
      <c r="A5314" s="4" t="s">
        <v>13</v>
      </c>
      <c r="B5314" s="4" t="s">
        <v>48</v>
      </c>
      <c r="C5314" s="4" t="s">
        <v>38</v>
      </c>
      <c r="D5314" s="4" t="s">
        <v>40</v>
      </c>
      <c r="E5314" s="4">
        <v>52</v>
      </c>
      <c r="F5314" s="5" t="str">
        <f t="shared" ref="F5314:F5377" si="83">+IF(D5314="",TRIM(CONCATENATE(RIGHT(B5314,LEN(B5314)-5)," - ",C5314)),TRIM(CONCATENATE(RIGHT(B5314,LEN(B5314)-5)," - ",C5314," - ",D5314)))</f>
        <v>LAMINA ESPUMA D-26.0 PENTA - 100.0X200.0X005.0 - GRIS</v>
      </c>
    </row>
    <row r="5315" spans="1:6">
      <c r="A5315" s="6" t="s">
        <v>13</v>
      </c>
      <c r="B5315" s="6" t="s">
        <v>48</v>
      </c>
      <c r="C5315" s="6" t="s">
        <v>24</v>
      </c>
      <c r="D5315" s="6" t="s">
        <v>40</v>
      </c>
      <c r="E5315" s="6">
        <v>51.48</v>
      </c>
      <c r="F5315" s="5" t="str">
        <f t="shared" si="83"/>
        <v>LAMINA ESPUMA D-26.0 PENTA - 100.0X200.0X009.0 - GRIS</v>
      </c>
    </row>
    <row r="5316" spans="1:6">
      <c r="A5316" s="4" t="s">
        <v>13</v>
      </c>
      <c r="B5316" s="4" t="s">
        <v>15</v>
      </c>
      <c r="C5316" s="4" t="s">
        <v>73</v>
      </c>
      <c r="D5316" s="4" t="s">
        <v>156</v>
      </c>
      <c r="E5316" s="4">
        <v>24</v>
      </c>
      <c r="F5316" s="5" t="str">
        <f t="shared" si="83"/>
        <v>LAMINA ESPUMA D-12.0 - 100.0X200.0X001.0 - BLANCO</v>
      </c>
    </row>
    <row r="5317" spans="1:6">
      <c r="A5317" s="6" t="s">
        <v>13</v>
      </c>
      <c r="B5317" s="6" t="s">
        <v>15</v>
      </c>
      <c r="C5317" s="6" t="s">
        <v>39</v>
      </c>
      <c r="D5317" s="6" t="s">
        <v>156</v>
      </c>
      <c r="E5317" s="6">
        <v>24</v>
      </c>
      <c r="F5317" s="5" t="str">
        <f t="shared" si="83"/>
        <v>LAMINA ESPUMA D-12.0 - 100.0X200.0X002.0 - BLANCO</v>
      </c>
    </row>
    <row r="5318" spans="1:6">
      <c r="A5318" s="4" t="s">
        <v>13</v>
      </c>
      <c r="B5318" s="4" t="s">
        <v>48</v>
      </c>
      <c r="C5318" s="4" t="s">
        <v>18</v>
      </c>
      <c r="D5318" s="4" t="s">
        <v>40</v>
      </c>
      <c r="E5318" s="4">
        <v>52</v>
      </c>
      <c r="F5318" s="5" t="str">
        <f t="shared" si="83"/>
        <v>LAMINA ESPUMA D-26.0 PENTA - 100.0X200.0X004.0 - GRIS</v>
      </c>
    </row>
    <row r="5319" spans="1:6">
      <c r="A5319" s="6" t="s">
        <v>13</v>
      </c>
      <c r="B5319" s="6" t="s">
        <v>29</v>
      </c>
      <c r="C5319" s="6" t="s">
        <v>38</v>
      </c>
      <c r="D5319" s="6" t="s">
        <v>155</v>
      </c>
      <c r="E5319" s="6">
        <v>36</v>
      </c>
      <c r="F5319" s="5" t="str">
        <f t="shared" si="83"/>
        <v>LAMINA ESPUMA D-18.0 - 100.0X200.0X005.0 - ROSADO</v>
      </c>
    </row>
    <row r="5320" spans="1:6">
      <c r="A5320" s="4" t="s">
        <v>13</v>
      </c>
      <c r="B5320" s="4" t="s">
        <v>25</v>
      </c>
      <c r="C5320" s="4" t="s">
        <v>55</v>
      </c>
      <c r="D5320" s="4" t="s">
        <v>23</v>
      </c>
      <c r="E5320" s="4">
        <v>102.544</v>
      </c>
      <c r="F5320" s="5" t="str">
        <f t="shared" si="83"/>
        <v>LAMINA ESPUMA D-26.0 - 100.0X200.0X005.8 - NARANJA</v>
      </c>
    </row>
    <row r="5321" spans="1:6">
      <c r="A5321" s="6" t="s">
        <v>13</v>
      </c>
      <c r="B5321" s="6" t="s">
        <v>15</v>
      </c>
      <c r="C5321" s="6" t="s">
        <v>27</v>
      </c>
      <c r="D5321" s="6" t="s">
        <v>156</v>
      </c>
      <c r="E5321" s="6">
        <v>0.57600000000000007</v>
      </c>
      <c r="F5321" s="5" t="str">
        <f t="shared" si="83"/>
        <v>LAMINA ESPUMA D-12.0 - 100.0X200.0X000.8 - BLANCO</v>
      </c>
    </row>
    <row r="5322" spans="1:6">
      <c r="A5322" s="4" t="s">
        <v>13</v>
      </c>
      <c r="B5322" s="4" t="s">
        <v>15</v>
      </c>
      <c r="C5322" s="4" t="s">
        <v>18</v>
      </c>
      <c r="D5322" s="4" t="s">
        <v>156</v>
      </c>
      <c r="E5322" s="4">
        <v>0.96</v>
      </c>
      <c r="F5322" s="5" t="str">
        <f t="shared" si="83"/>
        <v>LAMINA ESPUMA D-12.0 - 100.0X200.0X004.0 - BLANCO</v>
      </c>
    </row>
    <row r="5323" spans="1:6">
      <c r="A5323" s="6" t="s">
        <v>13</v>
      </c>
      <c r="B5323" s="6" t="s">
        <v>19</v>
      </c>
      <c r="C5323" s="6" t="s">
        <v>18</v>
      </c>
      <c r="D5323" s="6" t="s">
        <v>155</v>
      </c>
      <c r="E5323" s="6">
        <v>1.2</v>
      </c>
      <c r="F5323" s="5" t="str">
        <f t="shared" si="83"/>
        <v>LAMINA ESPUMA D-15.0 - 100.0X200.0X004.0 - ROSADO</v>
      </c>
    </row>
    <row r="5324" spans="1:6">
      <c r="A5324" s="4" t="s">
        <v>13</v>
      </c>
      <c r="B5324" s="4" t="s">
        <v>22</v>
      </c>
      <c r="C5324" s="4" t="s">
        <v>24</v>
      </c>
      <c r="D5324" s="4" t="s">
        <v>23</v>
      </c>
      <c r="E5324" s="4">
        <v>4.1399999999999997</v>
      </c>
      <c r="F5324" s="5" t="str">
        <f t="shared" si="83"/>
        <v>LAMINA ESPUMA D-23.0 - 100.0X200.0X009.0 - NARANJA</v>
      </c>
    </row>
    <row r="5325" spans="1:6">
      <c r="A5325" s="6" t="s">
        <v>13</v>
      </c>
      <c r="B5325" s="6" t="s">
        <v>25</v>
      </c>
      <c r="C5325" s="6" t="s">
        <v>21</v>
      </c>
      <c r="D5325" s="6" t="s">
        <v>23</v>
      </c>
      <c r="E5325" s="6">
        <v>2.34</v>
      </c>
      <c r="F5325" s="5" t="str">
        <f t="shared" si="83"/>
        <v>LAMINA ESPUMA D-26.0 - 100.0X200.0X004.5 - NARANJA</v>
      </c>
    </row>
    <row r="5326" spans="1:6">
      <c r="A5326" s="4" t="s">
        <v>13</v>
      </c>
      <c r="B5326" s="4" t="s">
        <v>157</v>
      </c>
      <c r="C5326" s="4" t="s">
        <v>18</v>
      </c>
      <c r="D5326" s="4" t="s">
        <v>23</v>
      </c>
      <c r="E5326" s="4">
        <v>1.6</v>
      </c>
      <c r="F5326" s="5" t="str">
        <f t="shared" si="83"/>
        <v>LAMINA ESPUMA D-20.0 ANTIESCARA - 100.0X200.0X004.0 - NARANJA</v>
      </c>
    </row>
    <row r="5327" spans="1:6">
      <c r="A5327" s="6" t="s">
        <v>13</v>
      </c>
      <c r="B5327" s="6" t="s">
        <v>48</v>
      </c>
      <c r="C5327" s="6" t="s">
        <v>49</v>
      </c>
      <c r="D5327" s="6" t="s">
        <v>40</v>
      </c>
      <c r="E5327" s="6">
        <v>3.64</v>
      </c>
      <c r="F5327" s="5" t="str">
        <f t="shared" si="83"/>
        <v>LAMINA ESPUMA D-26.0 PENTA - 100.0X200.0X007.0 - GRIS</v>
      </c>
    </row>
    <row r="5328" spans="1:6">
      <c r="A5328" s="4" t="s">
        <v>13</v>
      </c>
      <c r="B5328" s="4" t="s">
        <v>30</v>
      </c>
      <c r="C5328" s="4" t="s">
        <v>45</v>
      </c>
      <c r="D5328" s="4" t="s">
        <v>23</v>
      </c>
      <c r="E5328" s="4">
        <v>0.72</v>
      </c>
      <c r="F5328" s="5" t="str">
        <f t="shared" si="83"/>
        <v>LAMINA ESPUMA D-20.0 - 100.0X200.0X000.9 - NARANJA</v>
      </c>
    </row>
    <row r="5329" spans="1:6">
      <c r="A5329" s="6" t="s">
        <v>13</v>
      </c>
      <c r="B5329" s="6" t="s">
        <v>25</v>
      </c>
      <c r="C5329" s="6" t="s">
        <v>21</v>
      </c>
      <c r="D5329" s="6" t="s">
        <v>23</v>
      </c>
      <c r="E5329" s="6">
        <v>9.36</v>
      </c>
      <c r="F5329" s="5" t="str">
        <f t="shared" si="83"/>
        <v>LAMINA ESPUMA D-26.0 - 100.0X200.0X004.5 - NARANJA</v>
      </c>
    </row>
    <row r="5330" spans="1:6">
      <c r="A5330" s="4" t="s">
        <v>13</v>
      </c>
      <c r="B5330" s="4" t="s">
        <v>30</v>
      </c>
      <c r="C5330" s="4" t="s">
        <v>45</v>
      </c>
      <c r="D5330" s="4" t="s">
        <v>23</v>
      </c>
      <c r="E5330" s="4">
        <v>1.08</v>
      </c>
      <c r="F5330" s="5" t="str">
        <f t="shared" si="83"/>
        <v>LAMINA ESPUMA D-20.0 - 100.0X200.0X000.9 - NARANJA</v>
      </c>
    </row>
    <row r="5331" spans="1:6">
      <c r="A5331" s="6" t="s">
        <v>13</v>
      </c>
      <c r="B5331" s="6" t="s">
        <v>34</v>
      </c>
      <c r="C5331" s="6" t="s">
        <v>147</v>
      </c>
      <c r="D5331" s="6" t="s">
        <v>219</v>
      </c>
      <c r="E5331" s="6">
        <v>59.584000000000003</v>
      </c>
      <c r="F5331" s="5" t="str">
        <f t="shared" si="83"/>
        <v>LAMINA CASATA D-70.0 - 140.0X190.0X004.0</v>
      </c>
    </row>
    <row r="5332" spans="1:6">
      <c r="A5332" s="4" t="s">
        <v>13</v>
      </c>
      <c r="B5332" s="4" t="s">
        <v>34</v>
      </c>
      <c r="C5332" s="4" t="s">
        <v>150</v>
      </c>
      <c r="D5332" s="4" t="s">
        <v>219</v>
      </c>
      <c r="E5332" s="4">
        <v>104.27200000000001</v>
      </c>
      <c r="F5332" s="5" t="str">
        <f t="shared" si="83"/>
        <v>LAMINA CASATA D-70.0 - 140.0X190.0X014.0</v>
      </c>
    </row>
    <row r="5333" spans="1:6">
      <c r="A5333" s="6" t="s">
        <v>13</v>
      </c>
      <c r="B5333" s="6" t="s">
        <v>108</v>
      </c>
      <c r="C5333" s="6" t="s">
        <v>127</v>
      </c>
      <c r="D5333" s="6" t="s">
        <v>219</v>
      </c>
      <c r="E5333" s="6">
        <v>143.64000000000001</v>
      </c>
      <c r="F5333" s="5" t="str">
        <f t="shared" si="83"/>
        <v>LAMINA CASATA D-90.0 - 140.0X190.0X010.0</v>
      </c>
    </row>
    <row r="5334" spans="1:6">
      <c r="A5334" s="4" t="s">
        <v>13</v>
      </c>
      <c r="B5334" s="4" t="s">
        <v>19</v>
      </c>
      <c r="C5334" s="4" t="s">
        <v>45</v>
      </c>
      <c r="D5334" s="4" t="s">
        <v>155</v>
      </c>
      <c r="E5334" s="4">
        <v>59.940000000000005</v>
      </c>
      <c r="F5334" s="5" t="str">
        <f t="shared" si="83"/>
        <v>LAMINA ESPUMA D-15.0 - 100.0X200.0X000.9 - ROSADO</v>
      </c>
    </row>
    <row r="5335" spans="1:6">
      <c r="A5335" s="6" t="s">
        <v>13</v>
      </c>
      <c r="B5335" s="6" t="s">
        <v>19</v>
      </c>
      <c r="C5335" s="6" t="s">
        <v>46</v>
      </c>
      <c r="D5335" s="6" t="s">
        <v>155</v>
      </c>
      <c r="E5335" s="6">
        <v>89.100000000000009</v>
      </c>
      <c r="F5335" s="5" t="str">
        <f t="shared" si="83"/>
        <v>LAMINA ESPUMA D-15.0 - 100.0X200.0X001.8 - ROSADO</v>
      </c>
    </row>
    <row r="5336" spans="1:6">
      <c r="A5336" s="4" t="s">
        <v>13</v>
      </c>
      <c r="B5336" s="4" t="s">
        <v>19</v>
      </c>
      <c r="C5336" s="4" t="s">
        <v>116</v>
      </c>
      <c r="D5336" s="4" t="s">
        <v>155</v>
      </c>
      <c r="E5336" s="4">
        <v>59.28</v>
      </c>
      <c r="F5336" s="5" t="str">
        <f t="shared" si="83"/>
        <v>LAMINA ESPUMA D-15.0 - 100.0X200.0X002.6 - ROSADO</v>
      </c>
    </row>
    <row r="5337" spans="1:6">
      <c r="A5337" s="6" t="s">
        <v>13</v>
      </c>
      <c r="B5337" s="6" t="s">
        <v>19</v>
      </c>
      <c r="C5337" s="6" t="s">
        <v>33</v>
      </c>
      <c r="D5337" s="6" t="s">
        <v>155</v>
      </c>
      <c r="E5337" s="6">
        <v>59.34</v>
      </c>
      <c r="F5337" s="5" t="str">
        <f t="shared" si="83"/>
        <v>LAMINA ESPUMA D-15.0 - 100.0X200.0X004.3 - ROSADO</v>
      </c>
    </row>
    <row r="5338" spans="1:6">
      <c r="A5338" s="4" t="s">
        <v>13</v>
      </c>
      <c r="B5338" s="4" t="s">
        <v>30</v>
      </c>
      <c r="C5338" s="4" t="s">
        <v>46</v>
      </c>
      <c r="D5338" s="4" t="s">
        <v>23</v>
      </c>
      <c r="E5338" s="4">
        <v>19.439999999999998</v>
      </c>
      <c r="F5338" s="5" t="str">
        <f t="shared" si="83"/>
        <v>LAMINA ESPUMA D-20.0 - 100.0X200.0X001.8 - NARANJA</v>
      </c>
    </row>
    <row r="5339" spans="1:6">
      <c r="A5339" s="6" t="s">
        <v>13</v>
      </c>
      <c r="B5339" s="6" t="s">
        <v>30</v>
      </c>
      <c r="C5339" s="6" t="s">
        <v>116</v>
      </c>
      <c r="D5339" s="6" t="s">
        <v>23</v>
      </c>
      <c r="E5339" s="6">
        <v>79.040000000000006</v>
      </c>
      <c r="F5339" s="5" t="str">
        <f t="shared" si="83"/>
        <v>LAMINA ESPUMA D-20.0 - 100.0X200.0X002.6 - NARANJA</v>
      </c>
    </row>
    <row r="5340" spans="1:6">
      <c r="A5340" s="4" t="s">
        <v>13</v>
      </c>
      <c r="B5340" s="4" t="s">
        <v>15</v>
      </c>
      <c r="C5340" s="4" t="s">
        <v>39</v>
      </c>
      <c r="D5340" s="4" t="s">
        <v>156</v>
      </c>
      <c r="E5340" s="4">
        <v>24</v>
      </c>
      <c r="F5340" s="5" t="str">
        <f t="shared" si="83"/>
        <v>LAMINA ESPUMA D-12.0 - 100.0X200.0X002.0 - BLANCO</v>
      </c>
    </row>
    <row r="5341" spans="1:6">
      <c r="A5341" s="6" t="s">
        <v>13</v>
      </c>
      <c r="B5341" s="6" t="s">
        <v>15</v>
      </c>
      <c r="C5341" s="6" t="s">
        <v>38</v>
      </c>
      <c r="D5341" s="6" t="s">
        <v>156</v>
      </c>
      <c r="E5341" s="6">
        <v>24</v>
      </c>
      <c r="F5341" s="5" t="str">
        <f t="shared" si="83"/>
        <v>LAMINA ESPUMA D-12.0 - 100.0X200.0X005.0 - BLANCO</v>
      </c>
    </row>
    <row r="5342" spans="1:6">
      <c r="A5342" s="4" t="s">
        <v>13</v>
      </c>
      <c r="B5342" s="4" t="s">
        <v>15</v>
      </c>
      <c r="C5342" s="4" t="s">
        <v>72</v>
      </c>
      <c r="D5342" s="4" t="s">
        <v>156</v>
      </c>
      <c r="E5342" s="4">
        <v>24.119999999999997</v>
      </c>
      <c r="F5342" s="5" t="str">
        <f t="shared" si="83"/>
        <v>LAMINA ESPUMA D-12.0 - 100.0X200.0X001.5 - BLANCO</v>
      </c>
    </row>
    <row r="5343" spans="1:6">
      <c r="A5343" s="6" t="s">
        <v>13</v>
      </c>
      <c r="B5343" s="6" t="s">
        <v>25</v>
      </c>
      <c r="C5343" s="6" t="s">
        <v>24</v>
      </c>
      <c r="D5343" s="6" t="s">
        <v>23</v>
      </c>
      <c r="E5343" s="6">
        <v>51.48</v>
      </c>
      <c r="F5343" s="5" t="str">
        <f t="shared" si="83"/>
        <v>LAMINA ESPUMA D-26.0 - 100.0X200.0X009.0 - NARANJA</v>
      </c>
    </row>
    <row r="5344" spans="1:6">
      <c r="A5344" s="4" t="s">
        <v>13</v>
      </c>
      <c r="B5344" s="4" t="s">
        <v>48</v>
      </c>
      <c r="C5344" s="4" t="s">
        <v>21</v>
      </c>
      <c r="D5344" s="4" t="s">
        <v>40</v>
      </c>
      <c r="E5344" s="4">
        <v>51.48</v>
      </c>
      <c r="F5344" s="5" t="str">
        <f t="shared" si="83"/>
        <v>LAMINA ESPUMA D-26.0 PENTA - 100.0X200.0X004.5 - GRIS</v>
      </c>
    </row>
    <row r="5345" spans="1:6">
      <c r="A5345" s="6" t="s">
        <v>13</v>
      </c>
      <c r="B5345" s="6" t="s">
        <v>25</v>
      </c>
      <c r="C5345" s="6" t="s">
        <v>47</v>
      </c>
      <c r="D5345" s="6" t="s">
        <v>23</v>
      </c>
      <c r="E5345" s="6">
        <v>53.04</v>
      </c>
      <c r="F5345" s="5" t="str">
        <f t="shared" si="83"/>
        <v>LAMINA ESPUMA D-26.0 - 100.0X200.0X006.8 - NARANJA</v>
      </c>
    </row>
    <row r="5346" spans="1:6">
      <c r="A5346" s="4" t="s">
        <v>13</v>
      </c>
      <c r="B5346" s="4" t="s">
        <v>19</v>
      </c>
      <c r="C5346" s="4" t="s">
        <v>31</v>
      </c>
      <c r="D5346" s="4" t="s">
        <v>155</v>
      </c>
      <c r="E5346" s="4">
        <v>30.6</v>
      </c>
      <c r="F5346" s="5" t="str">
        <f t="shared" si="83"/>
        <v>LAMINA ESPUMA D-15.0 - 100.0X200.0X006.0 - ROSADO</v>
      </c>
    </row>
    <row r="5347" spans="1:6">
      <c r="A5347" s="6" t="s">
        <v>13</v>
      </c>
      <c r="B5347" s="6" t="s">
        <v>25</v>
      </c>
      <c r="C5347" s="6" t="s">
        <v>84</v>
      </c>
      <c r="D5347" s="6" t="s">
        <v>40</v>
      </c>
      <c r="E5347" s="6">
        <v>195.38489999999999</v>
      </c>
      <c r="F5347" s="5" t="str">
        <f t="shared" si="83"/>
        <v>LAMINA ESPUMA D-26.0 - 140.0X180.0X001.4 - GRIS</v>
      </c>
    </row>
    <row r="5348" spans="1:6">
      <c r="A5348" s="4" t="s">
        <v>13</v>
      </c>
      <c r="B5348" s="4" t="s">
        <v>22</v>
      </c>
      <c r="C5348" s="4" t="s">
        <v>159</v>
      </c>
      <c r="D5348" s="4" t="s">
        <v>71</v>
      </c>
      <c r="E5348" s="4">
        <v>232.07799999999997</v>
      </c>
      <c r="F5348" s="5" t="str">
        <f t="shared" si="83"/>
        <v>LAMINA ESPUMA D-23.0 - 140.0X180.0X001.3 - GRIS CLARO</v>
      </c>
    </row>
    <row r="5349" spans="1:6">
      <c r="A5349" s="6" t="s">
        <v>13</v>
      </c>
      <c r="B5349" s="6" t="s">
        <v>19</v>
      </c>
      <c r="C5349" s="6" t="s">
        <v>18</v>
      </c>
      <c r="D5349" s="6" t="s">
        <v>155</v>
      </c>
      <c r="E5349" s="6">
        <v>3.5999999999999996</v>
      </c>
      <c r="F5349" s="5" t="str">
        <f t="shared" si="83"/>
        <v>LAMINA ESPUMA D-15.0 - 100.0X200.0X004.0 - ROSADO</v>
      </c>
    </row>
    <row r="5350" spans="1:6">
      <c r="A5350" s="4" t="s">
        <v>13</v>
      </c>
      <c r="B5350" s="4" t="s">
        <v>19</v>
      </c>
      <c r="C5350" s="4" t="s">
        <v>18</v>
      </c>
      <c r="D5350" s="4" t="s">
        <v>155</v>
      </c>
      <c r="E5350" s="4">
        <v>2.4</v>
      </c>
      <c r="F5350" s="5" t="str">
        <f t="shared" si="83"/>
        <v>LAMINA ESPUMA D-15.0 - 100.0X200.0X004.0 - ROSADO</v>
      </c>
    </row>
    <row r="5351" spans="1:6">
      <c r="A5351" s="6" t="s">
        <v>13</v>
      </c>
      <c r="B5351" s="6" t="s">
        <v>30</v>
      </c>
      <c r="C5351" s="6" t="s">
        <v>45</v>
      </c>
      <c r="D5351" s="6" t="s">
        <v>23</v>
      </c>
      <c r="E5351" s="6">
        <v>0.36</v>
      </c>
      <c r="F5351" s="5" t="str">
        <f t="shared" si="83"/>
        <v>LAMINA ESPUMA D-20.0 - 100.0X200.0X000.9 - NARANJA</v>
      </c>
    </row>
    <row r="5352" spans="1:6">
      <c r="A5352" s="4" t="s">
        <v>13</v>
      </c>
      <c r="B5352" s="4" t="s">
        <v>15</v>
      </c>
      <c r="C5352" s="4" t="s">
        <v>28</v>
      </c>
      <c r="D5352" s="4" t="s">
        <v>156</v>
      </c>
      <c r="E5352" s="4">
        <v>0.624</v>
      </c>
      <c r="F5352" s="5" t="str">
        <f t="shared" si="83"/>
        <v>LAMINA ESPUMA D-12.0 - 100.0X200.0X001.3 - BLANCO</v>
      </c>
    </row>
    <row r="5353" spans="1:6">
      <c r="A5353" s="6" t="s">
        <v>13</v>
      </c>
      <c r="B5353" s="6" t="s">
        <v>25</v>
      </c>
      <c r="C5353" s="6" t="s">
        <v>24</v>
      </c>
      <c r="D5353" s="6" t="s">
        <v>23</v>
      </c>
      <c r="E5353" s="6">
        <v>4.68</v>
      </c>
      <c r="F5353" s="5" t="str">
        <f t="shared" si="83"/>
        <v>LAMINA ESPUMA D-26.0 - 100.0X200.0X009.0 - NARANJA</v>
      </c>
    </row>
    <row r="5354" spans="1:6">
      <c r="A5354" s="4" t="s">
        <v>13</v>
      </c>
      <c r="B5354" s="4" t="s">
        <v>25</v>
      </c>
      <c r="C5354" s="4" t="s">
        <v>52</v>
      </c>
      <c r="D5354" s="4" t="s">
        <v>23</v>
      </c>
      <c r="E5354" s="4">
        <v>6.24</v>
      </c>
      <c r="F5354" s="5" t="str">
        <f t="shared" si="83"/>
        <v>LAMINA ESPUMA D-26.0 - 100.0X200.0X012.0 - NARANJA</v>
      </c>
    </row>
    <row r="5355" spans="1:6">
      <c r="A5355" s="6" t="s">
        <v>13</v>
      </c>
      <c r="B5355" s="6" t="s">
        <v>157</v>
      </c>
      <c r="C5355" s="6" t="s">
        <v>18</v>
      </c>
      <c r="D5355" s="6" t="s">
        <v>40</v>
      </c>
      <c r="E5355" s="6">
        <v>1.6</v>
      </c>
      <c r="F5355" s="5" t="str">
        <f t="shared" si="83"/>
        <v>LAMINA ESPUMA D-20.0 ANTIESCARA - 100.0X200.0X004.0 - GRIS</v>
      </c>
    </row>
    <row r="5356" spans="1:6">
      <c r="A5356" s="4" t="s">
        <v>13</v>
      </c>
      <c r="B5356" s="4" t="s">
        <v>19</v>
      </c>
      <c r="C5356" s="4" t="s">
        <v>31</v>
      </c>
      <c r="D5356" s="4" t="s">
        <v>155</v>
      </c>
      <c r="E5356" s="4">
        <v>5.4</v>
      </c>
      <c r="F5356" s="5" t="str">
        <f t="shared" si="83"/>
        <v>LAMINA ESPUMA D-15.0 - 100.0X200.0X006.0 - ROSADO</v>
      </c>
    </row>
    <row r="5357" spans="1:6">
      <c r="A5357" s="6" t="s">
        <v>13</v>
      </c>
      <c r="B5357" s="6" t="s">
        <v>22</v>
      </c>
      <c r="C5357" s="6" t="s">
        <v>24</v>
      </c>
      <c r="D5357" s="6" t="s">
        <v>23</v>
      </c>
      <c r="E5357" s="6">
        <v>45.54</v>
      </c>
      <c r="F5357" s="5" t="str">
        <f t="shared" si="83"/>
        <v>LAMINA ESPUMA D-23.0 - 100.0X200.0X009.0 - NARANJA</v>
      </c>
    </row>
    <row r="5358" spans="1:6">
      <c r="A5358" s="4" t="s">
        <v>13</v>
      </c>
      <c r="B5358" s="4" t="s">
        <v>25</v>
      </c>
      <c r="C5358" s="4" t="s">
        <v>176</v>
      </c>
      <c r="D5358" s="4" t="s">
        <v>23</v>
      </c>
      <c r="E5358" s="4">
        <v>54.6</v>
      </c>
      <c r="F5358" s="5" t="str">
        <f t="shared" si="83"/>
        <v>LAMINA ESPUMA D-26.0 - 100.0X200.0X015.0 - NARANJA</v>
      </c>
    </row>
    <row r="5359" spans="1:6">
      <c r="A5359" s="6" t="s">
        <v>13</v>
      </c>
      <c r="B5359" s="6" t="s">
        <v>19</v>
      </c>
      <c r="C5359" s="6" t="s">
        <v>73</v>
      </c>
      <c r="D5359" s="6" t="s">
        <v>155</v>
      </c>
      <c r="E5359" s="6">
        <v>30</v>
      </c>
      <c r="F5359" s="5" t="str">
        <f t="shared" si="83"/>
        <v>LAMINA ESPUMA D-15.0 - 100.0X200.0X001.0 - ROSADO</v>
      </c>
    </row>
    <row r="5360" spans="1:6">
      <c r="A5360" s="4" t="s">
        <v>13</v>
      </c>
      <c r="B5360" s="4" t="s">
        <v>19</v>
      </c>
      <c r="C5360" s="4" t="s">
        <v>26</v>
      </c>
      <c r="D5360" s="4" t="s">
        <v>155</v>
      </c>
      <c r="E5360" s="4">
        <v>45</v>
      </c>
      <c r="F5360" s="5" t="str">
        <f t="shared" si="83"/>
        <v>LAMINA ESPUMA D-15.0 - 100.0X200.0X003.0 - ROSADO</v>
      </c>
    </row>
    <row r="5361" spans="1:6">
      <c r="A5361" s="6" t="s">
        <v>13</v>
      </c>
      <c r="B5361" s="6" t="s">
        <v>22</v>
      </c>
      <c r="C5361" s="6" t="s">
        <v>26</v>
      </c>
      <c r="D5361" s="6" t="s">
        <v>23</v>
      </c>
      <c r="E5361" s="6">
        <v>23.459999999999997</v>
      </c>
      <c r="F5361" s="5" t="str">
        <f t="shared" si="83"/>
        <v>LAMINA ESPUMA D-23.0 - 100.0X200.0X003.0 - NARANJA</v>
      </c>
    </row>
    <row r="5362" spans="1:6">
      <c r="A5362" s="4" t="s">
        <v>13</v>
      </c>
      <c r="B5362" s="4" t="s">
        <v>25</v>
      </c>
      <c r="C5362" s="4" t="s">
        <v>60</v>
      </c>
      <c r="D5362" s="4" t="s">
        <v>23</v>
      </c>
      <c r="E5362" s="4">
        <v>99.84</v>
      </c>
      <c r="F5362" s="5" t="str">
        <f t="shared" si="83"/>
        <v>LAMINA ESPUMA D-26.0 - 100.0X200.0X008.0 - NARANJA</v>
      </c>
    </row>
    <row r="5363" spans="1:6">
      <c r="A5363" s="6" t="s">
        <v>13</v>
      </c>
      <c r="B5363" s="6" t="s">
        <v>48</v>
      </c>
      <c r="C5363" s="6" t="s">
        <v>26</v>
      </c>
      <c r="D5363" s="6" t="s">
        <v>40</v>
      </c>
      <c r="E5363" s="6">
        <v>51.480000000000004</v>
      </c>
      <c r="F5363" s="5" t="str">
        <f t="shared" si="83"/>
        <v>LAMINA ESPUMA D-26.0 PENTA - 100.0X200.0X003.0 - GRIS</v>
      </c>
    </row>
    <row r="5364" spans="1:6">
      <c r="A5364" s="4" t="s">
        <v>13</v>
      </c>
      <c r="B5364" s="4" t="s">
        <v>42</v>
      </c>
      <c r="C5364" s="4" t="s">
        <v>24</v>
      </c>
      <c r="D5364" s="4" t="s">
        <v>23</v>
      </c>
      <c r="E5364" s="4">
        <v>27</v>
      </c>
      <c r="F5364" s="5" t="str">
        <f t="shared" si="83"/>
        <v>LAMINA ESPUMA D-30.0 - 100.0X200.0X009.0 - NARANJA</v>
      </c>
    </row>
    <row r="5365" spans="1:6">
      <c r="A5365" s="6" t="s">
        <v>13</v>
      </c>
      <c r="B5365" s="6" t="s">
        <v>48</v>
      </c>
      <c r="C5365" s="6" t="s">
        <v>38</v>
      </c>
      <c r="D5365" s="6" t="s">
        <v>40</v>
      </c>
      <c r="E5365" s="6">
        <v>52</v>
      </c>
      <c r="F5365" s="5" t="str">
        <f t="shared" si="83"/>
        <v>LAMINA ESPUMA D-26.0 PENTA - 100.0X200.0X005.0 - GRIS</v>
      </c>
    </row>
    <row r="5366" spans="1:6">
      <c r="A5366" s="4" t="s">
        <v>13</v>
      </c>
      <c r="B5366" s="4" t="s">
        <v>25</v>
      </c>
      <c r="C5366" s="4" t="s">
        <v>26</v>
      </c>
      <c r="D5366" s="4" t="s">
        <v>23</v>
      </c>
      <c r="E5366" s="4">
        <v>51.480000000000004</v>
      </c>
      <c r="F5366" s="5" t="str">
        <f t="shared" si="83"/>
        <v>LAMINA ESPUMA D-26.0 - 100.0X200.0X003.0 - NARANJA</v>
      </c>
    </row>
    <row r="5367" spans="1:6">
      <c r="A5367" s="6" t="s">
        <v>13</v>
      </c>
      <c r="B5367" s="6" t="s">
        <v>25</v>
      </c>
      <c r="C5367" s="6" t="s">
        <v>38</v>
      </c>
      <c r="D5367" s="6" t="s">
        <v>23</v>
      </c>
      <c r="E5367" s="6">
        <v>52</v>
      </c>
      <c r="F5367" s="5" t="str">
        <f t="shared" si="83"/>
        <v>LAMINA ESPUMA D-26.0 - 100.0X200.0X005.0 - NARANJA</v>
      </c>
    </row>
    <row r="5368" spans="1:6">
      <c r="A5368" s="4" t="s">
        <v>13</v>
      </c>
      <c r="B5368" s="4" t="s">
        <v>25</v>
      </c>
      <c r="C5368" s="4" t="s">
        <v>60</v>
      </c>
      <c r="D5368" s="4" t="s">
        <v>23</v>
      </c>
      <c r="E5368" s="4">
        <v>99.84</v>
      </c>
      <c r="F5368" s="5" t="str">
        <f t="shared" si="83"/>
        <v>LAMINA ESPUMA D-26.0 - 100.0X200.0X008.0 - NARANJA</v>
      </c>
    </row>
    <row r="5369" spans="1:6">
      <c r="A5369" s="6" t="s">
        <v>13</v>
      </c>
      <c r="B5369" s="6" t="s">
        <v>25</v>
      </c>
      <c r="C5369" s="6" t="s">
        <v>82</v>
      </c>
      <c r="D5369" s="6" t="s">
        <v>23</v>
      </c>
      <c r="E5369" s="6">
        <v>52</v>
      </c>
      <c r="F5369" s="5" t="str">
        <f t="shared" si="83"/>
        <v>LAMINA ESPUMA D-26.0 - 100.0X200.0X010.0 - NARANJA</v>
      </c>
    </row>
    <row r="5370" spans="1:6">
      <c r="A5370" s="4" t="s">
        <v>13</v>
      </c>
      <c r="B5370" s="4" t="s">
        <v>34</v>
      </c>
      <c r="C5370" s="4" t="s">
        <v>26</v>
      </c>
      <c r="D5370" s="4" t="s">
        <v>219</v>
      </c>
      <c r="E5370" s="4">
        <v>105</v>
      </c>
      <c r="F5370" s="5" t="str">
        <f t="shared" si="83"/>
        <v>LAMINA CASATA D-70.0 - 100.0X200.0X003.0</v>
      </c>
    </row>
    <row r="5371" spans="1:6">
      <c r="A5371" s="6" t="s">
        <v>13</v>
      </c>
      <c r="B5371" s="6" t="s">
        <v>108</v>
      </c>
      <c r="C5371" s="6" t="s">
        <v>26</v>
      </c>
      <c r="D5371" s="6" t="s">
        <v>219</v>
      </c>
      <c r="E5371" s="6">
        <v>135</v>
      </c>
      <c r="F5371" s="5" t="str">
        <f t="shared" si="83"/>
        <v>LAMINA CASATA D-90.0 - 100.0X200.0X003.0</v>
      </c>
    </row>
    <row r="5372" spans="1:6">
      <c r="A5372" s="4" t="s">
        <v>13</v>
      </c>
      <c r="B5372" s="4" t="s">
        <v>25</v>
      </c>
      <c r="C5372" s="4" t="s">
        <v>60</v>
      </c>
      <c r="D5372" s="4" t="s">
        <v>23</v>
      </c>
      <c r="E5372" s="4">
        <v>49.92</v>
      </c>
      <c r="F5372" s="5" t="str">
        <f t="shared" si="83"/>
        <v>LAMINA ESPUMA D-26.0 - 100.0X200.0X008.0 - NARANJA</v>
      </c>
    </row>
    <row r="5373" spans="1:6">
      <c r="A5373" s="6" t="s">
        <v>13</v>
      </c>
      <c r="B5373" s="6" t="s">
        <v>25</v>
      </c>
      <c r="C5373" s="6" t="s">
        <v>52</v>
      </c>
      <c r="D5373" s="6" t="s">
        <v>23</v>
      </c>
      <c r="E5373" s="6">
        <v>6.24</v>
      </c>
      <c r="F5373" s="5" t="str">
        <f t="shared" si="83"/>
        <v>LAMINA ESPUMA D-26.0 - 100.0X200.0X012.0 - NARANJA</v>
      </c>
    </row>
    <row r="5374" spans="1:6">
      <c r="A5374" s="4" t="s">
        <v>13</v>
      </c>
      <c r="B5374" s="4" t="s">
        <v>15</v>
      </c>
      <c r="C5374" s="4" t="s">
        <v>28</v>
      </c>
      <c r="D5374" s="4" t="s">
        <v>156</v>
      </c>
      <c r="E5374" s="4">
        <v>0.624</v>
      </c>
      <c r="F5374" s="5" t="str">
        <f t="shared" si="83"/>
        <v>LAMINA ESPUMA D-12.0 - 100.0X200.0X001.3 - BLANCO</v>
      </c>
    </row>
    <row r="5375" spans="1:6">
      <c r="A5375" s="6" t="s">
        <v>13</v>
      </c>
      <c r="B5375" s="6" t="s">
        <v>19</v>
      </c>
      <c r="C5375" s="6" t="s">
        <v>18</v>
      </c>
      <c r="D5375" s="6" t="s">
        <v>155</v>
      </c>
      <c r="E5375" s="6">
        <v>1.2</v>
      </c>
      <c r="F5375" s="5" t="str">
        <f t="shared" si="83"/>
        <v>LAMINA ESPUMA D-15.0 - 100.0X200.0X004.0 - ROSADO</v>
      </c>
    </row>
    <row r="5376" spans="1:6">
      <c r="A5376" s="4" t="s">
        <v>13</v>
      </c>
      <c r="B5376" s="4" t="s">
        <v>30</v>
      </c>
      <c r="C5376" s="4" t="s">
        <v>18</v>
      </c>
      <c r="D5376" s="4" t="s">
        <v>23</v>
      </c>
      <c r="E5376" s="4">
        <v>1.6</v>
      </c>
      <c r="F5376" s="5" t="str">
        <f t="shared" si="83"/>
        <v>LAMINA ESPUMA D-20.0 - 100.0X200.0X004.0 - NARANJA</v>
      </c>
    </row>
    <row r="5377" spans="1:6">
      <c r="A5377" s="6" t="s">
        <v>13</v>
      </c>
      <c r="B5377" s="6" t="s">
        <v>157</v>
      </c>
      <c r="C5377" s="6" t="s">
        <v>18</v>
      </c>
      <c r="D5377" s="6" t="s">
        <v>40</v>
      </c>
      <c r="E5377" s="6">
        <v>1.6</v>
      </c>
      <c r="F5377" s="5" t="str">
        <f t="shared" si="83"/>
        <v>LAMINA ESPUMA D-20.0 ANTIESCARA - 100.0X200.0X004.0 - GRIS</v>
      </c>
    </row>
    <row r="5378" spans="1:6">
      <c r="A5378" s="4" t="s">
        <v>13</v>
      </c>
      <c r="B5378" s="4" t="s">
        <v>30</v>
      </c>
      <c r="C5378" s="4" t="s">
        <v>18</v>
      </c>
      <c r="D5378" s="4" t="s">
        <v>23</v>
      </c>
      <c r="E5378" s="4">
        <v>1.6</v>
      </c>
      <c r="F5378" s="5" t="str">
        <f t="shared" ref="F5378:F5441" si="84">+IF(D5378="",TRIM(CONCATENATE(RIGHT(B5378,LEN(B5378)-5)," - ",C5378)),TRIM(CONCATENATE(RIGHT(B5378,LEN(B5378)-5)," - ",C5378," - ",D5378)))</f>
        <v>LAMINA ESPUMA D-20.0 - 100.0X200.0X004.0 - NARANJA</v>
      </c>
    </row>
    <row r="5379" spans="1:6">
      <c r="A5379" s="6" t="s">
        <v>13</v>
      </c>
      <c r="B5379" s="6" t="s">
        <v>19</v>
      </c>
      <c r="C5379" s="6" t="s">
        <v>46</v>
      </c>
      <c r="D5379" s="6" t="s">
        <v>155</v>
      </c>
      <c r="E5379" s="6">
        <v>0.54</v>
      </c>
      <c r="F5379" s="5" t="str">
        <f t="shared" si="84"/>
        <v>LAMINA ESPUMA D-15.0 - 100.0X200.0X001.8 - ROSADO</v>
      </c>
    </row>
    <row r="5380" spans="1:6">
      <c r="A5380" s="4" t="s">
        <v>13</v>
      </c>
      <c r="B5380" s="4" t="s">
        <v>25</v>
      </c>
      <c r="C5380" s="4" t="s">
        <v>26</v>
      </c>
      <c r="D5380" s="4" t="s">
        <v>23</v>
      </c>
      <c r="E5380" s="4">
        <v>1.56</v>
      </c>
      <c r="F5380" s="5" t="str">
        <f t="shared" si="84"/>
        <v>LAMINA ESPUMA D-26.0 - 100.0X200.0X003.0 - NARANJA</v>
      </c>
    </row>
    <row r="5381" spans="1:6">
      <c r="A5381" s="6" t="s">
        <v>13</v>
      </c>
      <c r="B5381" s="6" t="s">
        <v>19</v>
      </c>
      <c r="C5381" s="6" t="s">
        <v>18</v>
      </c>
      <c r="D5381" s="6" t="s">
        <v>155</v>
      </c>
      <c r="E5381" s="6">
        <v>1.2</v>
      </c>
      <c r="F5381" s="5" t="str">
        <f t="shared" si="84"/>
        <v>LAMINA ESPUMA D-15.0 - 100.0X200.0X004.0 - ROSADO</v>
      </c>
    </row>
    <row r="5382" spans="1:6">
      <c r="A5382" s="4" t="s">
        <v>13</v>
      </c>
      <c r="B5382" s="4" t="s">
        <v>157</v>
      </c>
      <c r="C5382" s="4" t="s">
        <v>18</v>
      </c>
      <c r="D5382" s="4" t="s">
        <v>40</v>
      </c>
      <c r="E5382" s="4">
        <v>1.6</v>
      </c>
      <c r="F5382" s="5" t="str">
        <f t="shared" si="84"/>
        <v>LAMINA ESPUMA D-20.0 ANTIESCARA - 100.0X200.0X004.0 - GRIS</v>
      </c>
    </row>
    <row r="5383" spans="1:6">
      <c r="A5383" s="6" t="s">
        <v>13</v>
      </c>
      <c r="B5383" s="6" t="s">
        <v>157</v>
      </c>
      <c r="C5383" s="6" t="s">
        <v>18</v>
      </c>
      <c r="D5383" s="6" t="s">
        <v>40</v>
      </c>
      <c r="E5383" s="6">
        <v>1.6</v>
      </c>
      <c r="F5383" s="5" t="str">
        <f t="shared" si="84"/>
        <v>LAMINA ESPUMA D-20.0 ANTIESCARA - 100.0X200.0X004.0 - GRIS</v>
      </c>
    </row>
    <row r="5384" spans="1:6">
      <c r="A5384" s="4" t="s">
        <v>13</v>
      </c>
      <c r="B5384" s="4" t="s">
        <v>30</v>
      </c>
      <c r="C5384" s="4" t="s">
        <v>55</v>
      </c>
      <c r="D5384" s="4" t="s">
        <v>23</v>
      </c>
      <c r="E5384" s="4">
        <v>39.44</v>
      </c>
      <c r="F5384" s="5" t="str">
        <f t="shared" si="84"/>
        <v>LAMINA ESPUMA D-20.0 - 100.0X200.0X005.8 - NARANJA</v>
      </c>
    </row>
    <row r="5385" spans="1:6">
      <c r="A5385" s="6" t="s">
        <v>13</v>
      </c>
      <c r="B5385" s="6" t="s">
        <v>34</v>
      </c>
      <c r="C5385" s="6" t="s">
        <v>191</v>
      </c>
      <c r="D5385" s="6" t="s">
        <v>219</v>
      </c>
      <c r="E5385" s="6">
        <v>69.642600000000002</v>
      </c>
      <c r="F5385" s="5" t="str">
        <f t="shared" si="84"/>
        <v>LAMINA CASATA D-70.0 - 098.0X188.0X009.0</v>
      </c>
    </row>
    <row r="5386" spans="1:6">
      <c r="A5386" s="4" t="s">
        <v>13</v>
      </c>
      <c r="B5386" s="4" t="s">
        <v>34</v>
      </c>
      <c r="C5386" s="4" t="s">
        <v>105</v>
      </c>
      <c r="D5386" s="4" t="s">
        <v>219</v>
      </c>
      <c r="E5386" s="4">
        <v>154.762</v>
      </c>
      <c r="F5386" s="5" t="str">
        <f t="shared" si="84"/>
        <v>LAMINA CASATA D-70.0 - 098.0X188.0X012.0</v>
      </c>
    </row>
    <row r="5387" spans="1:6">
      <c r="A5387" s="6" t="s">
        <v>13</v>
      </c>
      <c r="B5387" s="6" t="s">
        <v>34</v>
      </c>
      <c r="C5387" s="6" t="s">
        <v>130</v>
      </c>
      <c r="D5387" s="6" t="s">
        <v>219</v>
      </c>
      <c r="E5387" s="6">
        <v>55.903599999999997</v>
      </c>
      <c r="F5387" s="5" t="str">
        <f t="shared" si="84"/>
        <v>LAMINA CASATA D-70.0 - 118.0X188.0X009.0</v>
      </c>
    </row>
    <row r="5388" spans="1:6">
      <c r="A5388" s="4" t="s">
        <v>13</v>
      </c>
      <c r="B5388" s="4" t="s">
        <v>34</v>
      </c>
      <c r="C5388" s="4" t="s">
        <v>133</v>
      </c>
      <c r="D5388" s="4" t="s">
        <v>219</v>
      </c>
      <c r="E5388" s="4">
        <v>163.447</v>
      </c>
      <c r="F5388" s="5" t="str">
        <f t="shared" si="84"/>
        <v>LAMINA CASATA D-70.0 - 138.0X188.0X009.0</v>
      </c>
    </row>
    <row r="5389" spans="1:6">
      <c r="A5389" s="6" t="s">
        <v>13</v>
      </c>
      <c r="B5389" s="6" t="s">
        <v>34</v>
      </c>
      <c r="C5389" s="6" t="s">
        <v>107</v>
      </c>
      <c r="D5389" s="6" t="s">
        <v>219</v>
      </c>
      <c r="E5389" s="6">
        <v>435.86</v>
      </c>
      <c r="F5389" s="5" t="str">
        <f t="shared" si="84"/>
        <v>LAMINA CASATA D-70.0 - 138.0X188.0X012.0</v>
      </c>
    </row>
    <row r="5390" spans="1:6">
      <c r="A5390" s="4" t="s">
        <v>13</v>
      </c>
      <c r="B5390" s="4" t="s">
        <v>30</v>
      </c>
      <c r="C5390" s="4" t="s">
        <v>38</v>
      </c>
      <c r="D5390" s="4" t="s">
        <v>23</v>
      </c>
      <c r="E5390" s="4">
        <v>40</v>
      </c>
      <c r="F5390" s="5" t="str">
        <f t="shared" si="84"/>
        <v>LAMINA ESPUMA D-20.0 - 100.0X200.0X005.0 - NARANJA</v>
      </c>
    </row>
    <row r="5391" spans="1:6">
      <c r="A5391" s="6" t="s">
        <v>13</v>
      </c>
      <c r="B5391" s="6" t="s">
        <v>25</v>
      </c>
      <c r="C5391" s="6" t="s">
        <v>31</v>
      </c>
      <c r="D5391" s="6" t="s">
        <v>23</v>
      </c>
      <c r="E5391" s="6">
        <v>53.04</v>
      </c>
      <c r="F5391" s="5" t="str">
        <f t="shared" si="84"/>
        <v>LAMINA ESPUMA D-26.0 - 100.0X200.0X006.0 - NARANJA</v>
      </c>
    </row>
    <row r="5392" spans="1:6">
      <c r="A5392" s="4" t="s">
        <v>13</v>
      </c>
      <c r="B5392" s="4" t="s">
        <v>108</v>
      </c>
      <c r="C5392" s="4" t="s">
        <v>127</v>
      </c>
      <c r="D5392" s="4" t="s">
        <v>219</v>
      </c>
      <c r="E5392" s="4">
        <v>119.7</v>
      </c>
      <c r="F5392" s="5" t="str">
        <f t="shared" si="84"/>
        <v>LAMINA CASATA D-90.0 - 140.0X190.0X010.0</v>
      </c>
    </row>
    <row r="5393" spans="1:6">
      <c r="A5393" s="6" t="s">
        <v>13</v>
      </c>
      <c r="B5393" s="6" t="s">
        <v>29</v>
      </c>
      <c r="C5393" s="6" t="s">
        <v>93</v>
      </c>
      <c r="D5393" s="6" t="s">
        <v>23</v>
      </c>
      <c r="E5393" s="6">
        <v>6.5663999999999998</v>
      </c>
      <c r="F5393" s="5" t="str">
        <f t="shared" si="84"/>
        <v>LAMINA ESPUMA D-18.0 - 120.0X190.0X016.0 - NARANJA</v>
      </c>
    </row>
    <row r="5394" spans="1:6">
      <c r="A5394" s="4" t="s">
        <v>13</v>
      </c>
      <c r="B5394" s="4" t="s">
        <v>34</v>
      </c>
      <c r="C5394" s="4" t="s">
        <v>115</v>
      </c>
      <c r="D5394" s="4" t="s">
        <v>219</v>
      </c>
      <c r="E5394" s="4">
        <v>90.803999999999988</v>
      </c>
      <c r="F5394" s="5" t="str">
        <f t="shared" si="84"/>
        <v>LAMINA CASATA D-70.0 - 138.0X188.0X010.0</v>
      </c>
    </row>
    <row r="5395" spans="1:6">
      <c r="A5395" s="6" t="s">
        <v>13</v>
      </c>
      <c r="B5395" s="6" t="s">
        <v>25</v>
      </c>
      <c r="C5395" s="6" t="s">
        <v>52</v>
      </c>
      <c r="D5395" s="6" t="s">
        <v>23</v>
      </c>
      <c r="E5395" s="6">
        <v>6.24</v>
      </c>
      <c r="F5395" s="5" t="str">
        <f t="shared" si="84"/>
        <v>LAMINA ESPUMA D-26.0 - 100.0X200.0X012.0 - NARANJA</v>
      </c>
    </row>
    <row r="5396" spans="1:6">
      <c r="A5396" s="4" t="s">
        <v>13</v>
      </c>
      <c r="B5396" s="4" t="s">
        <v>15</v>
      </c>
      <c r="C5396" s="4" t="s">
        <v>16</v>
      </c>
      <c r="D5396" s="4" t="s">
        <v>156</v>
      </c>
      <c r="E5396" s="4">
        <v>0.84</v>
      </c>
      <c r="F5396" s="5" t="str">
        <f t="shared" si="84"/>
        <v>LAMINA ESPUMA D-12.0 - 100.0X200.0X000.5 - BLANCO</v>
      </c>
    </row>
    <row r="5397" spans="1:6">
      <c r="A5397" s="6" t="s">
        <v>13</v>
      </c>
      <c r="B5397" s="6" t="s">
        <v>19</v>
      </c>
      <c r="C5397" s="6" t="s">
        <v>18</v>
      </c>
      <c r="D5397" s="6" t="s">
        <v>155</v>
      </c>
      <c r="E5397" s="6">
        <v>1.2</v>
      </c>
      <c r="F5397" s="5" t="str">
        <f t="shared" si="84"/>
        <v>LAMINA ESPUMA D-15.0 - 100.0X200.0X004.0 - ROSADO</v>
      </c>
    </row>
    <row r="5398" spans="1:6">
      <c r="A5398" s="4" t="s">
        <v>13</v>
      </c>
      <c r="B5398" s="4" t="s">
        <v>25</v>
      </c>
      <c r="C5398" s="4" t="s">
        <v>26</v>
      </c>
      <c r="D5398" s="4" t="s">
        <v>23</v>
      </c>
      <c r="E5398" s="4">
        <v>157.56</v>
      </c>
      <c r="F5398" s="5" t="str">
        <f t="shared" si="84"/>
        <v>LAMINA ESPUMA D-26.0 - 100.0X200.0X003.0 - NARANJA</v>
      </c>
    </row>
    <row r="5399" spans="1:6">
      <c r="A5399" s="6" t="s">
        <v>13</v>
      </c>
      <c r="B5399" s="6" t="s">
        <v>48</v>
      </c>
      <c r="C5399" s="6" t="s">
        <v>26</v>
      </c>
      <c r="D5399" s="6" t="s">
        <v>40</v>
      </c>
      <c r="E5399" s="6">
        <v>102.96000000000001</v>
      </c>
      <c r="F5399" s="5" t="str">
        <f t="shared" si="84"/>
        <v>LAMINA ESPUMA D-26.0 PENTA - 100.0X200.0X003.0 - GRIS</v>
      </c>
    </row>
    <row r="5400" spans="1:6">
      <c r="A5400" s="4" t="s">
        <v>13</v>
      </c>
      <c r="B5400" s="4" t="s">
        <v>42</v>
      </c>
      <c r="C5400" s="4" t="s">
        <v>24</v>
      </c>
      <c r="D5400" s="4" t="s">
        <v>23</v>
      </c>
      <c r="E5400" s="4">
        <v>594</v>
      </c>
      <c r="F5400" s="5" t="str">
        <f t="shared" si="84"/>
        <v>LAMINA ESPUMA D-30.0 - 100.0X200.0X009.0 - NARANJA</v>
      </c>
    </row>
    <row r="5401" spans="1:6">
      <c r="A5401" s="6" t="s">
        <v>13</v>
      </c>
      <c r="B5401" s="6" t="s">
        <v>22</v>
      </c>
      <c r="C5401" s="6" t="s">
        <v>26</v>
      </c>
      <c r="D5401" s="6" t="s">
        <v>23</v>
      </c>
      <c r="E5401" s="6">
        <v>22.08</v>
      </c>
      <c r="F5401" s="5" t="str">
        <f t="shared" si="84"/>
        <v>LAMINA ESPUMA D-23.0 - 100.0X200.0X003.0 - NARANJA</v>
      </c>
    </row>
    <row r="5402" spans="1:6">
      <c r="A5402" s="4" t="s">
        <v>13</v>
      </c>
      <c r="B5402" s="4" t="s">
        <v>42</v>
      </c>
      <c r="C5402" s="4" t="s">
        <v>24</v>
      </c>
      <c r="D5402" s="4" t="s">
        <v>23</v>
      </c>
      <c r="E5402" s="4">
        <v>32.400000000000006</v>
      </c>
      <c r="F5402" s="5" t="str">
        <f t="shared" si="84"/>
        <v>LAMINA ESPUMA D-30.0 - 100.0X200.0X009.0 - NARANJA</v>
      </c>
    </row>
    <row r="5403" spans="1:6">
      <c r="A5403" s="6" t="s">
        <v>13</v>
      </c>
      <c r="B5403" s="6" t="s">
        <v>48</v>
      </c>
      <c r="C5403" s="6" t="s">
        <v>21</v>
      </c>
      <c r="D5403" s="6" t="s">
        <v>40</v>
      </c>
      <c r="E5403" s="6">
        <v>2.34</v>
      </c>
      <c r="F5403" s="5" t="str">
        <f t="shared" si="84"/>
        <v>LAMINA ESPUMA D-26.0 PENTA - 100.0X200.0X004.5 - GRIS</v>
      </c>
    </row>
    <row r="5404" spans="1:6">
      <c r="A5404" s="4" t="s">
        <v>13</v>
      </c>
      <c r="B5404" s="4" t="s">
        <v>19</v>
      </c>
      <c r="C5404" s="4" t="s">
        <v>73</v>
      </c>
      <c r="D5404" s="4" t="s">
        <v>155</v>
      </c>
      <c r="E5404" s="4">
        <v>30</v>
      </c>
      <c r="F5404" s="5" t="str">
        <f t="shared" si="84"/>
        <v>LAMINA ESPUMA D-15.0 - 100.0X200.0X001.0 - ROSADO</v>
      </c>
    </row>
    <row r="5405" spans="1:6">
      <c r="A5405" s="6" t="s">
        <v>13</v>
      </c>
      <c r="B5405" s="6" t="s">
        <v>25</v>
      </c>
      <c r="C5405" s="6" t="s">
        <v>21</v>
      </c>
      <c r="D5405" s="6" t="s">
        <v>23</v>
      </c>
      <c r="E5405" s="6">
        <v>2.34</v>
      </c>
      <c r="F5405" s="5" t="str">
        <f t="shared" si="84"/>
        <v>LAMINA ESPUMA D-26.0 - 100.0X200.0X004.5 - NARANJA</v>
      </c>
    </row>
    <row r="5406" spans="1:6">
      <c r="A5406" s="4" t="s">
        <v>13</v>
      </c>
      <c r="B5406" s="4" t="s">
        <v>25</v>
      </c>
      <c r="C5406" s="4" t="s">
        <v>49</v>
      </c>
      <c r="D5406" s="4" t="s">
        <v>23</v>
      </c>
      <c r="E5406" s="4">
        <v>3.64</v>
      </c>
      <c r="F5406" s="5" t="str">
        <f t="shared" si="84"/>
        <v>LAMINA ESPUMA D-26.0 - 100.0X200.0X007.0 - NARANJA</v>
      </c>
    </row>
    <row r="5407" spans="1:6">
      <c r="A5407" s="6" t="s">
        <v>13</v>
      </c>
      <c r="B5407" s="6" t="s">
        <v>25</v>
      </c>
      <c r="C5407" s="6" t="s">
        <v>55</v>
      </c>
      <c r="D5407" s="6" t="s">
        <v>23</v>
      </c>
      <c r="E5407" s="6">
        <v>208.10400000000001</v>
      </c>
      <c r="F5407" s="5" t="str">
        <f t="shared" si="84"/>
        <v>LAMINA ESPUMA D-26.0 - 100.0X200.0X005.8 - NARANJA</v>
      </c>
    </row>
    <row r="5408" spans="1:6">
      <c r="A5408" s="4" t="s">
        <v>13</v>
      </c>
      <c r="B5408" s="4" t="s">
        <v>48</v>
      </c>
      <c r="C5408" s="4" t="s">
        <v>49</v>
      </c>
      <c r="D5408" s="4" t="s">
        <v>40</v>
      </c>
      <c r="E5408" s="4">
        <v>178.36</v>
      </c>
      <c r="F5408" s="5" t="str">
        <f t="shared" si="84"/>
        <v>LAMINA ESPUMA D-26.0 PENTA - 100.0X200.0X007.0 - GRIS</v>
      </c>
    </row>
    <row r="5409" spans="1:6">
      <c r="A5409" s="6" t="s">
        <v>13</v>
      </c>
      <c r="B5409" s="6" t="s">
        <v>220</v>
      </c>
      <c r="C5409" s="6" t="s">
        <v>231</v>
      </c>
      <c r="D5409" s="6" t="s">
        <v>156</v>
      </c>
      <c r="E5409" s="6">
        <v>88.396000000000001</v>
      </c>
      <c r="F5409" s="5" t="str">
        <f t="shared" si="84"/>
        <v>LAMINA ESPUMA D-20.5 PENTA REBORDEADA - 035.0X070.0X008.0 - BLANCO</v>
      </c>
    </row>
    <row r="5410" spans="1:6">
      <c r="A5410" s="4" t="s">
        <v>13</v>
      </c>
      <c r="B5410" s="4" t="s">
        <v>29</v>
      </c>
      <c r="C5410" s="4" t="s">
        <v>37</v>
      </c>
      <c r="D5410" s="4" t="s">
        <v>155</v>
      </c>
      <c r="E5410" s="4">
        <v>36.287999999999997</v>
      </c>
      <c r="F5410" s="5" t="str">
        <f t="shared" si="84"/>
        <v>LAMINA ESPUMA D-18.0 - 100.0X200.0X002.8 - ROSADO</v>
      </c>
    </row>
    <row r="5411" spans="1:6">
      <c r="A5411" s="6" t="s">
        <v>13</v>
      </c>
      <c r="B5411" s="6" t="s">
        <v>29</v>
      </c>
      <c r="C5411" s="6" t="s">
        <v>57</v>
      </c>
      <c r="D5411" s="6" t="s">
        <v>155</v>
      </c>
      <c r="E5411" s="6">
        <v>53.352000000000004</v>
      </c>
      <c r="F5411" s="5" t="str">
        <f t="shared" si="84"/>
        <v>LAMINA ESPUMA D-18.0 - 100.0X200.0X003.8 - ROSADO</v>
      </c>
    </row>
    <row r="5412" spans="1:6">
      <c r="A5412" s="4" t="s">
        <v>13</v>
      </c>
      <c r="B5412" s="4" t="s">
        <v>15</v>
      </c>
      <c r="C5412" s="4" t="s">
        <v>18</v>
      </c>
      <c r="D5412" s="4" t="s">
        <v>156</v>
      </c>
      <c r="E5412" s="4">
        <v>3.84</v>
      </c>
      <c r="F5412" s="5" t="str">
        <f t="shared" si="84"/>
        <v>LAMINA ESPUMA D-12.0 - 100.0X200.0X004.0 - BLANCO</v>
      </c>
    </row>
    <row r="5413" spans="1:6">
      <c r="A5413" s="6" t="s">
        <v>13</v>
      </c>
      <c r="B5413" s="6" t="s">
        <v>22</v>
      </c>
      <c r="C5413" s="6" t="s">
        <v>199</v>
      </c>
      <c r="D5413" s="6" t="s">
        <v>23</v>
      </c>
      <c r="E5413" s="6">
        <v>93.84</v>
      </c>
      <c r="F5413" s="5" t="str">
        <f t="shared" si="84"/>
        <v>LAMINA ESPUMA D-23.0 - 100.0X200.0X008.5 - NARANJA</v>
      </c>
    </row>
    <row r="5414" spans="1:6">
      <c r="A5414" s="4" t="s">
        <v>13</v>
      </c>
      <c r="B5414" s="4" t="s">
        <v>15</v>
      </c>
      <c r="C5414" s="4" t="s">
        <v>28</v>
      </c>
      <c r="D5414" s="4" t="s">
        <v>156</v>
      </c>
      <c r="E5414" s="4">
        <v>0.93599999999999994</v>
      </c>
      <c r="F5414" s="5" t="str">
        <f t="shared" si="84"/>
        <v>LAMINA ESPUMA D-12.0 - 100.0X200.0X001.3 - BLANCO</v>
      </c>
    </row>
    <row r="5415" spans="1:6">
      <c r="A5415" s="6" t="s">
        <v>13</v>
      </c>
      <c r="B5415" s="6" t="s">
        <v>30</v>
      </c>
      <c r="C5415" s="6" t="s">
        <v>18</v>
      </c>
      <c r="D5415" s="6" t="s">
        <v>23</v>
      </c>
      <c r="E5415" s="6">
        <v>1.6</v>
      </c>
      <c r="F5415" s="5" t="str">
        <f t="shared" si="84"/>
        <v>LAMINA ESPUMA D-20.0 - 100.0X200.0X004.0 - NARANJA</v>
      </c>
    </row>
    <row r="5416" spans="1:6">
      <c r="A5416" s="4" t="s">
        <v>13</v>
      </c>
      <c r="B5416" s="4" t="s">
        <v>22</v>
      </c>
      <c r="C5416" s="4" t="s">
        <v>24</v>
      </c>
      <c r="D5416" s="4" t="s">
        <v>23</v>
      </c>
      <c r="E5416" s="4">
        <v>8.2799999999999994</v>
      </c>
      <c r="F5416" s="5" t="str">
        <f t="shared" si="84"/>
        <v>LAMINA ESPUMA D-23.0 - 100.0X200.0X009.0 - NARANJA</v>
      </c>
    </row>
    <row r="5417" spans="1:6">
      <c r="A5417" s="6" t="s">
        <v>13</v>
      </c>
      <c r="B5417" s="6" t="s">
        <v>34</v>
      </c>
      <c r="C5417" s="6" t="s">
        <v>91</v>
      </c>
      <c r="D5417" s="6" t="s">
        <v>219</v>
      </c>
      <c r="E5417" s="6">
        <v>26.6</v>
      </c>
      <c r="F5417" s="5" t="str">
        <f t="shared" si="84"/>
        <v>LAMINA CASATA D-70.0 - 100.0X190.0X010.0</v>
      </c>
    </row>
    <row r="5418" spans="1:6">
      <c r="A5418" s="4" t="s">
        <v>13</v>
      </c>
      <c r="B5418" s="4" t="s">
        <v>34</v>
      </c>
      <c r="C5418" s="4" t="s">
        <v>127</v>
      </c>
      <c r="D5418" s="4" t="s">
        <v>219</v>
      </c>
      <c r="E5418" s="4">
        <v>37.24</v>
      </c>
      <c r="F5418" s="5" t="str">
        <f t="shared" si="84"/>
        <v>LAMINA CASATA D-70.0 - 140.0X190.0X010.0</v>
      </c>
    </row>
    <row r="5419" spans="1:6">
      <c r="A5419" s="6" t="s">
        <v>13</v>
      </c>
      <c r="B5419" s="6" t="s">
        <v>25</v>
      </c>
      <c r="C5419" s="6" t="s">
        <v>21</v>
      </c>
      <c r="D5419" s="6" t="s">
        <v>23</v>
      </c>
      <c r="E5419" s="6">
        <v>102.96</v>
      </c>
      <c r="F5419" s="5" t="str">
        <f t="shared" si="84"/>
        <v>LAMINA ESPUMA D-26.0 - 100.0X200.0X004.5 - NARANJA</v>
      </c>
    </row>
    <row r="5420" spans="1:6">
      <c r="A5420" s="4" t="s">
        <v>13</v>
      </c>
      <c r="B5420" s="4" t="s">
        <v>25</v>
      </c>
      <c r="C5420" s="4" t="s">
        <v>49</v>
      </c>
      <c r="D5420" s="4" t="s">
        <v>23</v>
      </c>
      <c r="E5420" s="4">
        <v>101.92</v>
      </c>
      <c r="F5420" s="5" t="str">
        <f t="shared" si="84"/>
        <v>LAMINA ESPUMA D-26.0 - 100.0X200.0X007.0 - NARANJA</v>
      </c>
    </row>
    <row r="5421" spans="1:6">
      <c r="A5421" s="6" t="s">
        <v>13</v>
      </c>
      <c r="B5421" s="6" t="s">
        <v>22</v>
      </c>
      <c r="C5421" s="6" t="s">
        <v>47</v>
      </c>
      <c r="D5421" s="6" t="s">
        <v>23</v>
      </c>
      <c r="E5421" s="6">
        <v>46.92</v>
      </c>
      <c r="F5421" s="5" t="str">
        <f t="shared" si="84"/>
        <v>LAMINA ESPUMA D-23.0 - 100.0X200.0X006.8 - NARANJA</v>
      </c>
    </row>
    <row r="5422" spans="1:6">
      <c r="A5422" s="4" t="s">
        <v>13</v>
      </c>
      <c r="B5422" s="4" t="s">
        <v>25</v>
      </c>
      <c r="C5422" s="4" t="s">
        <v>55</v>
      </c>
      <c r="D5422" s="4" t="s">
        <v>23</v>
      </c>
      <c r="E5422" s="4">
        <v>48.256</v>
      </c>
      <c r="F5422" s="5" t="str">
        <f t="shared" si="84"/>
        <v>LAMINA ESPUMA D-26.0 - 100.0X200.0X005.8 - NARANJA</v>
      </c>
    </row>
    <row r="5423" spans="1:6">
      <c r="A5423" s="6" t="s">
        <v>13</v>
      </c>
      <c r="B5423" s="6" t="s">
        <v>48</v>
      </c>
      <c r="C5423" s="6" t="s">
        <v>49</v>
      </c>
      <c r="D5423" s="6" t="s">
        <v>40</v>
      </c>
      <c r="E5423" s="6">
        <v>25.48</v>
      </c>
      <c r="F5423" s="5" t="str">
        <f t="shared" si="84"/>
        <v>LAMINA ESPUMA D-26.0 PENTA - 100.0X200.0X007.0 - GRIS</v>
      </c>
    </row>
    <row r="5424" spans="1:6">
      <c r="A5424" s="4" t="s">
        <v>13</v>
      </c>
      <c r="B5424" s="4" t="s">
        <v>29</v>
      </c>
      <c r="C5424" s="4" t="s">
        <v>57</v>
      </c>
      <c r="D5424" s="4" t="s">
        <v>155</v>
      </c>
      <c r="E5424" s="4">
        <v>17.784000000000002</v>
      </c>
      <c r="F5424" s="5" t="str">
        <f t="shared" si="84"/>
        <v>LAMINA ESPUMA D-18.0 - 100.0X200.0X003.8 - ROSADO</v>
      </c>
    </row>
    <row r="5425" spans="1:6">
      <c r="A5425" s="6" t="s">
        <v>13</v>
      </c>
      <c r="B5425" s="6" t="s">
        <v>25</v>
      </c>
      <c r="C5425" s="6" t="s">
        <v>47</v>
      </c>
      <c r="D5425" s="6" t="s">
        <v>23</v>
      </c>
      <c r="E5425" s="6">
        <v>159.12</v>
      </c>
      <c r="F5425" s="5" t="str">
        <f t="shared" si="84"/>
        <v>LAMINA ESPUMA D-26.0 - 100.0X200.0X006.8 - NARANJA</v>
      </c>
    </row>
    <row r="5426" spans="1:6">
      <c r="A5426" s="4" t="s">
        <v>13</v>
      </c>
      <c r="B5426" s="4" t="s">
        <v>30</v>
      </c>
      <c r="C5426" s="4" t="s">
        <v>21</v>
      </c>
      <c r="D5426" s="4" t="s">
        <v>23</v>
      </c>
      <c r="E5426" s="4">
        <v>39.6</v>
      </c>
      <c r="F5426" s="5" t="str">
        <f t="shared" si="84"/>
        <v>LAMINA ESPUMA D-20.0 - 100.0X200.0X004.5 - NARANJA</v>
      </c>
    </row>
    <row r="5427" spans="1:6">
      <c r="A5427" s="6" t="s">
        <v>13</v>
      </c>
      <c r="B5427" s="6" t="s">
        <v>22</v>
      </c>
      <c r="C5427" s="6" t="s">
        <v>26</v>
      </c>
      <c r="D5427" s="6" t="s">
        <v>23</v>
      </c>
      <c r="E5427" s="6">
        <v>45.54</v>
      </c>
      <c r="F5427" s="5" t="str">
        <f t="shared" si="84"/>
        <v>LAMINA ESPUMA D-23.0 - 100.0X200.0X003.0 - NARANJA</v>
      </c>
    </row>
    <row r="5428" spans="1:6">
      <c r="A5428" s="4" t="s">
        <v>13</v>
      </c>
      <c r="B5428" s="4" t="s">
        <v>22</v>
      </c>
      <c r="C5428" s="4" t="s">
        <v>21</v>
      </c>
      <c r="D5428" s="4" t="s">
        <v>23</v>
      </c>
      <c r="E5428" s="4">
        <v>91.08</v>
      </c>
      <c r="F5428" s="5" t="str">
        <f t="shared" si="84"/>
        <v>LAMINA ESPUMA D-23.0 - 100.0X200.0X004.5 - NARANJA</v>
      </c>
    </row>
    <row r="5429" spans="1:6">
      <c r="A5429" s="6" t="s">
        <v>13</v>
      </c>
      <c r="B5429" s="6" t="s">
        <v>22</v>
      </c>
      <c r="C5429" s="6" t="s">
        <v>38</v>
      </c>
      <c r="D5429" s="6" t="s">
        <v>23</v>
      </c>
      <c r="E5429" s="6">
        <v>46</v>
      </c>
      <c r="F5429" s="5" t="str">
        <f t="shared" si="84"/>
        <v>LAMINA ESPUMA D-23.0 - 100.0X200.0X005.0 - NARANJA</v>
      </c>
    </row>
    <row r="5430" spans="1:6">
      <c r="A5430" s="4" t="s">
        <v>13</v>
      </c>
      <c r="B5430" s="4" t="s">
        <v>48</v>
      </c>
      <c r="C5430" s="4" t="s">
        <v>126</v>
      </c>
      <c r="D5430" s="4" t="s">
        <v>40</v>
      </c>
      <c r="E5430" s="4">
        <v>50.96</v>
      </c>
      <c r="F5430" s="5" t="str">
        <f t="shared" si="84"/>
        <v>LAMINA ESPUMA D-26.0 PENTA - 100.0X200.0X003.5 - GRIS</v>
      </c>
    </row>
    <row r="5431" spans="1:6">
      <c r="A5431" s="6" t="s">
        <v>13</v>
      </c>
      <c r="B5431" s="6" t="s">
        <v>25</v>
      </c>
      <c r="C5431" s="6" t="s">
        <v>84</v>
      </c>
      <c r="D5431" s="6" t="s">
        <v>40</v>
      </c>
      <c r="E5431" s="6">
        <v>250.4229</v>
      </c>
      <c r="F5431" s="5" t="str">
        <f t="shared" si="84"/>
        <v>LAMINA ESPUMA D-26.0 - 140.0X180.0X001.4 - GRIS</v>
      </c>
    </row>
    <row r="5432" spans="1:6">
      <c r="A5432" s="4" t="s">
        <v>13</v>
      </c>
      <c r="B5432" s="4" t="s">
        <v>25</v>
      </c>
      <c r="C5432" s="4" t="s">
        <v>194</v>
      </c>
      <c r="D5432" s="4" t="s">
        <v>40</v>
      </c>
      <c r="E5432" s="4">
        <v>139.82670000000002</v>
      </c>
      <c r="F5432" s="5" t="str">
        <f t="shared" si="84"/>
        <v>LAMINA ESPUMA D-26.0 - 150.0X190.0X001.7 - GRIS</v>
      </c>
    </row>
    <row r="5433" spans="1:6">
      <c r="A5433" s="6" t="s">
        <v>13</v>
      </c>
      <c r="B5433" s="6" t="s">
        <v>157</v>
      </c>
      <c r="C5433" s="6" t="s">
        <v>18</v>
      </c>
      <c r="D5433" s="6" t="s">
        <v>40</v>
      </c>
      <c r="E5433" s="6">
        <v>1.6</v>
      </c>
      <c r="F5433" s="5" t="str">
        <f t="shared" si="84"/>
        <v>LAMINA ESPUMA D-20.0 ANTIESCARA - 100.0X200.0X004.0 - GRIS</v>
      </c>
    </row>
    <row r="5434" spans="1:6">
      <c r="A5434" s="4" t="s">
        <v>13</v>
      </c>
      <c r="B5434" s="4" t="s">
        <v>19</v>
      </c>
      <c r="C5434" s="4" t="s">
        <v>46</v>
      </c>
      <c r="D5434" s="4" t="s">
        <v>155</v>
      </c>
      <c r="E5434" s="4">
        <v>0.54</v>
      </c>
      <c r="F5434" s="5" t="str">
        <f t="shared" si="84"/>
        <v>LAMINA ESPUMA D-15.0 - 100.0X200.0X001.8 - ROSADO</v>
      </c>
    </row>
    <row r="5435" spans="1:6">
      <c r="A5435" s="6" t="s">
        <v>13</v>
      </c>
      <c r="B5435" s="6" t="s">
        <v>15</v>
      </c>
      <c r="C5435" s="6" t="s">
        <v>28</v>
      </c>
      <c r="D5435" s="6" t="s">
        <v>156</v>
      </c>
      <c r="E5435" s="6">
        <v>0.312</v>
      </c>
      <c r="F5435" s="5" t="str">
        <f t="shared" si="84"/>
        <v>LAMINA ESPUMA D-12.0 - 100.0X200.0X001.3 - BLANCO</v>
      </c>
    </row>
    <row r="5436" spans="1:6">
      <c r="A5436" s="4" t="s">
        <v>13</v>
      </c>
      <c r="B5436" s="4" t="s">
        <v>15</v>
      </c>
      <c r="C5436" s="4" t="s">
        <v>27</v>
      </c>
      <c r="D5436" s="4" t="s">
        <v>156</v>
      </c>
      <c r="E5436" s="4">
        <v>0.38400000000000001</v>
      </c>
      <c r="F5436" s="5" t="str">
        <f t="shared" si="84"/>
        <v>LAMINA ESPUMA D-12.0 - 100.0X200.0X000.8 - BLANCO</v>
      </c>
    </row>
    <row r="5437" spans="1:6">
      <c r="A5437" s="6" t="s">
        <v>13</v>
      </c>
      <c r="B5437" s="6" t="s">
        <v>19</v>
      </c>
      <c r="C5437" s="6" t="s">
        <v>37</v>
      </c>
      <c r="D5437" s="6" t="s">
        <v>155</v>
      </c>
      <c r="E5437" s="6">
        <v>8.4</v>
      </c>
      <c r="F5437" s="5" t="str">
        <f t="shared" si="84"/>
        <v>LAMINA ESPUMA D-15.0 - 100.0X200.0X002.8 - ROSADO</v>
      </c>
    </row>
    <row r="5438" spans="1:6">
      <c r="A5438" s="4" t="s">
        <v>13</v>
      </c>
      <c r="B5438" s="4" t="s">
        <v>30</v>
      </c>
      <c r="C5438" s="4" t="s">
        <v>18</v>
      </c>
      <c r="D5438" s="4" t="s">
        <v>23</v>
      </c>
      <c r="E5438" s="4">
        <v>12.8</v>
      </c>
      <c r="F5438" s="5" t="str">
        <f t="shared" si="84"/>
        <v>LAMINA ESPUMA D-20.0 - 100.0X200.0X004.0 - NARANJA</v>
      </c>
    </row>
    <row r="5439" spans="1:6">
      <c r="A5439" s="6" t="s">
        <v>13</v>
      </c>
      <c r="B5439" s="6" t="s">
        <v>22</v>
      </c>
      <c r="C5439" s="6" t="s">
        <v>33</v>
      </c>
      <c r="D5439" s="6" t="s">
        <v>23</v>
      </c>
      <c r="E5439" s="6">
        <v>11.868</v>
      </c>
      <c r="F5439" s="5" t="str">
        <f t="shared" si="84"/>
        <v>LAMINA ESPUMA D-23.0 - 100.0X200.0X004.3 - NARANJA</v>
      </c>
    </row>
    <row r="5440" spans="1:6">
      <c r="A5440" s="4" t="s">
        <v>13</v>
      </c>
      <c r="B5440" s="4" t="s">
        <v>22</v>
      </c>
      <c r="C5440" s="4" t="s">
        <v>41</v>
      </c>
      <c r="D5440" s="4" t="s">
        <v>23</v>
      </c>
      <c r="E5440" s="4">
        <v>47.84</v>
      </c>
      <c r="F5440" s="5" t="str">
        <f t="shared" si="84"/>
        <v>LAMINA ESPUMA D-23.0 - 100.0X200.0X006.5 - NARANJA</v>
      </c>
    </row>
    <row r="5441" spans="1:6">
      <c r="A5441" s="6" t="s">
        <v>13</v>
      </c>
      <c r="B5441" s="6" t="s">
        <v>22</v>
      </c>
      <c r="C5441" s="6" t="s">
        <v>24</v>
      </c>
      <c r="D5441" s="6" t="s">
        <v>23</v>
      </c>
      <c r="E5441" s="6">
        <v>16.559999999999999</v>
      </c>
      <c r="F5441" s="5" t="str">
        <f t="shared" si="84"/>
        <v>LAMINA ESPUMA D-23.0 - 100.0X200.0X009.0 - NARANJA</v>
      </c>
    </row>
    <row r="5442" spans="1:6">
      <c r="A5442" s="4" t="s">
        <v>13</v>
      </c>
      <c r="B5442" s="4" t="s">
        <v>25</v>
      </c>
      <c r="C5442" s="4" t="s">
        <v>49</v>
      </c>
      <c r="D5442" s="4" t="s">
        <v>23</v>
      </c>
      <c r="E5442" s="4">
        <v>3.64</v>
      </c>
      <c r="F5442" s="5" t="str">
        <f t="shared" ref="F5442:F5505" si="85">+IF(D5442="",TRIM(CONCATENATE(RIGHT(B5442,LEN(B5442)-5)," - ",C5442)),TRIM(CONCATENATE(RIGHT(B5442,LEN(B5442)-5)," - ",C5442," - ",D5442)))</f>
        <v>LAMINA ESPUMA D-26.0 - 100.0X200.0X007.0 - NARANJA</v>
      </c>
    </row>
    <row r="5443" spans="1:6">
      <c r="A5443" s="6" t="s">
        <v>13</v>
      </c>
      <c r="B5443" s="6" t="s">
        <v>30</v>
      </c>
      <c r="C5443" s="6" t="s">
        <v>45</v>
      </c>
      <c r="D5443" s="6" t="s">
        <v>23</v>
      </c>
      <c r="E5443" s="6">
        <v>0.72</v>
      </c>
      <c r="F5443" s="5" t="str">
        <f t="shared" si="85"/>
        <v>LAMINA ESPUMA D-20.0 - 100.0X200.0X000.9 - NARANJA</v>
      </c>
    </row>
    <row r="5444" spans="1:6">
      <c r="A5444" s="4" t="s">
        <v>13</v>
      </c>
      <c r="B5444" s="4" t="s">
        <v>15</v>
      </c>
      <c r="C5444" s="4" t="s">
        <v>72</v>
      </c>
      <c r="D5444" s="4" t="s">
        <v>156</v>
      </c>
      <c r="E5444" s="4">
        <v>241.2</v>
      </c>
      <c r="F5444" s="5" t="str">
        <f t="shared" si="85"/>
        <v>LAMINA ESPUMA D-12.0 - 100.0X200.0X001.5 - BLANCO</v>
      </c>
    </row>
    <row r="5445" spans="1:6">
      <c r="A5445" s="6" t="s">
        <v>13</v>
      </c>
      <c r="B5445" s="6" t="s">
        <v>22</v>
      </c>
      <c r="C5445" s="6" t="s">
        <v>229</v>
      </c>
      <c r="D5445" s="6" t="s">
        <v>23</v>
      </c>
      <c r="E5445" s="6">
        <v>87.4</v>
      </c>
      <c r="F5445" s="5" t="str">
        <f t="shared" si="85"/>
        <v>LAMINA ESPUMA D-23.0 - 100.0X190.0X002.5 - NARANJA</v>
      </c>
    </row>
    <row r="5446" spans="1:6">
      <c r="A5446" s="4" t="s">
        <v>13</v>
      </c>
      <c r="B5446" s="4" t="s">
        <v>22</v>
      </c>
      <c r="C5446" s="4" t="s">
        <v>135</v>
      </c>
      <c r="D5446" s="4" t="s">
        <v>23</v>
      </c>
      <c r="E5446" s="4">
        <v>174.8</v>
      </c>
      <c r="F5446" s="5" t="str">
        <f t="shared" si="85"/>
        <v>LAMINA ESPUMA D-23.0 - 100.0X190.0X004.0 - NARANJA</v>
      </c>
    </row>
    <row r="5447" spans="1:6">
      <c r="A5447" s="6" t="s">
        <v>13</v>
      </c>
      <c r="B5447" s="6" t="s">
        <v>30</v>
      </c>
      <c r="C5447" s="6" t="s">
        <v>38</v>
      </c>
      <c r="D5447" s="6" t="s">
        <v>23</v>
      </c>
      <c r="E5447" s="6">
        <v>200</v>
      </c>
      <c r="F5447" s="5" t="str">
        <f t="shared" si="85"/>
        <v>LAMINA ESPUMA D-20.0 - 100.0X200.0X005.0 - NARANJA</v>
      </c>
    </row>
    <row r="5448" spans="1:6">
      <c r="A5448" s="4" t="s">
        <v>13</v>
      </c>
      <c r="B5448" s="4" t="s">
        <v>34</v>
      </c>
      <c r="C5448" s="4" t="s">
        <v>103</v>
      </c>
      <c r="D5448" s="4" t="s">
        <v>219</v>
      </c>
      <c r="E5448" s="4">
        <v>154.76159999999999</v>
      </c>
      <c r="F5448" s="5" t="str">
        <f t="shared" si="85"/>
        <v>LAMINA CASATA D-70.0 - 098.0X188.0X015.0</v>
      </c>
    </row>
    <row r="5449" spans="1:6">
      <c r="A5449" s="6" t="s">
        <v>13</v>
      </c>
      <c r="B5449" s="6" t="s">
        <v>108</v>
      </c>
      <c r="C5449" s="6" t="s">
        <v>109</v>
      </c>
      <c r="D5449" s="6" t="s">
        <v>219</v>
      </c>
      <c r="E5449" s="6">
        <v>205.2</v>
      </c>
      <c r="F5449" s="5" t="str">
        <f t="shared" si="85"/>
        <v>LAMINA CASATA D-90.0 - 120.0X190.0X010.0</v>
      </c>
    </row>
    <row r="5450" spans="1:6">
      <c r="A5450" s="4" t="s">
        <v>13</v>
      </c>
      <c r="B5450" s="4" t="s">
        <v>25</v>
      </c>
      <c r="C5450" s="4" t="s">
        <v>49</v>
      </c>
      <c r="D5450" s="4" t="s">
        <v>155</v>
      </c>
      <c r="E5450" s="4">
        <v>50.96</v>
      </c>
      <c r="F5450" s="5" t="str">
        <f t="shared" si="85"/>
        <v>LAMINA ESPUMA D-26.0 - 100.0X200.0X007.0 - ROSADO</v>
      </c>
    </row>
    <row r="5451" spans="1:6">
      <c r="A5451" s="6" t="s">
        <v>13</v>
      </c>
      <c r="B5451" s="6" t="s">
        <v>25</v>
      </c>
      <c r="C5451" s="6" t="s">
        <v>82</v>
      </c>
      <c r="D5451" s="6" t="s">
        <v>155</v>
      </c>
      <c r="E5451" s="6">
        <v>52</v>
      </c>
      <c r="F5451" s="5" t="str">
        <f t="shared" si="85"/>
        <v>LAMINA ESPUMA D-26.0 - 100.0X200.0X010.0 - ROSADO</v>
      </c>
    </row>
    <row r="5452" spans="1:6">
      <c r="A5452" s="4" t="s">
        <v>13</v>
      </c>
      <c r="B5452" s="4" t="s">
        <v>25</v>
      </c>
      <c r="C5452" s="4" t="s">
        <v>64</v>
      </c>
      <c r="D5452" s="4" t="s">
        <v>155</v>
      </c>
      <c r="E5452" s="4">
        <v>79.091999999999999</v>
      </c>
      <c r="F5452" s="5" t="str">
        <f t="shared" si="85"/>
        <v>LAMINA ESPUMA D-26.0 - 150.0X200.0X001.3 - ROSADO</v>
      </c>
    </row>
    <row r="5453" spans="1:6">
      <c r="A5453" s="6" t="s">
        <v>13</v>
      </c>
      <c r="B5453" s="6" t="s">
        <v>22</v>
      </c>
      <c r="C5453" s="6" t="s">
        <v>64</v>
      </c>
      <c r="D5453" s="6" t="s">
        <v>71</v>
      </c>
      <c r="E5453" s="6">
        <v>277.173</v>
      </c>
      <c r="F5453" s="5" t="str">
        <f t="shared" si="85"/>
        <v>LAMINA ESPUMA D-23.0 - 150.0X200.0X001.3 - GRIS CLARO</v>
      </c>
    </row>
    <row r="5454" spans="1:6">
      <c r="A5454" s="4" t="s">
        <v>13</v>
      </c>
      <c r="B5454" s="4" t="s">
        <v>22</v>
      </c>
      <c r="C5454" s="4" t="s">
        <v>232</v>
      </c>
      <c r="D5454" s="4" t="s">
        <v>71</v>
      </c>
      <c r="E5454" s="4">
        <v>0.5796</v>
      </c>
      <c r="F5454" s="5" t="str">
        <f t="shared" si="85"/>
        <v>LAMINA ESPUMA D-23.0 - 140.0X180.0X001.0 - GRIS CLARO</v>
      </c>
    </row>
    <row r="5455" spans="1:6">
      <c r="A5455" s="6" t="s">
        <v>13</v>
      </c>
      <c r="B5455" s="6" t="s">
        <v>22</v>
      </c>
      <c r="C5455" s="6" t="s">
        <v>233</v>
      </c>
      <c r="D5455" s="6" t="s">
        <v>71</v>
      </c>
      <c r="E5455" s="6">
        <v>0.69550000000000001</v>
      </c>
      <c r="F5455" s="5" t="str">
        <f t="shared" si="85"/>
        <v>LAMINA ESPUMA D-23.0 - 140.0X180.0X001.2 - GRIS CLARO</v>
      </c>
    </row>
    <row r="5456" spans="1:6">
      <c r="A5456" s="4" t="s">
        <v>13</v>
      </c>
      <c r="B5456" s="4" t="s">
        <v>15</v>
      </c>
      <c r="C5456" s="4" t="s">
        <v>27</v>
      </c>
      <c r="D5456" s="4" t="s">
        <v>156</v>
      </c>
      <c r="E5456" s="4">
        <v>0.57600000000000007</v>
      </c>
      <c r="F5456" s="5" t="str">
        <f t="shared" si="85"/>
        <v>LAMINA ESPUMA D-12.0 - 100.0X200.0X000.8 - BLANCO</v>
      </c>
    </row>
    <row r="5457" spans="1:6">
      <c r="A5457" s="6" t="s">
        <v>13</v>
      </c>
      <c r="B5457" s="6" t="s">
        <v>15</v>
      </c>
      <c r="C5457" s="6" t="s">
        <v>28</v>
      </c>
      <c r="D5457" s="6" t="s">
        <v>156</v>
      </c>
      <c r="E5457" s="6">
        <v>1.56</v>
      </c>
      <c r="F5457" s="5" t="str">
        <f t="shared" si="85"/>
        <v>LAMINA ESPUMA D-12.0 - 100.0X200.0X001.3 - BLANCO</v>
      </c>
    </row>
    <row r="5458" spans="1:6">
      <c r="A5458" s="4" t="s">
        <v>13</v>
      </c>
      <c r="B5458" s="4" t="s">
        <v>19</v>
      </c>
      <c r="C5458" s="4" t="s">
        <v>18</v>
      </c>
      <c r="D5458" s="4" t="s">
        <v>155</v>
      </c>
      <c r="E5458" s="4">
        <v>1.2</v>
      </c>
      <c r="F5458" s="5" t="str">
        <f t="shared" si="85"/>
        <v>LAMINA ESPUMA D-15.0 - 100.0X200.0X004.0 - ROSADO</v>
      </c>
    </row>
    <row r="5459" spans="1:6">
      <c r="A5459" s="6" t="s">
        <v>13</v>
      </c>
      <c r="B5459" s="6" t="s">
        <v>22</v>
      </c>
      <c r="C5459" s="6" t="s">
        <v>31</v>
      </c>
      <c r="D5459" s="6" t="s">
        <v>23</v>
      </c>
      <c r="E5459" s="6">
        <v>2.76</v>
      </c>
      <c r="F5459" s="5" t="str">
        <f t="shared" si="85"/>
        <v>LAMINA ESPUMA D-23.0 - 100.0X200.0X006.0 - NARANJA</v>
      </c>
    </row>
    <row r="5460" spans="1:6">
      <c r="A5460" s="4" t="s">
        <v>13</v>
      </c>
      <c r="B5460" s="4" t="s">
        <v>15</v>
      </c>
      <c r="C5460" s="4" t="s">
        <v>28</v>
      </c>
      <c r="D5460" s="4" t="s">
        <v>156</v>
      </c>
      <c r="E5460" s="4">
        <v>0.312</v>
      </c>
      <c r="F5460" s="5" t="str">
        <f t="shared" si="85"/>
        <v>LAMINA ESPUMA D-12.0 - 100.0X200.0X001.3 - BLANCO</v>
      </c>
    </row>
    <row r="5461" spans="1:6">
      <c r="A5461" s="6" t="s">
        <v>13</v>
      </c>
      <c r="B5461" s="6" t="s">
        <v>15</v>
      </c>
      <c r="C5461" s="6" t="s">
        <v>28</v>
      </c>
      <c r="D5461" s="6" t="s">
        <v>156</v>
      </c>
      <c r="E5461" s="6">
        <v>0.93599999999999994</v>
      </c>
      <c r="F5461" s="5" t="str">
        <f t="shared" si="85"/>
        <v>LAMINA ESPUMA D-12.0 - 100.0X200.0X001.3 - BLANCO</v>
      </c>
    </row>
    <row r="5462" spans="1:6">
      <c r="A5462" s="4" t="s">
        <v>13</v>
      </c>
      <c r="B5462" s="4" t="s">
        <v>15</v>
      </c>
      <c r="C5462" s="4" t="s">
        <v>18</v>
      </c>
      <c r="D5462" s="4" t="s">
        <v>156</v>
      </c>
      <c r="E5462" s="4">
        <v>1.92</v>
      </c>
      <c r="F5462" s="5" t="str">
        <f t="shared" si="85"/>
        <v>LAMINA ESPUMA D-12.0 - 100.0X200.0X004.0 - BLANCO</v>
      </c>
    </row>
    <row r="5463" spans="1:6">
      <c r="A5463" s="6" t="s">
        <v>13</v>
      </c>
      <c r="B5463" s="6" t="s">
        <v>25</v>
      </c>
      <c r="C5463" s="6" t="s">
        <v>21</v>
      </c>
      <c r="D5463" s="6" t="s">
        <v>23</v>
      </c>
      <c r="E5463" s="6">
        <v>2.34</v>
      </c>
      <c r="F5463" s="5" t="str">
        <f t="shared" si="85"/>
        <v>LAMINA ESPUMA D-26.0 - 100.0X200.0X004.5 - NARANJA</v>
      </c>
    </row>
    <row r="5464" spans="1:6">
      <c r="A5464" s="4" t="s">
        <v>13</v>
      </c>
      <c r="B5464" s="4" t="s">
        <v>25</v>
      </c>
      <c r="C5464" s="4" t="s">
        <v>24</v>
      </c>
      <c r="D5464" s="4" t="s">
        <v>23</v>
      </c>
      <c r="E5464" s="4">
        <v>4.68</v>
      </c>
      <c r="F5464" s="5" t="str">
        <f t="shared" si="85"/>
        <v>LAMINA ESPUMA D-26.0 - 100.0X200.0X009.0 - NARANJA</v>
      </c>
    </row>
    <row r="5465" spans="1:6">
      <c r="A5465" s="6" t="s">
        <v>13</v>
      </c>
      <c r="B5465" s="6" t="s">
        <v>157</v>
      </c>
      <c r="C5465" s="6" t="s">
        <v>18</v>
      </c>
      <c r="D5465" s="6" t="s">
        <v>40</v>
      </c>
      <c r="E5465" s="6">
        <v>1.6</v>
      </c>
      <c r="F5465" s="5" t="str">
        <f t="shared" si="85"/>
        <v>LAMINA ESPUMA D-20.0 ANTIESCARA - 100.0X200.0X004.0 - GRIS</v>
      </c>
    </row>
    <row r="5466" spans="1:6">
      <c r="A5466" s="4" t="s">
        <v>13</v>
      </c>
      <c r="B5466" s="4" t="s">
        <v>157</v>
      </c>
      <c r="C5466" s="4" t="s">
        <v>18</v>
      </c>
      <c r="D5466" s="4" t="s">
        <v>40</v>
      </c>
      <c r="E5466" s="4">
        <v>1.6</v>
      </c>
      <c r="F5466" s="5" t="str">
        <f t="shared" si="85"/>
        <v>LAMINA ESPUMA D-20.0 ANTIESCARA - 100.0X200.0X004.0 - GRIS</v>
      </c>
    </row>
    <row r="5467" spans="1:6">
      <c r="A5467" s="6" t="s">
        <v>13</v>
      </c>
      <c r="B5467" s="6" t="s">
        <v>157</v>
      </c>
      <c r="C5467" s="6" t="s">
        <v>18</v>
      </c>
      <c r="D5467" s="6" t="s">
        <v>40</v>
      </c>
      <c r="E5467" s="6">
        <v>1.6</v>
      </c>
      <c r="F5467" s="5" t="str">
        <f t="shared" si="85"/>
        <v>LAMINA ESPUMA D-20.0 ANTIESCARA - 100.0X200.0X004.0 - GRIS</v>
      </c>
    </row>
    <row r="5468" spans="1:6">
      <c r="A5468" s="4" t="s">
        <v>13</v>
      </c>
      <c r="B5468" s="4" t="s">
        <v>25</v>
      </c>
      <c r="C5468" s="4" t="s">
        <v>64</v>
      </c>
      <c r="D5468" s="4" t="s">
        <v>155</v>
      </c>
      <c r="E5468" s="4">
        <v>74.022000000000006</v>
      </c>
      <c r="F5468" s="5" t="str">
        <f t="shared" si="85"/>
        <v>LAMINA ESPUMA D-26.0 - 150.0X200.0X001.3 - ROSADO</v>
      </c>
    </row>
    <row r="5469" spans="1:6">
      <c r="A5469" s="6" t="s">
        <v>13</v>
      </c>
      <c r="B5469" s="6" t="s">
        <v>22</v>
      </c>
      <c r="C5469" s="6" t="s">
        <v>64</v>
      </c>
      <c r="D5469" s="6" t="s">
        <v>71</v>
      </c>
      <c r="E5469" s="6">
        <v>137.24100000000001</v>
      </c>
      <c r="F5469" s="5" t="str">
        <f t="shared" si="85"/>
        <v>LAMINA ESPUMA D-23.0 - 150.0X200.0X001.3 - GRIS CLARO</v>
      </c>
    </row>
    <row r="5470" spans="1:6">
      <c r="A5470" s="4" t="s">
        <v>13</v>
      </c>
      <c r="B5470" s="4" t="s">
        <v>15</v>
      </c>
      <c r="C5470" s="4" t="s">
        <v>36</v>
      </c>
      <c r="D5470" s="4" t="s">
        <v>156</v>
      </c>
      <c r="E5470" s="4">
        <v>24</v>
      </c>
      <c r="F5470" s="5" t="str">
        <f t="shared" si="85"/>
        <v>LAMINA ESPUMA D-12.0 - 100.0X200.0X002.5 - BLANCO</v>
      </c>
    </row>
    <row r="5471" spans="1:6">
      <c r="A5471" s="6" t="s">
        <v>13</v>
      </c>
      <c r="B5471" s="6" t="s">
        <v>22</v>
      </c>
      <c r="C5471" s="6" t="s">
        <v>41</v>
      </c>
      <c r="D5471" s="6" t="s">
        <v>23</v>
      </c>
      <c r="E5471" s="6">
        <v>44.85</v>
      </c>
      <c r="F5471" s="5" t="str">
        <f t="shared" si="85"/>
        <v>LAMINA ESPUMA D-23.0 - 100.0X200.0X006.5 - NARANJA</v>
      </c>
    </row>
    <row r="5472" spans="1:6">
      <c r="A5472" s="4" t="s">
        <v>13</v>
      </c>
      <c r="B5472" s="4" t="s">
        <v>22</v>
      </c>
      <c r="C5472" s="4" t="s">
        <v>21</v>
      </c>
      <c r="D5472" s="4" t="s">
        <v>23</v>
      </c>
      <c r="E5472" s="4">
        <v>91.08</v>
      </c>
      <c r="F5472" s="5" t="str">
        <f t="shared" si="85"/>
        <v>LAMINA ESPUMA D-23.0 - 100.0X200.0X004.5 - NARANJA</v>
      </c>
    </row>
    <row r="5473" spans="1:6">
      <c r="A5473" s="6" t="s">
        <v>13</v>
      </c>
      <c r="B5473" s="6" t="s">
        <v>19</v>
      </c>
      <c r="C5473" s="6" t="s">
        <v>18</v>
      </c>
      <c r="D5473" s="6" t="s">
        <v>155</v>
      </c>
      <c r="E5473" s="6">
        <v>1.2</v>
      </c>
      <c r="F5473" s="5" t="str">
        <f t="shared" si="85"/>
        <v>LAMINA ESPUMA D-15.0 - 100.0X200.0X004.0 - ROSADO</v>
      </c>
    </row>
    <row r="5474" spans="1:6">
      <c r="A5474" s="4" t="s">
        <v>13</v>
      </c>
      <c r="B5474" s="4" t="s">
        <v>19</v>
      </c>
      <c r="C5474" s="4" t="s">
        <v>18</v>
      </c>
      <c r="D5474" s="4" t="s">
        <v>155</v>
      </c>
      <c r="E5474" s="4">
        <v>2.4</v>
      </c>
      <c r="F5474" s="5" t="str">
        <f t="shared" si="85"/>
        <v>LAMINA ESPUMA D-15.0 - 100.0X200.0X004.0 - ROSADO</v>
      </c>
    </row>
    <row r="5475" spans="1:6">
      <c r="A5475" s="6" t="s">
        <v>13</v>
      </c>
      <c r="B5475" s="6" t="s">
        <v>25</v>
      </c>
      <c r="C5475" s="6" t="s">
        <v>21</v>
      </c>
      <c r="D5475" s="6" t="s">
        <v>23</v>
      </c>
      <c r="E5475" s="6">
        <v>2.34</v>
      </c>
      <c r="F5475" s="5" t="str">
        <f t="shared" si="85"/>
        <v>LAMINA ESPUMA D-26.0 - 100.0X200.0X004.5 - NARANJA</v>
      </c>
    </row>
    <row r="5476" spans="1:6">
      <c r="A5476" s="4" t="s">
        <v>13</v>
      </c>
      <c r="B5476" s="4" t="s">
        <v>25</v>
      </c>
      <c r="C5476" s="4" t="s">
        <v>24</v>
      </c>
      <c r="D5476" s="4" t="s">
        <v>23</v>
      </c>
      <c r="E5476" s="4">
        <v>9.36</v>
      </c>
      <c r="F5476" s="5" t="str">
        <f t="shared" si="85"/>
        <v>LAMINA ESPUMA D-26.0 - 100.0X200.0X009.0 - NARANJA</v>
      </c>
    </row>
    <row r="5477" spans="1:6">
      <c r="A5477" s="6" t="s">
        <v>13</v>
      </c>
      <c r="B5477" s="6" t="s">
        <v>19</v>
      </c>
      <c r="C5477" s="6" t="s">
        <v>18</v>
      </c>
      <c r="D5477" s="6" t="s">
        <v>155</v>
      </c>
      <c r="E5477" s="6">
        <v>1.2</v>
      </c>
      <c r="F5477" s="5" t="str">
        <f t="shared" si="85"/>
        <v>LAMINA ESPUMA D-15.0 - 100.0X200.0X004.0 - ROSADO</v>
      </c>
    </row>
    <row r="5478" spans="1:6">
      <c r="A5478" s="4" t="s">
        <v>13</v>
      </c>
      <c r="B5478" s="4" t="s">
        <v>15</v>
      </c>
      <c r="C5478" s="4" t="s">
        <v>27</v>
      </c>
      <c r="D5478" s="4" t="s">
        <v>156</v>
      </c>
      <c r="E5478" s="4">
        <v>0.192</v>
      </c>
      <c r="F5478" s="5" t="str">
        <f t="shared" si="85"/>
        <v>LAMINA ESPUMA D-12.0 - 100.0X200.0X000.8 - BLANCO</v>
      </c>
    </row>
    <row r="5479" spans="1:6">
      <c r="A5479" s="6" t="s">
        <v>13</v>
      </c>
      <c r="B5479" s="6" t="s">
        <v>108</v>
      </c>
      <c r="C5479" s="6" t="s">
        <v>97</v>
      </c>
      <c r="D5479" s="6" t="s">
        <v>219</v>
      </c>
      <c r="E5479" s="6">
        <v>7.1820000000000004</v>
      </c>
      <c r="F5479" s="5" t="str">
        <f t="shared" si="85"/>
        <v>LAMINA CASATA D-90.0 - 140.0X190.0X003.0</v>
      </c>
    </row>
    <row r="5480" spans="1:6">
      <c r="A5480" s="4" t="s">
        <v>13</v>
      </c>
      <c r="B5480" s="4" t="s">
        <v>15</v>
      </c>
      <c r="C5480" s="4" t="s">
        <v>27</v>
      </c>
      <c r="D5480" s="4" t="s">
        <v>156</v>
      </c>
      <c r="E5480" s="4">
        <v>0.38400000000000001</v>
      </c>
      <c r="F5480" s="5" t="str">
        <f t="shared" si="85"/>
        <v>LAMINA ESPUMA D-12.0 - 100.0X200.0X000.8 - BLANCO</v>
      </c>
    </row>
    <row r="5481" spans="1:6">
      <c r="A5481" s="6" t="s">
        <v>13</v>
      </c>
      <c r="B5481" s="6" t="s">
        <v>15</v>
      </c>
      <c r="C5481" s="6" t="s">
        <v>28</v>
      </c>
      <c r="D5481" s="6" t="s">
        <v>156</v>
      </c>
      <c r="E5481" s="6">
        <v>0.624</v>
      </c>
      <c r="F5481" s="5" t="str">
        <f t="shared" si="85"/>
        <v>LAMINA ESPUMA D-12.0 - 100.0X200.0X001.3 - BLANCO</v>
      </c>
    </row>
    <row r="5482" spans="1:6">
      <c r="A5482" s="4" t="s">
        <v>13</v>
      </c>
      <c r="B5482" s="4" t="s">
        <v>19</v>
      </c>
      <c r="C5482" s="4" t="s">
        <v>18</v>
      </c>
      <c r="D5482" s="4" t="s">
        <v>155</v>
      </c>
      <c r="E5482" s="4">
        <v>1.2</v>
      </c>
      <c r="F5482" s="5" t="str">
        <f t="shared" si="85"/>
        <v>LAMINA ESPUMA D-15.0 - 100.0X200.0X004.0 - ROSADO</v>
      </c>
    </row>
    <row r="5483" spans="1:6">
      <c r="A5483" s="6" t="s">
        <v>13</v>
      </c>
      <c r="B5483" s="6" t="s">
        <v>22</v>
      </c>
      <c r="C5483" s="6" t="s">
        <v>47</v>
      </c>
      <c r="D5483" s="6" t="s">
        <v>23</v>
      </c>
      <c r="E5483" s="6">
        <v>93.84</v>
      </c>
      <c r="F5483" s="5" t="str">
        <f t="shared" si="85"/>
        <v>LAMINA ESPUMA D-23.0 - 100.0X200.0X006.8 - NARANJA</v>
      </c>
    </row>
    <row r="5484" spans="1:6">
      <c r="A5484" s="4" t="s">
        <v>13</v>
      </c>
      <c r="B5484" s="4" t="s">
        <v>22</v>
      </c>
      <c r="C5484" s="4" t="s">
        <v>102</v>
      </c>
      <c r="D5484" s="4" t="s">
        <v>23</v>
      </c>
      <c r="E5484" s="4">
        <v>144.21</v>
      </c>
      <c r="F5484" s="5" t="str">
        <f t="shared" si="85"/>
        <v>LAMINA ESPUMA D-23.0 - 100.0X200.0X009.5 - NARANJA</v>
      </c>
    </row>
    <row r="5485" spans="1:6">
      <c r="A5485" s="6" t="s">
        <v>13</v>
      </c>
      <c r="B5485" s="6" t="s">
        <v>25</v>
      </c>
      <c r="C5485" s="6" t="s">
        <v>52</v>
      </c>
      <c r="D5485" s="6" t="s">
        <v>23</v>
      </c>
      <c r="E5485" s="6">
        <v>99.84</v>
      </c>
      <c r="F5485" s="5" t="str">
        <f t="shared" si="85"/>
        <v>LAMINA ESPUMA D-26.0 - 100.0X200.0X012.0 - NARANJA</v>
      </c>
    </row>
    <row r="5486" spans="1:6">
      <c r="A5486" s="4" t="s">
        <v>13</v>
      </c>
      <c r="B5486" s="4" t="s">
        <v>22</v>
      </c>
      <c r="C5486" s="4" t="s">
        <v>97</v>
      </c>
      <c r="D5486" s="4" t="s">
        <v>23</v>
      </c>
      <c r="E5486" s="4">
        <v>60.568199999999997</v>
      </c>
      <c r="F5486" s="5" t="str">
        <f t="shared" si="85"/>
        <v>LAMINA ESPUMA D-23.0 - 140.0X190.0X003.0 - NARANJA</v>
      </c>
    </row>
    <row r="5487" spans="1:6">
      <c r="A5487" s="6" t="s">
        <v>13</v>
      </c>
      <c r="B5487" s="6" t="s">
        <v>22</v>
      </c>
      <c r="C5487" s="6" t="s">
        <v>102</v>
      </c>
      <c r="D5487" s="6" t="s">
        <v>23</v>
      </c>
      <c r="E5487" s="6">
        <v>48.07</v>
      </c>
      <c r="F5487" s="5" t="str">
        <f t="shared" si="85"/>
        <v>LAMINA ESPUMA D-23.0 - 100.0X200.0X009.5 - NARANJA</v>
      </c>
    </row>
    <row r="5488" spans="1:6">
      <c r="A5488" s="4" t="s">
        <v>13</v>
      </c>
      <c r="B5488" s="4" t="s">
        <v>25</v>
      </c>
      <c r="C5488" s="4" t="s">
        <v>52</v>
      </c>
      <c r="D5488" s="4" t="s">
        <v>23</v>
      </c>
      <c r="E5488" s="4">
        <v>99.84</v>
      </c>
      <c r="F5488" s="5" t="str">
        <f t="shared" si="85"/>
        <v>LAMINA ESPUMA D-26.0 - 100.0X200.0X012.0 - NARANJA</v>
      </c>
    </row>
    <row r="5489" spans="1:6">
      <c r="A5489" s="6" t="s">
        <v>13</v>
      </c>
      <c r="B5489" s="6" t="s">
        <v>15</v>
      </c>
      <c r="C5489" s="6" t="s">
        <v>27</v>
      </c>
      <c r="D5489" s="6" t="s">
        <v>156</v>
      </c>
      <c r="E5489" s="6">
        <v>0.192</v>
      </c>
      <c r="F5489" s="5" t="str">
        <f t="shared" si="85"/>
        <v>LAMINA ESPUMA D-12.0 - 100.0X200.0X000.8 - BLANCO</v>
      </c>
    </row>
    <row r="5490" spans="1:6">
      <c r="A5490" s="4" t="s">
        <v>13</v>
      </c>
      <c r="B5490" s="4" t="s">
        <v>25</v>
      </c>
      <c r="C5490" s="4" t="s">
        <v>234</v>
      </c>
      <c r="D5490" s="4" t="s">
        <v>23</v>
      </c>
      <c r="E5490" s="4">
        <v>98.28</v>
      </c>
      <c r="F5490" s="5" t="str">
        <f t="shared" si="85"/>
        <v>LAMINA ESPUMA D-26.0 - 090.0X200.0X015.0 - NARANJA</v>
      </c>
    </row>
    <row r="5491" spans="1:6">
      <c r="A5491" s="6" t="s">
        <v>13</v>
      </c>
      <c r="B5491" s="6" t="s">
        <v>25</v>
      </c>
      <c r="C5491" s="6" t="s">
        <v>47</v>
      </c>
      <c r="D5491" s="6" t="s">
        <v>23</v>
      </c>
      <c r="E5491" s="6">
        <v>53.04</v>
      </c>
      <c r="F5491" s="5" t="str">
        <f t="shared" si="85"/>
        <v>LAMINA ESPUMA D-26.0 - 100.0X200.0X006.8 - NARANJA</v>
      </c>
    </row>
    <row r="5492" spans="1:6">
      <c r="A5492" s="4" t="s">
        <v>13</v>
      </c>
      <c r="B5492" s="4" t="s">
        <v>25</v>
      </c>
      <c r="C5492" s="4" t="s">
        <v>31</v>
      </c>
      <c r="D5492" s="4" t="s">
        <v>23</v>
      </c>
      <c r="E5492" s="4">
        <v>53.04</v>
      </c>
      <c r="F5492" s="5" t="str">
        <f t="shared" si="85"/>
        <v>LAMINA ESPUMA D-26.0 - 100.0X200.0X006.0 - NARANJA</v>
      </c>
    </row>
    <row r="5493" spans="1:6">
      <c r="A5493" s="6" t="s">
        <v>13</v>
      </c>
      <c r="B5493" s="6" t="s">
        <v>15</v>
      </c>
      <c r="C5493" s="6" t="s">
        <v>28</v>
      </c>
      <c r="D5493" s="6" t="s">
        <v>156</v>
      </c>
      <c r="E5493" s="6">
        <v>1.8719999999999999</v>
      </c>
      <c r="F5493" s="5" t="str">
        <f t="shared" si="85"/>
        <v>LAMINA ESPUMA D-12.0 - 100.0X200.0X001.3 - BLANCO</v>
      </c>
    </row>
    <row r="5494" spans="1:6">
      <c r="A5494" s="4" t="s">
        <v>13</v>
      </c>
      <c r="B5494" s="4" t="s">
        <v>30</v>
      </c>
      <c r="C5494" s="4" t="s">
        <v>45</v>
      </c>
      <c r="D5494" s="4" t="s">
        <v>23</v>
      </c>
      <c r="E5494" s="4">
        <v>0.72</v>
      </c>
      <c r="F5494" s="5" t="str">
        <f t="shared" si="85"/>
        <v>LAMINA ESPUMA D-20.0 - 100.0X200.0X000.9 - NARANJA</v>
      </c>
    </row>
    <row r="5495" spans="1:6">
      <c r="A5495" s="6" t="s">
        <v>13</v>
      </c>
      <c r="B5495" s="6" t="s">
        <v>25</v>
      </c>
      <c r="C5495" s="6" t="s">
        <v>21</v>
      </c>
      <c r="D5495" s="6" t="s">
        <v>23</v>
      </c>
      <c r="E5495" s="6">
        <v>102.96</v>
      </c>
      <c r="F5495" s="5" t="str">
        <f t="shared" si="85"/>
        <v>LAMINA ESPUMA D-26.0 - 100.0X200.0X004.5 - NARANJA</v>
      </c>
    </row>
    <row r="5496" spans="1:6">
      <c r="A5496" s="4" t="s">
        <v>13</v>
      </c>
      <c r="B5496" s="4" t="s">
        <v>19</v>
      </c>
      <c r="C5496" s="4" t="s">
        <v>18</v>
      </c>
      <c r="D5496" s="4" t="s">
        <v>155</v>
      </c>
      <c r="E5496" s="4">
        <v>3.5999999999999996</v>
      </c>
      <c r="F5496" s="5" t="str">
        <f t="shared" si="85"/>
        <v>LAMINA ESPUMA D-15.0 - 100.0X200.0X004.0 - ROSADO</v>
      </c>
    </row>
    <row r="5497" spans="1:6">
      <c r="A5497" s="6" t="s">
        <v>13</v>
      </c>
      <c r="B5497" s="6" t="s">
        <v>22</v>
      </c>
      <c r="C5497" s="6" t="s">
        <v>21</v>
      </c>
      <c r="D5497" s="6" t="s">
        <v>23</v>
      </c>
      <c r="E5497" s="6">
        <v>45.54</v>
      </c>
      <c r="F5497" s="5" t="str">
        <f t="shared" si="85"/>
        <v>LAMINA ESPUMA D-23.0 - 100.0X200.0X004.5 - NARANJA</v>
      </c>
    </row>
    <row r="5498" spans="1:6">
      <c r="A5498" s="4" t="s">
        <v>13</v>
      </c>
      <c r="B5498" s="4" t="s">
        <v>22</v>
      </c>
      <c r="C5498" s="4" t="s">
        <v>41</v>
      </c>
      <c r="D5498" s="4" t="s">
        <v>23</v>
      </c>
      <c r="E5498" s="4">
        <v>89.7</v>
      </c>
      <c r="F5498" s="5" t="str">
        <f t="shared" si="85"/>
        <v>LAMINA ESPUMA D-23.0 - 100.0X200.0X006.5 - NARANJA</v>
      </c>
    </row>
    <row r="5499" spans="1:6">
      <c r="A5499" s="6" t="s">
        <v>13</v>
      </c>
      <c r="B5499" s="6" t="s">
        <v>22</v>
      </c>
      <c r="C5499" s="6" t="s">
        <v>65</v>
      </c>
      <c r="D5499" s="6" t="s">
        <v>23</v>
      </c>
      <c r="E5499" s="6">
        <v>89.7</v>
      </c>
      <c r="F5499" s="5" t="str">
        <f t="shared" si="85"/>
        <v>LAMINA ESPUMA D-23.0 - 100.0X200.0X007.5 - NARANJA</v>
      </c>
    </row>
    <row r="5500" spans="1:6">
      <c r="A5500" s="4" t="s">
        <v>13</v>
      </c>
      <c r="B5500" s="4" t="s">
        <v>145</v>
      </c>
      <c r="C5500" s="4" t="s">
        <v>219</v>
      </c>
      <c r="D5500" s="4" t="s">
        <v>219</v>
      </c>
      <c r="E5500" s="4">
        <v>7.8</v>
      </c>
      <c r="F5500" s="5" t="str">
        <f t="shared" si="85"/>
        <v>ESPUMA SEGUNDAS -</v>
      </c>
    </row>
    <row r="5501" spans="1:6">
      <c r="A5501" s="6" t="s">
        <v>13</v>
      </c>
      <c r="B5501" s="6" t="s">
        <v>25</v>
      </c>
      <c r="C5501" s="6" t="s">
        <v>21</v>
      </c>
      <c r="D5501" s="6" t="s">
        <v>23</v>
      </c>
      <c r="E5501" s="6">
        <v>154.44</v>
      </c>
      <c r="F5501" s="5" t="str">
        <f t="shared" si="85"/>
        <v>LAMINA ESPUMA D-26.0 - 100.0X200.0X004.5 - NARANJA</v>
      </c>
    </row>
    <row r="5502" spans="1:6">
      <c r="A5502" s="4" t="s">
        <v>13</v>
      </c>
      <c r="B5502" s="4" t="s">
        <v>25</v>
      </c>
      <c r="C5502" s="4" t="s">
        <v>49</v>
      </c>
      <c r="D5502" s="4" t="s">
        <v>23</v>
      </c>
      <c r="E5502" s="4">
        <v>50.96</v>
      </c>
      <c r="F5502" s="5" t="str">
        <f t="shared" si="85"/>
        <v>LAMINA ESPUMA D-26.0 - 100.0X200.0X007.0 - NARANJA</v>
      </c>
    </row>
    <row r="5503" spans="1:6">
      <c r="A5503" s="6" t="s">
        <v>13</v>
      </c>
      <c r="B5503" s="6" t="s">
        <v>25</v>
      </c>
      <c r="C5503" s="6" t="s">
        <v>82</v>
      </c>
      <c r="D5503" s="6" t="s">
        <v>23</v>
      </c>
      <c r="E5503" s="6">
        <v>52</v>
      </c>
      <c r="F5503" s="5" t="str">
        <f t="shared" si="85"/>
        <v>LAMINA ESPUMA D-26.0 - 100.0X200.0X010.0 - NARANJA</v>
      </c>
    </row>
    <row r="5504" spans="1:6">
      <c r="A5504" s="4" t="s">
        <v>13</v>
      </c>
      <c r="B5504" s="4" t="s">
        <v>25</v>
      </c>
      <c r="C5504" s="4" t="s">
        <v>38</v>
      </c>
      <c r="D5504" s="4" t="s">
        <v>23</v>
      </c>
      <c r="E5504" s="4">
        <v>52</v>
      </c>
      <c r="F5504" s="5" t="str">
        <f t="shared" si="85"/>
        <v>LAMINA ESPUMA D-26.0 - 100.0X200.0X005.0 - NARANJA</v>
      </c>
    </row>
    <row r="5505" spans="1:6">
      <c r="A5505" s="6" t="s">
        <v>13</v>
      </c>
      <c r="B5505" s="6" t="s">
        <v>48</v>
      </c>
      <c r="C5505" s="6" t="s">
        <v>49</v>
      </c>
      <c r="D5505" s="6" t="s">
        <v>40</v>
      </c>
      <c r="E5505" s="6">
        <v>50.96</v>
      </c>
      <c r="F5505" s="5" t="str">
        <f t="shared" si="85"/>
        <v>LAMINA ESPUMA D-26.0 PENTA - 100.0X200.0X007.0 - GRIS</v>
      </c>
    </row>
    <row r="5506" spans="1:6">
      <c r="A5506" s="4" t="s">
        <v>13</v>
      </c>
      <c r="B5506" s="4" t="s">
        <v>42</v>
      </c>
      <c r="C5506" s="4" t="s">
        <v>68</v>
      </c>
      <c r="D5506" s="4" t="s">
        <v>23</v>
      </c>
      <c r="E5506" s="4">
        <v>16.073999999999998</v>
      </c>
      <c r="F5506" s="5" t="str">
        <f t="shared" ref="F5506:F5569" si="86">+IF(D5506="",TRIM(CONCATENATE(RIGHT(B5506,LEN(B5506)-5)," - ",C5506)),TRIM(CONCATENATE(RIGHT(B5506,LEN(B5506)-5)," - ",C5506," - ",D5506)))</f>
        <v>LAMINA ESPUMA D-30.0 - 100.0X190.0X004.7 - NARANJA</v>
      </c>
    </row>
    <row r="5507" spans="1:6">
      <c r="A5507" s="6" t="s">
        <v>13</v>
      </c>
      <c r="B5507" s="6" t="s">
        <v>42</v>
      </c>
      <c r="C5507" s="6" t="s">
        <v>76</v>
      </c>
      <c r="D5507" s="6" t="s">
        <v>23</v>
      </c>
      <c r="E5507" s="6">
        <v>13.167000000000002</v>
      </c>
      <c r="F5507" s="5" t="str">
        <f t="shared" si="86"/>
        <v>LAMINA ESPUMA D-30.0 - 100.0X190.0X007.7 - NARANJA</v>
      </c>
    </row>
    <row r="5508" spans="1:6">
      <c r="A5508" s="4" t="s">
        <v>13</v>
      </c>
      <c r="B5508" s="4" t="s">
        <v>42</v>
      </c>
      <c r="C5508" s="4" t="s">
        <v>77</v>
      </c>
      <c r="D5508" s="4" t="s">
        <v>23</v>
      </c>
      <c r="E5508" s="4">
        <v>27.645</v>
      </c>
      <c r="F5508" s="5" t="str">
        <f t="shared" si="86"/>
        <v>LAMINA ESPUMA D-30.0 - 100.0X190.0X009.7 - NARANJA</v>
      </c>
    </row>
    <row r="5509" spans="1:6">
      <c r="A5509" s="6" t="s">
        <v>13</v>
      </c>
      <c r="B5509" s="6" t="s">
        <v>42</v>
      </c>
      <c r="C5509" s="6" t="s">
        <v>184</v>
      </c>
      <c r="D5509" s="6" t="s">
        <v>23</v>
      </c>
      <c r="E5509" s="6">
        <v>23.94</v>
      </c>
      <c r="F5509" s="5" t="str">
        <f t="shared" si="86"/>
        <v>LAMINA ESPUMA D-30.0 - 140.0X190.0X001.5 - NARANJA</v>
      </c>
    </row>
    <row r="5510" spans="1:6">
      <c r="A5510" s="4" t="s">
        <v>13</v>
      </c>
      <c r="B5510" s="4" t="s">
        <v>42</v>
      </c>
      <c r="C5510" s="4" t="s">
        <v>121</v>
      </c>
      <c r="D5510" s="4" t="s">
        <v>23</v>
      </c>
      <c r="E5510" s="4">
        <v>31.92</v>
      </c>
      <c r="F5510" s="5" t="str">
        <f t="shared" si="86"/>
        <v>LAMINA ESPUMA D-30.0 - 140.0X190.0X002.0 - NARANJA</v>
      </c>
    </row>
    <row r="5511" spans="1:6">
      <c r="A5511" s="6" t="s">
        <v>13</v>
      </c>
      <c r="B5511" s="6" t="s">
        <v>42</v>
      </c>
      <c r="C5511" s="6" t="s">
        <v>166</v>
      </c>
      <c r="D5511" s="6" t="s">
        <v>23</v>
      </c>
      <c r="E5511" s="6">
        <v>19.950000000000003</v>
      </c>
      <c r="F5511" s="5" t="str">
        <f t="shared" si="86"/>
        <v>LAMINA ESPUMA D-30.0 - 140.0X190.0X002.5 - NARANJA</v>
      </c>
    </row>
    <row r="5512" spans="1:6">
      <c r="A5512" s="4" t="s">
        <v>13</v>
      </c>
      <c r="B5512" s="4" t="s">
        <v>42</v>
      </c>
      <c r="C5512" s="4" t="s">
        <v>122</v>
      </c>
      <c r="D5512" s="4" t="s">
        <v>23</v>
      </c>
      <c r="E5512" s="4">
        <v>44.688000000000002</v>
      </c>
      <c r="F5512" s="5" t="str">
        <f t="shared" si="86"/>
        <v>LAMINA ESPUMA D-30.0 - 140.0X190.0X002.8 - NARANJA</v>
      </c>
    </row>
    <row r="5513" spans="1:6">
      <c r="A5513" s="6" t="s">
        <v>13</v>
      </c>
      <c r="B5513" s="6" t="s">
        <v>42</v>
      </c>
      <c r="C5513" s="6" t="s">
        <v>235</v>
      </c>
      <c r="D5513" s="6" t="s">
        <v>23</v>
      </c>
      <c r="E5513" s="6">
        <v>25.535999999999998</v>
      </c>
      <c r="F5513" s="5" t="str">
        <f t="shared" si="86"/>
        <v>LAMINA ESPUMA D-30.0 - 140.0X190.0X003.2 - NARANJA</v>
      </c>
    </row>
    <row r="5514" spans="1:6">
      <c r="A5514" s="4" t="s">
        <v>13</v>
      </c>
      <c r="B5514" s="4" t="s">
        <v>42</v>
      </c>
      <c r="C5514" s="4" t="s">
        <v>168</v>
      </c>
      <c r="D5514" s="4" t="s">
        <v>23</v>
      </c>
      <c r="E5514" s="4">
        <v>7.7405999999999997</v>
      </c>
      <c r="F5514" s="5" t="str">
        <f t="shared" si="86"/>
        <v>LAMINA ESPUMA D-30.0 - 140.0X190.0X009.7 - NARANJA</v>
      </c>
    </row>
    <row r="5515" spans="1:6">
      <c r="A5515" s="6" t="s">
        <v>13</v>
      </c>
      <c r="B5515" s="6" t="s">
        <v>48</v>
      </c>
      <c r="C5515" s="6" t="s">
        <v>24</v>
      </c>
      <c r="D5515" s="6" t="s">
        <v>40</v>
      </c>
      <c r="E5515" s="6">
        <v>51.48</v>
      </c>
      <c r="F5515" s="5" t="str">
        <f t="shared" si="86"/>
        <v>LAMINA ESPUMA D-26.0 PENTA - 100.0X200.0X009.0 - GRIS</v>
      </c>
    </row>
    <row r="5516" spans="1:6">
      <c r="A5516" s="4" t="s">
        <v>13</v>
      </c>
      <c r="B5516" s="4" t="s">
        <v>25</v>
      </c>
      <c r="C5516" s="4" t="s">
        <v>47</v>
      </c>
      <c r="D5516" s="4" t="s">
        <v>23</v>
      </c>
      <c r="E5516" s="4">
        <v>81.328000000000003</v>
      </c>
      <c r="F5516" s="5" t="str">
        <f t="shared" si="86"/>
        <v>LAMINA ESPUMA D-26.0 - 100.0X200.0X006.8 - NARANJA</v>
      </c>
    </row>
    <row r="5517" spans="1:6">
      <c r="A5517" s="6" t="s">
        <v>13</v>
      </c>
      <c r="B5517" s="6" t="s">
        <v>48</v>
      </c>
      <c r="C5517" s="6" t="s">
        <v>37</v>
      </c>
      <c r="D5517" s="6" t="s">
        <v>40</v>
      </c>
      <c r="E5517" s="6">
        <v>52.415999999999997</v>
      </c>
      <c r="F5517" s="5" t="str">
        <f t="shared" si="86"/>
        <v>LAMINA ESPUMA D-26.0 PENTA - 100.0X200.0X002.8 - GRIS</v>
      </c>
    </row>
    <row r="5518" spans="1:6">
      <c r="A5518" s="4" t="s">
        <v>13</v>
      </c>
      <c r="B5518" s="4" t="s">
        <v>25</v>
      </c>
      <c r="C5518" s="4" t="s">
        <v>49</v>
      </c>
      <c r="D5518" s="4" t="s">
        <v>23</v>
      </c>
      <c r="E5518" s="4">
        <v>127.4</v>
      </c>
      <c r="F5518" s="5" t="str">
        <f t="shared" si="86"/>
        <v>LAMINA ESPUMA D-26.0 - 100.0X200.0X007.0 - NARANJA</v>
      </c>
    </row>
    <row r="5519" spans="1:6">
      <c r="A5519" s="6" t="s">
        <v>13</v>
      </c>
      <c r="B5519" s="6" t="s">
        <v>22</v>
      </c>
      <c r="C5519" s="6" t="s">
        <v>38</v>
      </c>
      <c r="D5519" s="6" t="s">
        <v>23</v>
      </c>
      <c r="E5519" s="6">
        <v>46</v>
      </c>
      <c r="F5519" s="5" t="str">
        <f t="shared" si="86"/>
        <v>LAMINA ESPUMA D-23.0 - 100.0X200.0X005.0 - NARANJA</v>
      </c>
    </row>
    <row r="5520" spans="1:6">
      <c r="A5520" s="4" t="s">
        <v>13</v>
      </c>
      <c r="B5520" s="4" t="s">
        <v>25</v>
      </c>
      <c r="C5520" s="4" t="s">
        <v>31</v>
      </c>
      <c r="D5520" s="4" t="s">
        <v>23</v>
      </c>
      <c r="E5520" s="4">
        <v>81.12</v>
      </c>
      <c r="F5520" s="5" t="str">
        <f t="shared" si="86"/>
        <v>LAMINA ESPUMA D-26.0 - 100.0X200.0X006.0 - NARANJA</v>
      </c>
    </row>
    <row r="5521" spans="1:6">
      <c r="A5521" s="6" t="s">
        <v>13</v>
      </c>
      <c r="B5521" s="6" t="s">
        <v>22</v>
      </c>
      <c r="C5521" s="6" t="s">
        <v>33</v>
      </c>
      <c r="D5521" s="6" t="s">
        <v>23</v>
      </c>
      <c r="E5521" s="6">
        <v>1.978</v>
      </c>
      <c r="F5521" s="5" t="str">
        <f t="shared" si="86"/>
        <v>LAMINA ESPUMA D-23.0 - 100.0X200.0X004.3 - NARANJA</v>
      </c>
    </row>
    <row r="5522" spans="1:6">
      <c r="A5522" s="4" t="s">
        <v>13</v>
      </c>
      <c r="B5522" s="4" t="s">
        <v>19</v>
      </c>
      <c r="C5522" s="4" t="s">
        <v>18</v>
      </c>
      <c r="D5522" s="4" t="s">
        <v>155</v>
      </c>
      <c r="E5522" s="4">
        <v>1.2</v>
      </c>
      <c r="F5522" s="5" t="str">
        <f t="shared" si="86"/>
        <v>LAMINA ESPUMA D-15.0 - 100.0X200.0X004.0 - ROSADO</v>
      </c>
    </row>
    <row r="5523" spans="1:6">
      <c r="A5523" s="6" t="s">
        <v>13</v>
      </c>
      <c r="B5523" s="6" t="s">
        <v>30</v>
      </c>
      <c r="C5523" s="6" t="s">
        <v>45</v>
      </c>
      <c r="D5523" s="6" t="s">
        <v>23</v>
      </c>
      <c r="E5523" s="6">
        <v>0.36</v>
      </c>
      <c r="F5523" s="5" t="str">
        <f t="shared" si="86"/>
        <v>LAMINA ESPUMA D-20.0 - 100.0X200.0X000.9 - NARANJA</v>
      </c>
    </row>
    <row r="5524" spans="1:6">
      <c r="A5524" s="4" t="s">
        <v>13</v>
      </c>
      <c r="B5524" s="4" t="s">
        <v>22</v>
      </c>
      <c r="C5524" s="4" t="s">
        <v>24</v>
      </c>
      <c r="D5524" s="4" t="s">
        <v>23</v>
      </c>
      <c r="E5524" s="4">
        <v>8.2799999999999994</v>
      </c>
      <c r="F5524" s="5" t="str">
        <f t="shared" si="86"/>
        <v>LAMINA ESPUMA D-23.0 - 100.0X200.0X009.0 - NARANJA</v>
      </c>
    </row>
    <row r="5525" spans="1:6">
      <c r="A5525" s="6" t="s">
        <v>13</v>
      </c>
      <c r="B5525" s="6" t="s">
        <v>25</v>
      </c>
      <c r="C5525" s="6" t="s">
        <v>26</v>
      </c>
      <c r="D5525" s="6" t="s">
        <v>23</v>
      </c>
      <c r="E5525" s="6">
        <v>1.56</v>
      </c>
      <c r="F5525" s="5" t="str">
        <f t="shared" si="86"/>
        <v>LAMINA ESPUMA D-26.0 - 100.0X200.0X003.0 - NARANJA</v>
      </c>
    </row>
    <row r="5526" spans="1:6">
      <c r="A5526" s="4" t="s">
        <v>13</v>
      </c>
      <c r="B5526" s="4" t="s">
        <v>157</v>
      </c>
      <c r="C5526" s="4" t="s">
        <v>18</v>
      </c>
      <c r="D5526" s="4" t="s">
        <v>40</v>
      </c>
      <c r="E5526" s="4">
        <v>1.6</v>
      </c>
      <c r="F5526" s="5" t="str">
        <f t="shared" si="86"/>
        <v>LAMINA ESPUMA D-20.0 ANTIESCARA - 100.0X200.0X004.0 - GRIS</v>
      </c>
    </row>
    <row r="5527" spans="1:6">
      <c r="A5527" s="6" t="s">
        <v>13</v>
      </c>
      <c r="B5527" s="6" t="s">
        <v>25</v>
      </c>
      <c r="C5527" s="6" t="s">
        <v>49</v>
      </c>
      <c r="D5527" s="6" t="s">
        <v>23</v>
      </c>
      <c r="E5527" s="6">
        <v>25.48</v>
      </c>
      <c r="F5527" s="5" t="str">
        <f t="shared" si="86"/>
        <v>LAMINA ESPUMA D-26.0 - 100.0X200.0X007.0 - NARANJA</v>
      </c>
    </row>
    <row r="5528" spans="1:6">
      <c r="A5528" s="4" t="s">
        <v>13</v>
      </c>
      <c r="B5528" s="4" t="s">
        <v>25</v>
      </c>
      <c r="C5528" s="4" t="s">
        <v>47</v>
      </c>
      <c r="D5528" s="4" t="s">
        <v>23</v>
      </c>
      <c r="E5528" s="4">
        <v>24.751999999999999</v>
      </c>
      <c r="F5528" s="5" t="str">
        <f t="shared" si="86"/>
        <v>LAMINA ESPUMA D-26.0 - 100.0X200.0X006.8 - NARANJA</v>
      </c>
    </row>
    <row r="5529" spans="1:6">
      <c r="A5529" s="6" t="s">
        <v>13</v>
      </c>
      <c r="B5529" s="6" t="s">
        <v>48</v>
      </c>
      <c r="C5529" s="6" t="s">
        <v>21</v>
      </c>
      <c r="D5529" s="6" t="s">
        <v>40</v>
      </c>
      <c r="E5529" s="6">
        <v>51.48</v>
      </c>
      <c r="F5529" s="5" t="str">
        <f t="shared" si="86"/>
        <v>LAMINA ESPUMA D-26.0 PENTA - 100.0X200.0X004.5 - GRIS</v>
      </c>
    </row>
    <row r="5530" spans="1:6">
      <c r="A5530" s="4" t="s">
        <v>13</v>
      </c>
      <c r="B5530" s="4" t="s">
        <v>22</v>
      </c>
      <c r="C5530" s="4" t="s">
        <v>41</v>
      </c>
      <c r="D5530" s="4" t="s">
        <v>23</v>
      </c>
      <c r="E5530" s="4">
        <v>89.7</v>
      </c>
      <c r="F5530" s="5" t="str">
        <f t="shared" si="86"/>
        <v>LAMINA ESPUMA D-23.0 - 100.0X200.0X006.5 - NARANJA</v>
      </c>
    </row>
    <row r="5531" spans="1:6">
      <c r="A5531" s="6" t="s">
        <v>13</v>
      </c>
      <c r="B5531" s="6" t="s">
        <v>30</v>
      </c>
      <c r="C5531" s="6" t="s">
        <v>45</v>
      </c>
      <c r="D5531" s="6" t="s">
        <v>23</v>
      </c>
      <c r="E5531" s="6">
        <v>1.44</v>
      </c>
      <c r="F5531" s="5" t="str">
        <f t="shared" si="86"/>
        <v>LAMINA ESPUMA D-20.0 - 100.0X200.0X000.9 - NARANJA</v>
      </c>
    </row>
    <row r="5532" spans="1:6">
      <c r="A5532" s="4" t="s">
        <v>13</v>
      </c>
      <c r="B5532" s="4" t="s">
        <v>25</v>
      </c>
      <c r="C5532" s="4" t="s">
        <v>151</v>
      </c>
      <c r="D5532" s="4" t="s">
        <v>23</v>
      </c>
      <c r="E5532" s="4">
        <v>25.687999999999999</v>
      </c>
      <c r="F5532" s="5" t="str">
        <f t="shared" si="86"/>
        <v>LAMINA ESPUMA D-26.0 - 100.0X200.0X001.9 - NARANJA</v>
      </c>
    </row>
    <row r="5533" spans="1:6">
      <c r="A5533" s="6" t="s">
        <v>13</v>
      </c>
      <c r="B5533" s="6" t="s">
        <v>25</v>
      </c>
      <c r="C5533" s="6" t="s">
        <v>37</v>
      </c>
      <c r="D5533" s="6" t="s">
        <v>23</v>
      </c>
      <c r="E5533" s="6">
        <v>24.751999999999999</v>
      </c>
      <c r="F5533" s="5" t="str">
        <f t="shared" si="86"/>
        <v>LAMINA ESPUMA D-26.0 - 100.0X200.0X002.8 - NARANJA</v>
      </c>
    </row>
    <row r="5534" spans="1:6">
      <c r="A5534" s="4" t="s">
        <v>13</v>
      </c>
      <c r="B5534" s="4" t="s">
        <v>25</v>
      </c>
      <c r="C5534" s="4" t="s">
        <v>153</v>
      </c>
      <c r="D5534" s="4" t="s">
        <v>23</v>
      </c>
      <c r="E5534" s="4">
        <v>50.96</v>
      </c>
      <c r="F5534" s="5" t="str">
        <f t="shared" si="86"/>
        <v>LAMINA ESPUMA D-26.0 - 100.0X200.0X009.8 - NARANJA</v>
      </c>
    </row>
    <row r="5535" spans="1:6">
      <c r="A5535" s="6" t="s">
        <v>13</v>
      </c>
      <c r="B5535" s="6" t="s">
        <v>42</v>
      </c>
      <c r="C5535" s="6" t="s">
        <v>152</v>
      </c>
      <c r="D5535" s="6" t="s">
        <v>23</v>
      </c>
      <c r="E5535" s="6">
        <v>28.08</v>
      </c>
      <c r="F5535" s="5" t="str">
        <f t="shared" si="86"/>
        <v>LAMINA ESPUMA D-30.0 - 100.0X200.0X007.8 - NARANJA</v>
      </c>
    </row>
    <row r="5536" spans="1:6">
      <c r="A5536" s="4" t="s">
        <v>13</v>
      </c>
      <c r="B5536" s="4" t="s">
        <v>42</v>
      </c>
      <c r="C5536" s="4" t="s">
        <v>153</v>
      </c>
      <c r="D5536" s="4" t="s">
        <v>23</v>
      </c>
      <c r="E5536" s="4">
        <v>29.4</v>
      </c>
      <c r="F5536" s="5" t="str">
        <f t="shared" si="86"/>
        <v>LAMINA ESPUMA D-30.0 - 100.0X200.0X009.8 - NARANJA</v>
      </c>
    </row>
    <row r="5537" spans="1:6">
      <c r="A5537" s="6" t="s">
        <v>13</v>
      </c>
      <c r="B5537" s="6" t="s">
        <v>42</v>
      </c>
      <c r="C5537" s="6" t="s">
        <v>147</v>
      </c>
      <c r="D5537" s="6" t="s">
        <v>23</v>
      </c>
      <c r="E5537" s="6">
        <v>197.904</v>
      </c>
      <c r="F5537" s="5" t="str">
        <f t="shared" si="86"/>
        <v>LAMINA ESPUMA D-30.0 - 140.0X190.0X004.0 - NARANJA</v>
      </c>
    </row>
    <row r="5538" spans="1:6">
      <c r="A5538" s="4" t="s">
        <v>13</v>
      </c>
      <c r="B5538" s="4" t="s">
        <v>15</v>
      </c>
      <c r="C5538" s="4" t="s">
        <v>36</v>
      </c>
      <c r="D5538" s="4" t="s">
        <v>156</v>
      </c>
      <c r="E5538" s="4">
        <v>0.6</v>
      </c>
      <c r="F5538" s="5" t="str">
        <f t="shared" si="86"/>
        <v>LAMINA ESPUMA D-12.0 - 100.0X200.0X002.5 - BLANCO</v>
      </c>
    </row>
    <row r="5539" spans="1:6">
      <c r="A5539" s="6" t="s">
        <v>13</v>
      </c>
      <c r="B5539" s="6" t="s">
        <v>25</v>
      </c>
      <c r="C5539" s="6" t="s">
        <v>84</v>
      </c>
      <c r="D5539" s="6" t="s">
        <v>40</v>
      </c>
      <c r="E5539" s="6">
        <v>325.64150000000001</v>
      </c>
      <c r="F5539" s="5" t="str">
        <f t="shared" si="86"/>
        <v>LAMINA ESPUMA D-26.0 - 140.0X180.0X001.4 - GRIS</v>
      </c>
    </row>
    <row r="5540" spans="1:6">
      <c r="A5540" s="4" t="s">
        <v>13</v>
      </c>
      <c r="B5540" s="4" t="s">
        <v>22</v>
      </c>
      <c r="C5540" s="4" t="s">
        <v>159</v>
      </c>
      <c r="D5540" s="4" t="s">
        <v>71</v>
      </c>
      <c r="E5540" s="4">
        <v>232.07799999999997</v>
      </c>
      <c r="F5540" s="5" t="str">
        <f t="shared" si="86"/>
        <v>LAMINA ESPUMA D-23.0 - 140.0X180.0X001.3 - GRIS CLARO</v>
      </c>
    </row>
    <row r="5541" spans="1:6">
      <c r="A5541" s="6" t="s">
        <v>13</v>
      </c>
      <c r="B5541" s="6" t="s">
        <v>19</v>
      </c>
      <c r="C5541" s="6" t="s">
        <v>46</v>
      </c>
      <c r="D5541" s="6" t="s">
        <v>155</v>
      </c>
      <c r="E5541" s="6">
        <v>0.54</v>
      </c>
      <c r="F5541" s="5" t="str">
        <f t="shared" si="86"/>
        <v>LAMINA ESPUMA D-15.0 - 100.0X200.0X001.8 - ROSADO</v>
      </c>
    </row>
    <row r="5542" spans="1:6">
      <c r="A5542" s="4" t="s">
        <v>13</v>
      </c>
      <c r="B5542" s="4" t="s">
        <v>29</v>
      </c>
      <c r="C5542" s="4" t="s">
        <v>55</v>
      </c>
      <c r="D5542" s="4" t="s">
        <v>155</v>
      </c>
      <c r="E5542" s="4">
        <v>52.2</v>
      </c>
      <c r="F5542" s="5" t="str">
        <f t="shared" si="86"/>
        <v>LAMINA ESPUMA D-18.0 - 100.0X200.0X005.8 - ROSADO</v>
      </c>
    </row>
    <row r="5543" spans="1:6">
      <c r="A5543" s="6" t="s">
        <v>13</v>
      </c>
      <c r="B5543" s="6" t="s">
        <v>15</v>
      </c>
      <c r="C5543" s="6" t="s">
        <v>72</v>
      </c>
      <c r="D5543" s="6" t="s">
        <v>156</v>
      </c>
      <c r="E5543" s="6">
        <v>24.119999999999997</v>
      </c>
      <c r="F5543" s="5" t="str">
        <f t="shared" si="86"/>
        <v>LAMINA ESPUMA D-12.0 - 100.0X200.0X001.5 - BLANCO</v>
      </c>
    </row>
    <row r="5544" spans="1:6">
      <c r="A5544" s="4" t="s">
        <v>13</v>
      </c>
      <c r="B5544" s="4" t="s">
        <v>15</v>
      </c>
      <c r="C5544" s="4" t="s">
        <v>46</v>
      </c>
      <c r="D5544" s="4" t="s">
        <v>156</v>
      </c>
      <c r="E5544" s="4">
        <v>23.759999999999998</v>
      </c>
      <c r="F5544" s="5" t="str">
        <f t="shared" si="86"/>
        <v>LAMINA ESPUMA D-12.0 - 100.0X200.0X001.8 - BLANCO</v>
      </c>
    </row>
    <row r="5545" spans="1:6">
      <c r="A5545" s="6" t="s">
        <v>13</v>
      </c>
      <c r="B5545" s="6" t="s">
        <v>22</v>
      </c>
      <c r="C5545" s="6" t="s">
        <v>24</v>
      </c>
      <c r="D5545" s="6" t="s">
        <v>23</v>
      </c>
      <c r="E5545" s="6">
        <v>24.839999999999996</v>
      </c>
      <c r="F5545" s="5" t="str">
        <f t="shared" si="86"/>
        <v>LAMINA ESPUMA D-23.0 - 100.0X200.0X009.0 - NARANJA</v>
      </c>
    </row>
    <row r="5546" spans="1:6">
      <c r="A5546" s="4" t="s">
        <v>13</v>
      </c>
      <c r="B5546" s="4" t="s">
        <v>29</v>
      </c>
      <c r="C5546" s="4" t="s">
        <v>21</v>
      </c>
      <c r="D5546" s="4" t="s">
        <v>155</v>
      </c>
      <c r="E5546" s="4">
        <v>35.64</v>
      </c>
      <c r="F5546" s="5" t="str">
        <f t="shared" si="86"/>
        <v>LAMINA ESPUMA D-18.0 - 100.0X200.0X004.5 - ROSADO</v>
      </c>
    </row>
    <row r="5547" spans="1:6">
      <c r="A5547" s="6" t="s">
        <v>13</v>
      </c>
      <c r="B5547" s="6" t="s">
        <v>22</v>
      </c>
      <c r="C5547" s="6" t="s">
        <v>31</v>
      </c>
      <c r="D5547" s="6" t="s">
        <v>23</v>
      </c>
      <c r="E5547" s="6">
        <v>44.16</v>
      </c>
      <c r="F5547" s="5" t="str">
        <f t="shared" si="86"/>
        <v>LAMINA ESPUMA D-23.0 - 100.0X200.0X006.0 - NARANJA</v>
      </c>
    </row>
    <row r="5548" spans="1:6">
      <c r="A5548" s="4" t="s">
        <v>13</v>
      </c>
      <c r="B5548" s="4" t="s">
        <v>29</v>
      </c>
      <c r="C5548" s="4" t="s">
        <v>72</v>
      </c>
      <c r="D5548" s="4" t="s">
        <v>155</v>
      </c>
      <c r="E5548" s="4">
        <v>35.64</v>
      </c>
      <c r="F5548" s="5" t="str">
        <f t="shared" si="86"/>
        <v>LAMINA ESPUMA D-18.0 - 100.0X200.0X001.5 - ROSADO</v>
      </c>
    </row>
    <row r="5549" spans="1:6">
      <c r="A5549" s="6" t="s">
        <v>13</v>
      </c>
      <c r="B5549" s="6" t="s">
        <v>29</v>
      </c>
      <c r="C5549" s="6" t="s">
        <v>39</v>
      </c>
      <c r="D5549" s="6" t="s">
        <v>155</v>
      </c>
      <c r="E5549" s="6">
        <v>17.28</v>
      </c>
      <c r="F5549" s="5" t="str">
        <f t="shared" si="86"/>
        <v>LAMINA ESPUMA D-18.0 - 100.0X200.0X002.0 - ROSADO</v>
      </c>
    </row>
    <row r="5550" spans="1:6">
      <c r="A5550" s="4" t="s">
        <v>13</v>
      </c>
      <c r="B5550" s="4" t="s">
        <v>29</v>
      </c>
      <c r="C5550" s="4" t="s">
        <v>38</v>
      </c>
      <c r="D5550" s="4" t="s">
        <v>155</v>
      </c>
      <c r="E5550" s="4">
        <v>72</v>
      </c>
      <c r="F5550" s="5" t="str">
        <f t="shared" si="86"/>
        <v>LAMINA ESPUMA D-18.0 - 100.0X200.0X005.0 - ROSADO</v>
      </c>
    </row>
    <row r="5551" spans="1:6">
      <c r="A5551" s="6" t="s">
        <v>13</v>
      </c>
      <c r="B5551" s="6" t="s">
        <v>22</v>
      </c>
      <c r="C5551" s="6" t="s">
        <v>38</v>
      </c>
      <c r="D5551" s="6" t="s">
        <v>23</v>
      </c>
      <c r="E5551" s="6">
        <v>46</v>
      </c>
      <c r="F5551" s="5" t="str">
        <f t="shared" si="86"/>
        <v>LAMINA ESPUMA D-23.0 - 100.0X200.0X005.0 - NARANJA</v>
      </c>
    </row>
    <row r="5552" spans="1:6">
      <c r="A5552" s="4" t="s">
        <v>13</v>
      </c>
      <c r="B5552" s="4" t="s">
        <v>22</v>
      </c>
      <c r="C5552" s="4" t="s">
        <v>60</v>
      </c>
      <c r="D5552" s="4" t="s">
        <v>23</v>
      </c>
      <c r="E5552" s="4">
        <v>44.160000000000004</v>
      </c>
      <c r="F5552" s="5" t="str">
        <f t="shared" si="86"/>
        <v>LAMINA ESPUMA D-23.0 - 100.0X200.0X008.0 - NARANJA</v>
      </c>
    </row>
    <row r="5553" spans="1:6">
      <c r="A5553" s="6" t="s">
        <v>13</v>
      </c>
      <c r="B5553" s="6" t="s">
        <v>22</v>
      </c>
      <c r="C5553" s="6" t="s">
        <v>26</v>
      </c>
      <c r="D5553" s="6" t="s">
        <v>23</v>
      </c>
      <c r="E5553" s="6">
        <v>227.7</v>
      </c>
      <c r="F5553" s="5" t="str">
        <f t="shared" si="86"/>
        <v>LAMINA ESPUMA D-23.0 - 100.0X200.0X003.0 - NARANJA</v>
      </c>
    </row>
    <row r="5554" spans="1:6">
      <c r="A5554" s="4" t="s">
        <v>13</v>
      </c>
      <c r="B5554" s="4" t="s">
        <v>25</v>
      </c>
      <c r="C5554" s="4" t="s">
        <v>26</v>
      </c>
      <c r="D5554" s="4" t="s">
        <v>23</v>
      </c>
      <c r="E5554" s="4">
        <v>74.88</v>
      </c>
      <c r="F5554" s="5" t="str">
        <f t="shared" si="86"/>
        <v>LAMINA ESPUMA D-26.0 - 100.0X200.0X003.0 - NARANJA</v>
      </c>
    </row>
    <row r="5555" spans="1:6">
      <c r="A5555" s="6" t="s">
        <v>13</v>
      </c>
      <c r="B5555" s="6" t="s">
        <v>19</v>
      </c>
      <c r="C5555" s="6" t="s">
        <v>73</v>
      </c>
      <c r="D5555" s="6" t="s">
        <v>155</v>
      </c>
      <c r="E5555" s="6">
        <v>30</v>
      </c>
      <c r="F5555" s="5" t="str">
        <f t="shared" si="86"/>
        <v>LAMINA ESPUMA D-15.0 - 100.0X200.0X001.0 - ROSADO</v>
      </c>
    </row>
    <row r="5556" spans="1:6">
      <c r="A5556" s="4" t="s">
        <v>13</v>
      </c>
      <c r="B5556" s="4" t="s">
        <v>29</v>
      </c>
      <c r="C5556" s="4" t="s">
        <v>39</v>
      </c>
      <c r="D5556" s="4" t="s">
        <v>155</v>
      </c>
      <c r="E5556" s="4">
        <v>36</v>
      </c>
      <c r="F5556" s="5" t="str">
        <f t="shared" si="86"/>
        <v>LAMINA ESPUMA D-18.0 - 100.0X200.0X002.0 - ROSADO</v>
      </c>
    </row>
    <row r="5557" spans="1:6">
      <c r="A5557" s="6" t="s">
        <v>13</v>
      </c>
      <c r="B5557" s="6" t="s">
        <v>29</v>
      </c>
      <c r="C5557" s="6" t="s">
        <v>38</v>
      </c>
      <c r="D5557" s="6" t="s">
        <v>155</v>
      </c>
      <c r="E5557" s="6">
        <v>36</v>
      </c>
      <c r="F5557" s="5" t="str">
        <f t="shared" si="86"/>
        <v>LAMINA ESPUMA D-18.0 - 100.0X200.0X005.0 - ROSADO</v>
      </c>
    </row>
    <row r="5558" spans="1:6">
      <c r="A5558" s="4" t="s">
        <v>13</v>
      </c>
      <c r="B5558" s="4" t="s">
        <v>22</v>
      </c>
      <c r="C5558" s="4" t="s">
        <v>38</v>
      </c>
      <c r="D5558" s="4" t="s">
        <v>23</v>
      </c>
      <c r="E5558" s="4">
        <v>46</v>
      </c>
      <c r="F5558" s="5" t="str">
        <f t="shared" si="86"/>
        <v>LAMINA ESPUMA D-23.0 - 100.0X200.0X005.0 - NARANJA</v>
      </c>
    </row>
    <row r="5559" spans="1:6">
      <c r="A5559" s="6" t="s">
        <v>13</v>
      </c>
      <c r="B5559" s="6" t="s">
        <v>22</v>
      </c>
      <c r="C5559" s="6" t="s">
        <v>82</v>
      </c>
      <c r="D5559" s="6" t="s">
        <v>23</v>
      </c>
      <c r="E5559" s="6">
        <v>46</v>
      </c>
      <c r="F5559" s="5" t="str">
        <f t="shared" si="86"/>
        <v>LAMINA ESPUMA D-23.0 - 100.0X200.0X010.0 - NARANJA</v>
      </c>
    </row>
    <row r="5560" spans="1:6">
      <c r="A5560" s="4" t="s">
        <v>13</v>
      </c>
      <c r="B5560" s="4" t="s">
        <v>19</v>
      </c>
      <c r="C5560" s="4" t="s">
        <v>18</v>
      </c>
      <c r="D5560" s="4" t="s">
        <v>155</v>
      </c>
      <c r="E5560" s="4">
        <v>30</v>
      </c>
      <c r="F5560" s="5" t="str">
        <f t="shared" si="86"/>
        <v>LAMINA ESPUMA D-15.0 - 100.0X200.0X004.0 - ROSADO</v>
      </c>
    </row>
    <row r="5561" spans="1:6">
      <c r="A5561" s="6" t="s">
        <v>13</v>
      </c>
      <c r="B5561" s="6" t="s">
        <v>19</v>
      </c>
      <c r="C5561" s="6" t="s">
        <v>31</v>
      </c>
      <c r="D5561" s="6" t="s">
        <v>155</v>
      </c>
      <c r="E5561" s="6">
        <v>30.6</v>
      </c>
      <c r="F5561" s="5" t="str">
        <f t="shared" si="86"/>
        <v>LAMINA ESPUMA D-15.0 - 100.0X200.0X006.0 - ROSADO</v>
      </c>
    </row>
    <row r="5562" spans="1:6">
      <c r="A5562" s="4" t="s">
        <v>13</v>
      </c>
      <c r="B5562" s="4" t="s">
        <v>15</v>
      </c>
      <c r="C5562" s="4" t="s">
        <v>36</v>
      </c>
      <c r="D5562" s="4" t="s">
        <v>156</v>
      </c>
      <c r="E5562" s="4">
        <v>96</v>
      </c>
      <c r="F5562" s="5" t="str">
        <f t="shared" si="86"/>
        <v>LAMINA ESPUMA D-12.0 - 100.0X200.0X002.5 - BLANCO</v>
      </c>
    </row>
    <row r="5563" spans="1:6">
      <c r="A5563" s="6" t="s">
        <v>13</v>
      </c>
      <c r="B5563" s="6" t="s">
        <v>29</v>
      </c>
      <c r="C5563" s="6" t="s">
        <v>55</v>
      </c>
      <c r="D5563" s="6" t="s">
        <v>155</v>
      </c>
      <c r="E5563" s="6">
        <v>18.792000000000002</v>
      </c>
      <c r="F5563" s="5" t="str">
        <f t="shared" si="86"/>
        <v>LAMINA ESPUMA D-18.0 - 100.0X200.0X005.8 - ROSADO</v>
      </c>
    </row>
    <row r="5564" spans="1:6">
      <c r="A5564" s="4" t="s">
        <v>13</v>
      </c>
      <c r="B5564" s="4" t="s">
        <v>30</v>
      </c>
      <c r="C5564" s="4" t="s">
        <v>61</v>
      </c>
      <c r="D5564" s="4" t="s">
        <v>23</v>
      </c>
      <c r="E5564" s="4">
        <v>35.339999999999996</v>
      </c>
      <c r="F5564" s="5" t="str">
        <f t="shared" si="86"/>
        <v>LAMINA ESPUMA D-20.0 - 100.0X190.0X015.5 - NARANJA</v>
      </c>
    </row>
    <row r="5565" spans="1:6">
      <c r="A5565" s="6" t="s">
        <v>13</v>
      </c>
      <c r="B5565" s="6" t="s">
        <v>22</v>
      </c>
      <c r="C5565" s="6" t="s">
        <v>31</v>
      </c>
      <c r="D5565" s="6" t="s">
        <v>23</v>
      </c>
      <c r="E5565" s="6">
        <v>44.16</v>
      </c>
      <c r="F5565" s="5" t="str">
        <f t="shared" si="86"/>
        <v>LAMINA ESPUMA D-23.0 - 100.0X200.0X006.0 - NARANJA</v>
      </c>
    </row>
    <row r="5566" spans="1:6">
      <c r="A5566" s="4" t="s">
        <v>13</v>
      </c>
      <c r="B5566" s="4" t="s">
        <v>29</v>
      </c>
      <c r="C5566" s="4" t="s">
        <v>38</v>
      </c>
      <c r="D5566" s="4" t="s">
        <v>155</v>
      </c>
      <c r="E5566" s="4">
        <v>36</v>
      </c>
      <c r="F5566" s="5" t="str">
        <f t="shared" si="86"/>
        <v>LAMINA ESPUMA D-18.0 - 100.0X200.0X005.0 - ROSADO</v>
      </c>
    </row>
    <row r="5567" spans="1:6">
      <c r="A5567" s="6" t="s">
        <v>13</v>
      </c>
      <c r="B5567" s="6" t="s">
        <v>30</v>
      </c>
      <c r="C5567" s="6" t="s">
        <v>73</v>
      </c>
      <c r="D5567" s="6" t="s">
        <v>23</v>
      </c>
      <c r="E5567" s="6">
        <v>100</v>
      </c>
      <c r="F5567" s="5" t="str">
        <f t="shared" si="86"/>
        <v>LAMINA ESPUMA D-20.0 - 100.0X200.0X001.0 - NARANJA</v>
      </c>
    </row>
    <row r="5568" spans="1:6">
      <c r="A5568" s="4" t="s">
        <v>13</v>
      </c>
      <c r="B5568" s="4" t="s">
        <v>30</v>
      </c>
      <c r="C5568" s="4" t="s">
        <v>72</v>
      </c>
      <c r="D5568" s="4" t="s">
        <v>23</v>
      </c>
      <c r="E5568" s="4">
        <v>40.199999999999996</v>
      </c>
      <c r="F5568" s="5" t="str">
        <f t="shared" si="86"/>
        <v>LAMINA ESPUMA D-20.0 - 100.0X200.0X001.5 - NARANJA</v>
      </c>
    </row>
    <row r="5569" spans="1:6">
      <c r="A5569" s="6" t="s">
        <v>13</v>
      </c>
      <c r="B5569" s="6" t="s">
        <v>30</v>
      </c>
      <c r="C5569" s="6" t="s">
        <v>39</v>
      </c>
      <c r="D5569" s="6" t="s">
        <v>23</v>
      </c>
      <c r="E5569" s="6">
        <v>40</v>
      </c>
      <c r="F5569" s="5" t="str">
        <f t="shared" si="86"/>
        <v>LAMINA ESPUMA D-20.0 - 100.0X200.0X002.0 - NARANJA</v>
      </c>
    </row>
    <row r="5570" spans="1:6">
      <c r="A5570" s="4" t="s">
        <v>13</v>
      </c>
      <c r="B5570" s="4" t="s">
        <v>19</v>
      </c>
      <c r="C5570" s="4" t="s">
        <v>236</v>
      </c>
      <c r="D5570" s="4" t="s">
        <v>155</v>
      </c>
      <c r="E5570" s="4">
        <v>42.579000000000001</v>
      </c>
      <c r="F5570" s="5" t="str">
        <f t="shared" ref="F5570:F5633" si="87">+IF(D5570="",TRIM(CONCATENATE(RIGHT(B5570,LEN(B5570)-5)," - ",C5570)),TRIM(CONCATENATE(RIGHT(B5570,LEN(B5570)-5)," - ",C5570," - ",D5570)))</f>
        <v>LAMINA ESPUMA D-15.0 - 100.0X190.0X001.8 - ROSADO</v>
      </c>
    </row>
    <row r="5571" spans="1:6">
      <c r="A5571" s="6" t="s">
        <v>13</v>
      </c>
      <c r="B5571" s="6" t="s">
        <v>19</v>
      </c>
      <c r="C5571" s="6" t="s">
        <v>237</v>
      </c>
      <c r="D5571" s="6" t="s">
        <v>155</v>
      </c>
      <c r="E5571" s="6">
        <v>42.885599999999997</v>
      </c>
      <c r="F5571" s="5" t="str">
        <f t="shared" si="87"/>
        <v>LAMINA ESPUMA D-15.0 - 100.0X190.0X000.9 - ROSADO</v>
      </c>
    </row>
    <row r="5572" spans="1:6">
      <c r="A5572" s="4" t="s">
        <v>13</v>
      </c>
      <c r="B5572" s="4" t="s">
        <v>29</v>
      </c>
      <c r="C5572" s="4" t="s">
        <v>38</v>
      </c>
      <c r="D5572" s="4" t="s">
        <v>155</v>
      </c>
      <c r="E5572" s="4">
        <v>18</v>
      </c>
      <c r="F5572" s="5" t="str">
        <f t="shared" si="87"/>
        <v>LAMINA ESPUMA D-18.0 - 100.0X200.0X005.0 - ROSADO</v>
      </c>
    </row>
    <row r="5573" spans="1:6">
      <c r="A5573" s="6" t="s">
        <v>13</v>
      </c>
      <c r="B5573" s="6" t="s">
        <v>19</v>
      </c>
      <c r="C5573" s="6" t="s">
        <v>37</v>
      </c>
      <c r="D5573" s="6" t="s">
        <v>155</v>
      </c>
      <c r="E5573" s="6">
        <v>0.84</v>
      </c>
      <c r="F5573" s="5" t="str">
        <f t="shared" si="87"/>
        <v>LAMINA ESPUMA D-15.0 - 100.0X200.0X002.8 - ROSADO</v>
      </c>
    </row>
    <row r="5574" spans="1:6">
      <c r="A5574" s="4" t="s">
        <v>13</v>
      </c>
      <c r="B5574" s="4" t="s">
        <v>30</v>
      </c>
      <c r="C5574" s="4" t="s">
        <v>45</v>
      </c>
      <c r="D5574" s="4" t="s">
        <v>23</v>
      </c>
      <c r="E5574" s="4">
        <v>0.36</v>
      </c>
      <c r="F5574" s="5" t="str">
        <f t="shared" si="87"/>
        <v>LAMINA ESPUMA D-20.0 - 100.0X200.0X000.9 - NARANJA</v>
      </c>
    </row>
    <row r="5575" spans="1:6">
      <c r="A5575" s="6" t="s">
        <v>13</v>
      </c>
      <c r="B5575" s="6" t="s">
        <v>19</v>
      </c>
      <c r="C5575" s="6" t="s">
        <v>236</v>
      </c>
      <c r="D5575" s="6" t="s">
        <v>155</v>
      </c>
      <c r="E5575" s="6">
        <v>13.851000000000001</v>
      </c>
      <c r="F5575" s="5" t="str">
        <f t="shared" si="87"/>
        <v>LAMINA ESPUMA D-15.0 - 100.0X190.0X001.8 - ROSADO</v>
      </c>
    </row>
    <row r="5576" spans="1:6">
      <c r="A5576" s="4" t="s">
        <v>13</v>
      </c>
      <c r="B5576" s="4" t="s">
        <v>19</v>
      </c>
      <c r="C5576" s="4" t="s">
        <v>237</v>
      </c>
      <c r="D5576" s="4" t="s">
        <v>155</v>
      </c>
      <c r="E5576" s="4">
        <v>14.123999999999999</v>
      </c>
      <c r="F5576" s="5" t="str">
        <f t="shared" si="87"/>
        <v>LAMINA ESPUMA D-15.0 - 100.0X190.0X000.9 - ROSADO</v>
      </c>
    </row>
    <row r="5577" spans="1:6">
      <c r="A5577" s="6" t="s">
        <v>13</v>
      </c>
      <c r="B5577" s="6" t="s">
        <v>15</v>
      </c>
      <c r="C5577" s="6" t="s">
        <v>73</v>
      </c>
      <c r="D5577" s="6" t="s">
        <v>156</v>
      </c>
      <c r="E5577" s="6">
        <v>24</v>
      </c>
      <c r="F5577" s="5" t="str">
        <f t="shared" si="87"/>
        <v>LAMINA ESPUMA D-12.0 - 100.0X200.0X001.0 - BLANCO</v>
      </c>
    </row>
    <row r="5578" spans="1:6">
      <c r="A5578" s="4" t="s">
        <v>13</v>
      </c>
      <c r="B5578" s="4" t="s">
        <v>19</v>
      </c>
      <c r="C5578" s="4" t="s">
        <v>46</v>
      </c>
      <c r="D5578" s="4" t="s">
        <v>155</v>
      </c>
      <c r="E5578" s="4">
        <v>59.940000000000005</v>
      </c>
      <c r="F5578" s="5" t="str">
        <f t="shared" si="87"/>
        <v>LAMINA ESPUMA D-15.0 - 100.0X200.0X001.8 - ROSADO</v>
      </c>
    </row>
    <row r="5579" spans="1:6">
      <c r="A5579" s="6" t="s">
        <v>13</v>
      </c>
      <c r="B5579" s="6" t="s">
        <v>25</v>
      </c>
      <c r="C5579" s="6" t="s">
        <v>100</v>
      </c>
      <c r="D5579" s="6" t="s">
        <v>23</v>
      </c>
      <c r="E5579" s="6">
        <v>53.196000000000005</v>
      </c>
      <c r="F5579" s="5" t="str">
        <f t="shared" si="87"/>
        <v>LAMINA ESPUMA D-26.0 - 100.0X200.0X009.3 - NARANJA</v>
      </c>
    </row>
    <row r="5580" spans="1:6">
      <c r="A5580" s="4" t="s">
        <v>13</v>
      </c>
      <c r="B5580" s="4" t="s">
        <v>48</v>
      </c>
      <c r="C5580" s="4" t="s">
        <v>33</v>
      </c>
      <c r="D5580" s="4" t="s">
        <v>40</v>
      </c>
      <c r="E5580" s="4">
        <v>102.85600000000001</v>
      </c>
      <c r="F5580" s="5" t="str">
        <f t="shared" si="87"/>
        <v>LAMINA ESPUMA D-26.0 PENTA - 100.0X200.0X004.3 - GRIS</v>
      </c>
    </row>
    <row r="5581" spans="1:6">
      <c r="A5581" s="6" t="s">
        <v>13</v>
      </c>
      <c r="B5581" s="6" t="s">
        <v>30</v>
      </c>
      <c r="C5581" s="6" t="s">
        <v>45</v>
      </c>
      <c r="D5581" s="6" t="s">
        <v>23</v>
      </c>
      <c r="E5581" s="6">
        <v>0.36</v>
      </c>
      <c r="F5581" s="5" t="str">
        <f t="shared" si="87"/>
        <v>LAMINA ESPUMA D-20.0 - 100.0X200.0X000.9 - NARANJA</v>
      </c>
    </row>
    <row r="5582" spans="1:6">
      <c r="A5582" s="4" t="s">
        <v>13</v>
      </c>
      <c r="B5582" s="4" t="s">
        <v>30</v>
      </c>
      <c r="C5582" s="4" t="s">
        <v>33</v>
      </c>
      <c r="D5582" s="4" t="s">
        <v>23</v>
      </c>
      <c r="E5582" s="4">
        <v>158.24</v>
      </c>
      <c r="F5582" s="5" t="str">
        <f t="shared" si="87"/>
        <v>LAMINA ESPUMA D-20.0 - 100.0X200.0X004.3 - NARANJA</v>
      </c>
    </row>
    <row r="5583" spans="1:6">
      <c r="A5583" s="6" t="s">
        <v>13</v>
      </c>
      <c r="B5583" s="6" t="s">
        <v>15</v>
      </c>
      <c r="C5583" s="6" t="s">
        <v>27</v>
      </c>
      <c r="D5583" s="6" t="s">
        <v>156</v>
      </c>
      <c r="E5583" s="6">
        <v>24</v>
      </c>
      <c r="F5583" s="5" t="str">
        <f t="shared" si="87"/>
        <v>LAMINA ESPUMA D-12.0 - 100.0X200.0X000.8 - BLANCO</v>
      </c>
    </row>
    <row r="5584" spans="1:6">
      <c r="A5584" s="4" t="s">
        <v>13</v>
      </c>
      <c r="B5584" s="4" t="s">
        <v>15</v>
      </c>
      <c r="C5584" s="4" t="s">
        <v>73</v>
      </c>
      <c r="D5584" s="4" t="s">
        <v>156</v>
      </c>
      <c r="E5584" s="4">
        <v>24</v>
      </c>
      <c r="F5584" s="5" t="str">
        <f t="shared" si="87"/>
        <v>LAMINA ESPUMA D-12.0 - 100.0X200.0X001.0 - BLANCO</v>
      </c>
    </row>
    <row r="5585" spans="1:6">
      <c r="A5585" s="6" t="s">
        <v>13</v>
      </c>
      <c r="B5585" s="6" t="s">
        <v>15</v>
      </c>
      <c r="C5585" s="6" t="s">
        <v>39</v>
      </c>
      <c r="D5585" s="6" t="s">
        <v>156</v>
      </c>
      <c r="E5585" s="6">
        <v>24</v>
      </c>
      <c r="F5585" s="5" t="str">
        <f t="shared" si="87"/>
        <v>LAMINA ESPUMA D-12.0 - 100.0X200.0X002.0 - BLANCO</v>
      </c>
    </row>
    <row r="5586" spans="1:6">
      <c r="A5586" s="4" t="s">
        <v>13</v>
      </c>
      <c r="B5586" s="4" t="s">
        <v>48</v>
      </c>
      <c r="C5586" s="4" t="s">
        <v>21</v>
      </c>
      <c r="D5586" s="4" t="s">
        <v>40</v>
      </c>
      <c r="E5586" s="4">
        <v>51.48</v>
      </c>
      <c r="F5586" s="5" t="str">
        <f t="shared" si="87"/>
        <v>LAMINA ESPUMA D-26.0 PENTA - 100.0X200.0X004.5 - GRIS</v>
      </c>
    </row>
    <row r="5587" spans="1:6">
      <c r="A5587" s="6" t="s">
        <v>13</v>
      </c>
      <c r="B5587" s="6" t="s">
        <v>29</v>
      </c>
      <c r="C5587" s="6" t="s">
        <v>38</v>
      </c>
      <c r="D5587" s="6" t="s">
        <v>155</v>
      </c>
      <c r="E5587" s="6">
        <v>18</v>
      </c>
      <c r="F5587" s="5" t="str">
        <f t="shared" si="87"/>
        <v>LAMINA ESPUMA D-18.0 - 100.0X200.0X005.0 - ROSADO</v>
      </c>
    </row>
    <row r="5588" spans="1:6">
      <c r="A5588" s="4" t="s">
        <v>13</v>
      </c>
      <c r="B5588" s="4" t="s">
        <v>19</v>
      </c>
      <c r="C5588" s="4" t="s">
        <v>38</v>
      </c>
      <c r="D5588" s="4" t="s">
        <v>155</v>
      </c>
      <c r="E5588" s="4">
        <v>90</v>
      </c>
      <c r="F5588" s="5" t="str">
        <f t="shared" si="87"/>
        <v>LAMINA ESPUMA D-15.0 - 100.0X200.0X005.0 - ROSADO</v>
      </c>
    </row>
    <row r="5589" spans="1:6">
      <c r="A5589" s="6" t="s">
        <v>13</v>
      </c>
      <c r="B5589" s="6" t="s">
        <v>19</v>
      </c>
      <c r="C5589" s="6" t="s">
        <v>60</v>
      </c>
      <c r="D5589" s="6" t="s">
        <v>155</v>
      </c>
      <c r="E5589" s="6">
        <v>31.2</v>
      </c>
      <c r="F5589" s="5" t="str">
        <f t="shared" si="87"/>
        <v>LAMINA ESPUMA D-15.0 - 100.0X200.0X008.0 - ROSADO</v>
      </c>
    </row>
    <row r="5590" spans="1:6">
      <c r="A5590" s="4" t="s">
        <v>13</v>
      </c>
      <c r="B5590" s="4" t="s">
        <v>19</v>
      </c>
      <c r="C5590" s="4" t="s">
        <v>21</v>
      </c>
      <c r="D5590" s="4" t="s">
        <v>155</v>
      </c>
      <c r="E5590" s="4">
        <v>29.700000000000003</v>
      </c>
      <c r="F5590" s="5" t="str">
        <f t="shared" si="87"/>
        <v>LAMINA ESPUMA D-15.0 - 100.0X200.0X004.5 - ROSADO</v>
      </c>
    </row>
    <row r="5591" spans="1:6">
      <c r="A5591" s="6" t="s">
        <v>13</v>
      </c>
      <c r="B5591" s="6" t="s">
        <v>30</v>
      </c>
      <c r="C5591" s="6" t="s">
        <v>73</v>
      </c>
      <c r="D5591" s="6" t="s">
        <v>23</v>
      </c>
      <c r="E5591" s="6">
        <v>20</v>
      </c>
      <c r="F5591" s="5" t="str">
        <f t="shared" si="87"/>
        <v>LAMINA ESPUMA D-20.0 - 100.0X200.0X001.0 - NARANJA</v>
      </c>
    </row>
    <row r="5592" spans="1:6">
      <c r="A5592" s="4" t="s">
        <v>13</v>
      </c>
      <c r="B5592" s="4" t="s">
        <v>15</v>
      </c>
      <c r="C5592" s="4" t="s">
        <v>36</v>
      </c>
      <c r="D5592" s="4" t="s">
        <v>156</v>
      </c>
      <c r="E5592" s="4">
        <v>24</v>
      </c>
      <c r="F5592" s="5" t="str">
        <f t="shared" si="87"/>
        <v>LAMINA ESPUMA D-12.0 - 100.0X200.0X002.5 - BLANCO</v>
      </c>
    </row>
    <row r="5593" spans="1:6">
      <c r="A5593" s="6" t="s">
        <v>13</v>
      </c>
      <c r="B5593" s="6" t="s">
        <v>34</v>
      </c>
      <c r="C5593" s="6" t="s">
        <v>91</v>
      </c>
      <c r="D5593" s="6" t="s">
        <v>219</v>
      </c>
      <c r="E5593" s="6">
        <v>53.2</v>
      </c>
      <c r="F5593" s="5" t="str">
        <f t="shared" si="87"/>
        <v>LAMINA CASATA D-70.0 - 100.0X190.0X010.0</v>
      </c>
    </row>
    <row r="5594" spans="1:6">
      <c r="A5594" s="4" t="s">
        <v>13</v>
      </c>
      <c r="B5594" s="4" t="s">
        <v>34</v>
      </c>
      <c r="C5594" s="4" t="s">
        <v>109</v>
      </c>
      <c r="D5594" s="4" t="s">
        <v>219</v>
      </c>
      <c r="E5594" s="4">
        <v>31.92</v>
      </c>
      <c r="F5594" s="5" t="str">
        <f t="shared" si="87"/>
        <v>LAMINA CASATA D-70.0 - 120.0X190.0X010.0</v>
      </c>
    </row>
    <row r="5595" spans="1:6">
      <c r="A5595" s="6" t="s">
        <v>13</v>
      </c>
      <c r="B5595" s="6" t="s">
        <v>34</v>
      </c>
      <c r="C5595" s="6" t="s">
        <v>127</v>
      </c>
      <c r="D5595" s="6" t="s">
        <v>219</v>
      </c>
      <c r="E5595" s="6">
        <v>111.72</v>
      </c>
      <c r="F5595" s="5" t="str">
        <f t="shared" si="87"/>
        <v>LAMINA CASATA D-70.0 - 140.0X190.0X010.0</v>
      </c>
    </row>
    <row r="5596" spans="1:6">
      <c r="A5596" s="4" t="s">
        <v>13</v>
      </c>
      <c r="B5596" s="4" t="s">
        <v>30</v>
      </c>
      <c r="C5596" s="4" t="s">
        <v>55</v>
      </c>
      <c r="D5596" s="4" t="s">
        <v>23</v>
      </c>
      <c r="E5596" s="4">
        <v>39.44</v>
      </c>
      <c r="F5596" s="5" t="str">
        <f t="shared" si="87"/>
        <v>LAMINA ESPUMA D-20.0 - 100.0X200.0X005.8 - NARANJA</v>
      </c>
    </row>
    <row r="5597" spans="1:6">
      <c r="A5597" s="6" t="s">
        <v>13</v>
      </c>
      <c r="B5597" s="6" t="s">
        <v>19</v>
      </c>
      <c r="C5597" s="6" t="s">
        <v>37</v>
      </c>
      <c r="D5597" s="6" t="s">
        <v>155</v>
      </c>
      <c r="E5597" s="6">
        <v>1.68</v>
      </c>
      <c r="F5597" s="5" t="str">
        <f t="shared" si="87"/>
        <v>LAMINA ESPUMA D-15.0 - 100.0X200.0X002.8 - ROSADO</v>
      </c>
    </row>
    <row r="5598" spans="1:6">
      <c r="A5598" s="4" t="s">
        <v>13</v>
      </c>
      <c r="B5598" s="4" t="s">
        <v>15</v>
      </c>
      <c r="C5598" s="4" t="s">
        <v>27</v>
      </c>
      <c r="D5598" s="4" t="s">
        <v>156</v>
      </c>
      <c r="E5598" s="4">
        <v>0.38400000000000001</v>
      </c>
      <c r="F5598" s="5" t="str">
        <f t="shared" si="87"/>
        <v>LAMINA ESPUMA D-12.0 - 100.0X200.0X000.8 - BLANCO</v>
      </c>
    </row>
    <row r="5599" spans="1:6">
      <c r="A5599" s="6" t="s">
        <v>13</v>
      </c>
      <c r="B5599" s="6" t="s">
        <v>15</v>
      </c>
      <c r="C5599" s="6" t="s">
        <v>28</v>
      </c>
      <c r="D5599" s="6" t="s">
        <v>156</v>
      </c>
      <c r="E5599" s="6">
        <v>0.312</v>
      </c>
      <c r="F5599" s="5" t="str">
        <f t="shared" si="87"/>
        <v>LAMINA ESPUMA D-12.0 - 100.0X200.0X001.3 - BLANCO</v>
      </c>
    </row>
    <row r="5600" spans="1:6">
      <c r="A5600" s="4" t="s">
        <v>13</v>
      </c>
      <c r="B5600" s="4" t="s">
        <v>30</v>
      </c>
      <c r="C5600" s="4" t="s">
        <v>18</v>
      </c>
      <c r="D5600" s="4" t="s">
        <v>23</v>
      </c>
      <c r="E5600" s="4">
        <v>80</v>
      </c>
      <c r="F5600" s="5" t="str">
        <f t="shared" si="87"/>
        <v>LAMINA ESPUMA D-20.0 - 100.0X200.0X004.0 - NARANJA</v>
      </c>
    </row>
    <row r="5601" spans="1:6">
      <c r="A5601" s="6" t="s">
        <v>13</v>
      </c>
      <c r="B5601" s="6" t="s">
        <v>19</v>
      </c>
      <c r="C5601" s="6" t="s">
        <v>33</v>
      </c>
      <c r="D5601" s="6" t="s">
        <v>155</v>
      </c>
      <c r="E5601" s="6">
        <v>59.34</v>
      </c>
      <c r="F5601" s="5" t="str">
        <f t="shared" si="87"/>
        <v>LAMINA ESPUMA D-15.0 - 100.0X200.0X004.3 - ROSADO</v>
      </c>
    </row>
    <row r="5602" spans="1:6">
      <c r="A5602" s="4" t="s">
        <v>13</v>
      </c>
      <c r="B5602" s="4" t="s">
        <v>22</v>
      </c>
      <c r="C5602" s="4" t="s">
        <v>116</v>
      </c>
      <c r="D5602" s="4" t="s">
        <v>23</v>
      </c>
      <c r="E5602" s="4">
        <v>45.448</v>
      </c>
      <c r="F5602" s="5" t="str">
        <f t="shared" si="87"/>
        <v>LAMINA ESPUMA D-23.0 - 100.0X200.0X002.6 - NARANJA</v>
      </c>
    </row>
    <row r="5603" spans="1:6">
      <c r="A5603" s="6" t="s">
        <v>13</v>
      </c>
      <c r="B5603" s="6" t="s">
        <v>22</v>
      </c>
      <c r="C5603" s="6" t="s">
        <v>47</v>
      </c>
      <c r="D5603" s="6" t="s">
        <v>23</v>
      </c>
      <c r="E5603" s="6">
        <v>46.92</v>
      </c>
      <c r="F5603" s="5" t="str">
        <f t="shared" si="87"/>
        <v>LAMINA ESPUMA D-23.0 - 100.0X200.0X006.8 - NARANJA</v>
      </c>
    </row>
    <row r="5604" spans="1:6">
      <c r="A5604" s="4" t="s">
        <v>13</v>
      </c>
      <c r="B5604" s="4" t="s">
        <v>22</v>
      </c>
      <c r="C5604" s="4" t="s">
        <v>52</v>
      </c>
      <c r="D5604" s="4" t="s">
        <v>23</v>
      </c>
      <c r="E5604" s="4">
        <v>44.16</v>
      </c>
      <c r="F5604" s="5" t="str">
        <f t="shared" si="87"/>
        <v>LAMINA ESPUMA D-23.0 - 100.0X200.0X012.0 - NARANJA</v>
      </c>
    </row>
    <row r="5605" spans="1:6">
      <c r="A5605" s="6" t="s">
        <v>13</v>
      </c>
      <c r="B5605" s="6" t="s">
        <v>15</v>
      </c>
      <c r="C5605" s="6" t="s">
        <v>73</v>
      </c>
      <c r="D5605" s="6" t="s">
        <v>156</v>
      </c>
      <c r="E5605" s="6">
        <v>24</v>
      </c>
      <c r="F5605" s="5" t="str">
        <f t="shared" si="87"/>
        <v>LAMINA ESPUMA D-12.0 - 100.0X200.0X001.0 - BLANCO</v>
      </c>
    </row>
    <row r="5606" spans="1:6">
      <c r="A5606" s="4" t="s">
        <v>13</v>
      </c>
      <c r="B5606" s="4" t="s">
        <v>15</v>
      </c>
      <c r="C5606" s="4" t="s">
        <v>39</v>
      </c>
      <c r="D5606" s="4" t="s">
        <v>156</v>
      </c>
      <c r="E5606" s="4">
        <v>24</v>
      </c>
      <c r="F5606" s="5" t="str">
        <f t="shared" si="87"/>
        <v>LAMINA ESPUMA D-12.0 - 100.0X200.0X002.0 - BLANCO</v>
      </c>
    </row>
    <row r="5607" spans="1:6">
      <c r="A5607" s="6" t="s">
        <v>13</v>
      </c>
      <c r="B5607" s="6" t="s">
        <v>22</v>
      </c>
      <c r="C5607" s="6" t="s">
        <v>21</v>
      </c>
      <c r="D5607" s="6" t="s">
        <v>23</v>
      </c>
      <c r="E5607" s="6">
        <v>45.54</v>
      </c>
      <c r="F5607" s="5" t="str">
        <f t="shared" si="87"/>
        <v>LAMINA ESPUMA D-23.0 - 100.0X200.0X004.5 - NARANJA</v>
      </c>
    </row>
    <row r="5608" spans="1:6">
      <c r="A5608" s="4" t="s">
        <v>13</v>
      </c>
      <c r="B5608" s="4" t="s">
        <v>22</v>
      </c>
      <c r="C5608" s="4" t="s">
        <v>49</v>
      </c>
      <c r="D5608" s="4" t="s">
        <v>23</v>
      </c>
      <c r="E5608" s="4">
        <v>45.080000000000005</v>
      </c>
      <c r="F5608" s="5" t="str">
        <f t="shared" si="87"/>
        <v>LAMINA ESPUMA D-23.0 - 100.0X200.0X007.0 - NARANJA</v>
      </c>
    </row>
    <row r="5609" spans="1:6">
      <c r="A5609" s="6" t="s">
        <v>13</v>
      </c>
      <c r="B5609" s="6" t="s">
        <v>25</v>
      </c>
      <c r="C5609" s="6" t="s">
        <v>49</v>
      </c>
      <c r="D5609" s="6" t="s">
        <v>23</v>
      </c>
      <c r="E5609" s="6">
        <v>50.96</v>
      </c>
      <c r="F5609" s="5" t="str">
        <f t="shared" si="87"/>
        <v>LAMINA ESPUMA D-26.0 - 100.0X200.0X007.0 - NARANJA</v>
      </c>
    </row>
    <row r="5610" spans="1:6">
      <c r="A5610" s="4" t="s">
        <v>13</v>
      </c>
      <c r="B5610" s="4" t="s">
        <v>15</v>
      </c>
      <c r="C5610" s="4" t="s">
        <v>73</v>
      </c>
      <c r="D5610" s="4" t="s">
        <v>156</v>
      </c>
      <c r="E5610" s="4">
        <v>36</v>
      </c>
      <c r="F5610" s="5" t="str">
        <f t="shared" si="87"/>
        <v>LAMINA ESPUMA D-12.0 - 100.0X200.0X001.0 - BLANCO</v>
      </c>
    </row>
    <row r="5611" spans="1:6">
      <c r="A5611" s="6" t="s">
        <v>13</v>
      </c>
      <c r="B5611" s="6" t="s">
        <v>15</v>
      </c>
      <c r="C5611" s="6" t="s">
        <v>31</v>
      </c>
      <c r="D5611" s="6" t="s">
        <v>156</v>
      </c>
      <c r="E5611" s="6">
        <v>11.52</v>
      </c>
      <c r="F5611" s="5" t="str">
        <f t="shared" si="87"/>
        <v>LAMINA ESPUMA D-12.0 - 100.0X200.0X006.0 - BLANCO</v>
      </c>
    </row>
    <row r="5612" spans="1:6">
      <c r="A5612" s="4" t="s">
        <v>13</v>
      </c>
      <c r="B5612" s="4" t="s">
        <v>25</v>
      </c>
      <c r="C5612" s="4" t="s">
        <v>31</v>
      </c>
      <c r="D5612" s="4" t="s">
        <v>23</v>
      </c>
      <c r="E5612" s="4">
        <v>24.96</v>
      </c>
      <c r="F5612" s="5" t="str">
        <f t="shared" si="87"/>
        <v>LAMINA ESPUMA D-26.0 - 100.0X200.0X006.0 - NARANJA</v>
      </c>
    </row>
    <row r="5613" spans="1:6">
      <c r="A5613" s="6" t="s">
        <v>13</v>
      </c>
      <c r="B5613" s="6" t="s">
        <v>15</v>
      </c>
      <c r="C5613" s="6" t="s">
        <v>186</v>
      </c>
      <c r="D5613" s="6" t="s">
        <v>156</v>
      </c>
      <c r="E5613" s="6">
        <v>38.015999999999998</v>
      </c>
      <c r="F5613" s="5" t="str">
        <f t="shared" si="87"/>
        <v>LAMINA ESPUMA D-12.0 - 080.0X200.0X003.0 - BLANCO</v>
      </c>
    </row>
    <row r="5614" spans="1:6">
      <c r="A5614" s="4" t="s">
        <v>13</v>
      </c>
      <c r="B5614" s="4" t="s">
        <v>15</v>
      </c>
      <c r="C5614" s="4" t="s">
        <v>73</v>
      </c>
      <c r="D5614" s="4" t="s">
        <v>156</v>
      </c>
      <c r="E5614" s="4">
        <v>12</v>
      </c>
      <c r="F5614" s="5" t="str">
        <f t="shared" si="87"/>
        <v>LAMINA ESPUMA D-12.0 - 100.0X200.0X001.0 - BLANCO</v>
      </c>
    </row>
    <row r="5615" spans="1:6">
      <c r="A5615" s="6" t="s">
        <v>13</v>
      </c>
      <c r="B5615" s="6" t="s">
        <v>48</v>
      </c>
      <c r="C5615" s="6" t="s">
        <v>38</v>
      </c>
      <c r="D5615" s="6" t="s">
        <v>40</v>
      </c>
      <c r="E5615" s="6">
        <v>52</v>
      </c>
      <c r="F5615" s="5" t="str">
        <f t="shared" si="87"/>
        <v>LAMINA ESPUMA D-26.0 PENTA - 100.0X200.0X005.0 - GRIS</v>
      </c>
    </row>
    <row r="5616" spans="1:6">
      <c r="A5616" s="4" t="s">
        <v>13</v>
      </c>
      <c r="B5616" s="4" t="s">
        <v>15</v>
      </c>
      <c r="C5616" s="4" t="s">
        <v>27</v>
      </c>
      <c r="D5616" s="4" t="s">
        <v>156</v>
      </c>
      <c r="E5616" s="4">
        <v>36.096000000000004</v>
      </c>
      <c r="F5616" s="5" t="str">
        <f t="shared" si="87"/>
        <v>LAMINA ESPUMA D-12.0 - 100.0X200.0X000.8 - BLANCO</v>
      </c>
    </row>
    <row r="5617" spans="1:6">
      <c r="A5617" s="6" t="s">
        <v>13</v>
      </c>
      <c r="B5617" s="6" t="s">
        <v>22</v>
      </c>
      <c r="C5617" s="6" t="s">
        <v>41</v>
      </c>
      <c r="D5617" s="6" t="s">
        <v>23</v>
      </c>
      <c r="E5617" s="6">
        <v>44.85</v>
      </c>
      <c r="F5617" s="5" t="str">
        <f t="shared" si="87"/>
        <v>LAMINA ESPUMA D-23.0 - 100.0X200.0X006.5 - NARANJA</v>
      </c>
    </row>
    <row r="5618" spans="1:6">
      <c r="A5618" s="4" t="s">
        <v>13</v>
      </c>
      <c r="B5618" s="4" t="s">
        <v>22</v>
      </c>
      <c r="C5618" s="4" t="s">
        <v>24</v>
      </c>
      <c r="D5618" s="4" t="s">
        <v>23</v>
      </c>
      <c r="E5618" s="4">
        <v>20.7</v>
      </c>
      <c r="F5618" s="5" t="str">
        <f t="shared" si="87"/>
        <v>LAMINA ESPUMA D-23.0 - 100.0X200.0X009.0 - NARANJA</v>
      </c>
    </row>
    <row r="5619" spans="1:6">
      <c r="A5619" s="6" t="s">
        <v>13</v>
      </c>
      <c r="B5619" s="6" t="s">
        <v>25</v>
      </c>
      <c r="C5619" s="6" t="s">
        <v>55</v>
      </c>
      <c r="D5619" s="6" t="s">
        <v>23</v>
      </c>
      <c r="E5619" s="6">
        <v>78.415999999999997</v>
      </c>
      <c r="F5619" s="5" t="str">
        <f t="shared" si="87"/>
        <v>LAMINA ESPUMA D-26.0 - 100.0X200.0X005.8 - NARANJA</v>
      </c>
    </row>
    <row r="5620" spans="1:6">
      <c r="A5620" s="4" t="s">
        <v>13</v>
      </c>
      <c r="B5620" s="4" t="s">
        <v>48</v>
      </c>
      <c r="C5620" s="4" t="s">
        <v>49</v>
      </c>
      <c r="D5620" s="4" t="s">
        <v>40</v>
      </c>
      <c r="E5620" s="4">
        <v>101.92</v>
      </c>
      <c r="F5620" s="5" t="str">
        <f t="shared" si="87"/>
        <v>LAMINA ESPUMA D-26.0 PENTA - 100.0X200.0X007.0 - GRIS</v>
      </c>
    </row>
    <row r="5621" spans="1:6">
      <c r="A5621" s="6" t="s">
        <v>13</v>
      </c>
      <c r="B5621" s="6" t="s">
        <v>19</v>
      </c>
      <c r="C5621" s="6" t="s">
        <v>38</v>
      </c>
      <c r="D5621" s="6" t="s">
        <v>155</v>
      </c>
      <c r="E5621" s="6">
        <v>30</v>
      </c>
      <c r="F5621" s="5" t="str">
        <f t="shared" si="87"/>
        <v>LAMINA ESPUMA D-15.0 - 100.0X200.0X005.0 - ROSADO</v>
      </c>
    </row>
    <row r="5622" spans="1:6">
      <c r="A5622" s="4" t="s">
        <v>13</v>
      </c>
      <c r="B5622" s="4" t="s">
        <v>25</v>
      </c>
      <c r="C5622" s="4" t="s">
        <v>21</v>
      </c>
      <c r="D5622" s="4" t="s">
        <v>23</v>
      </c>
      <c r="E5622" s="4">
        <v>77.22</v>
      </c>
      <c r="F5622" s="5" t="str">
        <f t="shared" si="87"/>
        <v>LAMINA ESPUMA D-26.0 - 100.0X200.0X004.5 - NARANJA</v>
      </c>
    </row>
    <row r="5623" spans="1:6">
      <c r="A5623" s="6" t="s">
        <v>13</v>
      </c>
      <c r="B5623" s="6" t="s">
        <v>48</v>
      </c>
      <c r="C5623" s="6" t="s">
        <v>49</v>
      </c>
      <c r="D5623" s="6" t="s">
        <v>40</v>
      </c>
      <c r="E5623" s="6">
        <v>25.48</v>
      </c>
      <c r="F5623" s="5" t="str">
        <f t="shared" si="87"/>
        <v>LAMINA ESPUMA D-26.0 PENTA - 100.0X200.0X007.0 - GRIS</v>
      </c>
    </row>
    <row r="5624" spans="1:6">
      <c r="A5624" s="4" t="s">
        <v>13</v>
      </c>
      <c r="B5624" s="4" t="s">
        <v>25</v>
      </c>
      <c r="C5624" s="4" t="s">
        <v>190</v>
      </c>
      <c r="D5624" s="4" t="s">
        <v>23</v>
      </c>
      <c r="E5624" s="4">
        <v>47.903999999999996</v>
      </c>
      <c r="F5624" s="5" t="str">
        <f t="shared" si="87"/>
        <v>LAMINA ESPUMA D-26.0 - 098.0X188.0X002.5 - NARANJA</v>
      </c>
    </row>
    <row r="5625" spans="1:6">
      <c r="A5625" s="6" t="s">
        <v>13</v>
      </c>
      <c r="B5625" s="6" t="s">
        <v>25</v>
      </c>
      <c r="C5625" s="6" t="s">
        <v>132</v>
      </c>
      <c r="D5625" s="6" t="s">
        <v>23</v>
      </c>
      <c r="E5625" s="6">
        <v>202.36799999999999</v>
      </c>
      <c r="F5625" s="5" t="str">
        <f t="shared" si="87"/>
        <v>LAMINA ESPUMA D-26.0 - 138.0X188.0X002.5 - NARANJA</v>
      </c>
    </row>
    <row r="5626" spans="1:6">
      <c r="A5626" s="4" t="s">
        <v>13</v>
      </c>
      <c r="B5626" s="4" t="s">
        <v>48</v>
      </c>
      <c r="C5626" s="4" t="s">
        <v>190</v>
      </c>
      <c r="D5626" s="4" t="s">
        <v>40</v>
      </c>
      <c r="E5626" s="4">
        <v>31.137599999999999</v>
      </c>
      <c r="F5626" s="5" t="str">
        <f t="shared" si="87"/>
        <v>LAMINA ESPUMA D-26.0 PENTA - 098.0X188.0X002.5 - GRIS</v>
      </c>
    </row>
    <row r="5627" spans="1:6">
      <c r="A5627" s="6" t="s">
        <v>13</v>
      </c>
      <c r="B5627" s="6" t="s">
        <v>48</v>
      </c>
      <c r="C5627" s="6" t="s">
        <v>238</v>
      </c>
      <c r="D5627" s="6" t="s">
        <v>40</v>
      </c>
      <c r="E5627" s="6">
        <v>43.112000000000002</v>
      </c>
      <c r="F5627" s="5" t="str">
        <f t="shared" si="87"/>
        <v>LAMINA ESPUMA D-26.0 PENTA - 098.0X188.0X004.5 - GRIS</v>
      </c>
    </row>
    <row r="5628" spans="1:6">
      <c r="A5628" s="4" t="s">
        <v>13</v>
      </c>
      <c r="B5628" s="4" t="s">
        <v>48</v>
      </c>
      <c r="C5628" s="4" t="s">
        <v>132</v>
      </c>
      <c r="D5628" s="4" t="s">
        <v>40</v>
      </c>
      <c r="E5628" s="4">
        <v>60.710399999999993</v>
      </c>
      <c r="F5628" s="5" t="str">
        <f t="shared" si="87"/>
        <v>LAMINA ESPUMA D-26.0 PENTA - 138.0X188.0X002.5 - GRIS</v>
      </c>
    </row>
    <row r="5629" spans="1:6">
      <c r="A5629" s="6" t="s">
        <v>13</v>
      </c>
      <c r="B5629" s="6" t="s">
        <v>48</v>
      </c>
      <c r="C5629" s="6" t="s">
        <v>239</v>
      </c>
      <c r="D5629" s="6" t="s">
        <v>40</v>
      </c>
      <c r="E5629" s="6">
        <v>124.45140000000001</v>
      </c>
      <c r="F5629" s="5" t="str">
        <f t="shared" si="87"/>
        <v>LAMINA ESPUMA D-26.0 PENTA - 138.0X188.0X004.5 - GRIS</v>
      </c>
    </row>
    <row r="5630" spans="1:6">
      <c r="A5630" s="4" t="s">
        <v>13</v>
      </c>
      <c r="B5630" s="4" t="s">
        <v>25</v>
      </c>
      <c r="C5630" s="4" t="s">
        <v>26</v>
      </c>
      <c r="D5630" s="4" t="s">
        <v>23</v>
      </c>
      <c r="E5630" s="4">
        <v>1.56</v>
      </c>
      <c r="F5630" s="5" t="str">
        <f t="shared" si="87"/>
        <v>LAMINA ESPUMA D-26.0 - 100.0X200.0X003.0 - NARANJA</v>
      </c>
    </row>
    <row r="5631" spans="1:6">
      <c r="A5631" s="6" t="s">
        <v>13</v>
      </c>
      <c r="B5631" s="6" t="s">
        <v>211</v>
      </c>
      <c r="C5631" s="6" t="s">
        <v>212</v>
      </c>
      <c r="D5631" s="6" t="s">
        <v>156</v>
      </c>
      <c r="E5631" s="6">
        <v>196.66388000000003</v>
      </c>
      <c r="F5631" s="5" t="str">
        <f t="shared" si="87"/>
        <v>LAMINA ESPUMA D-20.0 CONTINUA - 150.0X000.4 - BLANCO</v>
      </c>
    </row>
    <row r="5632" spans="1:6">
      <c r="A5632" s="4" t="s">
        <v>13</v>
      </c>
      <c r="B5632" s="4" t="s">
        <v>25</v>
      </c>
      <c r="C5632" s="4" t="s">
        <v>26</v>
      </c>
      <c r="D5632" s="4" t="s">
        <v>23</v>
      </c>
      <c r="E5632" s="4">
        <v>24.96</v>
      </c>
      <c r="F5632" s="5" t="str">
        <f t="shared" si="87"/>
        <v>LAMINA ESPUMA D-26.0 - 100.0X200.0X003.0 - NARANJA</v>
      </c>
    </row>
    <row r="5633" spans="1:6">
      <c r="A5633" s="6" t="s">
        <v>13</v>
      </c>
      <c r="B5633" s="6" t="s">
        <v>22</v>
      </c>
      <c r="C5633" s="6" t="s">
        <v>60</v>
      </c>
      <c r="D5633" s="6" t="s">
        <v>23</v>
      </c>
      <c r="E5633" s="6">
        <v>88.320000000000007</v>
      </c>
      <c r="F5633" s="5" t="str">
        <f t="shared" si="87"/>
        <v>LAMINA ESPUMA D-23.0 - 100.0X200.0X008.0 - NARANJA</v>
      </c>
    </row>
    <row r="5634" spans="1:6">
      <c r="A5634" s="4" t="s">
        <v>13</v>
      </c>
      <c r="B5634" s="4" t="s">
        <v>25</v>
      </c>
      <c r="C5634" s="4" t="s">
        <v>26</v>
      </c>
      <c r="D5634" s="4" t="s">
        <v>23</v>
      </c>
      <c r="E5634" s="4">
        <v>51.480000000000004</v>
      </c>
      <c r="F5634" s="5" t="str">
        <f t="shared" ref="F5634:F5697" si="88">+IF(D5634="",TRIM(CONCATENATE(RIGHT(B5634,LEN(B5634)-5)," - ",C5634)),TRIM(CONCATENATE(RIGHT(B5634,LEN(B5634)-5)," - ",C5634," - ",D5634)))</f>
        <v>LAMINA ESPUMA D-26.0 - 100.0X200.0X003.0 - NARANJA</v>
      </c>
    </row>
    <row r="5635" spans="1:6">
      <c r="A5635" s="6" t="s">
        <v>13</v>
      </c>
      <c r="B5635" s="6" t="s">
        <v>25</v>
      </c>
      <c r="C5635" s="6" t="s">
        <v>38</v>
      </c>
      <c r="D5635" s="6" t="s">
        <v>23</v>
      </c>
      <c r="E5635" s="6">
        <v>52</v>
      </c>
      <c r="F5635" s="5" t="str">
        <f t="shared" si="88"/>
        <v>LAMINA ESPUMA D-26.0 - 100.0X200.0X005.0 - NARANJA</v>
      </c>
    </row>
    <row r="5636" spans="1:6">
      <c r="A5636" s="4" t="s">
        <v>13</v>
      </c>
      <c r="B5636" s="4" t="s">
        <v>29</v>
      </c>
      <c r="C5636" s="4" t="s">
        <v>39</v>
      </c>
      <c r="D5636" s="4" t="s">
        <v>155</v>
      </c>
      <c r="E5636" s="4">
        <v>18.72</v>
      </c>
      <c r="F5636" s="5" t="str">
        <f t="shared" si="88"/>
        <v>LAMINA ESPUMA D-18.0 - 100.0X200.0X002.0 - ROSADO</v>
      </c>
    </row>
    <row r="5637" spans="1:6">
      <c r="A5637" s="6" t="s">
        <v>13</v>
      </c>
      <c r="B5637" s="6" t="s">
        <v>188</v>
      </c>
      <c r="C5637" s="6" t="s">
        <v>117</v>
      </c>
      <c r="D5637" s="6" t="s">
        <v>118</v>
      </c>
      <c r="E5637" s="6">
        <v>175.5</v>
      </c>
      <c r="F5637" s="5" t="str">
        <f t="shared" si="88"/>
        <v>LAMINA ESPUMA D-18.0 REBORDEADA - 050.0X065.0X005.0 - ROSADO CLARO</v>
      </c>
    </row>
    <row r="5638" spans="1:6">
      <c r="A5638" s="4" t="s">
        <v>13</v>
      </c>
      <c r="B5638" s="4" t="s">
        <v>29</v>
      </c>
      <c r="C5638" s="4" t="s">
        <v>169</v>
      </c>
      <c r="D5638" s="4" t="s">
        <v>118</v>
      </c>
      <c r="E5638" s="4">
        <v>68.400000000000006</v>
      </c>
      <c r="F5638" s="5" t="str">
        <f t="shared" si="88"/>
        <v>LAMINA ESPUMA D-18.0 - 100.0X190.0X005.0 - ROSADO CLARO</v>
      </c>
    </row>
    <row r="5639" spans="1:6">
      <c r="A5639" s="6" t="s">
        <v>13</v>
      </c>
      <c r="B5639" s="6" t="s">
        <v>25</v>
      </c>
      <c r="C5639" s="6" t="s">
        <v>169</v>
      </c>
      <c r="D5639" s="6" t="s">
        <v>118</v>
      </c>
      <c r="E5639" s="6">
        <v>98.800000000000011</v>
      </c>
      <c r="F5639" s="5" t="str">
        <f t="shared" si="88"/>
        <v>LAMINA ESPUMA D-26.0 - 100.0X190.0X005.0 - ROSADO CLARO</v>
      </c>
    </row>
    <row r="5640" spans="1:6">
      <c r="A5640" s="4" t="s">
        <v>13</v>
      </c>
      <c r="B5640" s="4" t="s">
        <v>34</v>
      </c>
      <c r="C5640" s="4" t="s">
        <v>35</v>
      </c>
      <c r="D5640" s="4" t="s">
        <v>219</v>
      </c>
      <c r="E5640" s="4">
        <v>239.4</v>
      </c>
      <c r="F5640" s="5" t="str">
        <f t="shared" si="88"/>
        <v>LAMINA CASATA D-70.0 - 100.0X190.0X003.0</v>
      </c>
    </row>
    <row r="5641" spans="1:6">
      <c r="A5641" s="6" t="s">
        <v>13</v>
      </c>
      <c r="B5641" s="6" t="s">
        <v>182</v>
      </c>
      <c r="C5641" s="6" t="s">
        <v>117</v>
      </c>
      <c r="D5641" s="6" t="s">
        <v>118</v>
      </c>
      <c r="E5641" s="6">
        <v>101.39999999999999</v>
      </c>
      <c r="F5641" s="5" t="str">
        <f t="shared" si="88"/>
        <v>LAMINA ESPUMA D-26.0 REBORDEADA - 050.0X065.0X005.0 - ROSADO CLARO</v>
      </c>
    </row>
    <row r="5642" spans="1:6">
      <c r="A5642" s="4" t="s">
        <v>13</v>
      </c>
      <c r="B5642" s="4" t="s">
        <v>188</v>
      </c>
      <c r="C5642" s="4" t="s">
        <v>117</v>
      </c>
      <c r="D5642" s="4" t="s">
        <v>118</v>
      </c>
      <c r="E5642" s="4">
        <v>35.099999999999994</v>
      </c>
      <c r="F5642" s="5" t="str">
        <f t="shared" si="88"/>
        <v>LAMINA ESPUMA D-18.0 REBORDEADA - 050.0X065.0X005.0 - ROSADO CLARO</v>
      </c>
    </row>
    <row r="5643" spans="1:6">
      <c r="A5643" s="6" t="s">
        <v>13</v>
      </c>
      <c r="B5643" s="6" t="s">
        <v>182</v>
      </c>
      <c r="C5643" s="6" t="s">
        <v>117</v>
      </c>
      <c r="D5643" s="6" t="s">
        <v>118</v>
      </c>
      <c r="E5643" s="6">
        <v>101.39999999999999</v>
      </c>
      <c r="F5643" s="5" t="str">
        <f t="shared" si="88"/>
        <v>LAMINA ESPUMA D-26.0 REBORDEADA - 050.0X065.0X005.0 - ROSADO CLARO</v>
      </c>
    </row>
    <row r="5644" spans="1:6">
      <c r="A5644" s="4" t="s">
        <v>13</v>
      </c>
      <c r="B5644" s="4" t="s">
        <v>30</v>
      </c>
      <c r="C5644" s="4" t="s">
        <v>31</v>
      </c>
      <c r="D5644" s="4" t="s">
        <v>23</v>
      </c>
      <c r="E5644" s="4">
        <v>4.8</v>
      </c>
      <c r="F5644" s="5" t="str">
        <f t="shared" si="88"/>
        <v>LAMINA ESPUMA D-20.0 - 100.0X200.0X006.0 - NARANJA</v>
      </c>
    </row>
    <row r="5645" spans="1:6">
      <c r="A5645" s="6" t="s">
        <v>13</v>
      </c>
      <c r="B5645" s="6" t="s">
        <v>19</v>
      </c>
      <c r="C5645" s="6" t="s">
        <v>37</v>
      </c>
      <c r="D5645" s="6" t="s">
        <v>155</v>
      </c>
      <c r="E5645" s="6">
        <v>0.84</v>
      </c>
      <c r="F5645" s="5" t="str">
        <f t="shared" si="88"/>
        <v>LAMINA ESPUMA D-15.0 - 100.0X200.0X002.8 - ROSADO</v>
      </c>
    </row>
    <row r="5646" spans="1:6">
      <c r="A5646" s="4" t="s">
        <v>13</v>
      </c>
      <c r="B5646" s="4" t="s">
        <v>19</v>
      </c>
      <c r="C5646" s="4" t="s">
        <v>31</v>
      </c>
      <c r="D5646" s="4" t="s">
        <v>155</v>
      </c>
      <c r="E5646" s="4">
        <v>1.8</v>
      </c>
      <c r="F5646" s="5" t="str">
        <f t="shared" si="88"/>
        <v>LAMINA ESPUMA D-15.0 - 100.0X200.0X006.0 - ROSADO</v>
      </c>
    </row>
    <row r="5647" spans="1:6">
      <c r="A5647" s="6" t="s">
        <v>13</v>
      </c>
      <c r="B5647" s="6" t="s">
        <v>157</v>
      </c>
      <c r="C5647" s="6" t="s">
        <v>18</v>
      </c>
      <c r="D5647" s="6" t="s">
        <v>40</v>
      </c>
      <c r="E5647" s="6">
        <v>1.6</v>
      </c>
      <c r="F5647" s="5" t="str">
        <f t="shared" si="88"/>
        <v>LAMINA ESPUMA D-20.0 ANTIESCARA - 100.0X200.0X004.0 - GRIS</v>
      </c>
    </row>
    <row r="5648" spans="1:6">
      <c r="A5648" s="4" t="s">
        <v>13</v>
      </c>
      <c r="B5648" s="4" t="s">
        <v>25</v>
      </c>
      <c r="C5648" s="4" t="s">
        <v>21</v>
      </c>
      <c r="D5648" s="4" t="s">
        <v>23</v>
      </c>
      <c r="E5648" s="4">
        <v>25.74</v>
      </c>
      <c r="F5648" s="5" t="str">
        <f t="shared" si="88"/>
        <v>LAMINA ESPUMA D-26.0 - 100.0X200.0X004.5 - NARANJA</v>
      </c>
    </row>
    <row r="5649" spans="1:6">
      <c r="A5649" s="6" t="s">
        <v>13</v>
      </c>
      <c r="B5649" s="6" t="s">
        <v>25</v>
      </c>
      <c r="C5649" s="6" t="s">
        <v>55</v>
      </c>
      <c r="D5649" s="6" t="s">
        <v>23</v>
      </c>
      <c r="E5649" s="6">
        <v>24.128</v>
      </c>
      <c r="F5649" s="5" t="str">
        <f t="shared" si="88"/>
        <v>LAMINA ESPUMA D-26.0 - 100.0X200.0X005.8 - NARANJA</v>
      </c>
    </row>
    <row r="5650" spans="1:6">
      <c r="A5650" s="4" t="s">
        <v>13</v>
      </c>
      <c r="B5650" s="4" t="s">
        <v>15</v>
      </c>
      <c r="C5650" s="4" t="s">
        <v>31</v>
      </c>
      <c r="D5650" s="4" t="s">
        <v>156</v>
      </c>
      <c r="E5650" s="4">
        <v>37.44</v>
      </c>
      <c r="F5650" s="5" t="str">
        <f t="shared" si="88"/>
        <v>LAMINA ESPUMA D-12.0 - 100.0X200.0X006.0 - BLANCO</v>
      </c>
    </row>
    <row r="5651" spans="1:6">
      <c r="A5651" s="6" t="s">
        <v>13</v>
      </c>
      <c r="B5651" s="6" t="s">
        <v>15</v>
      </c>
      <c r="C5651" s="6" t="s">
        <v>27</v>
      </c>
      <c r="D5651" s="6" t="s">
        <v>156</v>
      </c>
      <c r="E5651" s="6">
        <v>11.904</v>
      </c>
      <c r="F5651" s="5" t="str">
        <f t="shared" si="88"/>
        <v>LAMINA ESPUMA D-12.0 - 100.0X200.0X000.8 - BLANCO</v>
      </c>
    </row>
    <row r="5652" spans="1:6">
      <c r="A5652" s="4" t="s">
        <v>13</v>
      </c>
      <c r="B5652" s="4" t="s">
        <v>25</v>
      </c>
      <c r="C5652" s="4" t="s">
        <v>89</v>
      </c>
      <c r="D5652" s="4" t="s">
        <v>40</v>
      </c>
      <c r="E5652" s="4">
        <v>76.440000000000012</v>
      </c>
      <c r="F5652" s="5" t="str">
        <f t="shared" si="88"/>
        <v>LAMINA ESPUMA D-26.0 - 150.0X200.0X001.4 - GRIS</v>
      </c>
    </row>
    <row r="5653" spans="1:6">
      <c r="A5653" s="6" t="s">
        <v>13</v>
      </c>
      <c r="B5653" s="6" t="s">
        <v>25</v>
      </c>
      <c r="C5653" s="6" t="s">
        <v>215</v>
      </c>
      <c r="D5653" s="6" t="s">
        <v>40</v>
      </c>
      <c r="E5653" s="6">
        <v>38.688000000000002</v>
      </c>
      <c r="F5653" s="5" t="str">
        <f t="shared" si="88"/>
        <v>LAMINA ESPUMA D-26.0 - 150.0X200.0X001.6 - GRIS</v>
      </c>
    </row>
    <row r="5654" spans="1:6">
      <c r="A5654" s="4" t="s">
        <v>13</v>
      </c>
      <c r="B5654" s="4" t="s">
        <v>25</v>
      </c>
      <c r="C5654" s="4" t="s">
        <v>90</v>
      </c>
      <c r="D5654" s="4" t="s">
        <v>40</v>
      </c>
      <c r="E5654" s="4">
        <v>38.376000000000005</v>
      </c>
      <c r="F5654" s="5" t="str">
        <f t="shared" si="88"/>
        <v>LAMINA ESPUMA D-26.0 - 150.0X200.0X001.2 - GRIS</v>
      </c>
    </row>
    <row r="5655" spans="1:6">
      <c r="A5655" s="6" t="s">
        <v>13</v>
      </c>
      <c r="B5655" s="6" t="s">
        <v>42</v>
      </c>
      <c r="C5655" s="6" t="s">
        <v>88</v>
      </c>
      <c r="D5655" s="6" t="s">
        <v>44</v>
      </c>
      <c r="E5655" s="6">
        <v>271.35000000000002</v>
      </c>
      <c r="F5655" s="5" t="str">
        <f t="shared" si="88"/>
        <v>LAMINA ESPUMA D-30.0 - 150.0X200.0X001.5 - LILA</v>
      </c>
    </row>
    <row r="5656" spans="1:6">
      <c r="A5656" s="4" t="s">
        <v>13</v>
      </c>
      <c r="B5656" s="4" t="s">
        <v>15</v>
      </c>
      <c r="C5656" s="4" t="s">
        <v>73</v>
      </c>
      <c r="D5656" s="4" t="s">
        <v>156</v>
      </c>
      <c r="E5656" s="4">
        <v>12</v>
      </c>
      <c r="F5656" s="5" t="str">
        <f t="shared" si="88"/>
        <v>LAMINA ESPUMA D-12.0 - 100.0X200.0X001.0 - BLANCO</v>
      </c>
    </row>
    <row r="5657" spans="1:6">
      <c r="A5657" s="6" t="s">
        <v>13</v>
      </c>
      <c r="B5657" s="6" t="s">
        <v>25</v>
      </c>
      <c r="C5657" s="6" t="s">
        <v>135</v>
      </c>
      <c r="D5657" s="6" t="s">
        <v>23</v>
      </c>
      <c r="E5657" s="6">
        <v>148.19999999999999</v>
      </c>
      <c r="F5657" s="5" t="str">
        <f t="shared" si="88"/>
        <v>LAMINA ESPUMA D-26.0 - 100.0X190.0X004.0 - NARANJA</v>
      </c>
    </row>
    <row r="5658" spans="1:6">
      <c r="A5658" s="4" t="s">
        <v>13</v>
      </c>
      <c r="B5658" s="4" t="s">
        <v>22</v>
      </c>
      <c r="C5658" s="4" t="s">
        <v>31</v>
      </c>
      <c r="D5658" s="4" t="s">
        <v>23</v>
      </c>
      <c r="E5658" s="4">
        <v>88.32</v>
      </c>
      <c r="F5658" s="5" t="str">
        <f t="shared" si="88"/>
        <v>LAMINA ESPUMA D-23.0 - 100.0X200.0X006.0 - NARANJA</v>
      </c>
    </row>
    <row r="5659" spans="1:6">
      <c r="A5659" s="6" t="s">
        <v>13</v>
      </c>
      <c r="B5659" s="6" t="s">
        <v>22</v>
      </c>
      <c r="C5659" s="6" t="s">
        <v>152</v>
      </c>
      <c r="D5659" s="6" t="s">
        <v>23</v>
      </c>
      <c r="E5659" s="6">
        <v>46.643999999999998</v>
      </c>
      <c r="F5659" s="5" t="str">
        <f t="shared" si="88"/>
        <v>LAMINA ESPUMA D-23.0 - 100.0X200.0X007.8 - NARANJA</v>
      </c>
    </row>
    <row r="5660" spans="1:6">
      <c r="A5660" s="4" t="s">
        <v>13</v>
      </c>
      <c r="B5660" s="4" t="s">
        <v>22</v>
      </c>
      <c r="C5660" s="4" t="s">
        <v>21</v>
      </c>
      <c r="D5660" s="4" t="s">
        <v>23</v>
      </c>
      <c r="E5660" s="4">
        <v>45.54</v>
      </c>
      <c r="F5660" s="5" t="str">
        <f t="shared" si="88"/>
        <v>LAMINA ESPUMA D-23.0 - 100.0X200.0X004.5 - NARANJA</v>
      </c>
    </row>
    <row r="5661" spans="1:6">
      <c r="A5661" s="6" t="s">
        <v>13</v>
      </c>
      <c r="B5661" s="6" t="s">
        <v>22</v>
      </c>
      <c r="C5661" s="6" t="s">
        <v>49</v>
      </c>
      <c r="D5661" s="6" t="s">
        <v>23</v>
      </c>
      <c r="E5661" s="6">
        <v>45.080000000000005</v>
      </c>
      <c r="F5661" s="5" t="str">
        <f t="shared" si="88"/>
        <v>LAMINA ESPUMA D-23.0 - 100.0X200.0X007.0 - NARANJA</v>
      </c>
    </row>
    <row r="5662" spans="1:6">
      <c r="A5662" s="4" t="s">
        <v>13</v>
      </c>
      <c r="B5662" s="4" t="s">
        <v>25</v>
      </c>
      <c r="C5662" s="4" t="s">
        <v>89</v>
      </c>
      <c r="D5662" s="4" t="s">
        <v>40</v>
      </c>
      <c r="E5662" s="4">
        <v>232.596</v>
      </c>
      <c r="F5662" s="5" t="str">
        <f t="shared" si="88"/>
        <v>LAMINA ESPUMA D-26.0 - 150.0X200.0X001.4 - GRIS</v>
      </c>
    </row>
    <row r="5663" spans="1:6">
      <c r="A5663" s="6" t="s">
        <v>13</v>
      </c>
      <c r="B5663" s="6" t="s">
        <v>30</v>
      </c>
      <c r="C5663" s="6" t="s">
        <v>18</v>
      </c>
      <c r="D5663" s="6" t="s">
        <v>23</v>
      </c>
      <c r="E5663" s="6">
        <v>3.2</v>
      </c>
      <c r="F5663" s="5" t="str">
        <f t="shared" si="88"/>
        <v>LAMINA ESPUMA D-20.0 - 100.0X200.0X004.0 - NARANJA</v>
      </c>
    </row>
    <row r="5664" spans="1:6">
      <c r="A5664" s="4" t="s">
        <v>13</v>
      </c>
      <c r="B5664" s="4" t="s">
        <v>15</v>
      </c>
      <c r="C5664" s="4" t="s">
        <v>36</v>
      </c>
      <c r="D5664" s="4" t="s">
        <v>156</v>
      </c>
      <c r="E5664" s="4">
        <v>1.2</v>
      </c>
      <c r="F5664" s="5" t="str">
        <f t="shared" si="88"/>
        <v>LAMINA ESPUMA D-12.0 - 100.0X200.0X002.5 - BLANCO</v>
      </c>
    </row>
    <row r="5665" spans="1:6">
      <c r="A5665" s="6" t="s">
        <v>13</v>
      </c>
      <c r="B5665" s="6" t="s">
        <v>25</v>
      </c>
      <c r="C5665" s="6" t="s">
        <v>89</v>
      </c>
      <c r="D5665" s="6" t="s">
        <v>40</v>
      </c>
      <c r="E5665" s="6">
        <v>156.15600000000001</v>
      </c>
      <c r="F5665" s="5" t="str">
        <f t="shared" si="88"/>
        <v>LAMINA ESPUMA D-26.0 - 150.0X200.0X001.4 - GRIS</v>
      </c>
    </row>
    <row r="5666" spans="1:6">
      <c r="A5666" s="4" t="s">
        <v>13</v>
      </c>
      <c r="B5666" s="4" t="s">
        <v>25</v>
      </c>
      <c r="C5666" s="4" t="s">
        <v>215</v>
      </c>
      <c r="D5666" s="4" t="s">
        <v>40</v>
      </c>
      <c r="E5666" s="4">
        <v>116.06399999999999</v>
      </c>
      <c r="F5666" s="5" t="str">
        <f t="shared" si="88"/>
        <v>LAMINA ESPUMA D-26.0 - 150.0X200.0X001.6 - GRIS</v>
      </c>
    </row>
    <row r="5667" spans="1:6">
      <c r="A5667" s="6" t="s">
        <v>13</v>
      </c>
      <c r="B5667" s="6" t="s">
        <v>25</v>
      </c>
      <c r="C5667" s="6" t="s">
        <v>90</v>
      </c>
      <c r="D5667" s="6" t="s">
        <v>40</v>
      </c>
      <c r="E5667" s="6">
        <v>39.312000000000005</v>
      </c>
      <c r="F5667" s="5" t="str">
        <f t="shared" si="88"/>
        <v>LAMINA ESPUMA D-26.0 - 150.0X200.0X001.2 - GRIS</v>
      </c>
    </row>
    <row r="5668" spans="1:6">
      <c r="A5668" s="4" t="s">
        <v>13</v>
      </c>
      <c r="B5668" s="4" t="s">
        <v>157</v>
      </c>
      <c r="C5668" s="4" t="s">
        <v>18</v>
      </c>
      <c r="D5668" s="4" t="s">
        <v>40</v>
      </c>
      <c r="E5668" s="4">
        <v>3.2</v>
      </c>
      <c r="F5668" s="5" t="str">
        <f t="shared" si="88"/>
        <v>LAMINA ESPUMA D-20.0 ANTIESCARA - 100.0X200.0X004.0 - GRIS</v>
      </c>
    </row>
    <row r="5669" spans="1:6">
      <c r="A5669" s="6" t="s">
        <v>13</v>
      </c>
      <c r="B5669" s="6" t="s">
        <v>29</v>
      </c>
      <c r="C5669" s="6" t="s">
        <v>21</v>
      </c>
      <c r="D5669" s="6" t="s">
        <v>155</v>
      </c>
      <c r="E5669" s="6">
        <v>35.64</v>
      </c>
      <c r="F5669" s="5" t="str">
        <f t="shared" si="88"/>
        <v>LAMINA ESPUMA D-18.0 - 100.0X200.0X004.5 - ROSADO</v>
      </c>
    </row>
    <row r="5670" spans="1:6">
      <c r="A5670" s="4" t="s">
        <v>13</v>
      </c>
      <c r="B5670" s="4" t="s">
        <v>29</v>
      </c>
      <c r="C5670" s="4" t="s">
        <v>31</v>
      </c>
      <c r="D5670" s="4" t="s">
        <v>155</v>
      </c>
      <c r="E5670" s="4">
        <v>34.56</v>
      </c>
      <c r="F5670" s="5" t="str">
        <f t="shared" si="88"/>
        <v>LAMINA ESPUMA D-18.0 - 100.0X200.0X006.0 - ROSADO</v>
      </c>
    </row>
    <row r="5671" spans="1:6">
      <c r="A5671" s="6" t="s">
        <v>13</v>
      </c>
      <c r="B5671" s="6" t="s">
        <v>15</v>
      </c>
      <c r="C5671" s="6" t="s">
        <v>28</v>
      </c>
      <c r="D5671" s="6" t="s">
        <v>156</v>
      </c>
      <c r="E5671" s="6">
        <v>0.624</v>
      </c>
      <c r="F5671" s="5" t="str">
        <f t="shared" si="88"/>
        <v>LAMINA ESPUMA D-12.0 - 100.0X200.0X001.3 - BLANCO</v>
      </c>
    </row>
    <row r="5672" spans="1:6">
      <c r="A5672" s="4" t="s">
        <v>13</v>
      </c>
      <c r="B5672" s="4" t="s">
        <v>22</v>
      </c>
      <c r="C5672" s="4" t="s">
        <v>24</v>
      </c>
      <c r="D5672" s="4" t="s">
        <v>23</v>
      </c>
      <c r="E5672" s="4">
        <v>8.2799999999999994</v>
      </c>
      <c r="F5672" s="5" t="str">
        <f t="shared" si="88"/>
        <v>LAMINA ESPUMA D-23.0 - 100.0X200.0X009.0 - NARANJA</v>
      </c>
    </row>
    <row r="5673" spans="1:6">
      <c r="A5673" s="6" t="s">
        <v>13</v>
      </c>
      <c r="B5673" s="6" t="s">
        <v>240</v>
      </c>
      <c r="C5673" s="6" t="s">
        <v>241</v>
      </c>
      <c r="D5673" s="6" t="s">
        <v>155</v>
      </c>
      <c r="E5673" s="6">
        <v>3.1616</v>
      </c>
      <c r="F5673" s="5" t="str">
        <f t="shared" si="88"/>
        <v>LAMINA ESPUMA D-26.0 ANTIFLAMA - 080.0X190.0X008.0 - ROSADO</v>
      </c>
    </row>
    <row r="5674" spans="1:6">
      <c r="A5674" s="4" t="s">
        <v>13</v>
      </c>
      <c r="B5674" s="4" t="s">
        <v>15</v>
      </c>
      <c r="C5674" s="4" t="s">
        <v>27</v>
      </c>
      <c r="D5674" s="4" t="s">
        <v>156</v>
      </c>
      <c r="E5674" s="4">
        <v>0.57600000000000007</v>
      </c>
      <c r="F5674" s="5" t="str">
        <f t="shared" si="88"/>
        <v>LAMINA ESPUMA D-12.0 - 100.0X200.0X000.8 - BLANCO</v>
      </c>
    </row>
    <row r="5675" spans="1:6">
      <c r="A5675" s="6" t="s">
        <v>13</v>
      </c>
      <c r="B5675" s="6" t="s">
        <v>22</v>
      </c>
      <c r="C5675" s="6" t="s">
        <v>38</v>
      </c>
      <c r="D5675" s="6" t="s">
        <v>23</v>
      </c>
      <c r="E5675" s="6">
        <v>138</v>
      </c>
      <c r="F5675" s="5" t="str">
        <f t="shared" si="88"/>
        <v>LAMINA ESPUMA D-23.0 - 100.0X200.0X005.0 - NARANJA</v>
      </c>
    </row>
    <row r="5676" spans="1:6">
      <c r="A5676" s="4" t="s">
        <v>13</v>
      </c>
      <c r="B5676" s="4" t="s">
        <v>25</v>
      </c>
      <c r="C5676" s="4" t="s">
        <v>73</v>
      </c>
      <c r="D5676" s="4" t="s">
        <v>23</v>
      </c>
      <c r="E5676" s="4">
        <v>130</v>
      </c>
      <c r="F5676" s="5" t="str">
        <f t="shared" si="88"/>
        <v>LAMINA ESPUMA D-26.0 - 100.0X200.0X001.0 - NARANJA</v>
      </c>
    </row>
    <row r="5677" spans="1:6">
      <c r="A5677" s="6" t="s">
        <v>13</v>
      </c>
      <c r="B5677" s="6" t="s">
        <v>25</v>
      </c>
      <c r="C5677" s="6" t="s">
        <v>38</v>
      </c>
      <c r="D5677" s="6" t="s">
        <v>23</v>
      </c>
      <c r="E5677" s="6">
        <v>130</v>
      </c>
      <c r="F5677" s="5" t="str">
        <f t="shared" si="88"/>
        <v>LAMINA ESPUMA D-26.0 - 100.0X200.0X005.0 - NARANJA</v>
      </c>
    </row>
    <row r="5678" spans="1:6">
      <c r="A5678" s="4" t="s">
        <v>13</v>
      </c>
      <c r="B5678" s="4" t="s">
        <v>22</v>
      </c>
      <c r="C5678" s="4" t="s">
        <v>199</v>
      </c>
      <c r="D5678" s="4" t="s">
        <v>23</v>
      </c>
      <c r="E5678" s="4">
        <v>93.84</v>
      </c>
      <c r="F5678" s="5" t="str">
        <f t="shared" si="88"/>
        <v>LAMINA ESPUMA D-23.0 - 100.0X200.0X008.5 - NARANJA</v>
      </c>
    </row>
    <row r="5679" spans="1:6">
      <c r="A5679" s="6" t="s">
        <v>13</v>
      </c>
      <c r="B5679" s="6" t="s">
        <v>15</v>
      </c>
      <c r="C5679" s="6" t="s">
        <v>27</v>
      </c>
      <c r="D5679" s="6" t="s">
        <v>156</v>
      </c>
      <c r="E5679" s="6">
        <v>0.38400000000000001</v>
      </c>
      <c r="F5679" s="5" t="str">
        <f t="shared" si="88"/>
        <v>LAMINA ESPUMA D-12.0 - 100.0X200.0X000.8 - BLANCO</v>
      </c>
    </row>
    <row r="5680" spans="1:6">
      <c r="A5680" s="4" t="s">
        <v>13</v>
      </c>
      <c r="B5680" s="4" t="s">
        <v>48</v>
      </c>
      <c r="C5680" s="4" t="s">
        <v>49</v>
      </c>
      <c r="D5680" s="4" t="s">
        <v>40</v>
      </c>
      <c r="E5680" s="4">
        <v>3.64</v>
      </c>
      <c r="F5680" s="5" t="str">
        <f t="shared" si="88"/>
        <v>LAMINA ESPUMA D-26.0 PENTA - 100.0X200.0X007.0 - GRIS</v>
      </c>
    </row>
    <row r="5681" spans="1:6">
      <c r="A5681" s="6" t="s">
        <v>13</v>
      </c>
      <c r="B5681" s="6" t="s">
        <v>15</v>
      </c>
      <c r="C5681" s="6" t="s">
        <v>72</v>
      </c>
      <c r="D5681" s="6" t="s">
        <v>156</v>
      </c>
      <c r="E5681" s="6">
        <v>46.08</v>
      </c>
      <c r="F5681" s="5" t="str">
        <f t="shared" si="88"/>
        <v>LAMINA ESPUMA D-12.0 - 100.0X200.0X001.5 - BLANCO</v>
      </c>
    </row>
    <row r="5682" spans="1:6">
      <c r="A5682" s="4" t="s">
        <v>13</v>
      </c>
      <c r="B5682" s="4" t="s">
        <v>29</v>
      </c>
      <c r="C5682" s="4" t="s">
        <v>18</v>
      </c>
      <c r="D5682" s="4" t="s">
        <v>155</v>
      </c>
      <c r="E5682" s="4">
        <v>72</v>
      </c>
      <c r="F5682" s="5" t="str">
        <f t="shared" si="88"/>
        <v>LAMINA ESPUMA D-18.0 - 100.0X200.0X004.0 - ROSADO</v>
      </c>
    </row>
    <row r="5683" spans="1:6">
      <c r="A5683" s="6" t="s">
        <v>13</v>
      </c>
      <c r="B5683" s="6" t="s">
        <v>22</v>
      </c>
      <c r="C5683" s="6" t="s">
        <v>38</v>
      </c>
      <c r="D5683" s="6" t="s">
        <v>23</v>
      </c>
      <c r="E5683" s="6">
        <v>46</v>
      </c>
      <c r="F5683" s="5" t="str">
        <f t="shared" si="88"/>
        <v>LAMINA ESPUMA D-23.0 - 100.0X200.0X005.0 - NARANJA</v>
      </c>
    </row>
    <row r="5684" spans="1:6">
      <c r="A5684" s="4" t="s">
        <v>13</v>
      </c>
      <c r="B5684" s="4" t="s">
        <v>25</v>
      </c>
      <c r="C5684" s="4" t="s">
        <v>24</v>
      </c>
      <c r="D5684" s="4" t="s">
        <v>23</v>
      </c>
      <c r="E5684" s="4">
        <v>102.96</v>
      </c>
      <c r="F5684" s="5" t="str">
        <f t="shared" si="88"/>
        <v>LAMINA ESPUMA D-26.0 - 100.0X200.0X009.0 - NARANJA</v>
      </c>
    </row>
    <row r="5685" spans="1:6">
      <c r="A5685" s="6" t="s">
        <v>13</v>
      </c>
      <c r="B5685" s="6" t="s">
        <v>29</v>
      </c>
      <c r="C5685" s="6" t="s">
        <v>55</v>
      </c>
      <c r="D5685" s="6" t="s">
        <v>155</v>
      </c>
      <c r="E5685" s="6">
        <v>56.376000000000005</v>
      </c>
      <c r="F5685" s="5" t="str">
        <f t="shared" si="88"/>
        <v>LAMINA ESPUMA D-18.0 - 100.0X200.0X005.8 - ROSADO</v>
      </c>
    </row>
    <row r="5686" spans="1:6">
      <c r="A5686" s="4" t="s">
        <v>13</v>
      </c>
      <c r="B5686" s="4" t="s">
        <v>29</v>
      </c>
      <c r="C5686" s="4" t="s">
        <v>55</v>
      </c>
      <c r="D5686" s="4" t="s">
        <v>155</v>
      </c>
      <c r="E5686" s="4">
        <v>52.2</v>
      </c>
      <c r="F5686" s="5" t="str">
        <f t="shared" si="88"/>
        <v>LAMINA ESPUMA D-18.0 - 100.0X200.0X005.8 - ROSADO</v>
      </c>
    </row>
    <row r="5687" spans="1:6">
      <c r="A5687" s="6" t="s">
        <v>13</v>
      </c>
      <c r="B5687" s="6" t="s">
        <v>29</v>
      </c>
      <c r="C5687" s="6" t="s">
        <v>26</v>
      </c>
      <c r="D5687" s="6" t="s">
        <v>155</v>
      </c>
      <c r="E5687" s="6">
        <v>35.64</v>
      </c>
      <c r="F5687" s="5" t="str">
        <f t="shared" si="88"/>
        <v>LAMINA ESPUMA D-18.0 - 100.0X200.0X003.0 - ROSADO</v>
      </c>
    </row>
    <row r="5688" spans="1:6">
      <c r="A5688" s="4" t="s">
        <v>13</v>
      </c>
      <c r="B5688" s="4" t="s">
        <v>29</v>
      </c>
      <c r="C5688" s="4" t="s">
        <v>21</v>
      </c>
      <c r="D5688" s="4" t="s">
        <v>155</v>
      </c>
      <c r="E5688" s="4">
        <v>71.28</v>
      </c>
      <c r="F5688" s="5" t="str">
        <f t="shared" si="88"/>
        <v>LAMINA ESPUMA D-18.0 - 100.0X200.0X004.5 - ROSADO</v>
      </c>
    </row>
    <row r="5689" spans="1:6">
      <c r="A5689" s="6" t="s">
        <v>13</v>
      </c>
      <c r="B5689" s="6" t="s">
        <v>29</v>
      </c>
      <c r="C5689" s="6" t="s">
        <v>49</v>
      </c>
      <c r="D5689" s="6" t="s">
        <v>155</v>
      </c>
      <c r="E5689" s="6">
        <v>105.84</v>
      </c>
      <c r="F5689" s="5" t="str">
        <f t="shared" si="88"/>
        <v>LAMINA ESPUMA D-18.0 - 100.0X200.0X007.0 - ROSADO</v>
      </c>
    </row>
    <row r="5690" spans="1:6">
      <c r="A5690" s="4" t="s">
        <v>13</v>
      </c>
      <c r="B5690" s="4" t="s">
        <v>22</v>
      </c>
      <c r="C5690" s="4" t="s">
        <v>21</v>
      </c>
      <c r="D5690" s="4" t="s">
        <v>23</v>
      </c>
      <c r="E5690" s="4">
        <v>45.54</v>
      </c>
      <c r="F5690" s="5" t="str">
        <f t="shared" si="88"/>
        <v>LAMINA ESPUMA D-23.0 - 100.0X200.0X004.5 - NARANJA</v>
      </c>
    </row>
    <row r="5691" spans="1:6">
      <c r="A5691" s="6" t="s">
        <v>13</v>
      </c>
      <c r="B5691" s="6" t="s">
        <v>25</v>
      </c>
      <c r="C5691" s="6" t="s">
        <v>65</v>
      </c>
      <c r="D5691" s="6" t="s">
        <v>23</v>
      </c>
      <c r="E5691" s="6">
        <v>50.699999999999996</v>
      </c>
      <c r="F5691" s="5" t="str">
        <f t="shared" si="88"/>
        <v>LAMINA ESPUMA D-26.0 - 100.0X200.0X007.5 - NARANJA</v>
      </c>
    </row>
    <row r="5692" spans="1:6">
      <c r="A5692" s="4" t="s">
        <v>13</v>
      </c>
      <c r="B5692" s="4" t="s">
        <v>29</v>
      </c>
      <c r="C5692" s="4" t="s">
        <v>38</v>
      </c>
      <c r="D5692" s="4" t="s">
        <v>155</v>
      </c>
      <c r="E5692" s="4">
        <v>-36</v>
      </c>
      <c r="F5692" s="5" t="str">
        <f t="shared" si="88"/>
        <v>LAMINA ESPUMA D-18.0 - 100.0X200.0X005.0 - ROSADO</v>
      </c>
    </row>
    <row r="5693" spans="1:6">
      <c r="A5693" s="6" t="s">
        <v>13</v>
      </c>
      <c r="B5693" s="6" t="s">
        <v>15</v>
      </c>
      <c r="C5693" s="6" t="s">
        <v>73</v>
      </c>
      <c r="D5693" s="6" t="s">
        <v>156</v>
      </c>
      <c r="E5693" s="6">
        <v>24</v>
      </c>
      <c r="F5693" s="5" t="str">
        <f t="shared" si="88"/>
        <v>LAMINA ESPUMA D-12.0 - 100.0X200.0X001.0 - BLANCO</v>
      </c>
    </row>
    <row r="5694" spans="1:6">
      <c r="A5694" s="4" t="s">
        <v>13</v>
      </c>
      <c r="B5694" s="4" t="s">
        <v>30</v>
      </c>
      <c r="C5694" s="4" t="s">
        <v>38</v>
      </c>
      <c r="D5694" s="4" t="s">
        <v>23</v>
      </c>
      <c r="E5694" s="4">
        <v>40</v>
      </c>
      <c r="F5694" s="5" t="str">
        <f t="shared" si="88"/>
        <v>LAMINA ESPUMA D-20.0 - 100.0X200.0X005.0 - NARANJA</v>
      </c>
    </row>
    <row r="5695" spans="1:6">
      <c r="A5695" s="6" t="s">
        <v>13</v>
      </c>
      <c r="B5695" s="6" t="s">
        <v>25</v>
      </c>
      <c r="C5695" s="6" t="s">
        <v>31</v>
      </c>
      <c r="D5695" s="6" t="s">
        <v>23</v>
      </c>
      <c r="E5695" s="6">
        <v>53.04</v>
      </c>
      <c r="F5695" s="5" t="str">
        <f t="shared" si="88"/>
        <v>LAMINA ESPUMA D-26.0 - 100.0X200.0X006.0 - NARANJA</v>
      </c>
    </row>
    <row r="5696" spans="1:6">
      <c r="A5696" s="4" t="s">
        <v>13</v>
      </c>
      <c r="B5696" s="4" t="s">
        <v>19</v>
      </c>
      <c r="C5696" s="4" t="s">
        <v>21</v>
      </c>
      <c r="D5696" s="4" t="s">
        <v>155</v>
      </c>
      <c r="E5696" s="4">
        <v>59.400000000000006</v>
      </c>
      <c r="F5696" s="5" t="str">
        <f t="shared" si="88"/>
        <v>LAMINA ESPUMA D-15.0 - 100.0X200.0X004.5 - ROSADO</v>
      </c>
    </row>
    <row r="5697" spans="1:6">
      <c r="A5697" s="6" t="s">
        <v>13</v>
      </c>
      <c r="B5697" s="6" t="s">
        <v>19</v>
      </c>
      <c r="C5697" s="6" t="s">
        <v>37</v>
      </c>
      <c r="D5697" s="6" t="s">
        <v>155</v>
      </c>
      <c r="E5697" s="6">
        <v>1.68</v>
      </c>
      <c r="F5697" s="5" t="str">
        <f t="shared" si="88"/>
        <v>LAMINA ESPUMA D-15.0 - 100.0X200.0X002.8 - ROSADO</v>
      </c>
    </row>
    <row r="5698" spans="1:6">
      <c r="A5698" s="4" t="s">
        <v>13</v>
      </c>
      <c r="B5698" s="4" t="s">
        <v>19</v>
      </c>
      <c r="C5698" s="4" t="s">
        <v>18</v>
      </c>
      <c r="D5698" s="4" t="s">
        <v>155</v>
      </c>
      <c r="E5698" s="4">
        <v>1.2</v>
      </c>
      <c r="F5698" s="5" t="str">
        <f t="shared" ref="F5698:F5761" si="89">+IF(D5698="",TRIM(CONCATENATE(RIGHT(B5698,LEN(B5698)-5)," - ",C5698)),TRIM(CONCATENATE(RIGHT(B5698,LEN(B5698)-5)," - ",C5698," - ",D5698)))</f>
        <v>LAMINA ESPUMA D-15.0 - 100.0X200.0X004.0 - ROSADO</v>
      </c>
    </row>
    <row r="5699" spans="1:6">
      <c r="A5699" s="6" t="s">
        <v>13</v>
      </c>
      <c r="B5699" s="6" t="s">
        <v>30</v>
      </c>
      <c r="C5699" s="6" t="s">
        <v>18</v>
      </c>
      <c r="D5699" s="6" t="s">
        <v>23</v>
      </c>
      <c r="E5699" s="6">
        <v>9.6000000000000014</v>
      </c>
      <c r="F5699" s="5" t="str">
        <f t="shared" si="89"/>
        <v>LAMINA ESPUMA D-20.0 - 100.0X200.0X004.0 - NARANJA</v>
      </c>
    </row>
    <row r="5700" spans="1:6">
      <c r="A5700" s="4" t="s">
        <v>13</v>
      </c>
      <c r="B5700" s="4" t="s">
        <v>22</v>
      </c>
      <c r="C5700" s="4" t="s">
        <v>41</v>
      </c>
      <c r="D5700" s="4" t="s">
        <v>23</v>
      </c>
      <c r="E5700" s="4">
        <v>11.96</v>
      </c>
      <c r="F5700" s="5" t="str">
        <f t="shared" si="89"/>
        <v>LAMINA ESPUMA D-23.0 - 100.0X200.0X006.5 - NARANJA</v>
      </c>
    </row>
    <row r="5701" spans="1:6">
      <c r="A5701" s="6" t="s">
        <v>13</v>
      </c>
      <c r="B5701" s="6" t="s">
        <v>22</v>
      </c>
      <c r="C5701" s="6" t="s">
        <v>31</v>
      </c>
      <c r="D5701" s="6" t="s">
        <v>23</v>
      </c>
      <c r="E5701" s="6">
        <v>5.52</v>
      </c>
      <c r="F5701" s="5" t="str">
        <f t="shared" si="89"/>
        <v>LAMINA ESPUMA D-23.0 - 100.0X200.0X006.0 - NARANJA</v>
      </c>
    </row>
    <row r="5702" spans="1:6">
      <c r="A5702" s="4" t="s">
        <v>13</v>
      </c>
      <c r="B5702" s="4" t="s">
        <v>25</v>
      </c>
      <c r="C5702" s="4" t="s">
        <v>41</v>
      </c>
      <c r="D5702" s="4" t="s">
        <v>23</v>
      </c>
      <c r="E5702" s="4">
        <v>3.38</v>
      </c>
      <c r="F5702" s="5" t="str">
        <f t="shared" si="89"/>
        <v>LAMINA ESPUMA D-26.0 - 100.0X200.0X006.5 - NARANJA</v>
      </c>
    </row>
    <row r="5703" spans="1:6">
      <c r="A5703" s="6" t="s">
        <v>13</v>
      </c>
      <c r="B5703" s="6" t="s">
        <v>29</v>
      </c>
      <c r="C5703" s="6" t="s">
        <v>18</v>
      </c>
      <c r="D5703" s="6" t="s">
        <v>155</v>
      </c>
      <c r="E5703" s="6">
        <v>36</v>
      </c>
      <c r="F5703" s="5" t="str">
        <f t="shared" si="89"/>
        <v>LAMINA ESPUMA D-18.0 - 100.0X200.0X004.0 - ROSADO</v>
      </c>
    </row>
    <row r="5704" spans="1:6">
      <c r="A5704" s="4" t="s">
        <v>13</v>
      </c>
      <c r="B5704" s="4" t="s">
        <v>29</v>
      </c>
      <c r="C5704" s="4" t="s">
        <v>21</v>
      </c>
      <c r="D5704" s="4" t="s">
        <v>155</v>
      </c>
      <c r="E5704" s="4">
        <v>35.64</v>
      </c>
      <c r="F5704" s="5" t="str">
        <f t="shared" si="89"/>
        <v>LAMINA ESPUMA D-18.0 - 100.0X200.0X004.5 - ROSADO</v>
      </c>
    </row>
    <row r="5705" spans="1:6">
      <c r="A5705" s="6" t="s">
        <v>13</v>
      </c>
      <c r="B5705" s="6" t="s">
        <v>29</v>
      </c>
      <c r="C5705" s="6" t="s">
        <v>37</v>
      </c>
      <c r="D5705" s="6" t="s">
        <v>155</v>
      </c>
      <c r="E5705" s="6">
        <v>72.575999999999993</v>
      </c>
      <c r="F5705" s="5" t="str">
        <f t="shared" si="89"/>
        <v>LAMINA ESPUMA D-18.0 - 100.0X200.0X002.8 - ROSADO</v>
      </c>
    </row>
    <row r="5706" spans="1:6">
      <c r="A5706" s="4" t="s">
        <v>13</v>
      </c>
      <c r="B5706" s="4" t="s">
        <v>29</v>
      </c>
      <c r="C5706" s="4" t="s">
        <v>57</v>
      </c>
      <c r="D5706" s="4" t="s">
        <v>155</v>
      </c>
      <c r="E5706" s="4">
        <v>35.568000000000005</v>
      </c>
      <c r="F5706" s="5" t="str">
        <f t="shared" si="89"/>
        <v>LAMINA ESPUMA D-18.0 - 100.0X200.0X003.8 - ROSADO</v>
      </c>
    </row>
    <row r="5707" spans="1:6">
      <c r="A5707" s="6" t="s">
        <v>13</v>
      </c>
      <c r="B5707" s="6" t="s">
        <v>19</v>
      </c>
      <c r="C5707" s="6" t="s">
        <v>38</v>
      </c>
      <c r="D5707" s="6" t="s">
        <v>155</v>
      </c>
      <c r="E5707" s="6">
        <v>30</v>
      </c>
      <c r="F5707" s="5" t="str">
        <f t="shared" si="89"/>
        <v>LAMINA ESPUMA D-15.0 - 100.0X200.0X005.0 - ROSADO</v>
      </c>
    </row>
    <row r="5708" spans="1:6">
      <c r="A5708" s="4" t="s">
        <v>13</v>
      </c>
      <c r="B5708" s="4" t="s">
        <v>29</v>
      </c>
      <c r="C5708" s="4" t="s">
        <v>72</v>
      </c>
      <c r="D5708" s="4" t="s">
        <v>155</v>
      </c>
      <c r="E5708" s="4">
        <v>35.64</v>
      </c>
      <c r="F5708" s="5" t="str">
        <f t="shared" si="89"/>
        <v>LAMINA ESPUMA D-18.0 - 100.0X200.0X001.5 - ROSADO</v>
      </c>
    </row>
    <row r="5709" spans="1:6">
      <c r="A5709" s="6" t="s">
        <v>13</v>
      </c>
      <c r="B5709" s="6" t="s">
        <v>25</v>
      </c>
      <c r="C5709" s="6" t="s">
        <v>63</v>
      </c>
      <c r="D5709" s="6" t="s">
        <v>23</v>
      </c>
      <c r="E5709" s="6">
        <v>78.623999999999995</v>
      </c>
      <c r="F5709" s="5" t="str">
        <f t="shared" si="89"/>
        <v>LAMINA ESPUMA D-26.0 - 100.0X200.0X002.7 - NARANJA</v>
      </c>
    </row>
    <row r="5710" spans="1:6">
      <c r="A5710" s="4" t="s">
        <v>13</v>
      </c>
      <c r="B5710" s="4" t="s">
        <v>25</v>
      </c>
      <c r="C5710" s="4" t="s">
        <v>51</v>
      </c>
      <c r="D5710" s="4" t="s">
        <v>23</v>
      </c>
      <c r="E5710" s="4">
        <v>52.415999999999997</v>
      </c>
      <c r="F5710" s="5" t="str">
        <f t="shared" si="89"/>
        <v>LAMINA ESPUMA D-26.0 - 100.0X200.0X004.8 - NARANJA</v>
      </c>
    </row>
    <row r="5711" spans="1:6">
      <c r="A5711" s="6" t="s">
        <v>13</v>
      </c>
      <c r="B5711" s="6" t="s">
        <v>25</v>
      </c>
      <c r="C5711" s="6" t="s">
        <v>55</v>
      </c>
      <c r="D5711" s="6" t="s">
        <v>23</v>
      </c>
      <c r="E5711" s="6">
        <v>51.271999999999998</v>
      </c>
      <c r="F5711" s="5" t="str">
        <f t="shared" si="89"/>
        <v>LAMINA ESPUMA D-26.0 - 100.0X200.0X005.8 - NARANJA</v>
      </c>
    </row>
    <row r="5712" spans="1:6">
      <c r="A5712" s="4" t="s">
        <v>13</v>
      </c>
      <c r="B5712" s="4" t="s">
        <v>22</v>
      </c>
      <c r="C5712" s="4" t="s">
        <v>126</v>
      </c>
      <c r="D5712" s="4" t="s">
        <v>23</v>
      </c>
      <c r="E5712" s="4">
        <v>45.080000000000005</v>
      </c>
      <c r="F5712" s="5" t="str">
        <f t="shared" si="89"/>
        <v>LAMINA ESPUMA D-23.0 - 100.0X200.0X003.5 - NARANJA</v>
      </c>
    </row>
    <row r="5713" spans="1:6">
      <c r="A5713" s="6" t="s">
        <v>13</v>
      </c>
      <c r="B5713" s="6" t="s">
        <v>22</v>
      </c>
      <c r="C5713" s="6" t="s">
        <v>242</v>
      </c>
      <c r="D5713" s="6" t="s">
        <v>23</v>
      </c>
      <c r="E5713" s="6">
        <v>43.088200000000001</v>
      </c>
      <c r="F5713" s="5" t="str">
        <f t="shared" si="89"/>
        <v>LAMINA ESPUMA D-23.0 - 100.0X190.0X001.7 - NARANJA</v>
      </c>
    </row>
    <row r="5714" spans="1:6">
      <c r="A5714" s="4" t="s">
        <v>13</v>
      </c>
      <c r="B5714" s="4" t="s">
        <v>157</v>
      </c>
      <c r="C5714" s="4" t="s">
        <v>18</v>
      </c>
      <c r="D5714" s="4" t="s">
        <v>40</v>
      </c>
      <c r="E5714" s="4">
        <v>1.6</v>
      </c>
      <c r="F5714" s="5" t="str">
        <f t="shared" si="89"/>
        <v>LAMINA ESPUMA D-20.0 ANTIESCARA - 100.0X200.0X004.0 - GRIS</v>
      </c>
    </row>
    <row r="5715" spans="1:6">
      <c r="A5715" s="6" t="s">
        <v>13</v>
      </c>
      <c r="B5715" s="6" t="s">
        <v>19</v>
      </c>
      <c r="C5715" s="6" t="s">
        <v>31</v>
      </c>
      <c r="D5715" s="6" t="s">
        <v>155</v>
      </c>
      <c r="E5715" s="6">
        <v>5.4</v>
      </c>
      <c r="F5715" s="5" t="str">
        <f t="shared" si="89"/>
        <v>LAMINA ESPUMA D-15.0 - 100.0X200.0X006.0 - ROSADO</v>
      </c>
    </row>
    <row r="5716" spans="1:6">
      <c r="A5716" s="4" t="s">
        <v>13</v>
      </c>
      <c r="B5716" s="4" t="s">
        <v>30</v>
      </c>
      <c r="C5716" s="4" t="s">
        <v>18</v>
      </c>
      <c r="D5716" s="4" t="s">
        <v>23</v>
      </c>
      <c r="E5716" s="4">
        <v>8</v>
      </c>
      <c r="F5716" s="5" t="str">
        <f t="shared" si="89"/>
        <v>LAMINA ESPUMA D-20.0 - 100.0X200.0X004.0 - NARANJA</v>
      </c>
    </row>
    <row r="5717" spans="1:6">
      <c r="A5717" s="6" t="s">
        <v>13</v>
      </c>
      <c r="B5717" s="6" t="s">
        <v>22</v>
      </c>
      <c r="C5717" s="6" t="s">
        <v>41</v>
      </c>
      <c r="D5717" s="6" t="s">
        <v>23</v>
      </c>
      <c r="E5717" s="6">
        <v>5.98</v>
      </c>
      <c r="F5717" s="5" t="str">
        <f t="shared" si="89"/>
        <v>LAMINA ESPUMA D-23.0 - 100.0X200.0X006.5 - NARANJA</v>
      </c>
    </row>
    <row r="5718" spans="1:6">
      <c r="A5718" s="4" t="s">
        <v>13</v>
      </c>
      <c r="B5718" s="4" t="s">
        <v>15</v>
      </c>
      <c r="C5718" s="4" t="s">
        <v>28</v>
      </c>
      <c r="D5718" s="4" t="s">
        <v>156</v>
      </c>
      <c r="E5718" s="4">
        <v>24.024000000000001</v>
      </c>
      <c r="F5718" s="5" t="str">
        <f t="shared" si="89"/>
        <v>LAMINA ESPUMA D-12.0 - 100.0X200.0X001.3 - BLANCO</v>
      </c>
    </row>
    <row r="5719" spans="1:6">
      <c r="A5719" s="6" t="s">
        <v>13</v>
      </c>
      <c r="B5719" s="6" t="s">
        <v>30</v>
      </c>
      <c r="C5719" s="6" t="s">
        <v>21</v>
      </c>
      <c r="D5719" s="6" t="s">
        <v>23</v>
      </c>
      <c r="E5719" s="6">
        <v>39.6</v>
      </c>
      <c r="F5719" s="5" t="str">
        <f t="shared" si="89"/>
        <v>LAMINA ESPUMA D-20.0 - 100.0X200.0X004.5 - NARANJA</v>
      </c>
    </row>
    <row r="5720" spans="1:6">
      <c r="A5720" s="4" t="s">
        <v>13</v>
      </c>
      <c r="B5720" s="4" t="s">
        <v>22</v>
      </c>
      <c r="C5720" s="4" t="s">
        <v>47</v>
      </c>
      <c r="D5720" s="4" t="s">
        <v>23</v>
      </c>
      <c r="E5720" s="4">
        <v>46.92</v>
      </c>
      <c r="F5720" s="5" t="str">
        <f t="shared" si="89"/>
        <v>LAMINA ESPUMA D-23.0 - 100.0X200.0X006.8 - NARANJA</v>
      </c>
    </row>
    <row r="5721" spans="1:6">
      <c r="A5721" s="6" t="s">
        <v>13</v>
      </c>
      <c r="B5721" s="6" t="s">
        <v>30</v>
      </c>
      <c r="C5721" s="6" t="s">
        <v>116</v>
      </c>
      <c r="D5721" s="6" t="s">
        <v>23</v>
      </c>
      <c r="E5721" s="6">
        <v>19.760000000000002</v>
      </c>
      <c r="F5721" s="5" t="str">
        <f t="shared" si="89"/>
        <v>LAMINA ESPUMA D-20.0 - 100.0X200.0X002.6 - NARANJA</v>
      </c>
    </row>
    <row r="5722" spans="1:6">
      <c r="A5722" s="4" t="s">
        <v>13</v>
      </c>
      <c r="B5722" s="4" t="s">
        <v>30</v>
      </c>
      <c r="C5722" s="4" t="s">
        <v>18</v>
      </c>
      <c r="D5722" s="4" t="s">
        <v>23</v>
      </c>
      <c r="E5722" s="4">
        <v>60.800000000000004</v>
      </c>
      <c r="F5722" s="5" t="str">
        <f t="shared" si="89"/>
        <v>LAMINA ESPUMA D-20.0 - 100.0X200.0X004.0 - NARANJA</v>
      </c>
    </row>
    <row r="5723" spans="1:6">
      <c r="A5723" s="6" t="s">
        <v>13</v>
      </c>
      <c r="B5723" s="6" t="s">
        <v>22</v>
      </c>
      <c r="C5723" s="6" t="s">
        <v>41</v>
      </c>
      <c r="D5723" s="6" t="s">
        <v>23</v>
      </c>
      <c r="E5723" s="6">
        <v>68.77000000000001</v>
      </c>
      <c r="F5723" s="5" t="str">
        <f t="shared" si="89"/>
        <v>LAMINA ESPUMA D-23.0 - 100.0X200.0X006.5 - NARANJA</v>
      </c>
    </row>
    <row r="5724" spans="1:6">
      <c r="A5724" s="4" t="s">
        <v>13</v>
      </c>
      <c r="B5724" s="4" t="s">
        <v>34</v>
      </c>
      <c r="C5724" s="4" t="s">
        <v>150</v>
      </c>
      <c r="D5724" s="4" t="s">
        <v>219</v>
      </c>
      <c r="E5724" s="4">
        <v>521.36</v>
      </c>
      <c r="F5724" s="5" t="str">
        <f t="shared" si="89"/>
        <v>LAMINA CASATA D-70.0 - 140.0X190.0X014.0</v>
      </c>
    </row>
    <row r="5725" spans="1:6">
      <c r="A5725" s="6" t="s">
        <v>13</v>
      </c>
      <c r="B5725" s="6" t="s">
        <v>34</v>
      </c>
      <c r="C5725" s="6" t="s">
        <v>205</v>
      </c>
      <c r="D5725" s="6" t="s">
        <v>219</v>
      </c>
      <c r="E5725" s="6">
        <v>74.48</v>
      </c>
      <c r="F5725" s="5" t="str">
        <f t="shared" si="89"/>
        <v>LAMINA CASATA D-70.0 - 140.0X190.0X020.0</v>
      </c>
    </row>
    <row r="5726" spans="1:6">
      <c r="A5726" s="4" t="s">
        <v>13</v>
      </c>
      <c r="B5726" s="4" t="s">
        <v>15</v>
      </c>
      <c r="C5726" s="4" t="s">
        <v>28</v>
      </c>
      <c r="D5726" s="4" t="s">
        <v>156</v>
      </c>
      <c r="E5726" s="4">
        <v>11.856</v>
      </c>
      <c r="F5726" s="5" t="str">
        <f t="shared" si="89"/>
        <v>LAMINA ESPUMA D-12.0 - 100.0X200.0X001.3 - BLANCO</v>
      </c>
    </row>
    <row r="5727" spans="1:6">
      <c r="A5727" s="6" t="s">
        <v>13</v>
      </c>
      <c r="B5727" s="6" t="s">
        <v>25</v>
      </c>
      <c r="C5727" s="6" t="s">
        <v>84</v>
      </c>
      <c r="D5727" s="6" t="s">
        <v>40</v>
      </c>
      <c r="E5727" s="6">
        <v>195.38489999999999</v>
      </c>
      <c r="F5727" s="5" t="str">
        <f t="shared" si="89"/>
        <v>LAMINA ESPUMA D-26.0 - 140.0X180.0X001.4 - GRIS</v>
      </c>
    </row>
    <row r="5728" spans="1:6">
      <c r="A5728" s="4" t="s">
        <v>13</v>
      </c>
      <c r="B5728" s="4" t="s">
        <v>22</v>
      </c>
      <c r="C5728" s="4" t="s">
        <v>159</v>
      </c>
      <c r="D5728" s="4" t="s">
        <v>71</v>
      </c>
      <c r="E5728" s="4">
        <v>146.179</v>
      </c>
      <c r="F5728" s="5" t="str">
        <f t="shared" si="89"/>
        <v>LAMINA ESPUMA D-23.0 - 140.0X180.0X001.3 - GRIS CLARO</v>
      </c>
    </row>
    <row r="5729" spans="1:6">
      <c r="A5729" s="6" t="s">
        <v>13</v>
      </c>
      <c r="B5729" s="6" t="s">
        <v>25</v>
      </c>
      <c r="C5729" s="6" t="s">
        <v>194</v>
      </c>
      <c r="D5729" s="6" t="s">
        <v>40</v>
      </c>
      <c r="E5729" s="6">
        <v>222.96690000000001</v>
      </c>
      <c r="F5729" s="5" t="str">
        <f t="shared" si="89"/>
        <v>LAMINA ESPUMA D-26.0 - 150.0X190.0X001.7 - GRIS</v>
      </c>
    </row>
    <row r="5730" spans="1:6">
      <c r="A5730" s="4" t="s">
        <v>13</v>
      </c>
      <c r="B5730" s="4" t="s">
        <v>22</v>
      </c>
      <c r="C5730" s="4" t="s">
        <v>193</v>
      </c>
      <c r="D5730" s="4" t="s">
        <v>71</v>
      </c>
      <c r="E5730" s="4">
        <v>141.59520000000001</v>
      </c>
      <c r="F5730" s="5" t="str">
        <f t="shared" si="89"/>
        <v>LAMINA ESPUMA D-23.0 - 150.0X190.0X001.5 - GRIS CLARO</v>
      </c>
    </row>
    <row r="5731" spans="1:6">
      <c r="A5731" s="6" t="s">
        <v>13</v>
      </c>
      <c r="B5731" s="6" t="s">
        <v>25</v>
      </c>
      <c r="C5731" s="6" t="s">
        <v>49</v>
      </c>
      <c r="D5731" s="6" t="s">
        <v>23</v>
      </c>
      <c r="E5731" s="6">
        <v>3.64</v>
      </c>
      <c r="F5731" s="5" t="str">
        <f t="shared" si="89"/>
        <v>LAMINA ESPUMA D-26.0 - 100.0X200.0X007.0 - NARANJA</v>
      </c>
    </row>
    <row r="5732" spans="1:6">
      <c r="A5732" s="4" t="s">
        <v>13</v>
      </c>
      <c r="B5732" s="4" t="s">
        <v>15</v>
      </c>
      <c r="C5732" s="4" t="s">
        <v>36</v>
      </c>
      <c r="D5732" s="4" t="s">
        <v>156</v>
      </c>
      <c r="E5732" s="4">
        <v>0.6</v>
      </c>
      <c r="F5732" s="5" t="str">
        <f t="shared" si="89"/>
        <v>LAMINA ESPUMA D-12.0 - 100.0X200.0X002.5 - BLANCO</v>
      </c>
    </row>
    <row r="5733" spans="1:6">
      <c r="A5733" s="6" t="s">
        <v>13</v>
      </c>
      <c r="B5733" s="6" t="s">
        <v>30</v>
      </c>
      <c r="C5733" s="6" t="s">
        <v>45</v>
      </c>
      <c r="D5733" s="6" t="s">
        <v>23</v>
      </c>
      <c r="E5733" s="6">
        <v>0.72</v>
      </c>
      <c r="F5733" s="5" t="str">
        <f t="shared" si="89"/>
        <v>LAMINA ESPUMA D-20.0 - 100.0X200.0X000.9 - NARANJA</v>
      </c>
    </row>
    <row r="5734" spans="1:6">
      <c r="A5734" s="4" t="s">
        <v>13</v>
      </c>
      <c r="B5734" s="4" t="s">
        <v>15</v>
      </c>
      <c r="C5734" s="4" t="s">
        <v>27</v>
      </c>
      <c r="D5734" s="4" t="s">
        <v>156</v>
      </c>
      <c r="E5734" s="4">
        <v>0.192</v>
      </c>
      <c r="F5734" s="5" t="str">
        <f t="shared" si="89"/>
        <v>LAMINA ESPUMA D-12.0 - 100.0X200.0X000.8 - BLANCO</v>
      </c>
    </row>
    <row r="5735" spans="1:6">
      <c r="A5735" s="6" t="s">
        <v>13</v>
      </c>
      <c r="B5735" s="6" t="s">
        <v>19</v>
      </c>
      <c r="C5735" s="6" t="s">
        <v>37</v>
      </c>
      <c r="D5735" s="6" t="s">
        <v>155</v>
      </c>
      <c r="E5735" s="6">
        <v>0.84</v>
      </c>
      <c r="F5735" s="5" t="str">
        <f t="shared" si="89"/>
        <v>LAMINA ESPUMA D-15.0 - 100.0X200.0X002.8 - ROSADO</v>
      </c>
    </row>
    <row r="5736" spans="1:6">
      <c r="A5736" s="4" t="s">
        <v>13</v>
      </c>
      <c r="B5736" s="4" t="s">
        <v>15</v>
      </c>
      <c r="C5736" s="4" t="s">
        <v>27</v>
      </c>
      <c r="D5736" s="4" t="s">
        <v>156</v>
      </c>
      <c r="E5736" s="4">
        <v>0.38400000000000001</v>
      </c>
      <c r="F5736" s="5" t="str">
        <f t="shared" si="89"/>
        <v>LAMINA ESPUMA D-12.0 - 100.0X200.0X000.8 - BLANCO</v>
      </c>
    </row>
    <row r="5737" spans="1:6">
      <c r="A5737" s="6" t="s">
        <v>13</v>
      </c>
      <c r="B5737" s="6" t="s">
        <v>19</v>
      </c>
      <c r="C5737" s="6" t="s">
        <v>46</v>
      </c>
      <c r="D5737" s="6" t="s">
        <v>155</v>
      </c>
      <c r="E5737" s="6">
        <v>0.54</v>
      </c>
      <c r="F5737" s="5" t="str">
        <f t="shared" si="89"/>
        <v>LAMINA ESPUMA D-15.0 - 100.0X200.0X001.8 - ROSADO</v>
      </c>
    </row>
    <row r="5738" spans="1:6">
      <c r="A5738" s="4" t="s">
        <v>13</v>
      </c>
      <c r="B5738" s="4" t="s">
        <v>25</v>
      </c>
      <c r="C5738" s="4" t="s">
        <v>21</v>
      </c>
      <c r="D5738" s="4" t="s">
        <v>23</v>
      </c>
      <c r="E5738" s="4">
        <v>2.34</v>
      </c>
      <c r="F5738" s="5" t="str">
        <f t="shared" si="89"/>
        <v>LAMINA ESPUMA D-26.0 - 100.0X200.0X004.5 - NARANJA</v>
      </c>
    </row>
    <row r="5739" spans="1:6">
      <c r="A5739" s="6" t="s">
        <v>13</v>
      </c>
      <c r="B5739" s="6" t="s">
        <v>157</v>
      </c>
      <c r="C5739" s="6" t="s">
        <v>18</v>
      </c>
      <c r="D5739" s="6" t="s">
        <v>40</v>
      </c>
      <c r="E5739" s="6">
        <v>1.6</v>
      </c>
      <c r="F5739" s="5" t="str">
        <f t="shared" si="89"/>
        <v>LAMINA ESPUMA D-20.0 ANTIESCARA - 100.0X200.0X004.0 - GRIS</v>
      </c>
    </row>
    <row r="5740" spans="1:6">
      <c r="A5740" s="4" t="s">
        <v>13</v>
      </c>
      <c r="B5740" s="4" t="s">
        <v>15</v>
      </c>
      <c r="C5740" s="4" t="s">
        <v>28</v>
      </c>
      <c r="D5740" s="4" t="s">
        <v>156</v>
      </c>
      <c r="E5740" s="4">
        <v>-24.024000000000001</v>
      </c>
      <c r="F5740" s="5" t="str">
        <f t="shared" si="89"/>
        <v>LAMINA ESPUMA D-12.0 - 100.0X200.0X001.3 - BLANCO</v>
      </c>
    </row>
    <row r="5741" spans="1:6">
      <c r="A5741" s="6" t="s">
        <v>13</v>
      </c>
      <c r="B5741" s="6" t="s">
        <v>157</v>
      </c>
      <c r="C5741" s="6" t="s">
        <v>18</v>
      </c>
      <c r="D5741" s="6" t="s">
        <v>40</v>
      </c>
      <c r="E5741" s="6">
        <v>1.6</v>
      </c>
      <c r="F5741" s="5" t="str">
        <f t="shared" si="89"/>
        <v>LAMINA ESPUMA D-20.0 ANTIESCARA - 100.0X200.0X004.0 - GRIS</v>
      </c>
    </row>
    <row r="5742" spans="1:6">
      <c r="A5742" s="4" t="s">
        <v>13</v>
      </c>
      <c r="B5742" s="4" t="s">
        <v>25</v>
      </c>
      <c r="C5742" s="4" t="s">
        <v>52</v>
      </c>
      <c r="D5742" s="4" t="s">
        <v>23</v>
      </c>
      <c r="E5742" s="4">
        <v>6.24</v>
      </c>
      <c r="F5742" s="5" t="str">
        <f t="shared" si="89"/>
        <v>LAMINA ESPUMA D-26.0 - 100.0X200.0X012.0 - NARANJA</v>
      </c>
    </row>
    <row r="5743" spans="1:6">
      <c r="A5743" s="6" t="s">
        <v>13</v>
      </c>
      <c r="B5743" s="6" t="s">
        <v>30</v>
      </c>
      <c r="C5743" s="6" t="s">
        <v>116</v>
      </c>
      <c r="D5743" s="6" t="s">
        <v>23</v>
      </c>
      <c r="E5743" s="6">
        <v>19.760000000000002</v>
      </c>
      <c r="F5743" s="5" t="str">
        <f t="shared" si="89"/>
        <v>LAMINA ESPUMA D-20.0 - 100.0X200.0X002.6 - NARANJA</v>
      </c>
    </row>
    <row r="5744" spans="1:6">
      <c r="A5744" s="4" t="s">
        <v>13</v>
      </c>
      <c r="B5744" s="4" t="s">
        <v>30</v>
      </c>
      <c r="C5744" s="4" t="s">
        <v>18</v>
      </c>
      <c r="D5744" s="4" t="s">
        <v>23</v>
      </c>
      <c r="E5744" s="4">
        <v>19.200000000000003</v>
      </c>
      <c r="F5744" s="5" t="str">
        <f t="shared" si="89"/>
        <v>LAMINA ESPUMA D-20.0 - 100.0X200.0X004.0 - NARANJA</v>
      </c>
    </row>
    <row r="5745" spans="1:6">
      <c r="A5745" s="6" t="s">
        <v>13</v>
      </c>
      <c r="B5745" s="6" t="s">
        <v>22</v>
      </c>
      <c r="C5745" s="6" t="s">
        <v>41</v>
      </c>
      <c r="D5745" s="6" t="s">
        <v>23</v>
      </c>
      <c r="E5745" s="6">
        <v>20.93</v>
      </c>
      <c r="F5745" s="5" t="str">
        <f t="shared" si="89"/>
        <v>LAMINA ESPUMA D-23.0 - 100.0X200.0X006.5 - NARANJA</v>
      </c>
    </row>
    <row r="5746" spans="1:6">
      <c r="A5746" s="4" t="s">
        <v>13</v>
      </c>
      <c r="B5746" s="4" t="s">
        <v>15</v>
      </c>
      <c r="C5746" s="4" t="s">
        <v>28</v>
      </c>
      <c r="D5746" s="4" t="s">
        <v>156</v>
      </c>
      <c r="E5746" s="4">
        <v>12.167999999999999</v>
      </c>
      <c r="F5746" s="5" t="str">
        <f t="shared" si="89"/>
        <v>LAMINA ESPUMA D-12.0 - 100.0X200.0X001.3 - BLANCO</v>
      </c>
    </row>
    <row r="5747" spans="1:6">
      <c r="A5747" s="6" t="s">
        <v>13</v>
      </c>
      <c r="B5747" s="6" t="s">
        <v>48</v>
      </c>
      <c r="C5747" s="6" t="s">
        <v>24</v>
      </c>
      <c r="D5747" s="6" t="s">
        <v>40</v>
      </c>
      <c r="E5747" s="6">
        <v>51.48</v>
      </c>
      <c r="F5747" s="5" t="str">
        <f t="shared" si="89"/>
        <v>LAMINA ESPUMA D-26.0 PENTA - 100.0X200.0X009.0 - GRIS</v>
      </c>
    </row>
    <row r="5748" spans="1:6">
      <c r="A5748" s="4" t="s">
        <v>13</v>
      </c>
      <c r="B5748" s="4" t="s">
        <v>22</v>
      </c>
      <c r="C5748" s="4" t="s">
        <v>97</v>
      </c>
      <c r="D5748" s="4" t="s">
        <v>23</v>
      </c>
      <c r="E5748" s="4">
        <v>60.568199999999997</v>
      </c>
      <c r="F5748" s="5" t="str">
        <f t="shared" si="89"/>
        <v>LAMINA ESPUMA D-23.0 - 140.0X190.0X003.0 - NARANJA</v>
      </c>
    </row>
    <row r="5749" spans="1:6">
      <c r="A5749" s="6" t="s">
        <v>13</v>
      </c>
      <c r="B5749" s="6" t="s">
        <v>48</v>
      </c>
      <c r="C5749" s="6" t="s">
        <v>24</v>
      </c>
      <c r="D5749" s="6" t="s">
        <v>40</v>
      </c>
      <c r="E5749" s="6">
        <v>28.08</v>
      </c>
      <c r="F5749" s="5" t="str">
        <f t="shared" si="89"/>
        <v>LAMINA ESPUMA D-26.0 PENTA - 100.0X200.0X009.0 - GRIS</v>
      </c>
    </row>
    <row r="5750" spans="1:6">
      <c r="A5750" s="4" t="s">
        <v>13</v>
      </c>
      <c r="B5750" s="4" t="s">
        <v>25</v>
      </c>
      <c r="C5750" s="4" t="s">
        <v>26</v>
      </c>
      <c r="D5750" s="4" t="s">
        <v>23</v>
      </c>
      <c r="E5750" s="4">
        <v>1.56</v>
      </c>
      <c r="F5750" s="5" t="str">
        <f t="shared" si="89"/>
        <v>LAMINA ESPUMA D-26.0 - 100.0X200.0X003.0 - NARANJA</v>
      </c>
    </row>
    <row r="5751" spans="1:6">
      <c r="A5751" s="6" t="s">
        <v>13</v>
      </c>
      <c r="B5751" s="6" t="s">
        <v>108</v>
      </c>
      <c r="C5751" s="6" t="s">
        <v>148</v>
      </c>
      <c r="D5751" s="6" t="s">
        <v>219</v>
      </c>
      <c r="E5751" s="6">
        <v>11.97</v>
      </c>
      <c r="F5751" s="5" t="str">
        <f t="shared" si="89"/>
        <v>LAMINA CASATA D-90.0 - 140.0X190.0X005.0</v>
      </c>
    </row>
    <row r="5752" spans="1:6">
      <c r="A5752" s="4" t="s">
        <v>13</v>
      </c>
      <c r="B5752" s="4" t="s">
        <v>108</v>
      </c>
      <c r="C5752" s="4" t="s">
        <v>38</v>
      </c>
      <c r="D5752" s="4" t="s">
        <v>219</v>
      </c>
      <c r="E5752" s="4">
        <v>36</v>
      </c>
      <c r="F5752" s="5" t="str">
        <f t="shared" si="89"/>
        <v>LAMINA CASATA D-90.0 - 100.0X200.0X005.0</v>
      </c>
    </row>
    <row r="5753" spans="1:6">
      <c r="A5753" s="6" t="s">
        <v>13</v>
      </c>
      <c r="B5753" s="6" t="s">
        <v>25</v>
      </c>
      <c r="C5753" s="6" t="s">
        <v>73</v>
      </c>
      <c r="D5753" s="6" t="s">
        <v>23</v>
      </c>
      <c r="E5753" s="6">
        <v>26</v>
      </c>
      <c r="F5753" s="5" t="str">
        <f t="shared" si="89"/>
        <v>LAMINA ESPUMA D-26.0 - 100.0X200.0X001.0 - NARANJA</v>
      </c>
    </row>
    <row r="5754" spans="1:6">
      <c r="A5754" s="4" t="s">
        <v>13</v>
      </c>
      <c r="B5754" s="4" t="s">
        <v>25</v>
      </c>
      <c r="C5754" s="4" t="s">
        <v>38</v>
      </c>
      <c r="D5754" s="4" t="s">
        <v>23</v>
      </c>
      <c r="E5754" s="4">
        <v>130</v>
      </c>
      <c r="F5754" s="5" t="str">
        <f t="shared" si="89"/>
        <v>LAMINA ESPUMA D-26.0 - 100.0X200.0X005.0 - NARANJA</v>
      </c>
    </row>
    <row r="5755" spans="1:6">
      <c r="A5755" s="6" t="s">
        <v>13</v>
      </c>
      <c r="B5755" s="6" t="s">
        <v>25</v>
      </c>
      <c r="C5755" s="6" t="s">
        <v>60</v>
      </c>
      <c r="D5755" s="6" t="s">
        <v>23</v>
      </c>
      <c r="E5755" s="6">
        <v>99.84</v>
      </c>
      <c r="F5755" s="5" t="str">
        <f t="shared" si="89"/>
        <v>LAMINA ESPUMA D-26.0 - 100.0X200.0X008.0 - NARANJA</v>
      </c>
    </row>
    <row r="5756" spans="1:6">
      <c r="A5756" s="4" t="s">
        <v>13</v>
      </c>
      <c r="B5756" s="4" t="s">
        <v>25</v>
      </c>
      <c r="C5756" s="4" t="s">
        <v>82</v>
      </c>
      <c r="D5756" s="4" t="s">
        <v>23</v>
      </c>
      <c r="E5756" s="4">
        <v>104</v>
      </c>
      <c r="F5756" s="5" t="str">
        <f t="shared" si="89"/>
        <v>LAMINA ESPUMA D-26.0 - 100.0X200.0X010.0 - NARANJA</v>
      </c>
    </row>
    <row r="5757" spans="1:6">
      <c r="A5757" s="6" t="s">
        <v>13</v>
      </c>
      <c r="B5757" s="6" t="s">
        <v>42</v>
      </c>
      <c r="C5757" s="6" t="s">
        <v>24</v>
      </c>
      <c r="D5757" s="6" t="s">
        <v>23</v>
      </c>
      <c r="E5757" s="6">
        <v>178.20000000000002</v>
      </c>
      <c r="F5757" s="5" t="str">
        <f t="shared" si="89"/>
        <v>LAMINA ESPUMA D-30.0 - 100.0X200.0X009.0 - NARANJA</v>
      </c>
    </row>
    <row r="5758" spans="1:6">
      <c r="A5758" s="4" t="s">
        <v>13</v>
      </c>
      <c r="B5758" s="4" t="s">
        <v>15</v>
      </c>
      <c r="C5758" s="4" t="s">
        <v>27</v>
      </c>
      <c r="D5758" s="4" t="s">
        <v>156</v>
      </c>
      <c r="E5758" s="4">
        <v>0.192</v>
      </c>
      <c r="F5758" s="5" t="str">
        <f t="shared" si="89"/>
        <v>LAMINA ESPUMA D-12.0 - 100.0X200.0X000.8 - BLANCO</v>
      </c>
    </row>
    <row r="5759" spans="1:6">
      <c r="A5759" s="6" t="s">
        <v>13</v>
      </c>
      <c r="B5759" s="6" t="s">
        <v>29</v>
      </c>
      <c r="C5759" s="6" t="s">
        <v>73</v>
      </c>
      <c r="D5759" s="6" t="s">
        <v>155</v>
      </c>
      <c r="E5759" s="6">
        <v>36</v>
      </c>
      <c r="F5759" s="5" t="str">
        <f t="shared" si="89"/>
        <v>LAMINA ESPUMA D-18.0 - 100.0X200.0X001.0 - ROSADO</v>
      </c>
    </row>
    <row r="5760" spans="1:6">
      <c r="A5760" s="4" t="s">
        <v>13</v>
      </c>
      <c r="B5760" s="4" t="s">
        <v>25</v>
      </c>
      <c r="C5760" s="4" t="s">
        <v>37</v>
      </c>
      <c r="D5760" s="4" t="s">
        <v>23</v>
      </c>
      <c r="E5760" s="4">
        <v>50.96</v>
      </c>
      <c r="F5760" s="5" t="str">
        <f t="shared" si="89"/>
        <v>LAMINA ESPUMA D-26.0 - 100.0X200.0X002.8 - NARANJA</v>
      </c>
    </row>
    <row r="5761" spans="1:6">
      <c r="A5761" s="6" t="s">
        <v>13</v>
      </c>
      <c r="B5761" s="6" t="s">
        <v>25</v>
      </c>
      <c r="C5761" s="6" t="s">
        <v>51</v>
      </c>
      <c r="D5761" s="6" t="s">
        <v>23</v>
      </c>
      <c r="E5761" s="6">
        <v>49.92</v>
      </c>
      <c r="F5761" s="5" t="str">
        <f t="shared" si="89"/>
        <v>LAMINA ESPUMA D-26.0 - 100.0X200.0X004.8 - NARANJA</v>
      </c>
    </row>
    <row r="5762" spans="1:6">
      <c r="A5762" s="4" t="s">
        <v>13</v>
      </c>
      <c r="B5762" s="4" t="s">
        <v>42</v>
      </c>
      <c r="C5762" s="4" t="s">
        <v>37</v>
      </c>
      <c r="D5762" s="4" t="s">
        <v>23</v>
      </c>
      <c r="E5762" s="4">
        <v>58.8</v>
      </c>
      <c r="F5762" s="5" t="str">
        <f t="shared" ref="F5762:F5825" si="90">+IF(D5762="",TRIM(CONCATENATE(RIGHT(B5762,LEN(B5762)-5)," - ",C5762)),TRIM(CONCATENATE(RIGHT(B5762,LEN(B5762)-5)," - ",C5762," - ",D5762)))</f>
        <v>LAMINA ESPUMA D-30.0 - 100.0X200.0X002.8 - NARANJA</v>
      </c>
    </row>
    <row r="5763" spans="1:6">
      <c r="A5763" s="6" t="s">
        <v>13</v>
      </c>
      <c r="B5763" s="6" t="s">
        <v>42</v>
      </c>
      <c r="C5763" s="6" t="s">
        <v>51</v>
      </c>
      <c r="D5763" s="6" t="s">
        <v>23</v>
      </c>
      <c r="E5763" s="6">
        <v>57.599999999999994</v>
      </c>
      <c r="F5763" s="5" t="str">
        <f t="shared" si="90"/>
        <v>LAMINA ESPUMA D-30.0 - 100.0X200.0X004.8 - NARANJA</v>
      </c>
    </row>
    <row r="5764" spans="1:6">
      <c r="A5764" s="4" t="s">
        <v>13</v>
      </c>
      <c r="B5764" s="4" t="s">
        <v>42</v>
      </c>
      <c r="C5764" s="4" t="s">
        <v>152</v>
      </c>
      <c r="D5764" s="4" t="s">
        <v>23</v>
      </c>
      <c r="E5764" s="4">
        <v>56.16</v>
      </c>
      <c r="F5764" s="5" t="str">
        <f t="shared" si="90"/>
        <v>LAMINA ESPUMA D-30.0 - 100.0X200.0X007.8 - NARANJA</v>
      </c>
    </row>
    <row r="5765" spans="1:6">
      <c r="A5765" s="6" t="s">
        <v>13</v>
      </c>
      <c r="B5765" s="6" t="s">
        <v>29</v>
      </c>
      <c r="C5765" s="6" t="s">
        <v>37</v>
      </c>
      <c r="D5765" s="6" t="s">
        <v>155</v>
      </c>
      <c r="E5765" s="6">
        <v>35.28</v>
      </c>
      <c r="F5765" s="5" t="str">
        <f t="shared" si="90"/>
        <v>LAMINA ESPUMA D-18.0 - 100.0X200.0X002.8 - ROSADO</v>
      </c>
    </row>
    <row r="5766" spans="1:6">
      <c r="A5766" s="4" t="s">
        <v>13</v>
      </c>
      <c r="B5766" s="4" t="s">
        <v>29</v>
      </c>
      <c r="C5766" s="4" t="s">
        <v>51</v>
      </c>
      <c r="D5766" s="4" t="s">
        <v>155</v>
      </c>
      <c r="E5766" s="4">
        <v>72.575999999999993</v>
      </c>
      <c r="F5766" s="5" t="str">
        <f t="shared" si="90"/>
        <v>LAMINA ESPUMA D-18.0 - 100.0X200.0X004.8 - ROSADO</v>
      </c>
    </row>
    <row r="5767" spans="1:6">
      <c r="A5767" s="6" t="s">
        <v>13</v>
      </c>
      <c r="B5767" s="6" t="s">
        <v>25</v>
      </c>
      <c r="C5767" s="6" t="s">
        <v>51</v>
      </c>
      <c r="D5767" s="6" t="s">
        <v>23</v>
      </c>
      <c r="E5767" s="6">
        <v>52.415999999999997</v>
      </c>
      <c r="F5767" s="5" t="str">
        <f t="shared" si="90"/>
        <v>LAMINA ESPUMA D-26.0 - 100.0X200.0X004.8 - NARANJA</v>
      </c>
    </row>
    <row r="5768" spans="1:6">
      <c r="A5768" s="4" t="s">
        <v>13</v>
      </c>
      <c r="B5768" s="4" t="s">
        <v>25</v>
      </c>
      <c r="C5768" s="4" t="s">
        <v>243</v>
      </c>
      <c r="D5768" s="4" t="s">
        <v>23</v>
      </c>
      <c r="E5768" s="4">
        <v>163.80000000000001</v>
      </c>
      <c r="F5768" s="5" t="str">
        <f t="shared" si="90"/>
        <v>LAMINA ESPUMA D-26.0 - 100.0X200.0X003.3 - NARANJA</v>
      </c>
    </row>
    <row r="5769" spans="1:6">
      <c r="A5769" s="6" t="s">
        <v>13</v>
      </c>
      <c r="B5769" s="6" t="s">
        <v>15</v>
      </c>
      <c r="C5769" s="6" t="s">
        <v>28</v>
      </c>
      <c r="D5769" s="6" t="s">
        <v>156</v>
      </c>
      <c r="E5769" s="6">
        <v>0.312</v>
      </c>
      <c r="F5769" s="5" t="str">
        <f t="shared" si="90"/>
        <v>LAMINA ESPUMA D-12.0 - 100.0X200.0X001.3 - BLANCO</v>
      </c>
    </row>
    <row r="5770" spans="1:6">
      <c r="A5770" s="4" t="s">
        <v>13</v>
      </c>
      <c r="B5770" s="4" t="s">
        <v>25</v>
      </c>
      <c r="C5770" s="4" t="s">
        <v>52</v>
      </c>
      <c r="D5770" s="4" t="s">
        <v>23</v>
      </c>
      <c r="E5770" s="4">
        <v>6.24</v>
      </c>
      <c r="F5770" s="5" t="str">
        <f t="shared" si="90"/>
        <v>LAMINA ESPUMA D-26.0 - 100.0X200.0X012.0 - NARANJA</v>
      </c>
    </row>
    <row r="5771" spans="1:6">
      <c r="A5771" s="6" t="s">
        <v>13</v>
      </c>
      <c r="B5771" s="6" t="s">
        <v>48</v>
      </c>
      <c r="C5771" s="6" t="s">
        <v>24</v>
      </c>
      <c r="D5771" s="6" t="s">
        <v>40</v>
      </c>
      <c r="E5771" s="6">
        <v>23.4</v>
      </c>
      <c r="F5771" s="5" t="str">
        <f t="shared" si="90"/>
        <v>LAMINA ESPUMA D-26.0 PENTA - 100.0X200.0X009.0 - GRIS</v>
      </c>
    </row>
    <row r="5772" spans="1:6">
      <c r="A5772" s="4" t="s">
        <v>13</v>
      </c>
      <c r="B5772" s="4" t="s">
        <v>48</v>
      </c>
      <c r="C5772" s="4" t="s">
        <v>135</v>
      </c>
      <c r="D5772" s="4" t="s">
        <v>40</v>
      </c>
      <c r="E5772" s="4">
        <v>148.19999999999999</v>
      </c>
      <c r="F5772" s="5" t="str">
        <f t="shared" si="90"/>
        <v>LAMINA ESPUMA D-26.0 PENTA - 100.0X190.0X004.0 - GRIS</v>
      </c>
    </row>
    <row r="5773" spans="1:6">
      <c r="A5773" s="6" t="s">
        <v>13</v>
      </c>
      <c r="B5773" s="6" t="s">
        <v>22</v>
      </c>
      <c r="C5773" s="6" t="s">
        <v>24</v>
      </c>
      <c r="D5773" s="6" t="s">
        <v>23</v>
      </c>
      <c r="E5773" s="6">
        <v>45.54</v>
      </c>
      <c r="F5773" s="5" t="str">
        <f t="shared" si="90"/>
        <v>LAMINA ESPUMA D-23.0 - 100.0X200.0X009.0 - NARANJA</v>
      </c>
    </row>
    <row r="5774" spans="1:6">
      <c r="A5774" s="4" t="s">
        <v>13</v>
      </c>
      <c r="B5774" s="4" t="s">
        <v>19</v>
      </c>
      <c r="C5774" s="4" t="s">
        <v>36</v>
      </c>
      <c r="D5774" s="4" t="s">
        <v>155</v>
      </c>
      <c r="E5774" s="4">
        <v>30</v>
      </c>
      <c r="F5774" s="5" t="str">
        <f t="shared" si="90"/>
        <v>LAMINA ESPUMA D-15.0 - 100.0X200.0X002.5 - ROSADO</v>
      </c>
    </row>
    <row r="5775" spans="1:6">
      <c r="A5775" s="6" t="s">
        <v>13</v>
      </c>
      <c r="B5775" s="6" t="s">
        <v>30</v>
      </c>
      <c r="C5775" s="6" t="s">
        <v>18</v>
      </c>
      <c r="D5775" s="6" t="s">
        <v>23</v>
      </c>
      <c r="E5775" s="6">
        <v>40</v>
      </c>
      <c r="F5775" s="5" t="str">
        <f t="shared" si="90"/>
        <v>LAMINA ESPUMA D-20.0 - 100.0X200.0X004.0 - NARANJA</v>
      </c>
    </row>
    <row r="5776" spans="1:6">
      <c r="A5776" s="4" t="s">
        <v>13</v>
      </c>
      <c r="B5776" s="4" t="s">
        <v>30</v>
      </c>
      <c r="C5776" s="4" t="s">
        <v>31</v>
      </c>
      <c r="D5776" s="4" t="s">
        <v>23</v>
      </c>
      <c r="E5776" s="4">
        <v>40.799999999999997</v>
      </c>
      <c r="F5776" s="5" t="str">
        <f t="shared" si="90"/>
        <v>LAMINA ESPUMA D-20.0 - 100.0X200.0X006.0 - NARANJA</v>
      </c>
    </row>
    <row r="5777" spans="1:6">
      <c r="A5777" s="6" t="s">
        <v>13</v>
      </c>
      <c r="B5777" s="6" t="s">
        <v>22</v>
      </c>
      <c r="C5777" s="6" t="s">
        <v>31</v>
      </c>
      <c r="D5777" s="6" t="s">
        <v>23</v>
      </c>
      <c r="E5777" s="6">
        <v>46.919999999999995</v>
      </c>
      <c r="F5777" s="5" t="str">
        <f t="shared" si="90"/>
        <v>LAMINA ESPUMA D-23.0 - 100.0X200.0X006.0 - NARANJA</v>
      </c>
    </row>
    <row r="5778" spans="1:6">
      <c r="A5778" s="4" t="s">
        <v>13</v>
      </c>
      <c r="B5778" s="4" t="s">
        <v>25</v>
      </c>
      <c r="C5778" s="4" t="s">
        <v>49</v>
      </c>
      <c r="D5778" s="4" t="s">
        <v>23</v>
      </c>
      <c r="E5778" s="4">
        <v>101.92</v>
      </c>
      <c r="F5778" s="5" t="str">
        <f t="shared" si="90"/>
        <v>LAMINA ESPUMA D-26.0 - 100.0X200.0X007.0 - NARANJA</v>
      </c>
    </row>
    <row r="5779" spans="1:6">
      <c r="A5779" s="6" t="s">
        <v>13</v>
      </c>
      <c r="B5779" s="6" t="s">
        <v>29</v>
      </c>
      <c r="C5779" s="6" t="s">
        <v>38</v>
      </c>
      <c r="D5779" s="6" t="s">
        <v>155</v>
      </c>
      <c r="E5779" s="6">
        <v>36</v>
      </c>
      <c r="F5779" s="5" t="str">
        <f t="shared" si="90"/>
        <v>LAMINA ESPUMA D-18.0 - 100.0X200.0X005.0 - ROSADO</v>
      </c>
    </row>
    <row r="5780" spans="1:6">
      <c r="A5780" s="4" t="s">
        <v>13</v>
      </c>
      <c r="B5780" s="4" t="s">
        <v>25</v>
      </c>
      <c r="C5780" s="4" t="s">
        <v>49</v>
      </c>
      <c r="D5780" s="4" t="s">
        <v>23</v>
      </c>
      <c r="E5780" s="4">
        <v>50.96</v>
      </c>
      <c r="F5780" s="5" t="str">
        <f t="shared" si="90"/>
        <v>LAMINA ESPUMA D-26.0 - 100.0X200.0X007.0 - NARANJA</v>
      </c>
    </row>
    <row r="5781" spans="1:6">
      <c r="A5781" s="6" t="s">
        <v>13</v>
      </c>
      <c r="B5781" s="6" t="s">
        <v>22</v>
      </c>
      <c r="C5781" s="6" t="s">
        <v>33</v>
      </c>
      <c r="D5781" s="6" t="s">
        <v>23</v>
      </c>
      <c r="E5781" s="6">
        <v>45.494</v>
      </c>
      <c r="F5781" s="5" t="str">
        <f t="shared" si="90"/>
        <v>LAMINA ESPUMA D-23.0 - 100.0X200.0X004.3 - NARANJA</v>
      </c>
    </row>
    <row r="5782" spans="1:6">
      <c r="A5782" s="4" t="s">
        <v>13</v>
      </c>
      <c r="B5782" s="4" t="s">
        <v>78</v>
      </c>
      <c r="C5782" s="4" t="s">
        <v>244</v>
      </c>
      <c r="D5782" s="4" t="s">
        <v>156</v>
      </c>
      <c r="E5782" s="4">
        <v>41.328000000000003</v>
      </c>
      <c r="F5782" s="5" t="str">
        <f t="shared" si="90"/>
        <v>LAMINA ESPUMA D-20.5 PENTA - 100.0X200.0X006.3 - BLANCO</v>
      </c>
    </row>
    <row r="5783" spans="1:6">
      <c r="A5783" s="6" t="s">
        <v>13</v>
      </c>
      <c r="B5783" s="6" t="s">
        <v>48</v>
      </c>
      <c r="C5783" s="6" t="s">
        <v>51</v>
      </c>
      <c r="D5783" s="6" t="s">
        <v>40</v>
      </c>
      <c r="E5783" s="6">
        <v>52.415999999999997</v>
      </c>
      <c r="F5783" s="5" t="str">
        <f t="shared" si="90"/>
        <v>LAMINA ESPUMA D-26.0 PENTA - 100.0X200.0X004.8 - GRIS</v>
      </c>
    </row>
    <row r="5784" spans="1:6">
      <c r="A5784" s="4" t="s">
        <v>13</v>
      </c>
      <c r="B5784" s="4" t="s">
        <v>48</v>
      </c>
      <c r="C5784" s="4" t="s">
        <v>49</v>
      </c>
      <c r="D5784" s="4" t="s">
        <v>40</v>
      </c>
      <c r="E5784" s="4">
        <v>25.48</v>
      </c>
      <c r="F5784" s="5" t="str">
        <f t="shared" si="90"/>
        <v>LAMINA ESPUMA D-26.0 PENTA - 100.0X200.0X007.0 - GRIS</v>
      </c>
    </row>
    <row r="5785" spans="1:6">
      <c r="A5785" s="6" t="s">
        <v>13</v>
      </c>
      <c r="B5785" s="6" t="s">
        <v>42</v>
      </c>
      <c r="C5785" s="6" t="s">
        <v>147</v>
      </c>
      <c r="D5785" s="6" t="s">
        <v>23</v>
      </c>
      <c r="E5785" s="6">
        <v>35.112000000000002</v>
      </c>
      <c r="F5785" s="5" t="str">
        <f t="shared" si="90"/>
        <v>LAMINA ESPUMA D-30.0 - 140.0X190.0X004.0 - NARANJA</v>
      </c>
    </row>
    <row r="5786" spans="1:6">
      <c r="A5786" s="4" t="s">
        <v>13</v>
      </c>
      <c r="B5786" s="4" t="s">
        <v>48</v>
      </c>
      <c r="C5786" s="4" t="s">
        <v>65</v>
      </c>
      <c r="D5786" s="4" t="s">
        <v>40</v>
      </c>
      <c r="E5786" s="4">
        <v>50.699999999999996</v>
      </c>
      <c r="F5786" s="5" t="str">
        <f t="shared" si="90"/>
        <v>LAMINA ESPUMA D-26.0 PENTA - 100.0X200.0X007.5 - GRIS</v>
      </c>
    </row>
    <row r="5787" spans="1:6">
      <c r="A5787" s="6" t="s">
        <v>13</v>
      </c>
      <c r="B5787" s="6" t="s">
        <v>34</v>
      </c>
      <c r="C5787" s="6" t="s">
        <v>109</v>
      </c>
      <c r="D5787" s="6" t="s">
        <v>219</v>
      </c>
      <c r="E5787" s="6">
        <v>31.92</v>
      </c>
      <c r="F5787" s="5" t="str">
        <f t="shared" si="90"/>
        <v>LAMINA CASATA D-70.0 - 120.0X190.0X010.0</v>
      </c>
    </row>
    <row r="5788" spans="1:6">
      <c r="A5788" s="4" t="s">
        <v>13</v>
      </c>
      <c r="B5788" s="4" t="s">
        <v>34</v>
      </c>
      <c r="C5788" s="4" t="s">
        <v>127</v>
      </c>
      <c r="D5788" s="4" t="s">
        <v>219</v>
      </c>
      <c r="E5788" s="4">
        <v>37.24</v>
      </c>
      <c r="F5788" s="5" t="str">
        <f t="shared" si="90"/>
        <v>LAMINA CASATA D-70.0 - 140.0X190.0X010.0</v>
      </c>
    </row>
    <row r="5789" spans="1:6">
      <c r="A5789" s="6" t="s">
        <v>13</v>
      </c>
      <c r="B5789" s="6" t="s">
        <v>25</v>
      </c>
      <c r="C5789" s="6" t="s">
        <v>245</v>
      </c>
      <c r="D5789" s="6" t="s">
        <v>40</v>
      </c>
      <c r="E5789" s="6">
        <v>62.712000000000003</v>
      </c>
      <c r="F5789" s="5" t="str">
        <f t="shared" si="90"/>
        <v>LAMINA ESPUMA D-26.0 - 150.0X200.0X000.6 - GRIS</v>
      </c>
    </row>
    <row r="5790" spans="1:6">
      <c r="A5790" s="4" t="s">
        <v>13</v>
      </c>
      <c r="B5790" s="4" t="s">
        <v>42</v>
      </c>
      <c r="C5790" s="4" t="s">
        <v>215</v>
      </c>
      <c r="D5790" s="4" t="s">
        <v>44</v>
      </c>
      <c r="E5790" s="4">
        <v>159.84</v>
      </c>
      <c r="F5790" s="5" t="str">
        <f t="shared" si="90"/>
        <v>LAMINA ESPUMA D-30.0 - 150.0X200.0X001.6 - LILA</v>
      </c>
    </row>
    <row r="5791" spans="1:6">
      <c r="A5791" s="6" t="s">
        <v>13</v>
      </c>
      <c r="B5791" s="6" t="s">
        <v>15</v>
      </c>
      <c r="C5791" s="6" t="s">
        <v>27</v>
      </c>
      <c r="D5791" s="6" t="s">
        <v>156</v>
      </c>
      <c r="E5791" s="6">
        <v>0.192</v>
      </c>
      <c r="F5791" s="5" t="str">
        <f t="shared" si="90"/>
        <v>LAMINA ESPUMA D-12.0 - 100.0X200.0X000.8 - BLANCO</v>
      </c>
    </row>
    <row r="5792" spans="1:6">
      <c r="A5792" s="4" t="s">
        <v>13</v>
      </c>
      <c r="B5792" s="4" t="s">
        <v>48</v>
      </c>
      <c r="C5792" s="4" t="s">
        <v>190</v>
      </c>
      <c r="D5792" s="4" t="s">
        <v>40</v>
      </c>
      <c r="E5792" s="4">
        <v>16.766400000000001</v>
      </c>
      <c r="F5792" s="5" t="str">
        <f t="shared" si="90"/>
        <v>LAMINA ESPUMA D-26.0 PENTA - 098.0X188.0X002.5 - GRIS</v>
      </c>
    </row>
    <row r="5793" spans="1:6">
      <c r="A5793" s="6" t="s">
        <v>13</v>
      </c>
      <c r="B5793" s="6" t="s">
        <v>48</v>
      </c>
      <c r="C5793" s="6" t="s">
        <v>238</v>
      </c>
      <c r="D5793" s="6" t="s">
        <v>40</v>
      </c>
      <c r="E5793" s="6">
        <v>4.3112000000000004</v>
      </c>
      <c r="F5793" s="5" t="str">
        <f t="shared" si="90"/>
        <v>LAMINA ESPUMA D-26.0 PENTA - 098.0X188.0X004.5 - GRIS</v>
      </c>
    </row>
    <row r="5794" spans="1:6">
      <c r="A5794" s="4" t="s">
        <v>13</v>
      </c>
      <c r="B5794" s="4" t="s">
        <v>48</v>
      </c>
      <c r="C5794" s="4" t="s">
        <v>132</v>
      </c>
      <c r="D5794" s="4" t="s">
        <v>40</v>
      </c>
      <c r="E5794" s="4">
        <v>6.7455999999999996</v>
      </c>
      <c r="F5794" s="5" t="str">
        <f t="shared" si="90"/>
        <v>LAMINA ESPUMA D-26.0 PENTA - 138.0X188.0X002.5 - GRIS</v>
      </c>
    </row>
    <row r="5795" spans="1:6">
      <c r="A5795" s="6" t="s">
        <v>13</v>
      </c>
      <c r="B5795" s="6" t="s">
        <v>48</v>
      </c>
      <c r="C5795" s="6" t="s">
        <v>239</v>
      </c>
      <c r="D5795" s="6" t="s">
        <v>40</v>
      </c>
      <c r="E5795" s="6">
        <v>9.1062000000000012</v>
      </c>
      <c r="F5795" s="5" t="str">
        <f t="shared" si="90"/>
        <v>LAMINA ESPUMA D-26.0 PENTA - 138.0X188.0X004.5 - GRIS</v>
      </c>
    </row>
    <row r="5796" spans="1:6">
      <c r="A5796" s="4" t="s">
        <v>13</v>
      </c>
      <c r="B5796" s="4" t="s">
        <v>19</v>
      </c>
      <c r="C5796" s="4" t="s">
        <v>39</v>
      </c>
      <c r="D5796" s="4" t="s">
        <v>155</v>
      </c>
      <c r="E5796" s="4">
        <v>30</v>
      </c>
      <c r="F5796" s="5" t="str">
        <f t="shared" si="90"/>
        <v>LAMINA ESPUMA D-15.0 - 100.0X200.0X002.0 - ROSADO</v>
      </c>
    </row>
    <row r="5797" spans="1:6">
      <c r="A5797" s="6" t="s">
        <v>13</v>
      </c>
      <c r="B5797" s="6" t="s">
        <v>25</v>
      </c>
      <c r="C5797" s="6" t="s">
        <v>63</v>
      </c>
      <c r="D5797" s="6" t="s">
        <v>23</v>
      </c>
      <c r="E5797" s="6">
        <v>25.271999999999998</v>
      </c>
      <c r="F5797" s="5" t="str">
        <f t="shared" si="90"/>
        <v>LAMINA ESPUMA D-26.0 - 100.0X200.0X002.7 - NARANJA</v>
      </c>
    </row>
    <row r="5798" spans="1:6">
      <c r="A5798" s="4" t="s">
        <v>13</v>
      </c>
      <c r="B5798" s="4" t="s">
        <v>48</v>
      </c>
      <c r="C5798" s="4" t="s">
        <v>51</v>
      </c>
      <c r="D5798" s="4" t="s">
        <v>40</v>
      </c>
      <c r="E5798" s="4">
        <v>52.415999999999997</v>
      </c>
      <c r="F5798" s="5" t="str">
        <f t="shared" si="90"/>
        <v>LAMINA ESPUMA D-26.0 PENTA - 100.0X200.0X004.8 - GRIS</v>
      </c>
    </row>
    <row r="5799" spans="1:6">
      <c r="A5799" s="6" t="s">
        <v>13</v>
      </c>
      <c r="B5799" s="6" t="s">
        <v>22</v>
      </c>
      <c r="C5799" s="6" t="s">
        <v>98</v>
      </c>
      <c r="D5799" s="6" t="s">
        <v>23</v>
      </c>
      <c r="E5799" s="6">
        <v>60.568199999999997</v>
      </c>
      <c r="F5799" s="5" t="str">
        <f t="shared" si="90"/>
        <v>LAMINA ESPUMA D-23.0 - 140.0X190.0X004.5 - NARANJA</v>
      </c>
    </row>
    <row r="5800" spans="1:6">
      <c r="A5800" s="4" t="s">
        <v>13</v>
      </c>
      <c r="B5800" s="4" t="s">
        <v>19</v>
      </c>
      <c r="C5800" s="4" t="s">
        <v>37</v>
      </c>
      <c r="D5800" s="4" t="s">
        <v>155</v>
      </c>
      <c r="E5800" s="4">
        <v>0.84</v>
      </c>
      <c r="F5800" s="5" t="str">
        <f t="shared" si="90"/>
        <v>LAMINA ESPUMA D-15.0 - 100.0X200.0X002.8 - ROSADO</v>
      </c>
    </row>
    <row r="5801" spans="1:6">
      <c r="A5801" s="6" t="s">
        <v>13</v>
      </c>
      <c r="B5801" s="6" t="s">
        <v>30</v>
      </c>
      <c r="C5801" s="6" t="s">
        <v>18</v>
      </c>
      <c r="D5801" s="6" t="s">
        <v>23</v>
      </c>
      <c r="E5801" s="6">
        <v>1.6</v>
      </c>
      <c r="F5801" s="5" t="str">
        <f t="shared" si="90"/>
        <v>LAMINA ESPUMA D-20.0 - 100.0X200.0X004.0 - NARANJA</v>
      </c>
    </row>
    <row r="5802" spans="1:6">
      <c r="A5802" s="4" t="s">
        <v>13</v>
      </c>
      <c r="B5802" s="4" t="s">
        <v>25</v>
      </c>
      <c r="C5802" s="4" t="s">
        <v>31</v>
      </c>
      <c r="D5802" s="4" t="s">
        <v>23</v>
      </c>
      <c r="E5802" s="4">
        <v>99.84</v>
      </c>
      <c r="F5802" s="5" t="str">
        <f t="shared" si="90"/>
        <v>LAMINA ESPUMA D-26.0 - 100.0X200.0X006.0 - NARANJA</v>
      </c>
    </row>
    <row r="5803" spans="1:6">
      <c r="A5803" s="6" t="s">
        <v>13</v>
      </c>
      <c r="B5803" s="6" t="s">
        <v>25</v>
      </c>
      <c r="C5803" s="6" t="s">
        <v>49</v>
      </c>
      <c r="D5803" s="6" t="s">
        <v>23</v>
      </c>
      <c r="E5803" s="6">
        <v>152.88</v>
      </c>
      <c r="F5803" s="5" t="str">
        <f t="shared" si="90"/>
        <v>LAMINA ESPUMA D-26.0 - 100.0X200.0X007.0 - NARANJA</v>
      </c>
    </row>
    <row r="5804" spans="1:6">
      <c r="A5804" s="4" t="s">
        <v>13</v>
      </c>
      <c r="B5804" s="4" t="s">
        <v>48</v>
      </c>
      <c r="C5804" s="4" t="s">
        <v>49</v>
      </c>
      <c r="D5804" s="4" t="s">
        <v>40</v>
      </c>
      <c r="E5804" s="4">
        <v>101.92</v>
      </c>
      <c r="F5804" s="5" t="str">
        <f t="shared" si="90"/>
        <v>LAMINA ESPUMA D-26.0 PENTA - 100.0X200.0X007.0 - GRIS</v>
      </c>
    </row>
    <row r="5805" spans="1:6">
      <c r="A5805" s="6" t="s">
        <v>13</v>
      </c>
      <c r="B5805" s="6" t="s">
        <v>15</v>
      </c>
      <c r="C5805" s="6" t="s">
        <v>60</v>
      </c>
      <c r="D5805" s="6" t="s">
        <v>156</v>
      </c>
      <c r="E5805" s="6">
        <v>23.04</v>
      </c>
      <c r="F5805" s="5" t="str">
        <f t="shared" si="90"/>
        <v>LAMINA ESPUMA D-12.0 - 100.0X200.0X008.0 - BLANCO</v>
      </c>
    </row>
    <row r="5806" spans="1:6">
      <c r="A5806" s="4" t="s">
        <v>13</v>
      </c>
      <c r="B5806" s="4" t="s">
        <v>22</v>
      </c>
      <c r="C5806" s="4" t="s">
        <v>38</v>
      </c>
      <c r="D5806" s="4" t="s">
        <v>23</v>
      </c>
      <c r="E5806" s="4">
        <v>46</v>
      </c>
      <c r="F5806" s="5" t="str">
        <f t="shared" si="90"/>
        <v>LAMINA ESPUMA D-23.0 - 100.0X200.0X005.0 - NARANJA</v>
      </c>
    </row>
    <row r="5807" spans="1:6">
      <c r="A5807" s="6" t="s">
        <v>13</v>
      </c>
      <c r="B5807" s="6" t="s">
        <v>25</v>
      </c>
      <c r="C5807" s="6" t="s">
        <v>49</v>
      </c>
      <c r="D5807" s="6" t="s">
        <v>23</v>
      </c>
      <c r="E5807" s="6">
        <v>3.64</v>
      </c>
      <c r="F5807" s="5" t="str">
        <f t="shared" si="90"/>
        <v>LAMINA ESPUMA D-26.0 - 100.0X200.0X007.0 - NARANJA</v>
      </c>
    </row>
    <row r="5808" spans="1:6">
      <c r="A5808" s="4" t="s">
        <v>13</v>
      </c>
      <c r="B5808" s="4" t="s">
        <v>15</v>
      </c>
      <c r="C5808" s="4" t="s">
        <v>27</v>
      </c>
      <c r="D5808" s="4" t="s">
        <v>156</v>
      </c>
      <c r="E5808" s="4">
        <v>0.57600000000000007</v>
      </c>
      <c r="F5808" s="5" t="str">
        <f t="shared" si="90"/>
        <v>LAMINA ESPUMA D-12.0 - 100.0X200.0X000.8 - BLANCO</v>
      </c>
    </row>
    <row r="5809" spans="1:6">
      <c r="A5809" s="6" t="s">
        <v>13</v>
      </c>
      <c r="B5809" s="6" t="s">
        <v>25</v>
      </c>
      <c r="C5809" s="6" t="s">
        <v>31</v>
      </c>
      <c r="D5809" s="6" t="s">
        <v>23</v>
      </c>
      <c r="E5809" s="6">
        <v>56.160000000000004</v>
      </c>
      <c r="F5809" s="5" t="str">
        <f t="shared" si="90"/>
        <v>LAMINA ESPUMA D-26.0 - 100.0X200.0X006.0 - NARANJA</v>
      </c>
    </row>
    <row r="5810" spans="1:6">
      <c r="A5810" s="4" t="s">
        <v>13</v>
      </c>
      <c r="B5810" s="4" t="s">
        <v>15</v>
      </c>
      <c r="C5810" s="4" t="s">
        <v>73</v>
      </c>
      <c r="D5810" s="4" t="s">
        <v>156</v>
      </c>
      <c r="E5810" s="4">
        <v>24</v>
      </c>
      <c r="F5810" s="5" t="str">
        <f t="shared" si="90"/>
        <v>LAMINA ESPUMA D-12.0 - 100.0X200.0X001.0 - BLANCO</v>
      </c>
    </row>
    <row r="5811" spans="1:6">
      <c r="A5811" s="6" t="s">
        <v>13</v>
      </c>
      <c r="B5811" s="6" t="s">
        <v>30</v>
      </c>
      <c r="C5811" s="6" t="s">
        <v>198</v>
      </c>
      <c r="D5811" s="6" t="s">
        <v>23</v>
      </c>
      <c r="E5811" s="6">
        <v>41.36</v>
      </c>
      <c r="F5811" s="5" t="str">
        <f t="shared" si="90"/>
        <v>LAMINA ESPUMA D-20.0 - 100.0X200.0X009.4 - NARANJA</v>
      </c>
    </row>
    <row r="5812" spans="1:6">
      <c r="A5812" s="4" t="s">
        <v>13</v>
      </c>
      <c r="B5812" s="4" t="s">
        <v>30</v>
      </c>
      <c r="C5812" s="4" t="s">
        <v>73</v>
      </c>
      <c r="D5812" s="4" t="s">
        <v>23</v>
      </c>
      <c r="E5812" s="4">
        <v>120</v>
      </c>
      <c r="F5812" s="5" t="str">
        <f t="shared" si="90"/>
        <v>LAMINA ESPUMA D-20.0 - 100.0X200.0X001.0 - NARANJA</v>
      </c>
    </row>
    <row r="5813" spans="1:6">
      <c r="A5813" s="6" t="s">
        <v>13</v>
      </c>
      <c r="B5813" s="6" t="s">
        <v>30</v>
      </c>
      <c r="C5813" s="6" t="s">
        <v>26</v>
      </c>
      <c r="D5813" s="6" t="s">
        <v>23</v>
      </c>
      <c r="E5813" s="6">
        <v>20.399999999999999</v>
      </c>
      <c r="F5813" s="5" t="str">
        <f t="shared" si="90"/>
        <v>LAMINA ESPUMA D-20.0 - 100.0X200.0X003.0 - NARANJA</v>
      </c>
    </row>
    <row r="5814" spans="1:6">
      <c r="A5814" s="4" t="s">
        <v>13</v>
      </c>
      <c r="B5814" s="4" t="s">
        <v>19</v>
      </c>
      <c r="C5814" s="4" t="s">
        <v>38</v>
      </c>
      <c r="D5814" s="4" t="s">
        <v>155</v>
      </c>
      <c r="E5814" s="4">
        <v>30</v>
      </c>
      <c r="F5814" s="5" t="str">
        <f t="shared" si="90"/>
        <v>LAMINA ESPUMA D-15.0 - 100.0X200.0X005.0 - ROSADO</v>
      </c>
    </row>
    <row r="5815" spans="1:6">
      <c r="A5815" s="6" t="s">
        <v>13</v>
      </c>
      <c r="B5815" s="6" t="s">
        <v>25</v>
      </c>
      <c r="C5815" s="6" t="s">
        <v>55</v>
      </c>
      <c r="D5815" s="6" t="s">
        <v>23</v>
      </c>
      <c r="E5815" s="6">
        <v>180.96</v>
      </c>
      <c r="F5815" s="5" t="str">
        <f t="shared" si="90"/>
        <v>LAMINA ESPUMA D-26.0 - 100.0X200.0X005.8 - NARANJA</v>
      </c>
    </row>
    <row r="5816" spans="1:6">
      <c r="A5816" s="4" t="s">
        <v>13</v>
      </c>
      <c r="B5816" s="4" t="s">
        <v>22</v>
      </c>
      <c r="C5816" s="4" t="s">
        <v>209</v>
      </c>
      <c r="D5816" s="4" t="s">
        <v>23</v>
      </c>
      <c r="E5816" s="4">
        <v>29.978200000000001</v>
      </c>
      <c r="F5816" s="5" t="str">
        <f t="shared" si="90"/>
        <v>LAMINA ESPUMA D-23.0 - 140.0X190.0X003.5 - NARANJA</v>
      </c>
    </row>
    <row r="5817" spans="1:6">
      <c r="A5817" s="6" t="s">
        <v>13</v>
      </c>
      <c r="B5817" s="6" t="s">
        <v>25</v>
      </c>
      <c r="C5817" s="6" t="s">
        <v>21</v>
      </c>
      <c r="D5817" s="6" t="s">
        <v>23</v>
      </c>
      <c r="E5817" s="6">
        <v>51.48</v>
      </c>
      <c r="F5817" s="5" t="str">
        <f t="shared" si="90"/>
        <v>LAMINA ESPUMA D-26.0 - 100.0X200.0X004.5 - NARANJA</v>
      </c>
    </row>
    <row r="5818" spans="1:6">
      <c r="A5818" s="4" t="s">
        <v>13</v>
      </c>
      <c r="B5818" s="4" t="s">
        <v>25</v>
      </c>
      <c r="C5818" s="4" t="s">
        <v>82</v>
      </c>
      <c r="D5818" s="4" t="s">
        <v>23</v>
      </c>
      <c r="E5818" s="4">
        <v>52</v>
      </c>
      <c r="F5818" s="5" t="str">
        <f t="shared" si="90"/>
        <v>LAMINA ESPUMA D-26.0 - 100.0X200.0X010.0 - NARANJA</v>
      </c>
    </row>
    <row r="5819" spans="1:6">
      <c r="A5819" s="6" t="s">
        <v>13</v>
      </c>
      <c r="B5819" s="6" t="s">
        <v>19</v>
      </c>
      <c r="C5819" s="6" t="s">
        <v>31</v>
      </c>
      <c r="D5819" s="6" t="s">
        <v>155</v>
      </c>
      <c r="E5819" s="6">
        <v>1.8</v>
      </c>
      <c r="F5819" s="5" t="str">
        <f t="shared" si="90"/>
        <v>LAMINA ESPUMA D-15.0 - 100.0X200.0X006.0 - ROSADO</v>
      </c>
    </row>
    <row r="5820" spans="1:6">
      <c r="A5820" s="4" t="s">
        <v>13</v>
      </c>
      <c r="B5820" s="4" t="s">
        <v>25</v>
      </c>
      <c r="C5820" s="4" t="s">
        <v>21</v>
      </c>
      <c r="D5820" s="4" t="s">
        <v>23</v>
      </c>
      <c r="E5820" s="4">
        <v>2.34</v>
      </c>
      <c r="F5820" s="5" t="str">
        <f t="shared" si="90"/>
        <v>LAMINA ESPUMA D-26.0 - 100.0X200.0X004.5 - NARANJA</v>
      </c>
    </row>
    <row r="5821" spans="1:6">
      <c r="A5821" s="6" t="s">
        <v>13</v>
      </c>
      <c r="B5821" s="6" t="s">
        <v>15</v>
      </c>
      <c r="C5821" s="6" t="s">
        <v>27</v>
      </c>
      <c r="D5821" s="6" t="s">
        <v>156</v>
      </c>
      <c r="E5821" s="6">
        <v>0.38400000000000001</v>
      </c>
      <c r="F5821" s="5" t="str">
        <f t="shared" si="90"/>
        <v>LAMINA ESPUMA D-12.0 - 100.0X200.0X000.8 - BLANCO</v>
      </c>
    </row>
    <row r="5822" spans="1:6">
      <c r="A5822" s="4" t="s">
        <v>13</v>
      </c>
      <c r="B5822" s="4" t="s">
        <v>15</v>
      </c>
      <c r="C5822" s="4" t="s">
        <v>28</v>
      </c>
      <c r="D5822" s="4" t="s">
        <v>156</v>
      </c>
      <c r="E5822" s="4">
        <v>0.312</v>
      </c>
      <c r="F5822" s="5" t="str">
        <f t="shared" si="90"/>
        <v>LAMINA ESPUMA D-12.0 - 100.0X200.0X001.3 - BLANCO</v>
      </c>
    </row>
    <row r="5823" spans="1:6">
      <c r="A5823" s="6" t="s">
        <v>13</v>
      </c>
      <c r="B5823" s="6" t="s">
        <v>25</v>
      </c>
      <c r="C5823" s="6" t="s">
        <v>49</v>
      </c>
      <c r="D5823" s="6" t="s">
        <v>23</v>
      </c>
      <c r="E5823" s="6">
        <v>3.64</v>
      </c>
      <c r="F5823" s="5" t="str">
        <f t="shared" si="90"/>
        <v>LAMINA ESPUMA D-26.0 - 100.0X200.0X007.0 - NARANJA</v>
      </c>
    </row>
    <row r="5824" spans="1:6">
      <c r="A5824" s="4" t="s">
        <v>13</v>
      </c>
      <c r="B5824" s="4" t="s">
        <v>19</v>
      </c>
      <c r="C5824" s="4" t="s">
        <v>37</v>
      </c>
      <c r="D5824" s="4" t="s">
        <v>155</v>
      </c>
      <c r="E5824" s="4">
        <v>2.52</v>
      </c>
      <c r="F5824" s="5" t="str">
        <f t="shared" si="90"/>
        <v>LAMINA ESPUMA D-15.0 - 100.0X200.0X002.8 - ROSADO</v>
      </c>
    </row>
    <row r="5825" spans="1:6">
      <c r="A5825" s="6" t="s">
        <v>13</v>
      </c>
      <c r="B5825" s="6" t="s">
        <v>19</v>
      </c>
      <c r="C5825" s="6" t="s">
        <v>18</v>
      </c>
      <c r="D5825" s="6" t="s">
        <v>155</v>
      </c>
      <c r="E5825" s="6">
        <v>6</v>
      </c>
      <c r="F5825" s="5" t="str">
        <f t="shared" si="90"/>
        <v>LAMINA ESPUMA D-15.0 - 100.0X200.0X004.0 - ROSADO</v>
      </c>
    </row>
    <row r="5826" spans="1:6">
      <c r="A5826" s="4" t="s">
        <v>13</v>
      </c>
      <c r="B5826" s="4" t="s">
        <v>19</v>
      </c>
      <c r="C5826" s="4" t="s">
        <v>31</v>
      </c>
      <c r="D5826" s="4" t="s">
        <v>155</v>
      </c>
      <c r="E5826" s="4">
        <v>5.4</v>
      </c>
      <c r="F5826" s="5" t="str">
        <f t="shared" ref="F5826:F5889" si="91">+IF(D5826="",TRIM(CONCATENATE(RIGHT(B5826,LEN(B5826)-5)," - ",C5826)),TRIM(CONCATENATE(RIGHT(B5826,LEN(B5826)-5)," - ",C5826," - ",D5826)))</f>
        <v>LAMINA ESPUMA D-15.0 - 100.0X200.0X006.0 - ROSADO</v>
      </c>
    </row>
    <row r="5827" spans="1:6">
      <c r="A5827" s="6" t="s">
        <v>13</v>
      </c>
      <c r="B5827" s="6" t="s">
        <v>25</v>
      </c>
      <c r="C5827" s="6" t="s">
        <v>21</v>
      </c>
      <c r="D5827" s="6" t="s">
        <v>23</v>
      </c>
      <c r="E5827" s="6">
        <v>4.68</v>
      </c>
      <c r="F5827" s="5" t="str">
        <f t="shared" si="91"/>
        <v>LAMINA ESPUMA D-26.0 - 100.0X200.0X004.5 - NARANJA</v>
      </c>
    </row>
    <row r="5828" spans="1:6">
      <c r="A5828" s="4" t="s">
        <v>13</v>
      </c>
      <c r="B5828" s="4" t="s">
        <v>25</v>
      </c>
      <c r="C5828" s="4" t="s">
        <v>49</v>
      </c>
      <c r="D5828" s="4" t="s">
        <v>23</v>
      </c>
      <c r="E5828" s="4">
        <v>3.64</v>
      </c>
      <c r="F5828" s="5" t="str">
        <f t="shared" si="91"/>
        <v>LAMINA ESPUMA D-26.0 - 100.0X200.0X007.0 - NARANJA</v>
      </c>
    </row>
    <row r="5829" spans="1:6">
      <c r="A5829" s="6" t="s">
        <v>13</v>
      </c>
      <c r="B5829" s="6" t="s">
        <v>30</v>
      </c>
      <c r="C5829" s="6" t="s">
        <v>18</v>
      </c>
      <c r="D5829" s="6" t="s">
        <v>23</v>
      </c>
      <c r="E5829" s="6">
        <v>24</v>
      </c>
      <c r="F5829" s="5" t="str">
        <f t="shared" si="91"/>
        <v>LAMINA ESPUMA D-20.0 - 100.0X200.0X004.0 - NARANJA</v>
      </c>
    </row>
    <row r="5830" spans="1:6">
      <c r="A5830" s="4" t="s">
        <v>13</v>
      </c>
      <c r="B5830" s="4" t="s">
        <v>30</v>
      </c>
      <c r="C5830" s="4" t="s">
        <v>31</v>
      </c>
      <c r="D5830" s="4" t="s">
        <v>23</v>
      </c>
      <c r="E5830" s="4">
        <v>16.8</v>
      </c>
      <c r="F5830" s="5" t="str">
        <f t="shared" si="91"/>
        <v>LAMINA ESPUMA D-20.0 - 100.0X200.0X006.0 - NARANJA</v>
      </c>
    </row>
    <row r="5831" spans="1:6">
      <c r="A5831" s="6" t="s">
        <v>13</v>
      </c>
      <c r="B5831" s="6" t="s">
        <v>22</v>
      </c>
      <c r="C5831" s="6" t="s">
        <v>33</v>
      </c>
      <c r="D5831" s="6" t="s">
        <v>23</v>
      </c>
      <c r="E5831" s="6">
        <v>11.868</v>
      </c>
      <c r="F5831" s="5" t="str">
        <f t="shared" si="91"/>
        <v>LAMINA ESPUMA D-23.0 - 100.0X200.0X004.3 - NARANJA</v>
      </c>
    </row>
    <row r="5832" spans="1:6">
      <c r="A5832" s="4" t="s">
        <v>13</v>
      </c>
      <c r="B5832" s="4" t="s">
        <v>22</v>
      </c>
      <c r="C5832" s="4" t="s">
        <v>31</v>
      </c>
      <c r="D5832" s="4" t="s">
        <v>23</v>
      </c>
      <c r="E5832" s="4">
        <v>5.52</v>
      </c>
      <c r="F5832" s="5" t="str">
        <f t="shared" si="91"/>
        <v>LAMINA ESPUMA D-23.0 - 100.0X200.0X006.0 - NARANJA</v>
      </c>
    </row>
    <row r="5833" spans="1:6">
      <c r="A5833" s="6" t="s">
        <v>13</v>
      </c>
      <c r="B5833" s="6" t="s">
        <v>22</v>
      </c>
      <c r="C5833" s="6" t="s">
        <v>41</v>
      </c>
      <c r="D5833" s="6" t="s">
        <v>23</v>
      </c>
      <c r="E5833" s="6">
        <v>20.93</v>
      </c>
      <c r="F5833" s="5" t="str">
        <f t="shared" si="91"/>
        <v>LAMINA ESPUMA D-23.0 - 100.0X200.0X006.5 - NARANJA</v>
      </c>
    </row>
    <row r="5834" spans="1:6">
      <c r="A5834" s="4" t="s">
        <v>13</v>
      </c>
      <c r="B5834" s="4" t="s">
        <v>22</v>
      </c>
      <c r="C5834" s="4" t="s">
        <v>24</v>
      </c>
      <c r="D5834" s="4" t="s">
        <v>23</v>
      </c>
      <c r="E5834" s="4">
        <v>24.839999999999996</v>
      </c>
      <c r="F5834" s="5" t="str">
        <f t="shared" si="91"/>
        <v>LAMINA ESPUMA D-23.0 - 100.0X200.0X009.0 - NARANJA</v>
      </c>
    </row>
    <row r="5835" spans="1:6">
      <c r="A5835" s="6" t="s">
        <v>13</v>
      </c>
      <c r="B5835" s="6" t="s">
        <v>188</v>
      </c>
      <c r="C5835" s="6" t="s">
        <v>117</v>
      </c>
      <c r="D5835" s="6" t="s">
        <v>118</v>
      </c>
      <c r="E5835" s="6">
        <v>35.099999999999994</v>
      </c>
      <c r="F5835" s="5" t="str">
        <f t="shared" si="91"/>
        <v>LAMINA ESPUMA D-18.0 REBORDEADA - 050.0X065.0X005.0 - ROSADO CLARO</v>
      </c>
    </row>
    <row r="5836" spans="1:6">
      <c r="A5836" s="4" t="s">
        <v>13</v>
      </c>
      <c r="B5836" s="4" t="s">
        <v>15</v>
      </c>
      <c r="C5836" s="4" t="s">
        <v>134</v>
      </c>
      <c r="D5836" s="4" t="s">
        <v>156</v>
      </c>
      <c r="E5836" s="4">
        <v>72</v>
      </c>
      <c r="F5836" s="5" t="str">
        <f t="shared" si="91"/>
        <v>LAMINA ESPUMA D-12.0 - 100.0X200.0X000.4 - BLANCO</v>
      </c>
    </row>
    <row r="5837" spans="1:6">
      <c r="A5837" s="6" t="s">
        <v>13</v>
      </c>
      <c r="B5837" s="6" t="s">
        <v>29</v>
      </c>
      <c r="C5837" s="6" t="s">
        <v>169</v>
      </c>
      <c r="D5837" s="6" t="s">
        <v>118</v>
      </c>
      <c r="E5837" s="6">
        <v>34.200000000000003</v>
      </c>
      <c r="F5837" s="5" t="str">
        <f t="shared" si="91"/>
        <v>LAMINA ESPUMA D-18.0 - 100.0X190.0X005.0 - ROSADO CLARO</v>
      </c>
    </row>
    <row r="5838" spans="1:6">
      <c r="A5838" s="4" t="s">
        <v>13</v>
      </c>
      <c r="B5838" s="4" t="s">
        <v>188</v>
      </c>
      <c r="C5838" s="4" t="s">
        <v>117</v>
      </c>
      <c r="D5838" s="4" t="s">
        <v>118</v>
      </c>
      <c r="E5838" s="4">
        <v>105.3</v>
      </c>
      <c r="F5838" s="5" t="str">
        <f t="shared" si="91"/>
        <v>LAMINA ESPUMA D-18.0 REBORDEADA - 050.0X065.0X005.0 - ROSADO CLARO</v>
      </c>
    </row>
    <row r="5839" spans="1:6">
      <c r="A5839" s="6" t="s">
        <v>13</v>
      </c>
      <c r="B5839" s="6" t="s">
        <v>25</v>
      </c>
      <c r="C5839" s="6" t="s">
        <v>169</v>
      </c>
      <c r="D5839" s="6" t="s">
        <v>118</v>
      </c>
      <c r="E5839" s="6">
        <v>49.400000000000006</v>
      </c>
      <c r="F5839" s="5" t="str">
        <f t="shared" si="91"/>
        <v>LAMINA ESPUMA D-26.0 - 100.0X190.0X005.0 - ROSADO CLARO</v>
      </c>
    </row>
    <row r="5840" spans="1:6">
      <c r="A5840" s="4" t="s">
        <v>13</v>
      </c>
      <c r="B5840" s="4" t="s">
        <v>19</v>
      </c>
      <c r="C5840" s="4" t="s">
        <v>38</v>
      </c>
      <c r="D5840" s="4" t="s">
        <v>118</v>
      </c>
      <c r="E5840" s="4">
        <v>30</v>
      </c>
      <c r="F5840" s="5" t="str">
        <f t="shared" si="91"/>
        <v>LAMINA ESPUMA D-15.0 - 100.0X200.0X005.0 - ROSADO CLARO</v>
      </c>
    </row>
    <row r="5841" spans="1:6">
      <c r="A5841" s="6" t="s">
        <v>13</v>
      </c>
      <c r="B5841" s="6" t="s">
        <v>29</v>
      </c>
      <c r="C5841" s="6" t="s">
        <v>39</v>
      </c>
      <c r="D5841" s="6" t="s">
        <v>155</v>
      </c>
      <c r="E5841" s="6">
        <v>1.44</v>
      </c>
      <c r="F5841" s="5" t="str">
        <f t="shared" si="91"/>
        <v>LAMINA ESPUMA D-18.0 - 100.0X200.0X002.0 - ROSADO</v>
      </c>
    </row>
    <row r="5842" spans="1:6">
      <c r="A5842" s="4" t="s">
        <v>13</v>
      </c>
      <c r="B5842" s="4" t="s">
        <v>22</v>
      </c>
      <c r="C5842" s="4" t="s">
        <v>26</v>
      </c>
      <c r="D5842" s="4" t="s">
        <v>23</v>
      </c>
      <c r="E5842" s="4">
        <v>2.76</v>
      </c>
      <c r="F5842" s="5" t="str">
        <f t="shared" si="91"/>
        <v>LAMINA ESPUMA D-23.0 - 100.0X200.0X003.0 - NARANJA</v>
      </c>
    </row>
    <row r="5843" spans="1:6">
      <c r="A5843" s="6" t="s">
        <v>13</v>
      </c>
      <c r="B5843" s="6" t="s">
        <v>25</v>
      </c>
      <c r="C5843" s="6" t="s">
        <v>36</v>
      </c>
      <c r="D5843" s="6" t="s">
        <v>23</v>
      </c>
      <c r="E5843" s="6">
        <v>2.6</v>
      </c>
      <c r="F5843" s="5" t="str">
        <f t="shared" si="91"/>
        <v>LAMINA ESPUMA D-26.0 - 100.0X200.0X002.5 - NARANJA</v>
      </c>
    </row>
    <row r="5844" spans="1:6">
      <c r="A5844" s="4" t="s">
        <v>13</v>
      </c>
      <c r="B5844" s="4" t="s">
        <v>48</v>
      </c>
      <c r="C5844" s="4" t="s">
        <v>38</v>
      </c>
      <c r="D5844" s="4" t="s">
        <v>40</v>
      </c>
      <c r="E5844" s="4">
        <v>5.2</v>
      </c>
      <c r="F5844" s="5" t="str">
        <f t="shared" si="91"/>
        <v>LAMINA ESPUMA D-26.0 PENTA - 100.0X200.0X005.0 - GRIS</v>
      </c>
    </row>
    <row r="5845" spans="1:6">
      <c r="A5845" s="6" t="s">
        <v>13</v>
      </c>
      <c r="B5845" s="6" t="s">
        <v>15</v>
      </c>
      <c r="C5845" s="6" t="s">
        <v>27</v>
      </c>
      <c r="D5845" s="6" t="s">
        <v>156</v>
      </c>
      <c r="E5845" s="6">
        <v>0.38400000000000001</v>
      </c>
      <c r="F5845" s="5" t="str">
        <f t="shared" si="91"/>
        <v>LAMINA ESPUMA D-12.0 - 100.0X200.0X000.8 - BLANCO</v>
      </c>
    </row>
    <row r="5846" spans="1:6">
      <c r="A5846" s="4" t="s">
        <v>13</v>
      </c>
      <c r="B5846" s="4" t="s">
        <v>15</v>
      </c>
      <c r="C5846" s="4" t="s">
        <v>28</v>
      </c>
      <c r="D5846" s="4" t="s">
        <v>156</v>
      </c>
      <c r="E5846" s="4">
        <v>0.624</v>
      </c>
      <c r="F5846" s="5" t="str">
        <f t="shared" si="91"/>
        <v>LAMINA ESPUMA D-12.0 - 100.0X200.0X001.3 - BLANCO</v>
      </c>
    </row>
    <row r="5847" spans="1:6">
      <c r="A5847" s="6" t="s">
        <v>13</v>
      </c>
      <c r="B5847" s="6" t="s">
        <v>30</v>
      </c>
      <c r="C5847" s="6" t="s">
        <v>31</v>
      </c>
      <c r="D5847" s="6" t="s">
        <v>23</v>
      </c>
      <c r="E5847" s="6">
        <v>48</v>
      </c>
      <c r="F5847" s="5" t="str">
        <f t="shared" si="91"/>
        <v>LAMINA ESPUMA D-20.0 - 100.0X200.0X006.0 - NARANJA</v>
      </c>
    </row>
    <row r="5848" spans="1:6">
      <c r="A5848" s="4" t="s">
        <v>13</v>
      </c>
      <c r="B5848" s="4" t="s">
        <v>25</v>
      </c>
      <c r="C5848" s="4" t="s">
        <v>26</v>
      </c>
      <c r="D5848" s="4" t="s">
        <v>23</v>
      </c>
      <c r="E5848" s="4">
        <v>1.56</v>
      </c>
      <c r="F5848" s="5" t="str">
        <f t="shared" si="91"/>
        <v>LAMINA ESPUMA D-26.0 - 100.0X200.0X003.0 - NARANJA</v>
      </c>
    </row>
    <row r="5849" spans="1:6">
      <c r="A5849" s="6" t="s">
        <v>13</v>
      </c>
      <c r="B5849" s="6" t="s">
        <v>25</v>
      </c>
      <c r="C5849" s="6" t="s">
        <v>49</v>
      </c>
      <c r="D5849" s="6" t="s">
        <v>23</v>
      </c>
      <c r="E5849" s="6">
        <v>3.64</v>
      </c>
      <c r="F5849" s="5" t="str">
        <f t="shared" si="91"/>
        <v>LAMINA ESPUMA D-26.0 - 100.0X200.0X007.0 - NARANJA</v>
      </c>
    </row>
    <row r="5850" spans="1:6">
      <c r="A5850" s="4" t="s">
        <v>13</v>
      </c>
      <c r="B5850" s="4" t="s">
        <v>157</v>
      </c>
      <c r="C5850" s="4" t="s">
        <v>18</v>
      </c>
      <c r="D5850" s="4" t="s">
        <v>40</v>
      </c>
      <c r="E5850" s="4">
        <v>1.6</v>
      </c>
      <c r="F5850" s="5" t="str">
        <f t="shared" si="91"/>
        <v>LAMINA ESPUMA D-20.0 ANTIESCARA - 100.0X200.0X004.0 - GRIS</v>
      </c>
    </row>
    <row r="5851" spans="1:6">
      <c r="A5851" s="6" t="s">
        <v>13</v>
      </c>
      <c r="B5851" s="6" t="s">
        <v>25</v>
      </c>
      <c r="C5851" s="6" t="s">
        <v>84</v>
      </c>
      <c r="D5851" s="6" t="s">
        <v>40</v>
      </c>
      <c r="E5851" s="6">
        <v>424.7099</v>
      </c>
      <c r="F5851" s="5" t="str">
        <f t="shared" si="91"/>
        <v>LAMINA ESPUMA D-26.0 - 140.0X180.0X001.4 - GRIS</v>
      </c>
    </row>
    <row r="5852" spans="1:6">
      <c r="A5852" s="4" t="s">
        <v>13</v>
      </c>
      <c r="B5852" s="4" t="s">
        <v>22</v>
      </c>
      <c r="C5852" s="4" t="s">
        <v>159</v>
      </c>
      <c r="D5852" s="4" t="s">
        <v>71</v>
      </c>
      <c r="E5852" s="4">
        <v>144.672</v>
      </c>
      <c r="F5852" s="5" t="str">
        <f t="shared" si="91"/>
        <v>LAMINA ESPUMA D-23.0 - 140.0X180.0X001.3 - GRIS CLARO</v>
      </c>
    </row>
    <row r="5853" spans="1:6">
      <c r="A5853" s="6" t="s">
        <v>13</v>
      </c>
      <c r="B5853" s="6" t="s">
        <v>25</v>
      </c>
      <c r="C5853" s="6" t="s">
        <v>194</v>
      </c>
      <c r="D5853" s="6" t="s">
        <v>40</v>
      </c>
      <c r="E5853" s="6">
        <v>260.75790000000001</v>
      </c>
      <c r="F5853" s="5" t="str">
        <f t="shared" si="91"/>
        <v>LAMINA ESPUMA D-26.0 - 150.0X190.0X001.7 - GRIS</v>
      </c>
    </row>
    <row r="5854" spans="1:6">
      <c r="A5854" s="4" t="s">
        <v>13</v>
      </c>
      <c r="B5854" s="4" t="s">
        <v>25</v>
      </c>
      <c r="C5854" s="4" t="s">
        <v>84</v>
      </c>
      <c r="D5854" s="4" t="s">
        <v>40</v>
      </c>
      <c r="E5854" s="4">
        <v>64.210999999999999</v>
      </c>
      <c r="F5854" s="5" t="str">
        <f t="shared" si="91"/>
        <v>LAMINA ESPUMA D-26.0 - 140.0X180.0X001.4 - GRIS</v>
      </c>
    </row>
    <row r="5855" spans="1:6">
      <c r="A5855" s="6" t="s">
        <v>13</v>
      </c>
      <c r="B5855" s="6" t="s">
        <v>22</v>
      </c>
      <c r="C5855" s="6" t="s">
        <v>159</v>
      </c>
      <c r="D5855" s="6" t="s">
        <v>71</v>
      </c>
      <c r="E5855" s="6">
        <v>232.07799999999997</v>
      </c>
      <c r="F5855" s="5" t="str">
        <f t="shared" si="91"/>
        <v>LAMINA ESPUMA D-23.0 - 140.0X180.0X001.3 - GRIS CLARO</v>
      </c>
    </row>
    <row r="5856" spans="1:6">
      <c r="A5856" s="4" t="s">
        <v>13</v>
      </c>
      <c r="B5856" s="4" t="s">
        <v>22</v>
      </c>
      <c r="C5856" s="4" t="s">
        <v>193</v>
      </c>
      <c r="D5856" s="4" t="s">
        <v>71</v>
      </c>
      <c r="E5856" s="4">
        <v>33.432200000000002</v>
      </c>
      <c r="F5856" s="5" t="str">
        <f t="shared" si="91"/>
        <v>LAMINA ESPUMA D-23.0 - 150.0X190.0X001.5 - GRIS CLARO</v>
      </c>
    </row>
    <row r="5857" spans="1:6">
      <c r="A5857" s="6" t="s">
        <v>13</v>
      </c>
      <c r="B5857" s="6" t="s">
        <v>30</v>
      </c>
      <c r="C5857" s="6" t="s">
        <v>31</v>
      </c>
      <c r="D5857" s="6" t="s">
        <v>23</v>
      </c>
      <c r="E5857" s="6">
        <v>2.4</v>
      </c>
      <c r="F5857" s="5" t="str">
        <f t="shared" si="91"/>
        <v>LAMINA ESPUMA D-20.0 - 100.0X200.0X006.0 - NARANJA</v>
      </c>
    </row>
    <row r="5858" spans="1:6">
      <c r="A5858" s="4" t="s">
        <v>13</v>
      </c>
      <c r="B5858" s="4" t="s">
        <v>108</v>
      </c>
      <c r="C5858" s="4" t="s">
        <v>35</v>
      </c>
      <c r="D5858" s="4" t="s">
        <v>219</v>
      </c>
      <c r="E5858" s="4">
        <v>5.13</v>
      </c>
      <c r="F5858" s="5" t="str">
        <f t="shared" si="91"/>
        <v>LAMINA CASATA D-90.0 - 100.0X190.0X003.0</v>
      </c>
    </row>
    <row r="5859" spans="1:6">
      <c r="A5859" s="6" t="s">
        <v>13</v>
      </c>
      <c r="B5859" s="6" t="s">
        <v>29</v>
      </c>
      <c r="C5859" s="6" t="s">
        <v>26</v>
      </c>
      <c r="D5859" s="6" t="s">
        <v>155</v>
      </c>
      <c r="E5859" s="6">
        <v>35.64</v>
      </c>
      <c r="F5859" s="5" t="str">
        <f t="shared" si="91"/>
        <v>LAMINA ESPUMA D-18.0 - 100.0X200.0X003.0 - ROSADO</v>
      </c>
    </row>
    <row r="5860" spans="1:6">
      <c r="A5860" s="4" t="s">
        <v>13</v>
      </c>
      <c r="B5860" s="4" t="s">
        <v>25</v>
      </c>
      <c r="C5860" s="4" t="s">
        <v>49</v>
      </c>
      <c r="D5860" s="4" t="s">
        <v>23</v>
      </c>
      <c r="E5860" s="4">
        <v>152.88</v>
      </c>
      <c r="F5860" s="5" t="str">
        <f t="shared" si="91"/>
        <v>LAMINA ESPUMA D-26.0 - 100.0X200.0X007.0 - NARANJA</v>
      </c>
    </row>
    <row r="5861" spans="1:6">
      <c r="A5861" s="6" t="s">
        <v>13</v>
      </c>
      <c r="B5861" s="6" t="s">
        <v>30</v>
      </c>
      <c r="C5861" s="6" t="s">
        <v>73</v>
      </c>
      <c r="D5861" s="6" t="s">
        <v>23</v>
      </c>
      <c r="E5861" s="6">
        <v>40</v>
      </c>
      <c r="F5861" s="5" t="str">
        <f t="shared" si="91"/>
        <v>LAMINA ESPUMA D-20.0 - 100.0X200.0X001.0 - NARANJA</v>
      </c>
    </row>
    <row r="5862" spans="1:6">
      <c r="A5862" s="4" t="s">
        <v>13</v>
      </c>
      <c r="B5862" s="4" t="s">
        <v>30</v>
      </c>
      <c r="C5862" s="4" t="s">
        <v>26</v>
      </c>
      <c r="D5862" s="4" t="s">
        <v>23</v>
      </c>
      <c r="E5862" s="4">
        <v>19.2</v>
      </c>
      <c r="F5862" s="5" t="str">
        <f t="shared" si="91"/>
        <v>LAMINA ESPUMA D-20.0 - 100.0X200.0X003.0 - NARANJA</v>
      </c>
    </row>
    <row r="5863" spans="1:6">
      <c r="A5863" s="6" t="s">
        <v>13</v>
      </c>
      <c r="B5863" s="6" t="s">
        <v>29</v>
      </c>
      <c r="C5863" s="6" t="s">
        <v>37</v>
      </c>
      <c r="D5863" s="6" t="s">
        <v>155</v>
      </c>
      <c r="E5863" s="6">
        <v>35.28</v>
      </c>
      <c r="F5863" s="5" t="str">
        <f t="shared" si="91"/>
        <v>LAMINA ESPUMA D-18.0 - 100.0X200.0X002.8 - ROSADO</v>
      </c>
    </row>
    <row r="5864" spans="1:6">
      <c r="A5864" s="4" t="s">
        <v>13</v>
      </c>
      <c r="B5864" s="4" t="s">
        <v>25</v>
      </c>
      <c r="C5864" s="4" t="s">
        <v>26</v>
      </c>
      <c r="D5864" s="4" t="s">
        <v>23</v>
      </c>
      <c r="E5864" s="4">
        <v>1.56</v>
      </c>
      <c r="F5864" s="5" t="str">
        <f t="shared" si="91"/>
        <v>LAMINA ESPUMA D-26.0 - 100.0X200.0X003.0 - NARANJA</v>
      </c>
    </row>
    <row r="5865" spans="1:6">
      <c r="A5865" s="6" t="s">
        <v>13</v>
      </c>
      <c r="B5865" s="6" t="s">
        <v>19</v>
      </c>
      <c r="C5865" s="6" t="s">
        <v>116</v>
      </c>
      <c r="D5865" s="6" t="s">
        <v>155</v>
      </c>
      <c r="E5865" s="6">
        <v>59.28</v>
      </c>
      <c r="F5865" s="5" t="str">
        <f t="shared" si="91"/>
        <v>LAMINA ESPUMA D-15.0 - 100.0X200.0X002.6 - ROSADO</v>
      </c>
    </row>
    <row r="5866" spans="1:6">
      <c r="A5866" s="4" t="s">
        <v>13</v>
      </c>
      <c r="B5866" s="4" t="s">
        <v>19</v>
      </c>
      <c r="C5866" s="4" t="s">
        <v>33</v>
      </c>
      <c r="D5866" s="4" t="s">
        <v>155</v>
      </c>
      <c r="E5866" s="4">
        <v>59.34</v>
      </c>
      <c r="F5866" s="5" t="str">
        <f t="shared" si="91"/>
        <v>LAMINA ESPUMA D-15.0 - 100.0X200.0X004.3 - ROSADO</v>
      </c>
    </row>
    <row r="5867" spans="1:6">
      <c r="A5867" s="6" t="s">
        <v>13</v>
      </c>
      <c r="B5867" s="6" t="s">
        <v>30</v>
      </c>
      <c r="C5867" s="6" t="s">
        <v>116</v>
      </c>
      <c r="D5867" s="6" t="s">
        <v>23</v>
      </c>
      <c r="E5867" s="6">
        <v>39.520000000000003</v>
      </c>
      <c r="F5867" s="5" t="str">
        <f t="shared" si="91"/>
        <v>LAMINA ESPUMA D-20.0 - 100.0X200.0X002.6 - NARANJA</v>
      </c>
    </row>
    <row r="5868" spans="1:6">
      <c r="A5868" s="4" t="s">
        <v>13</v>
      </c>
      <c r="B5868" s="4" t="s">
        <v>30</v>
      </c>
      <c r="C5868" s="4" t="s">
        <v>33</v>
      </c>
      <c r="D5868" s="4" t="s">
        <v>23</v>
      </c>
      <c r="E5868" s="4">
        <v>120.39999999999999</v>
      </c>
      <c r="F5868" s="5" t="str">
        <f t="shared" si="91"/>
        <v>LAMINA ESPUMA D-20.0 - 100.0X200.0X004.3 - NARANJA</v>
      </c>
    </row>
    <row r="5869" spans="1:6">
      <c r="A5869" s="6" t="s">
        <v>13</v>
      </c>
      <c r="B5869" s="6" t="s">
        <v>22</v>
      </c>
      <c r="C5869" s="6" t="s">
        <v>33</v>
      </c>
      <c r="D5869" s="6" t="s">
        <v>23</v>
      </c>
      <c r="E5869" s="6">
        <v>45.494</v>
      </c>
      <c r="F5869" s="5" t="str">
        <f t="shared" si="91"/>
        <v>LAMINA ESPUMA D-23.0 - 100.0X200.0X004.3 - NARANJA</v>
      </c>
    </row>
    <row r="5870" spans="1:6">
      <c r="A5870" s="4" t="s">
        <v>13</v>
      </c>
      <c r="B5870" s="4" t="s">
        <v>25</v>
      </c>
      <c r="C5870" s="4" t="s">
        <v>33</v>
      </c>
      <c r="D5870" s="4" t="s">
        <v>23</v>
      </c>
      <c r="E5870" s="4">
        <v>51.428000000000004</v>
      </c>
      <c r="F5870" s="5" t="str">
        <f t="shared" si="91"/>
        <v>LAMINA ESPUMA D-26.0 - 100.0X200.0X004.3 - NARANJA</v>
      </c>
    </row>
    <row r="5871" spans="1:6">
      <c r="A5871" s="6" t="s">
        <v>13</v>
      </c>
      <c r="B5871" s="6" t="s">
        <v>48</v>
      </c>
      <c r="C5871" s="6" t="s">
        <v>116</v>
      </c>
      <c r="D5871" s="6" t="s">
        <v>40</v>
      </c>
      <c r="E5871" s="6">
        <v>51.376000000000005</v>
      </c>
      <c r="F5871" s="5" t="str">
        <f t="shared" si="91"/>
        <v>LAMINA ESPUMA D-26.0 PENTA - 100.0X200.0X002.6 - GRIS</v>
      </c>
    </row>
    <row r="5872" spans="1:6">
      <c r="A5872" s="4" t="s">
        <v>13</v>
      </c>
      <c r="B5872" s="4" t="s">
        <v>48</v>
      </c>
      <c r="C5872" s="4" t="s">
        <v>33</v>
      </c>
      <c r="D5872" s="4" t="s">
        <v>40</v>
      </c>
      <c r="E5872" s="4">
        <v>102.85600000000001</v>
      </c>
      <c r="F5872" s="5" t="str">
        <f t="shared" si="91"/>
        <v>LAMINA ESPUMA D-26.0 PENTA - 100.0X200.0X004.3 - GRIS</v>
      </c>
    </row>
    <row r="5873" spans="1:6">
      <c r="A5873" s="6" t="s">
        <v>13</v>
      </c>
      <c r="B5873" s="6" t="s">
        <v>22</v>
      </c>
      <c r="C5873" s="6" t="s">
        <v>159</v>
      </c>
      <c r="D5873" s="6" t="s">
        <v>71</v>
      </c>
      <c r="E5873" s="6">
        <v>31.646999999999998</v>
      </c>
      <c r="F5873" s="5" t="str">
        <f t="shared" si="91"/>
        <v>LAMINA ESPUMA D-23.0 - 140.0X180.0X001.3 - GRIS CLARO</v>
      </c>
    </row>
    <row r="5874" spans="1:6">
      <c r="A5874" s="4" t="s">
        <v>13</v>
      </c>
      <c r="B5874" s="4" t="s">
        <v>22</v>
      </c>
      <c r="C5874" s="4" t="s">
        <v>159</v>
      </c>
      <c r="D5874" s="4" t="s">
        <v>71</v>
      </c>
      <c r="E5874" s="4">
        <v>87.405999999999992</v>
      </c>
      <c r="F5874" s="5" t="str">
        <f t="shared" si="91"/>
        <v>LAMINA ESPUMA D-23.0 - 140.0X180.0X001.3 - GRIS CLARO</v>
      </c>
    </row>
    <row r="5875" spans="1:6">
      <c r="A5875" s="6" t="s">
        <v>13</v>
      </c>
      <c r="B5875" s="6" t="s">
        <v>25</v>
      </c>
      <c r="C5875" s="6" t="s">
        <v>194</v>
      </c>
      <c r="D5875" s="6" t="s">
        <v>40</v>
      </c>
      <c r="E5875" s="6">
        <v>15.116400000000001</v>
      </c>
      <c r="F5875" s="5" t="str">
        <f t="shared" si="91"/>
        <v>LAMINA ESPUMA D-26.0 - 150.0X190.0X001.7 - GRIS</v>
      </c>
    </row>
    <row r="5876" spans="1:6">
      <c r="A5876" s="4" t="s">
        <v>13</v>
      </c>
      <c r="B5876" s="4" t="s">
        <v>25</v>
      </c>
      <c r="C5876" s="4" t="s">
        <v>84</v>
      </c>
      <c r="D5876" s="4" t="s">
        <v>40</v>
      </c>
      <c r="E5876" s="4">
        <v>3.6692</v>
      </c>
      <c r="F5876" s="5" t="str">
        <f t="shared" si="91"/>
        <v>LAMINA ESPUMA D-26.0 - 140.0X180.0X001.4 - GRIS</v>
      </c>
    </row>
    <row r="5877" spans="1:6">
      <c r="A5877" s="6" t="s">
        <v>13</v>
      </c>
      <c r="B5877" s="6" t="s">
        <v>246</v>
      </c>
      <c r="C5877" s="6"/>
      <c r="D5877" s="6"/>
      <c r="E5877" s="6">
        <v>1</v>
      </c>
      <c r="F5877" s="5" t="str">
        <f t="shared" si="91"/>
        <v>TRITURADO DE ESPUMA -</v>
      </c>
    </row>
    <row r="5878" spans="1:6">
      <c r="A5878" s="4" t="s">
        <v>13</v>
      </c>
      <c r="B5878" s="4" t="s">
        <v>42</v>
      </c>
      <c r="C5878" s="4" t="s">
        <v>223</v>
      </c>
      <c r="D5878" s="4" t="s">
        <v>44</v>
      </c>
      <c r="E5878" s="4">
        <v>88.92</v>
      </c>
      <c r="F5878" s="5" t="str">
        <f t="shared" si="91"/>
        <v>LAMINA ESPUMA D-30.0 - 150.0X200.0X001.9 - LILA</v>
      </c>
    </row>
    <row r="5879" spans="1:6">
      <c r="A5879" s="6" t="s">
        <v>13</v>
      </c>
      <c r="B5879" s="6" t="s">
        <v>25</v>
      </c>
      <c r="C5879" s="6" t="s">
        <v>21</v>
      </c>
      <c r="D5879" s="6" t="s">
        <v>23</v>
      </c>
      <c r="E5879" s="6">
        <v>2.34</v>
      </c>
      <c r="F5879" s="5" t="str">
        <f t="shared" si="91"/>
        <v>LAMINA ESPUMA D-26.0 - 100.0X200.0X004.5 - NARANJA</v>
      </c>
    </row>
    <row r="5880" spans="1:6">
      <c r="A5880" s="4" t="s">
        <v>13</v>
      </c>
      <c r="B5880" s="4" t="s">
        <v>25</v>
      </c>
      <c r="C5880" s="4" t="s">
        <v>21</v>
      </c>
      <c r="D5880" s="4" t="s">
        <v>23</v>
      </c>
      <c r="E5880" s="4">
        <v>2.34</v>
      </c>
      <c r="F5880" s="5" t="str">
        <f t="shared" si="91"/>
        <v>LAMINA ESPUMA D-26.0 - 100.0X200.0X004.5 - NARANJA</v>
      </c>
    </row>
    <row r="5881" spans="1:6">
      <c r="A5881" s="6" t="s">
        <v>13</v>
      </c>
      <c r="B5881" s="6" t="s">
        <v>25</v>
      </c>
      <c r="C5881" s="6" t="s">
        <v>41</v>
      </c>
      <c r="D5881" s="6" t="s">
        <v>23</v>
      </c>
      <c r="E5881" s="6">
        <v>10.14</v>
      </c>
      <c r="F5881" s="5" t="str">
        <f t="shared" si="91"/>
        <v>LAMINA ESPUMA D-26.0 - 100.0X200.0X006.5 - NARANJA</v>
      </c>
    </row>
    <row r="5882" spans="1:6">
      <c r="A5882" s="4" t="s">
        <v>13</v>
      </c>
      <c r="B5882" s="4" t="s">
        <v>25</v>
      </c>
      <c r="C5882" s="4" t="s">
        <v>21</v>
      </c>
      <c r="D5882" s="4" t="s">
        <v>23</v>
      </c>
      <c r="E5882" s="4">
        <v>4.68</v>
      </c>
      <c r="F5882" s="5" t="str">
        <f t="shared" si="91"/>
        <v>LAMINA ESPUMA D-26.0 - 100.0X200.0X004.5 - NARANJA</v>
      </c>
    </row>
    <row r="5883" spans="1:6">
      <c r="A5883" s="6" t="s">
        <v>13</v>
      </c>
      <c r="B5883" s="6" t="s">
        <v>25</v>
      </c>
      <c r="C5883" s="6" t="s">
        <v>21</v>
      </c>
      <c r="D5883" s="6" t="s">
        <v>23</v>
      </c>
      <c r="E5883" s="6">
        <v>2.34</v>
      </c>
      <c r="F5883" s="5" t="str">
        <f t="shared" si="91"/>
        <v>LAMINA ESPUMA D-26.0 - 100.0X200.0X004.5 - NARANJA</v>
      </c>
    </row>
    <row r="5884" spans="1:6">
      <c r="A5884" s="4" t="s">
        <v>13</v>
      </c>
      <c r="B5884" s="4" t="s">
        <v>25</v>
      </c>
      <c r="C5884" s="4" t="s">
        <v>26</v>
      </c>
      <c r="D5884" s="4" t="s">
        <v>23</v>
      </c>
      <c r="E5884" s="4">
        <v>4.68</v>
      </c>
      <c r="F5884" s="5" t="str">
        <f t="shared" si="91"/>
        <v>LAMINA ESPUMA D-26.0 - 100.0X200.0X003.0 - NARANJA</v>
      </c>
    </row>
    <row r="5885" spans="1:6">
      <c r="A5885" s="6" t="s">
        <v>13</v>
      </c>
      <c r="B5885" s="6" t="s">
        <v>25</v>
      </c>
      <c r="C5885" s="6" t="s">
        <v>21</v>
      </c>
      <c r="D5885" s="6" t="s">
        <v>23</v>
      </c>
      <c r="E5885" s="6">
        <v>2.34</v>
      </c>
      <c r="F5885" s="5" t="str">
        <f t="shared" si="91"/>
        <v>LAMINA ESPUMA D-26.0 - 100.0X200.0X004.5 - NARANJA</v>
      </c>
    </row>
    <row r="5886" spans="1:6">
      <c r="A5886" s="4" t="s">
        <v>13</v>
      </c>
      <c r="B5886" s="4" t="s">
        <v>25</v>
      </c>
      <c r="C5886" s="4" t="s">
        <v>41</v>
      </c>
      <c r="D5886" s="4" t="s">
        <v>23</v>
      </c>
      <c r="E5886" s="4">
        <v>6.76</v>
      </c>
      <c r="F5886" s="5" t="str">
        <f t="shared" si="91"/>
        <v>LAMINA ESPUMA D-26.0 - 100.0X200.0X006.5 - NARANJA</v>
      </c>
    </row>
    <row r="5887" spans="1:6">
      <c r="A5887" s="6" t="s">
        <v>13</v>
      </c>
      <c r="B5887" s="6" t="s">
        <v>25</v>
      </c>
      <c r="C5887" s="6" t="s">
        <v>41</v>
      </c>
      <c r="D5887" s="6" t="s">
        <v>23</v>
      </c>
      <c r="E5887" s="6">
        <v>3.38</v>
      </c>
      <c r="F5887" s="5" t="str">
        <f t="shared" si="91"/>
        <v>LAMINA ESPUMA D-26.0 - 100.0X200.0X006.5 - NARANJA</v>
      </c>
    </row>
    <row r="5888" spans="1:6">
      <c r="A5888" s="4" t="s">
        <v>13</v>
      </c>
      <c r="B5888" s="4" t="s">
        <v>25</v>
      </c>
      <c r="C5888" s="4" t="s">
        <v>21</v>
      </c>
      <c r="D5888" s="4" t="s">
        <v>23</v>
      </c>
      <c r="E5888" s="4">
        <v>4.68</v>
      </c>
      <c r="F5888" s="5" t="str">
        <f t="shared" si="91"/>
        <v>LAMINA ESPUMA D-26.0 - 100.0X200.0X004.5 - NARANJA</v>
      </c>
    </row>
    <row r="5889" spans="1:6">
      <c r="A5889" s="6" t="s">
        <v>13</v>
      </c>
      <c r="B5889" s="6" t="s">
        <v>25</v>
      </c>
      <c r="C5889" s="6" t="s">
        <v>49</v>
      </c>
      <c r="D5889" s="6" t="s">
        <v>23</v>
      </c>
      <c r="E5889" s="6">
        <v>7.28</v>
      </c>
      <c r="F5889" s="5" t="str">
        <f t="shared" si="91"/>
        <v>LAMINA ESPUMA D-26.0 - 100.0X200.0X007.0 - NARANJA</v>
      </c>
    </row>
    <row r="5890" spans="1:6">
      <c r="A5890" s="4" t="s">
        <v>13</v>
      </c>
      <c r="B5890" s="4" t="s">
        <v>25</v>
      </c>
      <c r="C5890" s="4" t="s">
        <v>26</v>
      </c>
      <c r="D5890" s="4" t="s">
        <v>23</v>
      </c>
      <c r="E5890" s="4">
        <v>6.24</v>
      </c>
      <c r="F5890" s="5" t="str">
        <f t="shared" ref="F5890:F5953" si="92">+IF(D5890="",TRIM(CONCATENATE(RIGHT(B5890,LEN(B5890)-5)," - ",C5890)),TRIM(CONCATENATE(RIGHT(B5890,LEN(B5890)-5)," - ",C5890," - ",D5890)))</f>
        <v>LAMINA ESPUMA D-26.0 - 100.0X200.0X003.0 - NARANJA</v>
      </c>
    </row>
    <row r="5891" spans="1:6">
      <c r="A5891" s="6" t="s">
        <v>13</v>
      </c>
      <c r="B5891" s="6" t="s">
        <v>25</v>
      </c>
      <c r="C5891" s="6" t="s">
        <v>41</v>
      </c>
      <c r="D5891" s="6" t="s">
        <v>23</v>
      </c>
      <c r="E5891" s="6">
        <v>3.38</v>
      </c>
      <c r="F5891" s="5" t="str">
        <f t="shared" si="92"/>
        <v>LAMINA ESPUMA D-26.0 - 100.0X200.0X006.5 - NARANJA</v>
      </c>
    </row>
    <row r="5892" spans="1:6">
      <c r="A5892" s="4" t="s">
        <v>13</v>
      </c>
      <c r="B5892" s="4" t="s">
        <v>25</v>
      </c>
      <c r="C5892" s="4" t="s">
        <v>21</v>
      </c>
      <c r="D5892" s="4" t="s">
        <v>23</v>
      </c>
      <c r="E5892" s="4">
        <v>9.36</v>
      </c>
      <c r="F5892" s="5" t="str">
        <f t="shared" si="92"/>
        <v>LAMINA ESPUMA D-26.0 - 100.0X200.0X004.5 - NARANJA</v>
      </c>
    </row>
    <row r="5893" spans="1:6">
      <c r="A5893" s="6" t="s">
        <v>13</v>
      </c>
      <c r="B5893" s="6" t="s">
        <v>25</v>
      </c>
      <c r="C5893" s="6" t="s">
        <v>41</v>
      </c>
      <c r="D5893" s="6" t="s">
        <v>23</v>
      </c>
      <c r="E5893" s="6">
        <v>3.38</v>
      </c>
      <c r="F5893" s="5" t="str">
        <f t="shared" si="92"/>
        <v>LAMINA ESPUMA D-26.0 - 100.0X200.0X006.5 - NARANJA</v>
      </c>
    </row>
    <row r="5894" spans="1:6">
      <c r="A5894" s="4" t="s">
        <v>13</v>
      </c>
      <c r="B5894" s="4" t="s">
        <v>25</v>
      </c>
      <c r="C5894" s="4" t="s">
        <v>49</v>
      </c>
      <c r="D5894" s="4" t="s">
        <v>23</v>
      </c>
      <c r="E5894" s="4">
        <v>7.28</v>
      </c>
      <c r="F5894" s="5" t="str">
        <f t="shared" si="92"/>
        <v>LAMINA ESPUMA D-26.0 - 100.0X200.0X007.0 - NARANJA</v>
      </c>
    </row>
    <row r="5895" spans="1:6">
      <c r="A5895" s="6" t="s">
        <v>13</v>
      </c>
      <c r="B5895" s="6" t="s">
        <v>25</v>
      </c>
      <c r="C5895" s="6" t="s">
        <v>26</v>
      </c>
      <c r="D5895" s="6" t="s">
        <v>23</v>
      </c>
      <c r="E5895" s="6">
        <v>4.68</v>
      </c>
      <c r="F5895" s="5" t="str">
        <f t="shared" si="92"/>
        <v>LAMINA ESPUMA D-26.0 - 100.0X200.0X003.0 - NARANJA</v>
      </c>
    </row>
    <row r="5896" spans="1:6">
      <c r="A5896" s="4" t="s">
        <v>13</v>
      </c>
      <c r="B5896" s="4" t="s">
        <v>25</v>
      </c>
      <c r="C5896" s="4" t="s">
        <v>26</v>
      </c>
      <c r="D5896" s="4" t="s">
        <v>23</v>
      </c>
      <c r="E5896" s="4">
        <v>4.68</v>
      </c>
      <c r="F5896" s="5" t="str">
        <f t="shared" si="92"/>
        <v>LAMINA ESPUMA D-26.0 - 100.0X200.0X003.0 - NARANJA</v>
      </c>
    </row>
    <row r="5897" spans="1:6">
      <c r="A5897" s="6" t="s">
        <v>13</v>
      </c>
      <c r="B5897" s="6" t="s">
        <v>25</v>
      </c>
      <c r="C5897" s="6" t="s">
        <v>21</v>
      </c>
      <c r="D5897" s="6" t="s">
        <v>23</v>
      </c>
      <c r="E5897" s="6">
        <v>7.02</v>
      </c>
      <c r="F5897" s="5" t="str">
        <f t="shared" si="92"/>
        <v>LAMINA ESPUMA D-26.0 - 100.0X200.0X004.5 - NARANJA</v>
      </c>
    </row>
    <row r="5898" spans="1:6">
      <c r="A5898" s="4" t="s">
        <v>13</v>
      </c>
      <c r="B5898" s="4" t="s">
        <v>25</v>
      </c>
      <c r="C5898" s="4" t="s">
        <v>49</v>
      </c>
      <c r="D5898" s="4" t="s">
        <v>23</v>
      </c>
      <c r="E5898" s="4">
        <v>10.92</v>
      </c>
      <c r="F5898" s="5" t="str">
        <f t="shared" si="92"/>
        <v>LAMINA ESPUMA D-26.0 - 100.0X200.0X007.0 - NARANJA</v>
      </c>
    </row>
    <row r="5899" spans="1:6">
      <c r="A5899" s="6" t="s">
        <v>13</v>
      </c>
      <c r="B5899" s="6" t="s">
        <v>25</v>
      </c>
      <c r="C5899" s="6" t="s">
        <v>26</v>
      </c>
      <c r="D5899" s="6" t="s">
        <v>23</v>
      </c>
      <c r="E5899" s="6">
        <v>4.68</v>
      </c>
      <c r="F5899" s="5" t="str">
        <f t="shared" si="92"/>
        <v>LAMINA ESPUMA D-26.0 - 100.0X200.0X003.0 - NARANJA</v>
      </c>
    </row>
    <row r="5900" spans="1:6">
      <c r="A5900" s="4" t="s">
        <v>13</v>
      </c>
      <c r="B5900" s="4" t="s">
        <v>25</v>
      </c>
      <c r="C5900" s="4" t="s">
        <v>26</v>
      </c>
      <c r="D5900" s="4" t="s">
        <v>23</v>
      </c>
      <c r="E5900" s="4">
        <v>1.56</v>
      </c>
      <c r="F5900" s="5" t="str">
        <f t="shared" si="92"/>
        <v>LAMINA ESPUMA D-26.0 - 100.0X200.0X003.0 - NARANJA</v>
      </c>
    </row>
    <row r="5901" spans="1:6">
      <c r="A5901" s="6" t="s">
        <v>13</v>
      </c>
      <c r="B5901" s="6" t="s">
        <v>25</v>
      </c>
      <c r="C5901" s="6" t="s">
        <v>49</v>
      </c>
      <c r="D5901" s="6" t="s">
        <v>23</v>
      </c>
      <c r="E5901" s="6">
        <v>3.64</v>
      </c>
      <c r="F5901" s="5" t="str">
        <f t="shared" si="92"/>
        <v>LAMINA ESPUMA D-26.0 - 100.0X200.0X007.0 - NARANJA</v>
      </c>
    </row>
    <row r="5902" spans="1:6">
      <c r="A5902" s="4" t="s">
        <v>13</v>
      </c>
      <c r="B5902" s="4" t="s">
        <v>25</v>
      </c>
      <c r="C5902" s="4" t="s">
        <v>41</v>
      </c>
      <c r="D5902" s="4" t="s">
        <v>23</v>
      </c>
      <c r="E5902" s="4">
        <v>16.899999999999999</v>
      </c>
      <c r="F5902" s="5" t="str">
        <f t="shared" si="92"/>
        <v>LAMINA ESPUMA D-26.0 - 100.0X200.0X006.5 - NARANJA</v>
      </c>
    </row>
    <row r="5903" spans="1:6">
      <c r="A5903" s="6" t="s">
        <v>13</v>
      </c>
      <c r="B5903" s="6" t="s">
        <v>25</v>
      </c>
      <c r="C5903" s="6" t="s">
        <v>21</v>
      </c>
      <c r="D5903" s="6" t="s">
        <v>23</v>
      </c>
      <c r="E5903" s="6">
        <v>4.68</v>
      </c>
      <c r="F5903" s="5" t="str">
        <f t="shared" si="92"/>
        <v>LAMINA ESPUMA D-26.0 - 100.0X200.0X004.5 - NARANJA</v>
      </c>
    </row>
    <row r="5904" spans="1:6">
      <c r="A5904" s="4" t="s">
        <v>13</v>
      </c>
      <c r="B5904" s="4" t="s">
        <v>25</v>
      </c>
      <c r="C5904" s="4" t="s">
        <v>41</v>
      </c>
      <c r="D5904" s="4" t="s">
        <v>23</v>
      </c>
      <c r="E5904" s="4">
        <v>6.76</v>
      </c>
      <c r="F5904" s="5" t="str">
        <f t="shared" si="92"/>
        <v>LAMINA ESPUMA D-26.0 - 100.0X200.0X006.5 - NARANJA</v>
      </c>
    </row>
    <row r="5905" spans="1:6">
      <c r="A5905" s="6" t="s">
        <v>13</v>
      </c>
      <c r="B5905" s="6" t="s">
        <v>25</v>
      </c>
      <c r="C5905" s="6" t="s">
        <v>49</v>
      </c>
      <c r="D5905" s="6" t="s">
        <v>23</v>
      </c>
      <c r="E5905" s="6">
        <v>3.64</v>
      </c>
      <c r="F5905" s="5" t="str">
        <f t="shared" si="92"/>
        <v>LAMINA ESPUMA D-26.0 - 100.0X200.0X007.0 - NARANJA</v>
      </c>
    </row>
    <row r="5906" spans="1:6">
      <c r="A5906" s="4" t="s">
        <v>13</v>
      </c>
      <c r="B5906" s="4" t="s">
        <v>25</v>
      </c>
      <c r="C5906" s="4" t="s">
        <v>41</v>
      </c>
      <c r="D5906" s="4" t="s">
        <v>23</v>
      </c>
      <c r="E5906" s="4">
        <v>10.14</v>
      </c>
      <c r="F5906" s="5" t="str">
        <f t="shared" si="92"/>
        <v>LAMINA ESPUMA D-26.0 - 100.0X200.0X006.5 - NARANJA</v>
      </c>
    </row>
    <row r="5907" spans="1:6">
      <c r="A5907" s="6" t="s">
        <v>13</v>
      </c>
      <c r="B5907" s="6" t="s">
        <v>25</v>
      </c>
      <c r="C5907" s="6" t="s">
        <v>41</v>
      </c>
      <c r="D5907" s="6" t="s">
        <v>23</v>
      </c>
      <c r="E5907" s="6">
        <v>3.38</v>
      </c>
      <c r="F5907" s="5" t="str">
        <f t="shared" si="92"/>
        <v>LAMINA ESPUMA D-26.0 - 100.0X200.0X006.5 - NARANJA</v>
      </c>
    </row>
    <row r="5908" spans="1:6">
      <c r="A5908" s="4" t="s">
        <v>13</v>
      </c>
      <c r="B5908" s="4" t="s">
        <v>25</v>
      </c>
      <c r="C5908" s="4" t="s">
        <v>41</v>
      </c>
      <c r="D5908" s="4" t="s">
        <v>23</v>
      </c>
      <c r="E5908" s="4">
        <v>3.38</v>
      </c>
      <c r="F5908" s="5" t="str">
        <f t="shared" si="92"/>
        <v>LAMINA ESPUMA D-26.0 - 100.0X200.0X006.5 - NARANJA</v>
      </c>
    </row>
    <row r="5909" spans="1:6">
      <c r="A5909" s="6" t="s">
        <v>13</v>
      </c>
      <c r="B5909" s="6" t="s">
        <v>25</v>
      </c>
      <c r="C5909" s="6" t="s">
        <v>41</v>
      </c>
      <c r="D5909" s="6" t="s">
        <v>23</v>
      </c>
      <c r="E5909" s="6">
        <v>6.76</v>
      </c>
      <c r="F5909" s="5" t="str">
        <f t="shared" si="92"/>
        <v>LAMINA ESPUMA D-26.0 - 100.0X200.0X006.5 - NARANJA</v>
      </c>
    </row>
    <row r="5910" spans="1:6">
      <c r="A5910" s="4" t="s">
        <v>13</v>
      </c>
      <c r="B5910" s="4" t="s">
        <v>25</v>
      </c>
      <c r="C5910" s="4" t="s">
        <v>21</v>
      </c>
      <c r="D5910" s="4" t="s">
        <v>23</v>
      </c>
      <c r="E5910" s="4">
        <v>4.68</v>
      </c>
      <c r="F5910" s="5" t="str">
        <f t="shared" si="92"/>
        <v>LAMINA ESPUMA D-26.0 - 100.0X200.0X004.5 - NARANJA</v>
      </c>
    </row>
    <row r="5911" spans="1:6">
      <c r="A5911" s="6" t="s">
        <v>13</v>
      </c>
      <c r="B5911" s="6" t="s">
        <v>25</v>
      </c>
      <c r="C5911" s="6" t="s">
        <v>41</v>
      </c>
      <c r="D5911" s="6" t="s">
        <v>23</v>
      </c>
      <c r="E5911" s="6">
        <v>6.76</v>
      </c>
      <c r="F5911" s="5" t="str">
        <f t="shared" si="92"/>
        <v>LAMINA ESPUMA D-26.0 - 100.0X200.0X006.5 - NARANJA</v>
      </c>
    </row>
    <row r="5912" spans="1:6">
      <c r="A5912" s="4" t="s">
        <v>13</v>
      </c>
      <c r="B5912" s="4" t="s">
        <v>25</v>
      </c>
      <c r="C5912" s="4" t="s">
        <v>41</v>
      </c>
      <c r="D5912" s="4" t="s">
        <v>23</v>
      </c>
      <c r="E5912" s="4">
        <v>6.76</v>
      </c>
      <c r="F5912" s="5" t="str">
        <f t="shared" si="92"/>
        <v>LAMINA ESPUMA D-26.0 - 100.0X200.0X006.5 - NARANJA</v>
      </c>
    </row>
    <row r="5913" spans="1:6">
      <c r="A5913" s="6" t="s">
        <v>13</v>
      </c>
      <c r="B5913" s="6" t="s">
        <v>25</v>
      </c>
      <c r="C5913" s="6" t="s">
        <v>41</v>
      </c>
      <c r="D5913" s="6" t="s">
        <v>23</v>
      </c>
      <c r="E5913" s="6">
        <v>3.38</v>
      </c>
      <c r="F5913" s="5" t="str">
        <f t="shared" si="92"/>
        <v>LAMINA ESPUMA D-26.0 - 100.0X200.0X006.5 - NARANJA</v>
      </c>
    </row>
    <row r="5914" spans="1:6">
      <c r="A5914" s="4" t="s">
        <v>13</v>
      </c>
      <c r="B5914" s="4" t="s">
        <v>25</v>
      </c>
      <c r="C5914" s="4" t="s">
        <v>26</v>
      </c>
      <c r="D5914" s="4" t="s">
        <v>23</v>
      </c>
      <c r="E5914" s="4">
        <v>4.68</v>
      </c>
      <c r="F5914" s="5" t="str">
        <f t="shared" si="92"/>
        <v>LAMINA ESPUMA D-26.0 - 100.0X200.0X003.0 - NARANJA</v>
      </c>
    </row>
    <row r="5915" spans="1:6">
      <c r="A5915" s="6" t="s">
        <v>13</v>
      </c>
      <c r="B5915" s="6" t="s">
        <v>25</v>
      </c>
      <c r="C5915" s="6" t="s">
        <v>26</v>
      </c>
      <c r="D5915" s="6" t="s">
        <v>23</v>
      </c>
      <c r="E5915" s="6">
        <v>4.68</v>
      </c>
      <c r="F5915" s="5" t="str">
        <f t="shared" si="92"/>
        <v>LAMINA ESPUMA D-26.0 - 100.0X200.0X003.0 - NARANJA</v>
      </c>
    </row>
    <row r="5916" spans="1:6">
      <c r="A5916" s="4" t="s">
        <v>13</v>
      </c>
      <c r="B5916" s="4" t="s">
        <v>25</v>
      </c>
      <c r="C5916" s="4" t="s">
        <v>21</v>
      </c>
      <c r="D5916" s="4" t="s">
        <v>23</v>
      </c>
      <c r="E5916" s="4">
        <v>4.68</v>
      </c>
      <c r="F5916" s="5" t="str">
        <f t="shared" si="92"/>
        <v>LAMINA ESPUMA D-26.0 - 100.0X200.0X004.5 - NARANJA</v>
      </c>
    </row>
    <row r="5917" spans="1:6">
      <c r="A5917" s="6" t="s">
        <v>13</v>
      </c>
      <c r="B5917" s="6" t="s">
        <v>25</v>
      </c>
      <c r="C5917" s="6" t="s">
        <v>49</v>
      </c>
      <c r="D5917" s="6" t="s">
        <v>23</v>
      </c>
      <c r="E5917" s="6">
        <v>10.92</v>
      </c>
      <c r="F5917" s="5" t="str">
        <f t="shared" si="92"/>
        <v>LAMINA ESPUMA D-26.0 - 100.0X200.0X007.0 - NARANJA</v>
      </c>
    </row>
    <row r="5918" spans="1:6">
      <c r="A5918" s="4" t="s">
        <v>13</v>
      </c>
      <c r="B5918" s="4" t="s">
        <v>25</v>
      </c>
      <c r="C5918" s="4" t="s">
        <v>49</v>
      </c>
      <c r="D5918" s="4" t="s">
        <v>23</v>
      </c>
      <c r="E5918" s="4">
        <v>7.28</v>
      </c>
      <c r="F5918" s="5" t="str">
        <f t="shared" si="92"/>
        <v>LAMINA ESPUMA D-26.0 - 100.0X200.0X007.0 - NARANJA</v>
      </c>
    </row>
    <row r="5919" spans="1:6">
      <c r="A5919" s="6" t="s">
        <v>13</v>
      </c>
      <c r="B5919" s="6" t="s">
        <v>25</v>
      </c>
      <c r="C5919" s="6" t="s">
        <v>21</v>
      </c>
      <c r="D5919" s="6" t="s">
        <v>23</v>
      </c>
      <c r="E5919" s="6">
        <v>4.68</v>
      </c>
      <c r="F5919" s="5" t="str">
        <f t="shared" si="92"/>
        <v>LAMINA ESPUMA D-26.0 - 100.0X200.0X004.5 - NARANJA</v>
      </c>
    </row>
    <row r="5920" spans="1:6">
      <c r="A5920" s="4" t="s">
        <v>13</v>
      </c>
      <c r="B5920" s="4" t="s">
        <v>25</v>
      </c>
      <c r="C5920" s="4" t="s">
        <v>21</v>
      </c>
      <c r="D5920" s="4" t="s">
        <v>23</v>
      </c>
      <c r="E5920" s="4">
        <v>2.34</v>
      </c>
      <c r="F5920" s="5" t="str">
        <f t="shared" si="92"/>
        <v>LAMINA ESPUMA D-26.0 - 100.0X200.0X004.5 - NARANJA</v>
      </c>
    </row>
    <row r="5921" spans="1:6">
      <c r="A5921" s="6" t="s">
        <v>13</v>
      </c>
      <c r="B5921" s="6" t="s">
        <v>25</v>
      </c>
      <c r="C5921" s="6" t="s">
        <v>49</v>
      </c>
      <c r="D5921" s="6" t="s">
        <v>23</v>
      </c>
      <c r="E5921" s="6">
        <v>7.28</v>
      </c>
      <c r="F5921" s="5" t="str">
        <f t="shared" si="92"/>
        <v>LAMINA ESPUMA D-26.0 - 100.0X200.0X007.0 - NARANJA</v>
      </c>
    </row>
    <row r="5922" spans="1:6">
      <c r="A5922" s="4" t="s">
        <v>13</v>
      </c>
      <c r="B5922" s="4" t="s">
        <v>25</v>
      </c>
      <c r="C5922" s="4" t="s">
        <v>26</v>
      </c>
      <c r="D5922" s="4" t="s">
        <v>23</v>
      </c>
      <c r="E5922" s="4">
        <v>9.36</v>
      </c>
      <c r="F5922" s="5" t="str">
        <f t="shared" si="92"/>
        <v>LAMINA ESPUMA D-26.0 - 100.0X200.0X003.0 - NARANJA</v>
      </c>
    </row>
    <row r="5923" spans="1:6">
      <c r="A5923" s="6" t="s">
        <v>13</v>
      </c>
      <c r="B5923" s="6" t="s">
        <v>25</v>
      </c>
      <c r="C5923" s="6" t="s">
        <v>41</v>
      </c>
      <c r="D5923" s="6" t="s">
        <v>23</v>
      </c>
      <c r="E5923" s="6">
        <v>10.14</v>
      </c>
      <c r="F5923" s="5" t="str">
        <f t="shared" si="92"/>
        <v>LAMINA ESPUMA D-26.0 - 100.0X200.0X006.5 - NARANJA</v>
      </c>
    </row>
    <row r="5924" spans="1:6">
      <c r="A5924" s="4" t="s">
        <v>13</v>
      </c>
      <c r="B5924" s="4" t="s">
        <v>25</v>
      </c>
      <c r="C5924" s="4" t="s">
        <v>41</v>
      </c>
      <c r="D5924" s="4" t="s">
        <v>23</v>
      </c>
      <c r="E5924" s="4">
        <v>3.38</v>
      </c>
      <c r="F5924" s="5" t="str">
        <f t="shared" si="92"/>
        <v>LAMINA ESPUMA D-26.0 - 100.0X200.0X006.5 - NARANJA</v>
      </c>
    </row>
    <row r="5925" spans="1:6">
      <c r="A5925" s="6" t="s">
        <v>13</v>
      </c>
      <c r="B5925" s="6" t="s">
        <v>25</v>
      </c>
      <c r="C5925" s="6" t="s">
        <v>26</v>
      </c>
      <c r="D5925" s="6" t="s">
        <v>23</v>
      </c>
      <c r="E5925" s="6">
        <v>4.68</v>
      </c>
      <c r="F5925" s="5" t="str">
        <f t="shared" si="92"/>
        <v>LAMINA ESPUMA D-26.0 - 100.0X200.0X003.0 - NARANJA</v>
      </c>
    </row>
    <row r="5926" spans="1:6">
      <c r="A5926" s="4" t="s">
        <v>13</v>
      </c>
      <c r="B5926" s="4" t="s">
        <v>25</v>
      </c>
      <c r="C5926" s="4" t="s">
        <v>21</v>
      </c>
      <c r="D5926" s="4" t="s">
        <v>23</v>
      </c>
      <c r="E5926" s="4">
        <v>4.68</v>
      </c>
      <c r="F5926" s="5" t="str">
        <f t="shared" si="92"/>
        <v>LAMINA ESPUMA D-26.0 - 100.0X200.0X004.5 - NARANJA</v>
      </c>
    </row>
    <row r="5927" spans="1:6">
      <c r="A5927" s="6" t="s">
        <v>13</v>
      </c>
      <c r="B5927" s="6" t="s">
        <v>25</v>
      </c>
      <c r="C5927" s="6" t="s">
        <v>26</v>
      </c>
      <c r="D5927" s="6" t="s">
        <v>23</v>
      </c>
      <c r="E5927" s="6">
        <v>1.56</v>
      </c>
      <c r="F5927" s="5" t="str">
        <f t="shared" si="92"/>
        <v>LAMINA ESPUMA D-26.0 - 100.0X200.0X003.0 - NARANJA</v>
      </c>
    </row>
    <row r="5928" spans="1:6">
      <c r="A5928" s="4" t="s">
        <v>13</v>
      </c>
      <c r="B5928" s="4" t="s">
        <v>25</v>
      </c>
      <c r="C5928" s="4" t="s">
        <v>41</v>
      </c>
      <c r="D5928" s="4" t="s">
        <v>23</v>
      </c>
      <c r="E5928" s="4">
        <v>3.38</v>
      </c>
      <c r="F5928" s="5" t="str">
        <f t="shared" si="92"/>
        <v>LAMINA ESPUMA D-26.0 - 100.0X200.0X006.5 - NARANJA</v>
      </c>
    </row>
    <row r="5929" spans="1:6">
      <c r="A5929" s="6" t="s">
        <v>13</v>
      </c>
      <c r="B5929" s="6" t="s">
        <v>25</v>
      </c>
      <c r="C5929" s="6" t="s">
        <v>41</v>
      </c>
      <c r="D5929" s="6" t="s">
        <v>23</v>
      </c>
      <c r="E5929" s="6">
        <v>3.38</v>
      </c>
      <c r="F5929" s="5" t="str">
        <f t="shared" si="92"/>
        <v>LAMINA ESPUMA D-26.0 - 100.0X200.0X006.5 - NARANJA</v>
      </c>
    </row>
    <row r="5930" spans="1:6">
      <c r="A5930" s="4" t="s">
        <v>13</v>
      </c>
      <c r="B5930" s="4" t="s">
        <v>25</v>
      </c>
      <c r="C5930" s="4" t="s">
        <v>49</v>
      </c>
      <c r="D5930" s="4" t="s">
        <v>23</v>
      </c>
      <c r="E5930" s="4">
        <v>7.28</v>
      </c>
      <c r="F5930" s="5" t="str">
        <f t="shared" si="92"/>
        <v>LAMINA ESPUMA D-26.0 - 100.0X200.0X007.0 - NARANJA</v>
      </c>
    </row>
    <row r="5931" spans="1:6">
      <c r="A5931" s="6" t="s">
        <v>13</v>
      </c>
      <c r="B5931" s="6" t="s">
        <v>25</v>
      </c>
      <c r="C5931" s="6" t="s">
        <v>41</v>
      </c>
      <c r="D5931" s="6" t="s">
        <v>23</v>
      </c>
      <c r="E5931" s="6">
        <v>3.38</v>
      </c>
      <c r="F5931" s="5" t="str">
        <f t="shared" si="92"/>
        <v>LAMINA ESPUMA D-26.0 - 100.0X200.0X006.5 - NARANJA</v>
      </c>
    </row>
    <row r="5932" spans="1:6">
      <c r="A5932" s="4" t="s">
        <v>13</v>
      </c>
      <c r="B5932" s="4" t="s">
        <v>25</v>
      </c>
      <c r="C5932" s="4" t="s">
        <v>49</v>
      </c>
      <c r="D5932" s="4" t="s">
        <v>23</v>
      </c>
      <c r="E5932" s="4">
        <v>3.64</v>
      </c>
      <c r="F5932" s="5" t="str">
        <f t="shared" si="92"/>
        <v>LAMINA ESPUMA D-26.0 - 100.0X200.0X007.0 - NARANJA</v>
      </c>
    </row>
    <row r="5933" spans="1:6">
      <c r="A5933" s="6" t="s">
        <v>13</v>
      </c>
      <c r="B5933" s="6" t="s">
        <v>25</v>
      </c>
      <c r="C5933" s="6" t="s">
        <v>24</v>
      </c>
      <c r="D5933" s="6" t="s">
        <v>23</v>
      </c>
      <c r="E5933" s="6">
        <v>9.36</v>
      </c>
      <c r="F5933" s="5" t="str">
        <f t="shared" si="92"/>
        <v>LAMINA ESPUMA D-26.0 - 100.0X200.0X009.0 - NARANJA</v>
      </c>
    </row>
    <row r="5934" spans="1:6">
      <c r="A5934" s="4" t="s">
        <v>13</v>
      </c>
      <c r="B5934" s="4" t="s">
        <v>25</v>
      </c>
      <c r="C5934" s="4" t="s">
        <v>26</v>
      </c>
      <c r="D5934" s="4" t="s">
        <v>23</v>
      </c>
      <c r="E5934" s="4">
        <v>1.56</v>
      </c>
      <c r="F5934" s="5" t="str">
        <f t="shared" si="92"/>
        <v>LAMINA ESPUMA D-26.0 - 100.0X200.0X003.0 - NARANJA</v>
      </c>
    </row>
    <row r="5935" spans="1:6">
      <c r="A5935" s="6" t="s">
        <v>13</v>
      </c>
      <c r="B5935" s="6" t="s">
        <v>25</v>
      </c>
      <c r="C5935" s="6" t="s">
        <v>49</v>
      </c>
      <c r="D5935" s="6" t="s">
        <v>23</v>
      </c>
      <c r="E5935" s="6">
        <v>14.56</v>
      </c>
      <c r="F5935" s="5" t="str">
        <f t="shared" si="92"/>
        <v>LAMINA ESPUMA D-26.0 - 100.0X200.0X007.0 - NARANJA</v>
      </c>
    </row>
    <row r="5936" spans="1:6">
      <c r="A5936" s="4" t="s">
        <v>13</v>
      </c>
      <c r="B5936" s="4" t="s">
        <v>15</v>
      </c>
      <c r="C5936" s="4" t="s">
        <v>28</v>
      </c>
      <c r="D5936" s="4" t="s">
        <v>156</v>
      </c>
      <c r="E5936" s="4">
        <v>0.312</v>
      </c>
      <c r="F5936" s="5" t="str">
        <f t="shared" si="92"/>
        <v>LAMINA ESPUMA D-12.0 - 100.0X200.0X001.3 - BLANCO</v>
      </c>
    </row>
    <row r="5937" spans="1:6">
      <c r="A5937" s="6" t="s">
        <v>13</v>
      </c>
      <c r="B5937" s="6" t="s">
        <v>15</v>
      </c>
      <c r="C5937" s="6" t="s">
        <v>16</v>
      </c>
      <c r="D5937" s="6" t="s">
        <v>156</v>
      </c>
      <c r="E5937" s="6">
        <v>0.72</v>
      </c>
      <c r="F5937" s="5" t="str">
        <f t="shared" si="92"/>
        <v>LAMINA ESPUMA D-12.0 - 100.0X200.0X000.5 - BLANCO</v>
      </c>
    </row>
    <row r="5938" spans="1:6">
      <c r="A5938" s="4" t="s">
        <v>13</v>
      </c>
      <c r="B5938" s="4" t="s">
        <v>15</v>
      </c>
      <c r="C5938" s="4" t="s">
        <v>16</v>
      </c>
      <c r="D5938" s="4" t="s">
        <v>156</v>
      </c>
      <c r="E5938" s="4">
        <v>0.72</v>
      </c>
      <c r="F5938" s="5" t="str">
        <f t="shared" si="92"/>
        <v>LAMINA ESPUMA D-12.0 - 100.0X200.0X000.5 - BLANCO</v>
      </c>
    </row>
    <row r="5939" spans="1:6">
      <c r="A5939" s="6" t="s">
        <v>13</v>
      </c>
      <c r="B5939" s="6" t="s">
        <v>15</v>
      </c>
      <c r="C5939" s="6" t="s">
        <v>28</v>
      </c>
      <c r="D5939" s="6" t="s">
        <v>156</v>
      </c>
      <c r="E5939" s="6">
        <v>0.624</v>
      </c>
      <c r="F5939" s="5" t="str">
        <f t="shared" si="92"/>
        <v>LAMINA ESPUMA D-12.0 - 100.0X200.0X001.3 - BLANCO</v>
      </c>
    </row>
    <row r="5940" spans="1:6">
      <c r="A5940" s="4" t="s">
        <v>13</v>
      </c>
      <c r="B5940" s="4" t="s">
        <v>15</v>
      </c>
      <c r="C5940" s="4" t="s">
        <v>27</v>
      </c>
      <c r="D5940" s="4" t="s">
        <v>156</v>
      </c>
      <c r="E5940" s="4">
        <v>1.536</v>
      </c>
      <c r="F5940" s="5" t="str">
        <f t="shared" si="92"/>
        <v>LAMINA ESPUMA D-12.0 - 100.0X200.0X000.8 - BLANCO</v>
      </c>
    </row>
    <row r="5941" spans="1:6">
      <c r="A5941" s="6" t="s">
        <v>13</v>
      </c>
      <c r="B5941" s="6" t="s">
        <v>15</v>
      </c>
      <c r="C5941" s="6" t="s">
        <v>28</v>
      </c>
      <c r="D5941" s="6" t="s">
        <v>156</v>
      </c>
      <c r="E5941" s="6">
        <v>2.8079999999999998</v>
      </c>
      <c r="F5941" s="5" t="str">
        <f t="shared" si="92"/>
        <v>LAMINA ESPUMA D-12.0 - 100.0X200.0X001.3 - BLANCO</v>
      </c>
    </row>
    <row r="5942" spans="1:6">
      <c r="A5942" s="4" t="s">
        <v>13</v>
      </c>
      <c r="B5942" s="4" t="s">
        <v>15</v>
      </c>
      <c r="C5942" s="4" t="s">
        <v>27</v>
      </c>
      <c r="D5942" s="4" t="s">
        <v>156</v>
      </c>
      <c r="E5942" s="4">
        <v>0.76800000000000002</v>
      </c>
      <c r="F5942" s="5" t="str">
        <f t="shared" si="92"/>
        <v>LAMINA ESPUMA D-12.0 - 100.0X200.0X000.8 - BLANCO</v>
      </c>
    </row>
    <row r="5943" spans="1:6">
      <c r="A5943" s="6" t="s">
        <v>13</v>
      </c>
      <c r="B5943" s="6" t="s">
        <v>15</v>
      </c>
      <c r="C5943" s="6" t="s">
        <v>18</v>
      </c>
      <c r="D5943" s="6" t="s">
        <v>156</v>
      </c>
      <c r="E5943" s="6">
        <v>0.96</v>
      </c>
      <c r="F5943" s="5" t="str">
        <f t="shared" si="92"/>
        <v>LAMINA ESPUMA D-12.0 - 100.0X200.0X004.0 - BLANCO</v>
      </c>
    </row>
    <row r="5944" spans="1:6">
      <c r="A5944" s="4" t="s">
        <v>13</v>
      </c>
      <c r="B5944" s="4" t="s">
        <v>15</v>
      </c>
      <c r="C5944" s="4" t="s">
        <v>27</v>
      </c>
      <c r="D5944" s="4" t="s">
        <v>156</v>
      </c>
      <c r="E5944" s="4">
        <v>0.76800000000000002</v>
      </c>
      <c r="F5944" s="5" t="str">
        <f t="shared" si="92"/>
        <v>LAMINA ESPUMA D-12.0 - 100.0X200.0X000.8 - BLANCO</v>
      </c>
    </row>
    <row r="5945" spans="1:6">
      <c r="A5945" s="6" t="s">
        <v>13</v>
      </c>
      <c r="B5945" s="6" t="s">
        <v>15</v>
      </c>
      <c r="C5945" s="6" t="s">
        <v>28</v>
      </c>
      <c r="D5945" s="6" t="s">
        <v>156</v>
      </c>
      <c r="E5945" s="6">
        <v>0.312</v>
      </c>
      <c r="F5945" s="5" t="str">
        <f t="shared" si="92"/>
        <v>LAMINA ESPUMA D-12.0 - 100.0X200.0X001.3 - BLANCO</v>
      </c>
    </row>
    <row r="5946" spans="1:6">
      <c r="A5946" s="4" t="s">
        <v>13</v>
      </c>
      <c r="B5946" s="4" t="s">
        <v>15</v>
      </c>
      <c r="C5946" s="4" t="s">
        <v>27</v>
      </c>
      <c r="D5946" s="4" t="s">
        <v>156</v>
      </c>
      <c r="E5946" s="4">
        <v>0.57600000000000007</v>
      </c>
      <c r="F5946" s="5" t="str">
        <f t="shared" si="92"/>
        <v>LAMINA ESPUMA D-12.0 - 100.0X200.0X000.8 - BLANCO</v>
      </c>
    </row>
    <row r="5947" spans="1:6">
      <c r="A5947" s="6" t="s">
        <v>13</v>
      </c>
      <c r="B5947" s="6" t="s">
        <v>15</v>
      </c>
      <c r="C5947" s="6" t="s">
        <v>16</v>
      </c>
      <c r="D5947" s="6" t="s">
        <v>156</v>
      </c>
      <c r="E5947" s="6">
        <v>0.48</v>
      </c>
      <c r="F5947" s="5" t="str">
        <f t="shared" si="92"/>
        <v>LAMINA ESPUMA D-12.0 - 100.0X200.0X000.5 - BLANCO</v>
      </c>
    </row>
    <row r="5948" spans="1:6">
      <c r="A5948" s="4" t="s">
        <v>13</v>
      </c>
      <c r="B5948" s="4" t="s">
        <v>15</v>
      </c>
      <c r="C5948" s="4" t="s">
        <v>16</v>
      </c>
      <c r="D5948" s="4" t="s">
        <v>156</v>
      </c>
      <c r="E5948" s="4">
        <v>0.48</v>
      </c>
      <c r="F5948" s="5" t="str">
        <f t="shared" si="92"/>
        <v>LAMINA ESPUMA D-12.0 - 100.0X200.0X000.5 - BLANCO</v>
      </c>
    </row>
    <row r="5949" spans="1:6">
      <c r="A5949" s="6" t="s">
        <v>13</v>
      </c>
      <c r="B5949" s="6" t="s">
        <v>15</v>
      </c>
      <c r="C5949" s="6" t="s">
        <v>28</v>
      </c>
      <c r="D5949" s="6" t="s">
        <v>156</v>
      </c>
      <c r="E5949" s="6">
        <v>0.312</v>
      </c>
      <c r="F5949" s="5" t="str">
        <f t="shared" si="92"/>
        <v>LAMINA ESPUMA D-12.0 - 100.0X200.0X001.3 - BLANCO</v>
      </c>
    </row>
    <row r="5950" spans="1:6">
      <c r="A5950" s="4" t="s">
        <v>13</v>
      </c>
      <c r="B5950" s="4" t="s">
        <v>15</v>
      </c>
      <c r="C5950" s="4" t="s">
        <v>27</v>
      </c>
      <c r="D5950" s="4" t="s">
        <v>156</v>
      </c>
      <c r="E5950" s="4">
        <v>1.92</v>
      </c>
      <c r="F5950" s="5" t="str">
        <f t="shared" si="92"/>
        <v>LAMINA ESPUMA D-12.0 - 100.0X200.0X000.8 - BLANCO</v>
      </c>
    </row>
    <row r="5951" spans="1:6">
      <c r="A5951" s="6" t="s">
        <v>13</v>
      </c>
      <c r="B5951" s="6" t="s">
        <v>15</v>
      </c>
      <c r="C5951" s="6" t="s">
        <v>27</v>
      </c>
      <c r="D5951" s="6" t="s">
        <v>156</v>
      </c>
      <c r="E5951" s="6">
        <v>2.1120000000000001</v>
      </c>
      <c r="F5951" s="5" t="str">
        <f t="shared" si="92"/>
        <v>LAMINA ESPUMA D-12.0 - 100.0X200.0X000.8 - BLANCO</v>
      </c>
    </row>
    <row r="5952" spans="1:6">
      <c r="A5952" s="4" t="s">
        <v>13</v>
      </c>
      <c r="B5952" s="4" t="s">
        <v>15</v>
      </c>
      <c r="C5952" s="4" t="s">
        <v>16</v>
      </c>
      <c r="D5952" s="4" t="s">
        <v>156</v>
      </c>
      <c r="E5952" s="4">
        <v>0.12</v>
      </c>
      <c r="F5952" s="5" t="str">
        <f t="shared" si="92"/>
        <v>LAMINA ESPUMA D-12.0 - 100.0X200.0X000.5 - BLANCO</v>
      </c>
    </row>
    <row r="5953" spans="1:6">
      <c r="A5953" s="6" t="s">
        <v>13</v>
      </c>
      <c r="B5953" s="6" t="s">
        <v>15</v>
      </c>
      <c r="C5953" s="6" t="s">
        <v>36</v>
      </c>
      <c r="D5953" s="6" t="s">
        <v>156</v>
      </c>
      <c r="E5953" s="6">
        <v>0.6</v>
      </c>
      <c r="F5953" s="5" t="str">
        <f t="shared" si="92"/>
        <v>LAMINA ESPUMA D-12.0 - 100.0X200.0X002.5 - BLANCO</v>
      </c>
    </row>
    <row r="5954" spans="1:6">
      <c r="A5954" s="4" t="s">
        <v>13</v>
      </c>
      <c r="B5954" s="4" t="s">
        <v>15</v>
      </c>
      <c r="C5954" s="4" t="s">
        <v>16</v>
      </c>
      <c r="D5954" s="4" t="s">
        <v>156</v>
      </c>
      <c r="E5954" s="4">
        <v>0.12</v>
      </c>
      <c r="F5954" s="5" t="str">
        <f t="shared" ref="F5954:F6017" si="93">+IF(D5954="",TRIM(CONCATENATE(RIGHT(B5954,LEN(B5954)-5)," - ",C5954)),TRIM(CONCATENATE(RIGHT(B5954,LEN(B5954)-5)," - ",C5954," - ",D5954)))</f>
        <v>LAMINA ESPUMA D-12.0 - 100.0X200.0X000.5 - BLANCO</v>
      </c>
    </row>
    <row r="5955" spans="1:6">
      <c r="A5955" s="6" t="s">
        <v>13</v>
      </c>
      <c r="B5955" s="6" t="s">
        <v>15</v>
      </c>
      <c r="C5955" s="6" t="s">
        <v>28</v>
      </c>
      <c r="D5955" s="6" t="s">
        <v>156</v>
      </c>
      <c r="E5955" s="6">
        <v>0.93599999999999994</v>
      </c>
      <c r="F5955" s="5" t="str">
        <f t="shared" si="93"/>
        <v>LAMINA ESPUMA D-12.0 - 100.0X200.0X001.3 - BLANCO</v>
      </c>
    </row>
    <row r="5956" spans="1:6">
      <c r="A5956" s="4" t="s">
        <v>13</v>
      </c>
      <c r="B5956" s="4" t="s">
        <v>15</v>
      </c>
      <c r="C5956" s="4" t="s">
        <v>28</v>
      </c>
      <c r="D5956" s="4" t="s">
        <v>156</v>
      </c>
      <c r="E5956" s="4">
        <v>0.93599999999999994</v>
      </c>
      <c r="F5956" s="5" t="str">
        <f t="shared" si="93"/>
        <v>LAMINA ESPUMA D-12.0 - 100.0X200.0X001.3 - BLANCO</v>
      </c>
    </row>
    <row r="5957" spans="1:6">
      <c r="A5957" s="6" t="s">
        <v>13</v>
      </c>
      <c r="B5957" s="6" t="s">
        <v>15</v>
      </c>
      <c r="C5957" s="6" t="s">
        <v>27</v>
      </c>
      <c r="D5957" s="6" t="s">
        <v>156</v>
      </c>
      <c r="E5957" s="6">
        <v>1.92</v>
      </c>
      <c r="F5957" s="5" t="str">
        <f t="shared" si="93"/>
        <v>LAMINA ESPUMA D-12.0 - 100.0X200.0X000.8 - BLANCO</v>
      </c>
    </row>
    <row r="5958" spans="1:6">
      <c r="A5958" s="4" t="s">
        <v>13</v>
      </c>
      <c r="B5958" s="4" t="s">
        <v>15</v>
      </c>
      <c r="C5958" s="4" t="s">
        <v>16</v>
      </c>
      <c r="D5958" s="4" t="s">
        <v>156</v>
      </c>
      <c r="E5958" s="4">
        <v>12</v>
      </c>
      <c r="F5958" s="5" t="str">
        <f t="shared" si="93"/>
        <v>LAMINA ESPUMA D-12.0 - 100.0X200.0X000.5 - BLANCO</v>
      </c>
    </row>
    <row r="5959" spans="1:6">
      <c r="A5959" s="6" t="s">
        <v>13</v>
      </c>
      <c r="B5959" s="6" t="s">
        <v>15</v>
      </c>
      <c r="C5959" s="6" t="s">
        <v>16</v>
      </c>
      <c r="D5959" s="6" t="s">
        <v>156</v>
      </c>
      <c r="E5959" s="6">
        <v>0.24</v>
      </c>
      <c r="F5959" s="5" t="str">
        <f t="shared" si="93"/>
        <v>LAMINA ESPUMA D-12.0 - 100.0X200.0X000.5 - BLANCO</v>
      </c>
    </row>
    <row r="5960" spans="1:6">
      <c r="A5960" s="4" t="s">
        <v>13</v>
      </c>
      <c r="B5960" s="4" t="s">
        <v>15</v>
      </c>
      <c r="C5960" s="4" t="s">
        <v>28</v>
      </c>
      <c r="D5960" s="4" t="s">
        <v>156</v>
      </c>
      <c r="E5960" s="4">
        <v>0.312</v>
      </c>
      <c r="F5960" s="5" t="str">
        <f t="shared" si="93"/>
        <v>LAMINA ESPUMA D-12.0 - 100.0X200.0X001.3 - BLANCO</v>
      </c>
    </row>
    <row r="5961" spans="1:6">
      <c r="A5961" s="6" t="s">
        <v>13</v>
      </c>
      <c r="B5961" s="6" t="s">
        <v>15</v>
      </c>
      <c r="C5961" s="6" t="s">
        <v>16</v>
      </c>
      <c r="D5961" s="6" t="s">
        <v>156</v>
      </c>
      <c r="E5961" s="6">
        <v>0.36</v>
      </c>
      <c r="F5961" s="5" t="str">
        <f t="shared" si="93"/>
        <v>LAMINA ESPUMA D-12.0 - 100.0X200.0X000.5 - BLANCO</v>
      </c>
    </row>
    <row r="5962" spans="1:6">
      <c r="A5962" s="4" t="s">
        <v>13</v>
      </c>
      <c r="B5962" s="4" t="s">
        <v>15</v>
      </c>
      <c r="C5962" s="4" t="s">
        <v>28</v>
      </c>
      <c r="D5962" s="4" t="s">
        <v>156</v>
      </c>
      <c r="E5962" s="4">
        <v>1.56</v>
      </c>
      <c r="F5962" s="5" t="str">
        <f t="shared" si="93"/>
        <v>LAMINA ESPUMA D-12.0 - 100.0X200.0X001.3 - BLANCO</v>
      </c>
    </row>
    <row r="5963" spans="1:6">
      <c r="A5963" s="6" t="s">
        <v>13</v>
      </c>
      <c r="B5963" s="6" t="s">
        <v>15</v>
      </c>
      <c r="C5963" s="6" t="s">
        <v>27</v>
      </c>
      <c r="D5963" s="6" t="s">
        <v>156</v>
      </c>
      <c r="E5963" s="6">
        <v>0.57600000000000007</v>
      </c>
      <c r="F5963" s="5" t="str">
        <f t="shared" si="93"/>
        <v>LAMINA ESPUMA D-12.0 - 100.0X200.0X000.8 - BLANCO</v>
      </c>
    </row>
    <row r="5964" spans="1:6">
      <c r="A5964" s="4" t="s">
        <v>13</v>
      </c>
      <c r="B5964" s="4" t="s">
        <v>15</v>
      </c>
      <c r="C5964" s="4" t="s">
        <v>27</v>
      </c>
      <c r="D5964" s="4" t="s">
        <v>156</v>
      </c>
      <c r="E5964" s="4">
        <v>2.3040000000000003</v>
      </c>
      <c r="F5964" s="5" t="str">
        <f t="shared" si="93"/>
        <v>LAMINA ESPUMA D-12.0 - 100.0X200.0X000.8 - BLANCO</v>
      </c>
    </row>
    <row r="5965" spans="1:6">
      <c r="A5965" s="6" t="s">
        <v>13</v>
      </c>
      <c r="B5965" s="6" t="s">
        <v>15</v>
      </c>
      <c r="C5965" s="6" t="s">
        <v>27</v>
      </c>
      <c r="D5965" s="6" t="s">
        <v>156</v>
      </c>
      <c r="E5965" s="6">
        <v>0.192</v>
      </c>
      <c r="F5965" s="5" t="str">
        <f t="shared" si="93"/>
        <v>LAMINA ESPUMA D-12.0 - 100.0X200.0X000.8 - BLANCO</v>
      </c>
    </row>
    <row r="5966" spans="1:6">
      <c r="A5966" s="4" t="s">
        <v>13</v>
      </c>
      <c r="B5966" s="4" t="s">
        <v>15</v>
      </c>
      <c r="C5966" s="4" t="s">
        <v>16</v>
      </c>
      <c r="D5966" s="4" t="s">
        <v>156</v>
      </c>
      <c r="E5966" s="4">
        <v>1.44</v>
      </c>
      <c r="F5966" s="5" t="str">
        <f t="shared" si="93"/>
        <v>LAMINA ESPUMA D-12.0 - 100.0X200.0X000.5 - BLANCO</v>
      </c>
    </row>
    <row r="5967" spans="1:6">
      <c r="A5967" s="6" t="s">
        <v>13</v>
      </c>
      <c r="B5967" s="6" t="s">
        <v>15</v>
      </c>
      <c r="C5967" s="6" t="s">
        <v>27</v>
      </c>
      <c r="D5967" s="6" t="s">
        <v>156</v>
      </c>
      <c r="E5967" s="6">
        <v>0.38400000000000001</v>
      </c>
      <c r="F5967" s="5" t="str">
        <f t="shared" si="93"/>
        <v>LAMINA ESPUMA D-12.0 - 100.0X200.0X000.8 - BLANCO</v>
      </c>
    </row>
    <row r="5968" spans="1:6">
      <c r="A5968" s="4" t="s">
        <v>13</v>
      </c>
      <c r="B5968" s="4" t="s">
        <v>15</v>
      </c>
      <c r="C5968" s="4" t="s">
        <v>27</v>
      </c>
      <c r="D5968" s="4" t="s">
        <v>156</v>
      </c>
      <c r="E5968" s="4">
        <v>0.192</v>
      </c>
      <c r="F5968" s="5" t="str">
        <f t="shared" si="93"/>
        <v>LAMINA ESPUMA D-12.0 - 100.0X200.0X000.8 - BLANCO</v>
      </c>
    </row>
    <row r="5969" spans="1:6">
      <c r="A5969" s="6" t="s">
        <v>13</v>
      </c>
      <c r="B5969" s="6" t="s">
        <v>15</v>
      </c>
      <c r="C5969" s="6" t="s">
        <v>28</v>
      </c>
      <c r="D5969" s="6" t="s">
        <v>156</v>
      </c>
      <c r="E5969" s="6">
        <v>0.624</v>
      </c>
      <c r="F5969" s="5" t="str">
        <f t="shared" si="93"/>
        <v>LAMINA ESPUMA D-12.0 - 100.0X200.0X001.3 - BLANCO</v>
      </c>
    </row>
    <row r="5970" spans="1:6">
      <c r="A5970" s="4" t="s">
        <v>13</v>
      </c>
      <c r="B5970" s="4" t="s">
        <v>15</v>
      </c>
      <c r="C5970" s="4" t="s">
        <v>27</v>
      </c>
      <c r="D5970" s="4" t="s">
        <v>156</v>
      </c>
      <c r="E5970" s="4">
        <v>0.57600000000000007</v>
      </c>
      <c r="F5970" s="5" t="str">
        <f t="shared" si="93"/>
        <v>LAMINA ESPUMA D-12.0 - 100.0X200.0X000.8 - BLANCO</v>
      </c>
    </row>
    <row r="5971" spans="1:6">
      <c r="A5971" s="6" t="s">
        <v>13</v>
      </c>
      <c r="B5971" s="6" t="s">
        <v>15</v>
      </c>
      <c r="C5971" s="6" t="s">
        <v>27</v>
      </c>
      <c r="D5971" s="6" t="s">
        <v>156</v>
      </c>
      <c r="E5971" s="6">
        <v>1.92</v>
      </c>
      <c r="F5971" s="5" t="str">
        <f t="shared" si="93"/>
        <v>LAMINA ESPUMA D-12.0 - 100.0X200.0X000.8 - BLANCO</v>
      </c>
    </row>
    <row r="5972" spans="1:6">
      <c r="A5972" s="4" t="s">
        <v>13</v>
      </c>
      <c r="B5972" s="4" t="s">
        <v>15</v>
      </c>
      <c r="C5972" s="4" t="s">
        <v>16</v>
      </c>
      <c r="D5972" s="4" t="s">
        <v>156</v>
      </c>
      <c r="E5972" s="4">
        <v>0.36</v>
      </c>
      <c r="F5972" s="5" t="str">
        <f t="shared" si="93"/>
        <v>LAMINA ESPUMA D-12.0 - 100.0X200.0X000.5 - BLANCO</v>
      </c>
    </row>
    <row r="5973" spans="1:6">
      <c r="A5973" s="6" t="s">
        <v>13</v>
      </c>
      <c r="B5973" s="6" t="s">
        <v>15</v>
      </c>
      <c r="C5973" s="6" t="s">
        <v>27</v>
      </c>
      <c r="D5973" s="6" t="s">
        <v>156</v>
      </c>
      <c r="E5973" s="6">
        <v>9.6</v>
      </c>
      <c r="F5973" s="5" t="str">
        <f t="shared" si="93"/>
        <v>LAMINA ESPUMA D-12.0 - 100.0X200.0X000.8 - BLANCO</v>
      </c>
    </row>
    <row r="5974" spans="1:6">
      <c r="A5974" s="4" t="s">
        <v>13</v>
      </c>
      <c r="B5974" s="4" t="s">
        <v>15</v>
      </c>
      <c r="C5974" s="4" t="s">
        <v>28</v>
      </c>
      <c r="D5974" s="4" t="s">
        <v>156</v>
      </c>
      <c r="E5974" s="4">
        <v>0.93599999999999994</v>
      </c>
      <c r="F5974" s="5" t="str">
        <f t="shared" si="93"/>
        <v>LAMINA ESPUMA D-12.0 - 100.0X200.0X001.3 - BLANCO</v>
      </c>
    </row>
    <row r="5975" spans="1:6">
      <c r="A5975" s="6" t="s">
        <v>13</v>
      </c>
      <c r="B5975" s="6" t="s">
        <v>15</v>
      </c>
      <c r="C5975" s="6" t="s">
        <v>18</v>
      </c>
      <c r="D5975" s="6" t="s">
        <v>156</v>
      </c>
      <c r="E5975" s="6">
        <v>0.96</v>
      </c>
      <c r="F5975" s="5" t="str">
        <f t="shared" si="93"/>
        <v>LAMINA ESPUMA D-12.0 - 100.0X200.0X004.0 - BLANCO</v>
      </c>
    </row>
    <row r="5976" spans="1:6">
      <c r="A5976" s="4" t="s">
        <v>13</v>
      </c>
      <c r="B5976" s="4" t="s">
        <v>15</v>
      </c>
      <c r="C5976" s="4" t="s">
        <v>28</v>
      </c>
      <c r="D5976" s="4" t="s">
        <v>156</v>
      </c>
      <c r="E5976" s="4">
        <v>0.624</v>
      </c>
      <c r="F5976" s="5" t="str">
        <f t="shared" si="93"/>
        <v>LAMINA ESPUMA D-12.0 - 100.0X200.0X001.3 - BLANCO</v>
      </c>
    </row>
    <row r="5977" spans="1:6">
      <c r="A5977" s="6" t="s">
        <v>13</v>
      </c>
      <c r="B5977" s="6" t="s">
        <v>15</v>
      </c>
      <c r="C5977" s="6" t="s">
        <v>16</v>
      </c>
      <c r="D5977" s="6" t="s">
        <v>156</v>
      </c>
      <c r="E5977" s="6">
        <v>0.12</v>
      </c>
      <c r="F5977" s="5" t="str">
        <f t="shared" si="93"/>
        <v>LAMINA ESPUMA D-12.0 - 100.0X200.0X000.5 - BLANCO</v>
      </c>
    </row>
    <row r="5978" spans="1:6">
      <c r="A5978" s="4" t="s">
        <v>13</v>
      </c>
      <c r="B5978" s="4" t="s">
        <v>15</v>
      </c>
      <c r="C5978" s="4" t="s">
        <v>16</v>
      </c>
      <c r="D5978" s="4" t="s">
        <v>156</v>
      </c>
      <c r="E5978" s="4">
        <v>0.72</v>
      </c>
      <c r="F5978" s="5" t="str">
        <f t="shared" si="93"/>
        <v>LAMINA ESPUMA D-12.0 - 100.0X200.0X000.5 - BLANCO</v>
      </c>
    </row>
    <row r="5979" spans="1:6">
      <c r="A5979" s="6" t="s">
        <v>13</v>
      </c>
      <c r="B5979" s="6" t="s">
        <v>15</v>
      </c>
      <c r="C5979" s="6" t="s">
        <v>27</v>
      </c>
      <c r="D5979" s="6" t="s">
        <v>156</v>
      </c>
      <c r="E5979" s="6">
        <v>4.4160000000000004</v>
      </c>
      <c r="F5979" s="5" t="str">
        <f t="shared" si="93"/>
        <v>LAMINA ESPUMA D-12.0 - 100.0X200.0X000.8 - BLANCO</v>
      </c>
    </row>
    <row r="5980" spans="1:6">
      <c r="A5980" s="4" t="s">
        <v>13</v>
      </c>
      <c r="B5980" s="4" t="s">
        <v>15</v>
      </c>
      <c r="C5980" s="4" t="s">
        <v>28</v>
      </c>
      <c r="D5980" s="4" t="s">
        <v>156</v>
      </c>
      <c r="E5980" s="4">
        <v>6.24</v>
      </c>
      <c r="F5980" s="5" t="str">
        <f t="shared" si="93"/>
        <v>LAMINA ESPUMA D-12.0 - 100.0X200.0X001.3 - BLANCO</v>
      </c>
    </row>
    <row r="5981" spans="1:6">
      <c r="A5981" s="6" t="s">
        <v>13</v>
      </c>
      <c r="B5981" s="6" t="s">
        <v>15</v>
      </c>
      <c r="C5981" s="6" t="s">
        <v>27</v>
      </c>
      <c r="D5981" s="6" t="s">
        <v>156</v>
      </c>
      <c r="E5981" s="6">
        <v>0.96</v>
      </c>
      <c r="F5981" s="5" t="str">
        <f t="shared" si="93"/>
        <v>LAMINA ESPUMA D-12.0 - 100.0X200.0X000.8 - BLANCO</v>
      </c>
    </row>
    <row r="5982" spans="1:6">
      <c r="A5982" s="4" t="s">
        <v>13</v>
      </c>
      <c r="B5982" s="4" t="s">
        <v>15</v>
      </c>
      <c r="C5982" s="4" t="s">
        <v>28</v>
      </c>
      <c r="D5982" s="4" t="s">
        <v>156</v>
      </c>
      <c r="E5982" s="4">
        <v>0.312</v>
      </c>
      <c r="F5982" s="5" t="str">
        <f t="shared" si="93"/>
        <v>LAMINA ESPUMA D-12.0 - 100.0X200.0X001.3 - BLANCO</v>
      </c>
    </row>
    <row r="5983" spans="1:6">
      <c r="A5983" s="6" t="s">
        <v>13</v>
      </c>
      <c r="B5983" s="6" t="s">
        <v>15</v>
      </c>
      <c r="C5983" s="6" t="s">
        <v>28</v>
      </c>
      <c r="D5983" s="6" t="s">
        <v>156</v>
      </c>
      <c r="E5983" s="6">
        <v>6.24</v>
      </c>
      <c r="F5983" s="5" t="str">
        <f t="shared" si="93"/>
        <v>LAMINA ESPUMA D-12.0 - 100.0X200.0X001.3 - BLANCO</v>
      </c>
    </row>
    <row r="5984" spans="1:6">
      <c r="A5984" s="4" t="s">
        <v>13</v>
      </c>
      <c r="B5984" s="4" t="s">
        <v>15</v>
      </c>
      <c r="C5984" s="4" t="s">
        <v>18</v>
      </c>
      <c r="D5984" s="4" t="s">
        <v>156</v>
      </c>
      <c r="E5984" s="4">
        <v>3.84</v>
      </c>
      <c r="F5984" s="5" t="str">
        <f t="shared" si="93"/>
        <v>LAMINA ESPUMA D-12.0 - 100.0X200.0X004.0 - BLANCO</v>
      </c>
    </row>
    <row r="5985" spans="1:6">
      <c r="A5985" s="6" t="s">
        <v>13</v>
      </c>
      <c r="B5985" s="6" t="s">
        <v>15</v>
      </c>
      <c r="C5985" s="6" t="s">
        <v>27</v>
      </c>
      <c r="D5985" s="6" t="s">
        <v>156</v>
      </c>
      <c r="E5985" s="6">
        <v>0.192</v>
      </c>
      <c r="F5985" s="5" t="str">
        <f t="shared" si="93"/>
        <v>LAMINA ESPUMA D-12.0 - 100.0X200.0X000.8 - BLANCO</v>
      </c>
    </row>
    <row r="5986" spans="1:6">
      <c r="A5986" s="4" t="s">
        <v>13</v>
      </c>
      <c r="B5986" s="4" t="s">
        <v>15</v>
      </c>
      <c r="C5986" s="4" t="s">
        <v>28</v>
      </c>
      <c r="D5986" s="4" t="s">
        <v>156</v>
      </c>
      <c r="E5986" s="4">
        <v>0.624</v>
      </c>
      <c r="F5986" s="5" t="str">
        <f t="shared" si="93"/>
        <v>LAMINA ESPUMA D-12.0 - 100.0X200.0X001.3 - BLANCO</v>
      </c>
    </row>
    <row r="5987" spans="1:6">
      <c r="A5987" s="6" t="s">
        <v>13</v>
      </c>
      <c r="B5987" s="6" t="s">
        <v>15</v>
      </c>
      <c r="C5987" s="6" t="s">
        <v>36</v>
      </c>
      <c r="D5987" s="6" t="s">
        <v>156</v>
      </c>
      <c r="E5987" s="6">
        <v>23.4</v>
      </c>
      <c r="F5987" s="5" t="str">
        <f t="shared" si="93"/>
        <v>LAMINA ESPUMA D-12.0 - 100.0X200.0X002.5 - BLANCO</v>
      </c>
    </row>
    <row r="5988" spans="1:6">
      <c r="A5988" s="4" t="s">
        <v>13</v>
      </c>
      <c r="B5988" s="4" t="s">
        <v>15</v>
      </c>
      <c r="C5988" s="4" t="s">
        <v>16</v>
      </c>
      <c r="D5988" s="4" t="s">
        <v>156</v>
      </c>
      <c r="E5988" s="4">
        <v>0.12</v>
      </c>
      <c r="F5988" s="5" t="str">
        <f t="shared" si="93"/>
        <v>LAMINA ESPUMA D-12.0 - 100.0X200.0X000.5 - BLANCO</v>
      </c>
    </row>
    <row r="5989" spans="1:6">
      <c r="A5989" s="6" t="s">
        <v>13</v>
      </c>
      <c r="B5989" s="6" t="s">
        <v>15</v>
      </c>
      <c r="C5989" s="6" t="s">
        <v>16</v>
      </c>
      <c r="D5989" s="6" t="s">
        <v>156</v>
      </c>
      <c r="E5989" s="6">
        <v>0.24</v>
      </c>
      <c r="F5989" s="5" t="str">
        <f t="shared" si="93"/>
        <v>LAMINA ESPUMA D-12.0 - 100.0X200.0X000.5 - BLANCO</v>
      </c>
    </row>
    <row r="5990" spans="1:6">
      <c r="A5990" s="4" t="s">
        <v>13</v>
      </c>
      <c r="B5990" s="4" t="s">
        <v>15</v>
      </c>
      <c r="C5990" s="4" t="s">
        <v>27</v>
      </c>
      <c r="D5990" s="4" t="s">
        <v>156</v>
      </c>
      <c r="E5990" s="4">
        <v>0.192</v>
      </c>
      <c r="F5990" s="5" t="str">
        <f t="shared" si="93"/>
        <v>LAMINA ESPUMA D-12.0 - 100.0X200.0X000.8 - BLANCO</v>
      </c>
    </row>
    <row r="5991" spans="1:6">
      <c r="A5991" s="6" t="s">
        <v>13</v>
      </c>
      <c r="B5991" s="6" t="s">
        <v>29</v>
      </c>
      <c r="C5991" s="6" t="s">
        <v>24</v>
      </c>
      <c r="D5991" s="6" t="s">
        <v>155</v>
      </c>
      <c r="E5991" s="6">
        <v>3.24</v>
      </c>
      <c r="F5991" s="5" t="str">
        <f t="shared" si="93"/>
        <v>LAMINA ESPUMA D-18.0 - 100.0X200.0X009.0 - ROSADO</v>
      </c>
    </row>
    <row r="5992" spans="1:6">
      <c r="A5992" s="4" t="s">
        <v>13</v>
      </c>
      <c r="B5992" s="4" t="s">
        <v>29</v>
      </c>
      <c r="C5992" s="4" t="s">
        <v>24</v>
      </c>
      <c r="D5992" s="4" t="s">
        <v>155</v>
      </c>
      <c r="E5992" s="4">
        <v>25.92</v>
      </c>
      <c r="F5992" s="5" t="str">
        <f t="shared" si="93"/>
        <v>LAMINA ESPUMA D-18.0 - 100.0X200.0X009.0 - ROSADO</v>
      </c>
    </row>
    <row r="5993" spans="1:6">
      <c r="A5993" s="6" t="s">
        <v>13</v>
      </c>
      <c r="B5993" s="6" t="s">
        <v>22</v>
      </c>
      <c r="C5993" s="6" t="s">
        <v>31</v>
      </c>
      <c r="D5993" s="6" t="s">
        <v>23</v>
      </c>
      <c r="E5993" s="6">
        <v>5.52</v>
      </c>
      <c r="F5993" s="5" t="str">
        <f t="shared" si="93"/>
        <v>LAMINA ESPUMA D-23.0 - 100.0X200.0X006.0 - NARANJA</v>
      </c>
    </row>
    <row r="5994" spans="1:6">
      <c r="A5994" s="4" t="s">
        <v>13</v>
      </c>
      <c r="B5994" s="4" t="s">
        <v>22</v>
      </c>
      <c r="C5994" s="4" t="s">
        <v>31</v>
      </c>
      <c r="D5994" s="4" t="s">
        <v>23</v>
      </c>
      <c r="E5994" s="4">
        <v>2.76</v>
      </c>
      <c r="F5994" s="5" t="str">
        <f t="shared" si="93"/>
        <v>LAMINA ESPUMA D-23.0 - 100.0X200.0X006.0 - NARANJA</v>
      </c>
    </row>
    <row r="5995" spans="1:6">
      <c r="A5995" s="6" t="s">
        <v>13</v>
      </c>
      <c r="B5995" s="6" t="s">
        <v>22</v>
      </c>
      <c r="C5995" s="6" t="s">
        <v>33</v>
      </c>
      <c r="D5995" s="6" t="s">
        <v>23</v>
      </c>
      <c r="E5995" s="6">
        <v>23.736000000000001</v>
      </c>
      <c r="F5995" s="5" t="str">
        <f t="shared" si="93"/>
        <v>LAMINA ESPUMA D-23.0 - 100.0X200.0X004.3 - NARANJA</v>
      </c>
    </row>
    <row r="5996" spans="1:6">
      <c r="A5996" s="4" t="s">
        <v>13</v>
      </c>
      <c r="B5996" s="4" t="s">
        <v>22</v>
      </c>
      <c r="C5996" s="4" t="s">
        <v>31</v>
      </c>
      <c r="D5996" s="4" t="s">
        <v>23</v>
      </c>
      <c r="E5996" s="4">
        <v>22.08</v>
      </c>
      <c r="F5996" s="5" t="str">
        <f t="shared" si="93"/>
        <v>LAMINA ESPUMA D-23.0 - 100.0X200.0X006.0 - NARANJA</v>
      </c>
    </row>
    <row r="5997" spans="1:6">
      <c r="A5997" s="6" t="s">
        <v>13</v>
      </c>
      <c r="B5997" s="6" t="s">
        <v>22</v>
      </c>
      <c r="C5997" s="6" t="s">
        <v>33</v>
      </c>
      <c r="D5997" s="6" t="s">
        <v>23</v>
      </c>
      <c r="E5997" s="6">
        <v>5.9340000000000002</v>
      </c>
      <c r="F5997" s="5" t="str">
        <f t="shared" si="93"/>
        <v>LAMINA ESPUMA D-23.0 - 100.0X200.0X004.3 - NARANJA</v>
      </c>
    </row>
    <row r="5998" spans="1:6">
      <c r="A5998" s="4" t="s">
        <v>13</v>
      </c>
      <c r="B5998" s="4" t="s">
        <v>22</v>
      </c>
      <c r="C5998" s="4" t="s">
        <v>24</v>
      </c>
      <c r="D5998" s="4" t="s">
        <v>23</v>
      </c>
      <c r="E5998" s="4">
        <v>37.26</v>
      </c>
      <c r="F5998" s="5" t="str">
        <f t="shared" si="93"/>
        <v>LAMINA ESPUMA D-23.0 - 100.0X200.0X009.0 - NARANJA</v>
      </c>
    </row>
    <row r="5999" spans="1:6">
      <c r="A5999" s="6" t="s">
        <v>13</v>
      </c>
      <c r="B5999" s="6" t="s">
        <v>22</v>
      </c>
      <c r="C5999" s="6" t="s">
        <v>33</v>
      </c>
      <c r="D5999" s="6" t="s">
        <v>23</v>
      </c>
      <c r="E5999" s="6">
        <v>3.956</v>
      </c>
      <c r="F5999" s="5" t="str">
        <f t="shared" si="93"/>
        <v>LAMINA ESPUMA D-23.0 - 100.0X200.0X004.3 - NARANJA</v>
      </c>
    </row>
    <row r="6000" spans="1:6">
      <c r="A6000" s="4" t="s">
        <v>13</v>
      </c>
      <c r="B6000" s="4" t="s">
        <v>22</v>
      </c>
      <c r="C6000" s="4" t="s">
        <v>31</v>
      </c>
      <c r="D6000" s="4" t="s">
        <v>23</v>
      </c>
      <c r="E6000" s="4">
        <v>2.76</v>
      </c>
      <c r="F6000" s="5" t="str">
        <f t="shared" si="93"/>
        <v>LAMINA ESPUMA D-23.0 - 100.0X200.0X006.0 - NARANJA</v>
      </c>
    </row>
    <row r="6001" spans="1:6">
      <c r="A6001" s="6" t="s">
        <v>13</v>
      </c>
      <c r="B6001" s="6" t="s">
        <v>22</v>
      </c>
      <c r="C6001" s="6" t="s">
        <v>33</v>
      </c>
      <c r="D6001" s="6" t="s">
        <v>23</v>
      </c>
      <c r="E6001" s="6">
        <v>3.956</v>
      </c>
      <c r="F6001" s="5" t="str">
        <f t="shared" si="93"/>
        <v>LAMINA ESPUMA D-23.0 - 100.0X200.0X004.3 - NARANJA</v>
      </c>
    </row>
    <row r="6002" spans="1:6">
      <c r="A6002" s="4" t="s">
        <v>13</v>
      </c>
      <c r="B6002" s="4" t="s">
        <v>22</v>
      </c>
      <c r="C6002" s="4" t="s">
        <v>33</v>
      </c>
      <c r="D6002" s="4" t="s">
        <v>23</v>
      </c>
      <c r="E6002" s="4">
        <v>1.978</v>
      </c>
      <c r="F6002" s="5" t="str">
        <f t="shared" si="93"/>
        <v>LAMINA ESPUMA D-23.0 - 100.0X200.0X004.3 - NARANJA</v>
      </c>
    </row>
    <row r="6003" spans="1:6">
      <c r="A6003" s="6" t="s">
        <v>13</v>
      </c>
      <c r="B6003" s="6" t="s">
        <v>22</v>
      </c>
      <c r="C6003" s="6" t="s">
        <v>33</v>
      </c>
      <c r="D6003" s="6" t="s">
        <v>23</v>
      </c>
      <c r="E6003" s="6">
        <v>5.9340000000000002</v>
      </c>
      <c r="F6003" s="5" t="str">
        <f t="shared" si="93"/>
        <v>LAMINA ESPUMA D-23.0 - 100.0X200.0X004.3 - NARANJA</v>
      </c>
    </row>
    <row r="6004" spans="1:6">
      <c r="A6004" s="4" t="s">
        <v>13</v>
      </c>
      <c r="B6004" s="4" t="s">
        <v>22</v>
      </c>
      <c r="C6004" s="4" t="s">
        <v>33</v>
      </c>
      <c r="D6004" s="4" t="s">
        <v>23</v>
      </c>
      <c r="E6004" s="4">
        <v>7.9119999999999999</v>
      </c>
      <c r="F6004" s="5" t="str">
        <f t="shared" si="93"/>
        <v>LAMINA ESPUMA D-23.0 - 100.0X200.0X004.3 - NARANJA</v>
      </c>
    </row>
    <row r="6005" spans="1:6">
      <c r="A6005" s="6" t="s">
        <v>13</v>
      </c>
      <c r="B6005" s="6" t="s">
        <v>22</v>
      </c>
      <c r="C6005" s="6" t="s">
        <v>33</v>
      </c>
      <c r="D6005" s="6" t="s">
        <v>23</v>
      </c>
      <c r="E6005" s="6">
        <v>1.978</v>
      </c>
      <c r="F6005" s="5" t="str">
        <f t="shared" si="93"/>
        <v>LAMINA ESPUMA D-23.0 - 100.0X200.0X004.3 - NARANJA</v>
      </c>
    </row>
    <row r="6006" spans="1:6">
      <c r="A6006" s="4" t="s">
        <v>13</v>
      </c>
      <c r="B6006" s="4" t="s">
        <v>22</v>
      </c>
      <c r="C6006" s="4" t="s">
        <v>33</v>
      </c>
      <c r="D6006" s="4" t="s">
        <v>23</v>
      </c>
      <c r="E6006" s="4">
        <v>5.9340000000000002</v>
      </c>
      <c r="F6006" s="5" t="str">
        <f t="shared" si="93"/>
        <v>LAMINA ESPUMA D-23.0 - 100.0X200.0X004.3 - NARANJA</v>
      </c>
    </row>
    <row r="6007" spans="1:6">
      <c r="A6007" s="6" t="s">
        <v>13</v>
      </c>
      <c r="B6007" s="6" t="s">
        <v>22</v>
      </c>
      <c r="C6007" s="6" t="s">
        <v>31</v>
      </c>
      <c r="D6007" s="6" t="s">
        <v>23</v>
      </c>
      <c r="E6007" s="6">
        <v>2.76</v>
      </c>
      <c r="F6007" s="5" t="str">
        <f t="shared" si="93"/>
        <v>LAMINA ESPUMA D-23.0 - 100.0X200.0X006.0 - NARANJA</v>
      </c>
    </row>
    <row r="6008" spans="1:6">
      <c r="A6008" s="4" t="s">
        <v>13</v>
      </c>
      <c r="B6008" s="4" t="s">
        <v>22</v>
      </c>
      <c r="C6008" s="4" t="s">
        <v>24</v>
      </c>
      <c r="D6008" s="4" t="s">
        <v>23</v>
      </c>
      <c r="E6008" s="4">
        <v>4.1399999999999997</v>
      </c>
      <c r="F6008" s="5" t="str">
        <f t="shared" si="93"/>
        <v>LAMINA ESPUMA D-23.0 - 100.0X200.0X009.0 - NARANJA</v>
      </c>
    </row>
    <row r="6009" spans="1:6">
      <c r="A6009" s="6" t="s">
        <v>13</v>
      </c>
      <c r="B6009" s="6" t="s">
        <v>22</v>
      </c>
      <c r="C6009" s="6" t="s">
        <v>33</v>
      </c>
      <c r="D6009" s="6" t="s">
        <v>23</v>
      </c>
      <c r="E6009" s="6">
        <v>1.978</v>
      </c>
      <c r="F6009" s="5" t="str">
        <f t="shared" si="93"/>
        <v>LAMINA ESPUMA D-23.0 - 100.0X200.0X004.3 - NARANJA</v>
      </c>
    </row>
    <row r="6010" spans="1:6">
      <c r="A6010" s="4" t="s">
        <v>13</v>
      </c>
      <c r="B6010" s="4" t="s">
        <v>22</v>
      </c>
      <c r="C6010" s="4" t="s">
        <v>31</v>
      </c>
      <c r="D6010" s="4" t="s">
        <v>23</v>
      </c>
      <c r="E6010" s="4">
        <v>5.52</v>
      </c>
      <c r="F6010" s="5" t="str">
        <f t="shared" si="93"/>
        <v>LAMINA ESPUMA D-23.0 - 100.0X200.0X006.0 - NARANJA</v>
      </c>
    </row>
    <row r="6011" spans="1:6">
      <c r="A6011" s="6" t="s">
        <v>13</v>
      </c>
      <c r="B6011" s="6" t="s">
        <v>22</v>
      </c>
      <c r="C6011" s="6" t="s">
        <v>31</v>
      </c>
      <c r="D6011" s="6" t="s">
        <v>23</v>
      </c>
      <c r="E6011" s="6">
        <v>8.2799999999999994</v>
      </c>
      <c r="F6011" s="5" t="str">
        <f t="shared" si="93"/>
        <v>LAMINA ESPUMA D-23.0 - 100.0X200.0X006.0 - NARANJA</v>
      </c>
    </row>
    <row r="6012" spans="1:6">
      <c r="A6012" s="4" t="s">
        <v>13</v>
      </c>
      <c r="B6012" s="4" t="s">
        <v>22</v>
      </c>
      <c r="C6012" s="4" t="s">
        <v>33</v>
      </c>
      <c r="D6012" s="4" t="s">
        <v>23</v>
      </c>
      <c r="E6012" s="4">
        <v>11.868</v>
      </c>
      <c r="F6012" s="5" t="str">
        <f t="shared" si="93"/>
        <v>LAMINA ESPUMA D-23.0 - 100.0X200.0X004.3 - NARANJA</v>
      </c>
    </row>
    <row r="6013" spans="1:6">
      <c r="A6013" s="6" t="s">
        <v>13</v>
      </c>
      <c r="B6013" s="6" t="s">
        <v>22</v>
      </c>
      <c r="C6013" s="6" t="s">
        <v>33</v>
      </c>
      <c r="D6013" s="6" t="s">
        <v>23</v>
      </c>
      <c r="E6013" s="6">
        <v>1.978</v>
      </c>
      <c r="F6013" s="5" t="str">
        <f t="shared" si="93"/>
        <v>LAMINA ESPUMA D-23.0 - 100.0X200.0X004.3 - NARANJA</v>
      </c>
    </row>
    <row r="6014" spans="1:6">
      <c r="A6014" s="4" t="s">
        <v>13</v>
      </c>
      <c r="B6014" s="4" t="s">
        <v>22</v>
      </c>
      <c r="C6014" s="4" t="s">
        <v>24</v>
      </c>
      <c r="D6014" s="4" t="s">
        <v>23</v>
      </c>
      <c r="E6014" s="4">
        <v>8.2799999999999994</v>
      </c>
      <c r="F6014" s="5" t="str">
        <f t="shared" si="93"/>
        <v>LAMINA ESPUMA D-23.0 - 100.0X200.0X009.0 - NARANJA</v>
      </c>
    </row>
    <row r="6015" spans="1:6">
      <c r="A6015" s="6" t="s">
        <v>13</v>
      </c>
      <c r="B6015" s="6" t="s">
        <v>22</v>
      </c>
      <c r="C6015" s="6" t="s">
        <v>31</v>
      </c>
      <c r="D6015" s="6" t="s">
        <v>23</v>
      </c>
      <c r="E6015" s="6">
        <v>11.04</v>
      </c>
      <c r="F6015" s="5" t="str">
        <f t="shared" si="93"/>
        <v>LAMINA ESPUMA D-23.0 - 100.0X200.0X006.0 - NARANJA</v>
      </c>
    </row>
    <row r="6016" spans="1:6">
      <c r="A6016" s="4" t="s">
        <v>13</v>
      </c>
      <c r="B6016" s="4" t="s">
        <v>22</v>
      </c>
      <c r="C6016" s="4" t="s">
        <v>31</v>
      </c>
      <c r="D6016" s="4" t="s">
        <v>23</v>
      </c>
      <c r="E6016" s="4">
        <v>8.2799999999999994</v>
      </c>
      <c r="F6016" s="5" t="str">
        <f t="shared" si="93"/>
        <v>LAMINA ESPUMA D-23.0 - 100.0X200.0X006.0 - NARANJA</v>
      </c>
    </row>
    <row r="6017" spans="1:6">
      <c r="A6017" s="6" t="s">
        <v>13</v>
      </c>
      <c r="B6017" s="6" t="s">
        <v>22</v>
      </c>
      <c r="C6017" s="6" t="s">
        <v>33</v>
      </c>
      <c r="D6017" s="6" t="s">
        <v>23</v>
      </c>
      <c r="E6017" s="6">
        <v>1.978</v>
      </c>
      <c r="F6017" s="5" t="str">
        <f t="shared" si="93"/>
        <v>LAMINA ESPUMA D-23.0 - 100.0X200.0X004.3 - NARANJA</v>
      </c>
    </row>
    <row r="6018" spans="1:6">
      <c r="A6018" s="4" t="s">
        <v>13</v>
      </c>
      <c r="B6018" s="4" t="s">
        <v>22</v>
      </c>
      <c r="C6018" s="4" t="s">
        <v>33</v>
      </c>
      <c r="D6018" s="4" t="s">
        <v>23</v>
      </c>
      <c r="E6018" s="4">
        <v>3.956</v>
      </c>
      <c r="F6018" s="5" t="str">
        <f t="shared" ref="F6018:F6081" si="94">+IF(D6018="",TRIM(CONCATENATE(RIGHT(B6018,LEN(B6018)-5)," - ",C6018)),TRIM(CONCATENATE(RIGHT(B6018,LEN(B6018)-5)," - ",C6018," - ",D6018)))</f>
        <v>LAMINA ESPUMA D-23.0 - 100.0X200.0X004.3 - NARANJA</v>
      </c>
    </row>
    <row r="6019" spans="1:6">
      <c r="A6019" s="6" t="s">
        <v>13</v>
      </c>
      <c r="B6019" s="6" t="s">
        <v>22</v>
      </c>
      <c r="C6019" s="6" t="s">
        <v>33</v>
      </c>
      <c r="D6019" s="6" t="s">
        <v>23</v>
      </c>
      <c r="E6019" s="6">
        <v>3.956</v>
      </c>
      <c r="F6019" s="5" t="str">
        <f t="shared" si="94"/>
        <v>LAMINA ESPUMA D-23.0 - 100.0X200.0X004.3 - NARANJA</v>
      </c>
    </row>
    <row r="6020" spans="1:6">
      <c r="A6020" s="4" t="s">
        <v>13</v>
      </c>
      <c r="B6020" s="4" t="s">
        <v>19</v>
      </c>
      <c r="C6020" s="4" t="s">
        <v>18</v>
      </c>
      <c r="D6020" s="4" t="s">
        <v>155</v>
      </c>
      <c r="E6020" s="4">
        <v>2.4</v>
      </c>
      <c r="F6020" s="5" t="str">
        <f t="shared" si="94"/>
        <v>LAMINA ESPUMA D-15.0 - 100.0X200.0X004.0 - ROSADO</v>
      </c>
    </row>
    <row r="6021" spans="1:6">
      <c r="A6021" s="6" t="s">
        <v>13</v>
      </c>
      <c r="B6021" s="6" t="s">
        <v>19</v>
      </c>
      <c r="C6021" s="6" t="s">
        <v>73</v>
      </c>
      <c r="D6021" s="6" t="s">
        <v>155</v>
      </c>
      <c r="E6021" s="6">
        <v>1.5</v>
      </c>
      <c r="F6021" s="5" t="str">
        <f t="shared" si="94"/>
        <v>LAMINA ESPUMA D-15.0 - 100.0X200.0X001.0 - ROSADO</v>
      </c>
    </row>
    <row r="6022" spans="1:6">
      <c r="A6022" s="4" t="s">
        <v>13</v>
      </c>
      <c r="B6022" s="4" t="s">
        <v>19</v>
      </c>
      <c r="C6022" s="4" t="s">
        <v>73</v>
      </c>
      <c r="D6022" s="4" t="s">
        <v>155</v>
      </c>
      <c r="E6022" s="4">
        <v>6</v>
      </c>
      <c r="F6022" s="5" t="str">
        <f t="shared" si="94"/>
        <v>LAMINA ESPUMA D-15.0 - 100.0X200.0X001.0 - ROSADO</v>
      </c>
    </row>
    <row r="6023" spans="1:6">
      <c r="A6023" s="6" t="s">
        <v>13</v>
      </c>
      <c r="B6023" s="6" t="s">
        <v>19</v>
      </c>
      <c r="C6023" s="6" t="s">
        <v>18</v>
      </c>
      <c r="D6023" s="6" t="s">
        <v>155</v>
      </c>
      <c r="E6023" s="6">
        <v>4.8</v>
      </c>
      <c r="F6023" s="5" t="str">
        <f t="shared" si="94"/>
        <v>LAMINA ESPUMA D-15.0 - 100.0X200.0X004.0 - ROSADO</v>
      </c>
    </row>
    <row r="6024" spans="1:6">
      <c r="A6024" s="4" t="s">
        <v>13</v>
      </c>
      <c r="B6024" s="4" t="s">
        <v>19</v>
      </c>
      <c r="C6024" s="4" t="s">
        <v>37</v>
      </c>
      <c r="D6024" s="4" t="s">
        <v>155</v>
      </c>
      <c r="E6024" s="4">
        <v>0.84</v>
      </c>
      <c r="F6024" s="5" t="str">
        <f t="shared" si="94"/>
        <v>LAMINA ESPUMA D-15.0 - 100.0X200.0X002.8 - ROSADO</v>
      </c>
    </row>
    <row r="6025" spans="1:6">
      <c r="A6025" s="6" t="s">
        <v>13</v>
      </c>
      <c r="B6025" s="6" t="s">
        <v>19</v>
      </c>
      <c r="C6025" s="6" t="s">
        <v>73</v>
      </c>
      <c r="D6025" s="6" t="s">
        <v>155</v>
      </c>
      <c r="E6025" s="6">
        <v>1.5</v>
      </c>
      <c r="F6025" s="5" t="str">
        <f t="shared" si="94"/>
        <v>LAMINA ESPUMA D-15.0 - 100.0X200.0X001.0 - ROSADO</v>
      </c>
    </row>
    <row r="6026" spans="1:6">
      <c r="A6026" s="4" t="s">
        <v>13</v>
      </c>
      <c r="B6026" s="4" t="s">
        <v>19</v>
      </c>
      <c r="C6026" s="4" t="s">
        <v>18</v>
      </c>
      <c r="D6026" s="4" t="s">
        <v>155</v>
      </c>
      <c r="E6026" s="4">
        <v>2.4</v>
      </c>
      <c r="F6026" s="5" t="str">
        <f t="shared" si="94"/>
        <v>LAMINA ESPUMA D-15.0 - 100.0X200.0X004.0 - ROSADO</v>
      </c>
    </row>
    <row r="6027" spans="1:6">
      <c r="A6027" s="6" t="s">
        <v>13</v>
      </c>
      <c r="B6027" s="6" t="s">
        <v>19</v>
      </c>
      <c r="C6027" s="6" t="s">
        <v>46</v>
      </c>
      <c r="D6027" s="6" t="s">
        <v>155</v>
      </c>
      <c r="E6027" s="6">
        <v>5.4</v>
      </c>
      <c r="F6027" s="5" t="str">
        <f t="shared" si="94"/>
        <v>LAMINA ESPUMA D-15.0 - 100.0X200.0X001.8 - ROSADO</v>
      </c>
    </row>
    <row r="6028" spans="1:6">
      <c r="A6028" s="4" t="s">
        <v>13</v>
      </c>
      <c r="B6028" s="4" t="s">
        <v>19</v>
      </c>
      <c r="C6028" s="4" t="s">
        <v>18</v>
      </c>
      <c r="D6028" s="4" t="s">
        <v>155</v>
      </c>
      <c r="E6028" s="4">
        <v>15.6</v>
      </c>
      <c r="F6028" s="5" t="str">
        <f t="shared" si="94"/>
        <v>LAMINA ESPUMA D-15.0 - 100.0X200.0X004.0 - ROSADO</v>
      </c>
    </row>
    <row r="6029" spans="1:6">
      <c r="A6029" s="6" t="s">
        <v>13</v>
      </c>
      <c r="B6029" s="6" t="s">
        <v>19</v>
      </c>
      <c r="C6029" s="6" t="s">
        <v>73</v>
      </c>
      <c r="D6029" s="6" t="s">
        <v>155</v>
      </c>
      <c r="E6029" s="6">
        <v>0.6</v>
      </c>
      <c r="F6029" s="5" t="str">
        <f t="shared" si="94"/>
        <v>LAMINA ESPUMA D-15.0 - 100.0X200.0X001.0 - ROSADO</v>
      </c>
    </row>
    <row r="6030" spans="1:6">
      <c r="A6030" s="4" t="s">
        <v>13</v>
      </c>
      <c r="B6030" s="4" t="s">
        <v>19</v>
      </c>
      <c r="C6030" s="4" t="s">
        <v>73</v>
      </c>
      <c r="D6030" s="4" t="s">
        <v>155</v>
      </c>
      <c r="E6030" s="4">
        <v>3</v>
      </c>
      <c r="F6030" s="5" t="str">
        <f t="shared" si="94"/>
        <v>LAMINA ESPUMA D-15.0 - 100.0X200.0X001.0 - ROSADO</v>
      </c>
    </row>
    <row r="6031" spans="1:6">
      <c r="A6031" s="6" t="s">
        <v>13</v>
      </c>
      <c r="B6031" s="6" t="s">
        <v>19</v>
      </c>
      <c r="C6031" s="6" t="s">
        <v>46</v>
      </c>
      <c r="D6031" s="6" t="s">
        <v>155</v>
      </c>
      <c r="E6031" s="6">
        <v>5.4</v>
      </c>
      <c r="F6031" s="5" t="str">
        <f t="shared" si="94"/>
        <v>LAMINA ESPUMA D-15.0 - 100.0X200.0X001.8 - ROSADO</v>
      </c>
    </row>
    <row r="6032" spans="1:6">
      <c r="A6032" s="4" t="s">
        <v>13</v>
      </c>
      <c r="B6032" s="4" t="s">
        <v>19</v>
      </c>
      <c r="C6032" s="4" t="s">
        <v>31</v>
      </c>
      <c r="D6032" s="4" t="s">
        <v>155</v>
      </c>
      <c r="E6032" s="4">
        <v>3.6</v>
      </c>
      <c r="F6032" s="5" t="str">
        <f t="shared" si="94"/>
        <v>LAMINA ESPUMA D-15.0 - 100.0X200.0X006.0 - ROSADO</v>
      </c>
    </row>
    <row r="6033" spans="1:6">
      <c r="A6033" s="6" t="s">
        <v>13</v>
      </c>
      <c r="B6033" s="6" t="s">
        <v>19</v>
      </c>
      <c r="C6033" s="6" t="s">
        <v>46</v>
      </c>
      <c r="D6033" s="6" t="s">
        <v>155</v>
      </c>
      <c r="E6033" s="6">
        <v>10.260000000000002</v>
      </c>
      <c r="F6033" s="5" t="str">
        <f t="shared" si="94"/>
        <v>LAMINA ESPUMA D-15.0 - 100.0X200.0X001.8 - ROSADO</v>
      </c>
    </row>
    <row r="6034" spans="1:6">
      <c r="A6034" s="4" t="s">
        <v>13</v>
      </c>
      <c r="B6034" s="4" t="s">
        <v>19</v>
      </c>
      <c r="C6034" s="4" t="s">
        <v>73</v>
      </c>
      <c r="D6034" s="4" t="s">
        <v>155</v>
      </c>
      <c r="E6034" s="4">
        <v>0.6</v>
      </c>
      <c r="F6034" s="5" t="str">
        <f t="shared" si="94"/>
        <v>LAMINA ESPUMA D-15.0 - 100.0X200.0X001.0 - ROSADO</v>
      </c>
    </row>
    <row r="6035" spans="1:6">
      <c r="A6035" s="6" t="s">
        <v>13</v>
      </c>
      <c r="B6035" s="6" t="s">
        <v>19</v>
      </c>
      <c r="C6035" s="6" t="s">
        <v>46</v>
      </c>
      <c r="D6035" s="6" t="s">
        <v>155</v>
      </c>
      <c r="E6035" s="6">
        <v>2.7</v>
      </c>
      <c r="F6035" s="5" t="str">
        <f t="shared" si="94"/>
        <v>LAMINA ESPUMA D-15.0 - 100.0X200.0X001.8 - ROSADO</v>
      </c>
    </row>
    <row r="6036" spans="1:6">
      <c r="A6036" s="4" t="s">
        <v>13</v>
      </c>
      <c r="B6036" s="4" t="s">
        <v>19</v>
      </c>
      <c r="C6036" s="4" t="s">
        <v>73</v>
      </c>
      <c r="D6036" s="4" t="s">
        <v>155</v>
      </c>
      <c r="E6036" s="4">
        <v>3</v>
      </c>
      <c r="F6036" s="5" t="str">
        <f t="shared" si="94"/>
        <v>LAMINA ESPUMA D-15.0 - 100.0X200.0X001.0 - ROSADO</v>
      </c>
    </row>
    <row r="6037" spans="1:6">
      <c r="A6037" s="6" t="s">
        <v>13</v>
      </c>
      <c r="B6037" s="6" t="s">
        <v>19</v>
      </c>
      <c r="C6037" s="6" t="s">
        <v>37</v>
      </c>
      <c r="D6037" s="6" t="s">
        <v>155</v>
      </c>
      <c r="E6037" s="6">
        <v>0.84</v>
      </c>
      <c r="F6037" s="5" t="str">
        <f t="shared" si="94"/>
        <v>LAMINA ESPUMA D-15.0 - 100.0X200.0X002.8 - ROSADO</v>
      </c>
    </row>
    <row r="6038" spans="1:6">
      <c r="A6038" s="4" t="s">
        <v>13</v>
      </c>
      <c r="B6038" s="4" t="s">
        <v>19</v>
      </c>
      <c r="C6038" s="4" t="s">
        <v>37</v>
      </c>
      <c r="D6038" s="4" t="s">
        <v>155</v>
      </c>
      <c r="E6038" s="4">
        <v>2.52</v>
      </c>
      <c r="F6038" s="5" t="str">
        <f t="shared" si="94"/>
        <v>LAMINA ESPUMA D-15.0 - 100.0X200.0X002.8 - ROSADO</v>
      </c>
    </row>
    <row r="6039" spans="1:6">
      <c r="A6039" s="6" t="s">
        <v>13</v>
      </c>
      <c r="B6039" s="6" t="s">
        <v>19</v>
      </c>
      <c r="C6039" s="6" t="s">
        <v>46</v>
      </c>
      <c r="D6039" s="6" t="s">
        <v>155</v>
      </c>
      <c r="E6039" s="6">
        <v>2.7</v>
      </c>
      <c r="F6039" s="5" t="str">
        <f t="shared" si="94"/>
        <v>LAMINA ESPUMA D-15.0 - 100.0X200.0X001.8 - ROSADO</v>
      </c>
    </row>
    <row r="6040" spans="1:6">
      <c r="A6040" s="4" t="s">
        <v>13</v>
      </c>
      <c r="B6040" s="4" t="s">
        <v>19</v>
      </c>
      <c r="C6040" s="4" t="s">
        <v>37</v>
      </c>
      <c r="D6040" s="4" t="s">
        <v>155</v>
      </c>
      <c r="E6040" s="4">
        <v>1.68</v>
      </c>
      <c r="F6040" s="5" t="str">
        <f t="shared" si="94"/>
        <v>LAMINA ESPUMA D-15.0 - 100.0X200.0X002.8 - ROSADO</v>
      </c>
    </row>
    <row r="6041" spans="1:6">
      <c r="A6041" s="6" t="s">
        <v>13</v>
      </c>
      <c r="B6041" s="6" t="s">
        <v>19</v>
      </c>
      <c r="C6041" s="6" t="s">
        <v>46</v>
      </c>
      <c r="D6041" s="6" t="s">
        <v>155</v>
      </c>
      <c r="E6041" s="6">
        <v>1.08</v>
      </c>
      <c r="F6041" s="5" t="str">
        <f t="shared" si="94"/>
        <v>LAMINA ESPUMA D-15.0 - 100.0X200.0X001.8 - ROSADO</v>
      </c>
    </row>
    <row r="6042" spans="1:6">
      <c r="A6042" s="4" t="s">
        <v>13</v>
      </c>
      <c r="B6042" s="4" t="s">
        <v>19</v>
      </c>
      <c r="C6042" s="4" t="s">
        <v>46</v>
      </c>
      <c r="D6042" s="4" t="s">
        <v>155</v>
      </c>
      <c r="E6042" s="4">
        <v>5.4</v>
      </c>
      <c r="F6042" s="5" t="str">
        <f t="shared" si="94"/>
        <v>LAMINA ESPUMA D-15.0 - 100.0X200.0X001.8 - ROSADO</v>
      </c>
    </row>
    <row r="6043" spans="1:6">
      <c r="A6043" s="6" t="s">
        <v>13</v>
      </c>
      <c r="B6043" s="6" t="s">
        <v>19</v>
      </c>
      <c r="C6043" s="6" t="s">
        <v>46</v>
      </c>
      <c r="D6043" s="6" t="s">
        <v>155</v>
      </c>
      <c r="E6043" s="6">
        <v>11.34</v>
      </c>
      <c r="F6043" s="5" t="str">
        <f t="shared" si="94"/>
        <v>LAMINA ESPUMA D-15.0 - 100.0X200.0X001.8 - ROSADO</v>
      </c>
    </row>
    <row r="6044" spans="1:6">
      <c r="A6044" s="4" t="s">
        <v>13</v>
      </c>
      <c r="B6044" s="4" t="s">
        <v>19</v>
      </c>
      <c r="C6044" s="4" t="s">
        <v>46</v>
      </c>
      <c r="D6044" s="4" t="s">
        <v>155</v>
      </c>
      <c r="E6044" s="4">
        <v>5.94</v>
      </c>
      <c r="F6044" s="5" t="str">
        <f t="shared" si="94"/>
        <v>LAMINA ESPUMA D-15.0 - 100.0X200.0X001.8 - ROSADO</v>
      </c>
    </row>
    <row r="6045" spans="1:6">
      <c r="A6045" s="6" t="s">
        <v>13</v>
      </c>
      <c r="B6045" s="6" t="s">
        <v>19</v>
      </c>
      <c r="C6045" s="6" t="s">
        <v>18</v>
      </c>
      <c r="D6045" s="6" t="s">
        <v>155</v>
      </c>
      <c r="E6045" s="6">
        <v>7.1999999999999993</v>
      </c>
      <c r="F6045" s="5" t="str">
        <f t="shared" si="94"/>
        <v>LAMINA ESPUMA D-15.0 - 100.0X200.0X004.0 - ROSADO</v>
      </c>
    </row>
    <row r="6046" spans="1:6">
      <c r="A6046" s="4" t="s">
        <v>13</v>
      </c>
      <c r="B6046" s="4" t="s">
        <v>19</v>
      </c>
      <c r="C6046" s="4" t="s">
        <v>18</v>
      </c>
      <c r="D6046" s="4" t="s">
        <v>155</v>
      </c>
      <c r="E6046" s="4">
        <v>8.4</v>
      </c>
      <c r="F6046" s="5" t="str">
        <f t="shared" si="94"/>
        <v>LAMINA ESPUMA D-15.0 - 100.0X200.0X004.0 - ROSADO</v>
      </c>
    </row>
    <row r="6047" spans="1:6">
      <c r="A6047" s="6" t="s">
        <v>13</v>
      </c>
      <c r="B6047" s="6" t="s">
        <v>19</v>
      </c>
      <c r="C6047" s="6" t="s">
        <v>18</v>
      </c>
      <c r="D6047" s="6" t="s">
        <v>155</v>
      </c>
      <c r="E6047" s="6">
        <v>1.2</v>
      </c>
      <c r="F6047" s="5" t="str">
        <f t="shared" si="94"/>
        <v>LAMINA ESPUMA D-15.0 - 100.0X200.0X004.0 - ROSADO</v>
      </c>
    </row>
    <row r="6048" spans="1:6">
      <c r="A6048" s="4" t="s">
        <v>13</v>
      </c>
      <c r="B6048" s="4" t="s">
        <v>19</v>
      </c>
      <c r="C6048" s="4" t="s">
        <v>31</v>
      </c>
      <c r="D6048" s="4" t="s">
        <v>155</v>
      </c>
      <c r="E6048" s="4">
        <v>3.6</v>
      </c>
      <c r="F6048" s="5" t="str">
        <f t="shared" si="94"/>
        <v>LAMINA ESPUMA D-15.0 - 100.0X200.0X006.0 - ROSADO</v>
      </c>
    </row>
    <row r="6049" spans="1:6">
      <c r="A6049" s="6" t="s">
        <v>13</v>
      </c>
      <c r="B6049" s="6" t="s">
        <v>19</v>
      </c>
      <c r="C6049" s="6" t="s">
        <v>37</v>
      </c>
      <c r="D6049" s="6" t="s">
        <v>155</v>
      </c>
      <c r="E6049" s="6">
        <v>0.84</v>
      </c>
      <c r="F6049" s="5" t="str">
        <f t="shared" si="94"/>
        <v>LAMINA ESPUMA D-15.0 - 100.0X200.0X002.8 - ROSADO</v>
      </c>
    </row>
    <row r="6050" spans="1:6">
      <c r="A6050" s="4" t="s">
        <v>13</v>
      </c>
      <c r="B6050" s="4" t="s">
        <v>19</v>
      </c>
      <c r="C6050" s="4" t="s">
        <v>46</v>
      </c>
      <c r="D6050" s="4" t="s">
        <v>155</v>
      </c>
      <c r="E6050" s="4">
        <v>0.54</v>
      </c>
      <c r="F6050" s="5" t="str">
        <f t="shared" si="94"/>
        <v>LAMINA ESPUMA D-15.0 - 100.0X200.0X001.8 - ROSADO</v>
      </c>
    </row>
    <row r="6051" spans="1:6">
      <c r="A6051" s="6" t="s">
        <v>13</v>
      </c>
      <c r="B6051" s="6" t="s">
        <v>19</v>
      </c>
      <c r="C6051" s="6" t="s">
        <v>73</v>
      </c>
      <c r="D6051" s="6" t="s">
        <v>155</v>
      </c>
      <c r="E6051" s="6">
        <v>3</v>
      </c>
      <c r="F6051" s="5" t="str">
        <f t="shared" si="94"/>
        <v>LAMINA ESPUMA D-15.0 - 100.0X200.0X001.0 - ROSADO</v>
      </c>
    </row>
    <row r="6052" spans="1:6">
      <c r="A6052" s="4" t="s">
        <v>13</v>
      </c>
      <c r="B6052" s="4" t="s">
        <v>19</v>
      </c>
      <c r="C6052" s="4" t="s">
        <v>46</v>
      </c>
      <c r="D6052" s="4" t="s">
        <v>155</v>
      </c>
      <c r="E6052" s="4">
        <v>1.62</v>
      </c>
      <c r="F6052" s="5" t="str">
        <f t="shared" si="94"/>
        <v>LAMINA ESPUMA D-15.0 - 100.0X200.0X001.8 - ROSADO</v>
      </c>
    </row>
    <row r="6053" spans="1:6">
      <c r="A6053" s="6" t="s">
        <v>13</v>
      </c>
      <c r="B6053" s="6" t="s">
        <v>19</v>
      </c>
      <c r="C6053" s="6" t="s">
        <v>46</v>
      </c>
      <c r="D6053" s="6" t="s">
        <v>155</v>
      </c>
      <c r="E6053" s="6">
        <v>1.08</v>
      </c>
      <c r="F6053" s="5" t="str">
        <f t="shared" si="94"/>
        <v>LAMINA ESPUMA D-15.0 - 100.0X200.0X001.8 - ROSADO</v>
      </c>
    </row>
    <row r="6054" spans="1:6">
      <c r="A6054" s="4" t="s">
        <v>13</v>
      </c>
      <c r="B6054" s="4" t="s">
        <v>19</v>
      </c>
      <c r="C6054" s="4" t="s">
        <v>18</v>
      </c>
      <c r="D6054" s="4" t="s">
        <v>155</v>
      </c>
      <c r="E6054" s="4">
        <v>2.4</v>
      </c>
      <c r="F6054" s="5" t="str">
        <f t="shared" si="94"/>
        <v>LAMINA ESPUMA D-15.0 - 100.0X200.0X004.0 - ROSADO</v>
      </c>
    </row>
    <row r="6055" spans="1:6">
      <c r="A6055" s="6" t="s">
        <v>13</v>
      </c>
      <c r="B6055" s="6" t="s">
        <v>19</v>
      </c>
      <c r="C6055" s="6" t="s">
        <v>18</v>
      </c>
      <c r="D6055" s="6" t="s">
        <v>155</v>
      </c>
      <c r="E6055" s="6">
        <v>4.8</v>
      </c>
      <c r="F6055" s="5" t="str">
        <f t="shared" si="94"/>
        <v>LAMINA ESPUMA D-15.0 - 100.0X200.0X004.0 - ROSADO</v>
      </c>
    </row>
    <row r="6056" spans="1:6">
      <c r="A6056" s="4" t="s">
        <v>13</v>
      </c>
      <c r="B6056" s="4" t="s">
        <v>19</v>
      </c>
      <c r="C6056" s="4" t="s">
        <v>73</v>
      </c>
      <c r="D6056" s="4" t="s">
        <v>155</v>
      </c>
      <c r="E6056" s="4">
        <v>1.5</v>
      </c>
      <c r="F6056" s="5" t="str">
        <f t="shared" si="94"/>
        <v>LAMINA ESPUMA D-15.0 - 100.0X200.0X001.0 - ROSADO</v>
      </c>
    </row>
    <row r="6057" spans="1:6">
      <c r="A6057" s="6" t="s">
        <v>13</v>
      </c>
      <c r="B6057" s="6" t="s">
        <v>19</v>
      </c>
      <c r="C6057" s="6" t="s">
        <v>73</v>
      </c>
      <c r="D6057" s="6" t="s">
        <v>155</v>
      </c>
      <c r="E6057" s="6">
        <v>1.7999999999999998</v>
      </c>
      <c r="F6057" s="5" t="str">
        <f t="shared" si="94"/>
        <v>LAMINA ESPUMA D-15.0 - 100.0X200.0X001.0 - ROSADO</v>
      </c>
    </row>
    <row r="6058" spans="1:6">
      <c r="A6058" s="4" t="s">
        <v>13</v>
      </c>
      <c r="B6058" s="4" t="s">
        <v>19</v>
      </c>
      <c r="C6058" s="4" t="s">
        <v>46</v>
      </c>
      <c r="D6058" s="4" t="s">
        <v>155</v>
      </c>
      <c r="E6058" s="4">
        <v>0.54</v>
      </c>
      <c r="F6058" s="5" t="str">
        <f t="shared" si="94"/>
        <v>LAMINA ESPUMA D-15.0 - 100.0X200.0X001.8 - ROSADO</v>
      </c>
    </row>
    <row r="6059" spans="1:6">
      <c r="A6059" s="6" t="s">
        <v>13</v>
      </c>
      <c r="B6059" s="6" t="s">
        <v>19</v>
      </c>
      <c r="C6059" s="6" t="s">
        <v>31</v>
      </c>
      <c r="D6059" s="6" t="s">
        <v>155</v>
      </c>
      <c r="E6059" s="6">
        <v>1.8</v>
      </c>
      <c r="F6059" s="5" t="str">
        <f t="shared" si="94"/>
        <v>LAMINA ESPUMA D-15.0 - 100.0X200.0X006.0 - ROSADO</v>
      </c>
    </row>
    <row r="6060" spans="1:6">
      <c r="A6060" s="4" t="s">
        <v>13</v>
      </c>
      <c r="B6060" s="4" t="s">
        <v>19</v>
      </c>
      <c r="C6060" s="4" t="s">
        <v>73</v>
      </c>
      <c r="D6060" s="4" t="s">
        <v>155</v>
      </c>
      <c r="E6060" s="4">
        <v>0.3</v>
      </c>
      <c r="F6060" s="5" t="str">
        <f t="shared" si="94"/>
        <v>LAMINA ESPUMA D-15.0 - 100.0X200.0X001.0 - ROSADO</v>
      </c>
    </row>
    <row r="6061" spans="1:6">
      <c r="A6061" s="6" t="s">
        <v>13</v>
      </c>
      <c r="B6061" s="6" t="s">
        <v>19</v>
      </c>
      <c r="C6061" s="6" t="s">
        <v>18</v>
      </c>
      <c r="D6061" s="6" t="s">
        <v>155</v>
      </c>
      <c r="E6061" s="6">
        <v>2.4</v>
      </c>
      <c r="F6061" s="5" t="str">
        <f t="shared" si="94"/>
        <v>LAMINA ESPUMA D-15.0 - 100.0X200.0X004.0 - ROSADO</v>
      </c>
    </row>
    <row r="6062" spans="1:6">
      <c r="A6062" s="4" t="s">
        <v>13</v>
      </c>
      <c r="B6062" s="4" t="s">
        <v>19</v>
      </c>
      <c r="C6062" s="4" t="s">
        <v>73</v>
      </c>
      <c r="D6062" s="4" t="s">
        <v>155</v>
      </c>
      <c r="E6062" s="4">
        <v>0.89999999999999991</v>
      </c>
      <c r="F6062" s="5" t="str">
        <f t="shared" si="94"/>
        <v>LAMINA ESPUMA D-15.0 - 100.0X200.0X001.0 - ROSADO</v>
      </c>
    </row>
    <row r="6063" spans="1:6">
      <c r="A6063" s="6" t="s">
        <v>13</v>
      </c>
      <c r="B6063" s="6" t="s">
        <v>19</v>
      </c>
      <c r="C6063" s="6" t="s">
        <v>73</v>
      </c>
      <c r="D6063" s="6" t="s">
        <v>155</v>
      </c>
      <c r="E6063" s="6">
        <v>0.6</v>
      </c>
      <c r="F6063" s="5" t="str">
        <f t="shared" si="94"/>
        <v>LAMINA ESPUMA D-15.0 - 100.0X200.0X001.0 - ROSADO</v>
      </c>
    </row>
    <row r="6064" spans="1:6">
      <c r="A6064" s="4" t="s">
        <v>13</v>
      </c>
      <c r="B6064" s="4" t="s">
        <v>19</v>
      </c>
      <c r="C6064" s="4" t="s">
        <v>46</v>
      </c>
      <c r="D6064" s="4" t="s">
        <v>155</v>
      </c>
      <c r="E6064" s="4">
        <v>1.08</v>
      </c>
      <c r="F6064" s="5" t="str">
        <f t="shared" si="94"/>
        <v>LAMINA ESPUMA D-15.0 - 100.0X200.0X001.8 - ROSADO</v>
      </c>
    </row>
    <row r="6065" spans="1:6">
      <c r="A6065" s="6" t="s">
        <v>13</v>
      </c>
      <c r="B6065" s="6" t="s">
        <v>19</v>
      </c>
      <c r="C6065" s="6" t="s">
        <v>37</v>
      </c>
      <c r="D6065" s="6" t="s">
        <v>155</v>
      </c>
      <c r="E6065" s="6">
        <v>1.68</v>
      </c>
      <c r="F6065" s="5" t="str">
        <f t="shared" si="94"/>
        <v>LAMINA ESPUMA D-15.0 - 100.0X200.0X002.8 - ROSADO</v>
      </c>
    </row>
    <row r="6066" spans="1:6">
      <c r="A6066" s="4" t="s">
        <v>13</v>
      </c>
      <c r="B6066" s="4" t="s">
        <v>19</v>
      </c>
      <c r="C6066" s="4" t="s">
        <v>73</v>
      </c>
      <c r="D6066" s="4" t="s">
        <v>155</v>
      </c>
      <c r="E6066" s="4">
        <v>4.5</v>
      </c>
      <c r="F6066" s="5" t="str">
        <f t="shared" si="94"/>
        <v>LAMINA ESPUMA D-15.0 - 100.0X200.0X001.0 - ROSADO</v>
      </c>
    </row>
    <row r="6067" spans="1:6">
      <c r="A6067" s="6" t="s">
        <v>13</v>
      </c>
      <c r="B6067" s="6" t="s">
        <v>19</v>
      </c>
      <c r="C6067" s="6" t="s">
        <v>37</v>
      </c>
      <c r="D6067" s="6" t="s">
        <v>155</v>
      </c>
      <c r="E6067" s="6">
        <v>2.52</v>
      </c>
      <c r="F6067" s="5" t="str">
        <f t="shared" si="94"/>
        <v>LAMINA ESPUMA D-15.0 - 100.0X200.0X002.8 - ROSADO</v>
      </c>
    </row>
    <row r="6068" spans="1:6">
      <c r="A6068" s="4" t="s">
        <v>13</v>
      </c>
      <c r="B6068" s="4" t="s">
        <v>19</v>
      </c>
      <c r="C6068" s="4" t="s">
        <v>46</v>
      </c>
      <c r="D6068" s="4" t="s">
        <v>155</v>
      </c>
      <c r="E6068" s="4">
        <v>5.4</v>
      </c>
      <c r="F6068" s="5" t="str">
        <f t="shared" si="94"/>
        <v>LAMINA ESPUMA D-15.0 - 100.0X200.0X001.8 - ROSADO</v>
      </c>
    </row>
    <row r="6069" spans="1:6">
      <c r="A6069" s="6" t="s">
        <v>13</v>
      </c>
      <c r="B6069" s="6" t="s">
        <v>19</v>
      </c>
      <c r="C6069" s="6" t="s">
        <v>46</v>
      </c>
      <c r="D6069" s="6" t="s">
        <v>155</v>
      </c>
      <c r="E6069" s="6">
        <v>1.08</v>
      </c>
      <c r="F6069" s="5" t="str">
        <f t="shared" si="94"/>
        <v>LAMINA ESPUMA D-15.0 - 100.0X200.0X001.8 - ROSADO</v>
      </c>
    </row>
    <row r="6070" spans="1:6">
      <c r="A6070" s="4" t="s">
        <v>13</v>
      </c>
      <c r="B6070" s="4" t="s">
        <v>19</v>
      </c>
      <c r="C6070" s="4" t="s">
        <v>73</v>
      </c>
      <c r="D6070" s="4" t="s">
        <v>155</v>
      </c>
      <c r="E6070" s="4">
        <v>0.3</v>
      </c>
      <c r="F6070" s="5" t="str">
        <f t="shared" si="94"/>
        <v>LAMINA ESPUMA D-15.0 - 100.0X200.0X001.0 - ROSADO</v>
      </c>
    </row>
    <row r="6071" spans="1:6">
      <c r="A6071" s="6" t="s">
        <v>13</v>
      </c>
      <c r="B6071" s="6" t="s">
        <v>19</v>
      </c>
      <c r="C6071" s="6" t="s">
        <v>31</v>
      </c>
      <c r="D6071" s="6" t="s">
        <v>155</v>
      </c>
      <c r="E6071" s="6">
        <v>1.8</v>
      </c>
      <c r="F6071" s="5" t="str">
        <f t="shared" si="94"/>
        <v>LAMINA ESPUMA D-15.0 - 100.0X200.0X006.0 - ROSADO</v>
      </c>
    </row>
    <row r="6072" spans="1:6">
      <c r="A6072" s="4" t="s">
        <v>13</v>
      </c>
      <c r="B6072" s="4" t="s">
        <v>19</v>
      </c>
      <c r="C6072" s="4" t="s">
        <v>46</v>
      </c>
      <c r="D6072" s="4" t="s">
        <v>155</v>
      </c>
      <c r="E6072" s="4">
        <v>3.24</v>
      </c>
      <c r="F6072" s="5" t="str">
        <f t="shared" si="94"/>
        <v>LAMINA ESPUMA D-15.0 - 100.0X200.0X001.8 - ROSADO</v>
      </c>
    </row>
    <row r="6073" spans="1:6">
      <c r="A6073" s="6" t="s">
        <v>13</v>
      </c>
      <c r="B6073" s="6" t="s">
        <v>19</v>
      </c>
      <c r="C6073" s="6" t="s">
        <v>18</v>
      </c>
      <c r="D6073" s="6" t="s">
        <v>155</v>
      </c>
      <c r="E6073" s="6">
        <v>2.4</v>
      </c>
      <c r="F6073" s="5" t="str">
        <f t="shared" si="94"/>
        <v>LAMINA ESPUMA D-15.0 - 100.0X200.0X004.0 - ROSADO</v>
      </c>
    </row>
    <row r="6074" spans="1:6">
      <c r="A6074" s="4" t="s">
        <v>13</v>
      </c>
      <c r="B6074" s="4" t="s">
        <v>19</v>
      </c>
      <c r="C6074" s="4" t="s">
        <v>73</v>
      </c>
      <c r="D6074" s="4" t="s">
        <v>155</v>
      </c>
      <c r="E6074" s="4">
        <v>3</v>
      </c>
      <c r="F6074" s="5" t="str">
        <f t="shared" si="94"/>
        <v>LAMINA ESPUMA D-15.0 - 100.0X200.0X001.0 - ROSADO</v>
      </c>
    </row>
    <row r="6075" spans="1:6">
      <c r="A6075" s="6" t="s">
        <v>13</v>
      </c>
      <c r="B6075" s="6" t="s">
        <v>19</v>
      </c>
      <c r="C6075" s="6" t="s">
        <v>37</v>
      </c>
      <c r="D6075" s="6" t="s">
        <v>155</v>
      </c>
      <c r="E6075" s="6">
        <v>0.84</v>
      </c>
      <c r="F6075" s="5" t="str">
        <f t="shared" si="94"/>
        <v>LAMINA ESPUMA D-15.0 - 100.0X200.0X002.8 - ROSADO</v>
      </c>
    </row>
    <row r="6076" spans="1:6">
      <c r="A6076" s="4" t="s">
        <v>13</v>
      </c>
      <c r="B6076" s="4" t="s">
        <v>19</v>
      </c>
      <c r="C6076" s="4" t="s">
        <v>37</v>
      </c>
      <c r="D6076" s="4" t="s">
        <v>155</v>
      </c>
      <c r="E6076" s="4">
        <v>0.84</v>
      </c>
      <c r="F6076" s="5" t="str">
        <f t="shared" si="94"/>
        <v>LAMINA ESPUMA D-15.0 - 100.0X200.0X002.8 - ROSADO</v>
      </c>
    </row>
    <row r="6077" spans="1:6">
      <c r="A6077" s="6" t="s">
        <v>13</v>
      </c>
      <c r="B6077" s="6" t="s">
        <v>19</v>
      </c>
      <c r="C6077" s="6" t="s">
        <v>73</v>
      </c>
      <c r="D6077" s="6" t="s">
        <v>155</v>
      </c>
      <c r="E6077" s="6">
        <v>0.3</v>
      </c>
      <c r="F6077" s="5" t="str">
        <f t="shared" si="94"/>
        <v>LAMINA ESPUMA D-15.0 - 100.0X200.0X001.0 - ROSADO</v>
      </c>
    </row>
    <row r="6078" spans="1:6">
      <c r="A6078" s="4" t="s">
        <v>13</v>
      </c>
      <c r="B6078" s="4" t="s">
        <v>19</v>
      </c>
      <c r="C6078" s="4" t="s">
        <v>46</v>
      </c>
      <c r="D6078" s="4" t="s">
        <v>155</v>
      </c>
      <c r="E6078" s="4">
        <v>0.54</v>
      </c>
      <c r="F6078" s="5" t="str">
        <f t="shared" si="94"/>
        <v>LAMINA ESPUMA D-15.0 - 100.0X200.0X001.8 - ROSADO</v>
      </c>
    </row>
    <row r="6079" spans="1:6">
      <c r="A6079" s="6" t="s">
        <v>13</v>
      </c>
      <c r="B6079" s="6" t="s">
        <v>19</v>
      </c>
      <c r="C6079" s="6" t="s">
        <v>73</v>
      </c>
      <c r="D6079" s="6" t="s">
        <v>155</v>
      </c>
      <c r="E6079" s="6">
        <v>0.3</v>
      </c>
      <c r="F6079" s="5" t="str">
        <f t="shared" si="94"/>
        <v>LAMINA ESPUMA D-15.0 - 100.0X200.0X001.0 - ROSADO</v>
      </c>
    </row>
    <row r="6080" spans="1:6">
      <c r="A6080" s="4" t="s">
        <v>13</v>
      </c>
      <c r="B6080" s="4" t="s">
        <v>19</v>
      </c>
      <c r="C6080" s="4" t="s">
        <v>46</v>
      </c>
      <c r="D6080" s="4" t="s">
        <v>155</v>
      </c>
      <c r="E6080" s="4">
        <v>0.54</v>
      </c>
      <c r="F6080" s="5" t="str">
        <f t="shared" si="94"/>
        <v>LAMINA ESPUMA D-15.0 - 100.0X200.0X001.8 - ROSADO</v>
      </c>
    </row>
    <row r="6081" spans="1:6">
      <c r="A6081" s="6" t="s">
        <v>13</v>
      </c>
      <c r="B6081" s="6" t="s">
        <v>19</v>
      </c>
      <c r="C6081" s="6" t="s">
        <v>73</v>
      </c>
      <c r="D6081" s="6" t="s">
        <v>155</v>
      </c>
      <c r="E6081" s="6">
        <v>0.6</v>
      </c>
      <c r="F6081" s="5" t="str">
        <f t="shared" si="94"/>
        <v>LAMINA ESPUMA D-15.0 - 100.0X200.0X001.0 - ROSADO</v>
      </c>
    </row>
    <row r="6082" spans="1:6">
      <c r="A6082" s="4" t="s">
        <v>13</v>
      </c>
      <c r="B6082" s="4" t="s">
        <v>19</v>
      </c>
      <c r="C6082" s="4" t="s">
        <v>31</v>
      </c>
      <c r="D6082" s="4" t="s">
        <v>155</v>
      </c>
      <c r="E6082" s="4">
        <v>1.8</v>
      </c>
      <c r="F6082" s="5" t="str">
        <f t="shared" ref="F6082:F6145" si="95">+IF(D6082="",TRIM(CONCATENATE(RIGHT(B6082,LEN(B6082)-5)," - ",C6082)),TRIM(CONCATENATE(RIGHT(B6082,LEN(B6082)-5)," - ",C6082," - ",D6082)))</f>
        <v>LAMINA ESPUMA D-15.0 - 100.0X200.0X006.0 - ROSADO</v>
      </c>
    </row>
    <row r="6083" spans="1:6">
      <c r="A6083" s="6" t="s">
        <v>13</v>
      </c>
      <c r="B6083" s="6" t="s">
        <v>19</v>
      </c>
      <c r="C6083" s="6" t="s">
        <v>18</v>
      </c>
      <c r="D6083" s="6" t="s">
        <v>155</v>
      </c>
      <c r="E6083" s="6">
        <v>14.399999999999999</v>
      </c>
      <c r="F6083" s="5" t="str">
        <f t="shared" si="95"/>
        <v>LAMINA ESPUMA D-15.0 - 100.0X200.0X004.0 - ROSADO</v>
      </c>
    </row>
    <row r="6084" spans="1:6">
      <c r="A6084" s="4" t="s">
        <v>13</v>
      </c>
      <c r="B6084" s="4" t="s">
        <v>19</v>
      </c>
      <c r="C6084" s="4" t="s">
        <v>46</v>
      </c>
      <c r="D6084" s="4" t="s">
        <v>155</v>
      </c>
      <c r="E6084" s="4">
        <v>5.4</v>
      </c>
      <c r="F6084" s="5" t="str">
        <f t="shared" si="95"/>
        <v>LAMINA ESPUMA D-15.0 - 100.0X200.0X001.8 - ROSADO</v>
      </c>
    </row>
    <row r="6085" spans="1:6">
      <c r="A6085" s="6" t="s">
        <v>13</v>
      </c>
      <c r="B6085" s="6" t="s">
        <v>19</v>
      </c>
      <c r="C6085" s="6" t="s">
        <v>73</v>
      </c>
      <c r="D6085" s="6" t="s">
        <v>155</v>
      </c>
      <c r="E6085" s="6">
        <v>0.6</v>
      </c>
      <c r="F6085" s="5" t="str">
        <f t="shared" si="95"/>
        <v>LAMINA ESPUMA D-15.0 - 100.0X200.0X001.0 - ROSADO</v>
      </c>
    </row>
    <row r="6086" spans="1:6">
      <c r="A6086" s="4" t="s">
        <v>13</v>
      </c>
      <c r="B6086" s="4" t="s">
        <v>19</v>
      </c>
      <c r="C6086" s="4" t="s">
        <v>18</v>
      </c>
      <c r="D6086" s="4" t="s">
        <v>155</v>
      </c>
      <c r="E6086" s="4">
        <v>1.2</v>
      </c>
      <c r="F6086" s="5" t="str">
        <f t="shared" si="95"/>
        <v>LAMINA ESPUMA D-15.0 - 100.0X200.0X004.0 - ROSADO</v>
      </c>
    </row>
    <row r="6087" spans="1:6">
      <c r="A6087" s="6" t="s">
        <v>13</v>
      </c>
      <c r="B6087" s="6" t="s">
        <v>48</v>
      </c>
      <c r="C6087" s="6" t="s">
        <v>21</v>
      </c>
      <c r="D6087" s="6" t="s">
        <v>40</v>
      </c>
      <c r="E6087" s="6">
        <v>2.34</v>
      </c>
      <c r="F6087" s="5" t="str">
        <f t="shared" si="95"/>
        <v>LAMINA ESPUMA D-26.0 PENTA - 100.0X200.0X004.5 - GRIS</v>
      </c>
    </row>
    <row r="6088" spans="1:6">
      <c r="A6088" s="4" t="s">
        <v>13</v>
      </c>
      <c r="B6088" s="4" t="s">
        <v>48</v>
      </c>
      <c r="C6088" s="4" t="s">
        <v>21</v>
      </c>
      <c r="D6088" s="4" t="s">
        <v>40</v>
      </c>
      <c r="E6088" s="4">
        <v>2.34</v>
      </c>
      <c r="F6088" s="5" t="str">
        <f t="shared" si="95"/>
        <v>LAMINA ESPUMA D-26.0 PENTA - 100.0X200.0X004.5 - GRIS</v>
      </c>
    </row>
    <row r="6089" spans="1:6">
      <c r="A6089" s="6" t="s">
        <v>13</v>
      </c>
      <c r="B6089" s="6" t="s">
        <v>48</v>
      </c>
      <c r="C6089" s="6" t="s">
        <v>204</v>
      </c>
      <c r="D6089" s="6" t="s">
        <v>40</v>
      </c>
      <c r="E6089" s="6">
        <v>4.42</v>
      </c>
      <c r="F6089" s="5" t="str">
        <f t="shared" si="95"/>
        <v>LAMINA ESPUMA D-26.0 PENTA - 100.0X200.0X001.7 - GRIS</v>
      </c>
    </row>
    <row r="6090" spans="1:6">
      <c r="A6090" s="4" t="s">
        <v>13</v>
      </c>
      <c r="B6090" s="4" t="s">
        <v>48</v>
      </c>
      <c r="C6090" s="4" t="s">
        <v>21</v>
      </c>
      <c r="D6090" s="4" t="s">
        <v>40</v>
      </c>
      <c r="E6090" s="4">
        <v>7.02</v>
      </c>
      <c r="F6090" s="5" t="str">
        <f t="shared" si="95"/>
        <v>LAMINA ESPUMA D-26.0 PENTA - 100.0X200.0X004.5 - GRIS</v>
      </c>
    </row>
    <row r="6091" spans="1:6">
      <c r="A6091" s="6" t="s">
        <v>13</v>
      </c>
      <c r="B6091" s="6" t="s">
        <v>48</v>
      </c>
      <c r="C6091" s="6" t="s">
        <v>49</v>
      </c>
      <c r="D6091" s="6" t="s">
        <v>40</v>
      </c>
      <c r="E6091" s="6">
        <v>7.28</v>
      </c>
      <c r="F6091" s="5" t="str">
        <f t="shared" si="95"/>
        <v>LAMINA ESPUMA D-26.0 PENTA - 100.0X200.0X007.0 - GRIS</v>
      </c>
    </row>
    <row r="6092" spans="1:6">
      <c r="A6092" s="4" t="s">
        <v>13</v>
      </c>
      <c r="B6092" s="4" t="s">
        <v>48</v>
      </c>
      <c r="C6092" s="4" t="s">
        <v>49</v>
      </c>
      <c r="D6092" s="4" t="s">
        <v>40</v>
      </c>
      <c r="E6092" s="4">
        <v>3.64</v>
      </c>
      <c r="F6092" s="5" t="str">
        <f t="shared" si="95"/>
        <v>LAMINA ESPUMA D-26.0 PENTA - 100.0X200.0X007.0 - GRIS</v>
      </c>
    </row>
    <row r="6093" spans="1:6">
      <c r="A6093" s="6" t="s">
        <v>13</v>
      </c>
      <c r="B6093" s="6" t="s">
        <v>48</v>
      </c>
      <c r="C6093" s="6" t="s">
        <v>204</v>
      </c>
      <c r="D6093" s="6" t="s">
        <v>40</v>
      </c>
      <c r="E6093" s="6">
        <v>8.84</v>
      </c>
      <c r="F6093" s="5" t="str">
        <f t="shared" si="95"/>
        <v>LAMINA ESPUMA D-26.0 PENTA - 100.0X200.0X001.7 - GRIS</v>
      </c>
    </row>
    <row r="6094" spans="1:6">
      <c r="A6094" s="4" t="s">
        <v>13</v>
      </c>
      <c r="B6094" s="4" t="s">
        <v>48</v>
      </c>
      <c r="C6094" s="4" t="s">
        <v>21</v>
      </c>
      <c r="D6094" s="4" t="s">
        <v>40</v>
      </c>
      <c r="E6094" s="4">
        <v>4.68</v>
      </c>
      <c r="F6094" s="5" t="str">
        <f t="shared" si="95"/>
        <v>LAMINA ESPUMA D-26.0 PENTA - 100.0X200.0X004.5 - GRIS</v>
      </c>
    </row>
    <row r="6095" spans="1:6">
      <c r="A6095" s="6" t="s">
        <v>13</v>
      </c>
      <c r="B6095" s="6" t="s">
        <v>48</v>
      </c>
      <c r="C6095" s="6" t="s">
        <v>21</v>
      </c>
      <c r="D6095" s="6" t="s">
        <v>40</v>
      </c>
      <c r="E6095" s="6">
        <v>4.68</v>
      </c>
      <c r="F6095" s="5" t="str">
        <f t="shared" si="95"/>
        <v>LAMINA ESPUMA D-26.0 PENTA - 100.0X200.0X004.5 - GRIS</v>
      </c>
    </row>
    <row r="6096" spans="1:6">
      <c r="A6096" s="4" t="s">
        <v>13</v>
      </c>
      <c r="B6096" s="4" t="s">
        <v>48</v>
      </c>
      <c r="C6096" s="4" t="s">
        <v>204</v>
      </c>
      <c r="D6096" s="4" t="s">
        <v>40</v>
      </c>
      <c r="E6096" s="4">
        <v>8.84</v>
      </c>
      <c r="F6096" s="5" t="str">
        <f t="shared" si="95"/>
        <v>LAMINA ESPUMA D-26.0 PENTA - 100.0X200.0X001.7 - GRIS</v>
      </c>
    </row>
    <row r="6097" spans="1:6">
      <c r="A6097" s="6" t="s">
        <v>13</v>
      </c>
      <c r="B6097" s="6" t="s">
        <v>48</v>
      </c>
      <c r="C6097" s="6" t="s">
        <v>49</v>
      </c>
      <c r="D6097" s="6" t="s">
        <v>40</v>
      </c>
      <c r="E6097" s="6">
        <v>7.28</v>
      </c>
      <c r="F6097" s="5" t="str">
        <f t="shared" si="95"/>
        <v>LAMINA ESPUMA D-26.0 PENTA - 100.0X200.0X007.0 - GRIS</v>
      </c>
    </row>
    <row r="6098" spans="1:6">
      <c r="A6098" s="4" t="s">
        <v>13</v>
      </c>
      <c r="B6098" s="4" t="s">
        <v>48</v>
      </c>
      <c r="C6098" s="4" t="s">
        <v>204</v>
      </c>
      <c r="D6098" s="4" t="s">
        <v>40</v>
      </c>
      <c r="E6098" s="4">
        <v>4.42</v>
      </c>
      <c r="F6098" s="5" t="str">
        <f t="shared" si="95"/>
        <v>LAMINA ESPUMA D-26.0 PENTA - 100.0X200.0X001.7 - GRIS</v>
      </c>
    </row>
    <row r="6099" spans="1:6">
      <c r="A6099" s="6" t="s">
        <v>13</v>
      </c>
      <c r="B6099" s="6" t="s">
        <v>48</v>
      </c>
      <c r="C6099" s="6" t="s">
        <v>21</v>
      </c>
      <c r="D6099" s="6" t="s">
        <v>40</v>
      </c>
      <c r="E6099" s="6">
        <v>7.02</v>
      </c>
      <c r="F6099" s="5" t="str">
        <f t="shared" si="95"/>
        <v>LAMINA ESPUMA D-26.0 PENTA - 100.0X200.0X004.5 - GRIS</v>
      </c>
    </row>
    <row r="6100" spans="1:6">
      <c r="A6100" s="4" t="s">
        <v>13</v>
      </c>
      <c r="B6100" s="4" t="s">
        <v>48</v>
      </c>
      <c r="C6100" s="4" t="s">
        <v>49</v>
      </c>
      <c r="D6100" s="4" t="s">
        <v>40</v>
      </c>
      <c r="E6100" s="4">
        <v>7.28</v>
      </c>
      <c r="F6100" s="5" t="str">
        <f t="shared" si="95"/>
        <v>LAMINA ESPUMA D-26.0 PENTA - 100.0X200.0X007.0 - GRIS</v>
      </c>
    </row>
    <row r="6101" spans="1:6">
      <c r="A6101" s="6" t="s">
        <v>13</v>
      </c>
      <c r="B6101" s="6" t="s">
        <v>48</v>
      </c>
      <c r="C6101" s="6" t="s">
        <v>21</v>
      </c>
      <c r="D6101" s="6" t="s">
        <v>40</v>
      </c>
      <c r="E6101" s="6">
        <v>4.68</v>
      </c>
      <c r="F6101" s="5" t="str">
        <f t="shared" si="95"/>
        <v>LAMINA ESPUMA D-26.0 PENTA - 100.0X200.0X004.5 - GRIS</v>
      </c>
    </row>
    <row r="6102" spans="1:6">
      <c r="A6102" s="4" t="s">
        <v>13</v>
      </c>
      <c r="B6102" s="4" t="s">
        <v>48</v>
      </c>
      <c r="C6102" s="4" t="s">
        <v>21</v>
      </c>
      <c r="D6102" s="4" t="s">
        <v>40</v>
      </c>
      <c r="E6102" s="4">
        <v>2.34</v>
      </c>
      <c r="F6102" s="5" t="str">
        <f t="shared" si="95"/>
        <v>LAMINA ESPUMA D-26.0 PENTA - 100.0X200.0X004.5 - GRIS</v>
      </c>
    </row>
    <row r="6103" spans="1:6">
      <c r="A6103" s="6" t="s">
        <v>13</v>
      </c>
      <c r="B6103" s="6" t="s">
        <v>48</v>
      </c>
      <c r="C6103" s="6" t="s">
        <v>21</v>
      </c>
      <c r="D6103" s="6" t="s">
        <v>40</v>
      </c>
      <c r="E6103" s="6">
        <v>2.34</v>
      </c>
      <c r="F6103" s="5" t="str">
        <f t="shared" si="95"/>
        <v>LAMINA ESPUMA D-26.0 PENTA - 100.0X200.0X004.5 - GRIS</v>
      </c>
    </row>
    <row r="6104" spans="1:6">
      <c r="A6104" s="4" t="s">
        <v>13</v>
      </c>
      <c r="B6104" s="4" t="s">
        <v>48</v>
      </c>
      <c r="C6104" s="4" t="s">
        <v>21</v>
      </c>
      <c r="D6104" s="4" t="s">
        <v>40</v>
      </c>
      <c r="E6104" s="4">
        <v>9.36</v>
      </c>
      <c r="F6104" s="5" t="str">
        <f t="shared" si="95"/>
        <v>LAMINA ESPUMA D-26.0 PENTA - 100.0X200.0X004.5 - GRIS</v>
      </c>
    </row>
    <row r="6105" spans="1:6">
      <c r="A6105" s="6" t="s">
        <v>13</v>
      </c>
      <c r="B6105" s="6" t="s">
        <v>48</v>
      </c>
      <c r="C6105" s="6" t="s">
        <v>21</v>
      </c>
      <c r="D6105" s="6" t="s">
        <v>40</v>
      </c>
      <c r="E6105" s="6">
        <v>4.68</v>
      </c>
      <c r="F6105" s="5" t="str">
        <f t="shared" si="95"/>
        <v>LAMINA ESPUMA D-26.0 PENTA - 100.0X200.0X004.5 - GRIS</v>
      </c>
    </row>
    <row r="6106" spans="1:6">
      <c r="A6106" s="4" t="s">
        <v>13</v>
      </c>
      <c r="B6106" s="4" t="s">
        <v>48</v>
      </c>
      <c r="C6106" s="4" t="s">
        <v>21</v>
      </c>
      <c r="D6106" s="4" t="s">
        <v>40</v>
      </c>
      <c r="E6106" s="4">
        <v>2.34</v>
      </c>
      <c r="F6106" s="5" t="str">
        <f t="shared" si="95"/>
        <v>LAMINA ESPUMA D-26.0 PENTA - 100.0X200.0X004.5 - GRIS</v>
      </c>
    </row>
    <row r="6107" spans="1:6">
      <c r="A6107" s="6" t="s">
        <v>13</v>
      </c>
      <c r="B6107" s="6" t="s">
        <v>48</v>
      </c>
      <c r="C6107" s="6" t="s">
        <v>204</v>
      </c>
      <c r="D6107" s="6" t="s">
        <v>40</v>
      </c>
      <c r="E6107" s="6">
        <v>0.88400000000000001</v>
      </c>
      <c r="F6107" s="5" t="str">
        <f t="shared" si="95"/>
        <v>LAMINA ESPUMA D-26.0 PENTA - 100.0X200.0X001.7 - GRIS</v>
      </c>
    </row>
    <row r="6108" spans="1:6">
      <c r="A6108" s="4" t="s">
        <v>13</v>
      </c>
      <c r="B6108" s="4" t="s">
        <v>48</v>
      </c>
      <c r="C6108" s="4" t="s">
        <v>21</v>
      </c>
      <c r="D6108" s="4" t="s">
        <v>40</v>
      </c>
      <c r="E6108" s="4">
        <v>4.68</v>
      </c>
      <c r="F6108" s="5" t="str">
        <f t="shared" si="95"/>
        <v>LAMINA ESPUMA D-26.0 PENTA - 100.0X200.0X004.5 - GRIS</v>
      </c>
    </row>
    <row r="6109" spans="1:6">
      <c r="A6109" s="6" t="s">
        <v>13</v>
      </c>
      <c r="B6109" s="6" t="s">
        <v>48</v>
      </c>
      <c r="C6109" s="6" t="s">
        <v>49</v>
      </c>
      <c r="D6109" s="6" t="s">
        <v>40</v>
      </c>
      <c r="E6109" s="6">
        <v>21.84</v>
      </c>
      <c r="F6109" s="5" t="str">
        <f t="shared" si="95"/>
        <v>LAMINA ESPUMA D-26.0 PENTA - 100.0X200.0X007.0 - GRIS</v>
      </c>
    </row>
    <row r="6110" spans="1:6">
      <c r="A6110" s="4" t="s">
        <v>13</v>
      </c>
      <c r="B6110" s="4" t="s">
        <v>48</v>
      </c>
      <c r="C6110" s="4" t="s">
        <v>21</v>
      </c>
      <c r="D6110" s="4" t="s">
        <v>40</v>
      </c>
      <c r="E6110" s="4">
        <v>11.7</v>
      </c>
      <c r="F6110" s="5" t="str">
        <f t="shared" si="95"/>
        <v>LAMINA ESPUMA D-26.0 PENTA - 100.0X200.0X004.5 - GRIS</v>
      </c>
    </row>
    <row r="6111" spans="1:6">
      <c r="A6111" s="6" t="s">
        <v>13</v>
      </c>
      <c r="B6111" s="6" t="s">
        <v>48</v>
      </c>
      <c r="C6111" s="6" t="s">
        <v>21</v>
      </c>
      <c r="D6111" s="6" t="s">
        <v>40</v>
      </c>
      <c r="E6111" s="6">
        <v>7.02</v>
      </c>
      <c r="F6111" s="5" t="str">
        <f t="shared" si="95"/>
        <v>LAMINA ESPUMA D-26.0 PENTA - 100.0X200.0X004.5 - GRIS</v>
      </c>
    </row>
    <row r="6112" spans="1:6">
      <c r="A6112" s="4" t="s">
        <v>13</v>
      </c>
      <c r="B6112" s="4" t="s">
        <v>48</v>
      </c>
      <c r="C6112" s="4" t="s">
        <v>49</v>
      </c>
      <c r="D6112" s="4" t="s">
        <v>40</v>
      </c>
      <c r="E6112" s="4">
        <v>7.28</v>
      </c>
      <c r="F6112" s="5" t="str">
        <f t="shared" si="95"/>
        <v>LAMINA ESPUMA D-26.0 PENTA - 100.0X200.0X007.0 - GRIS</v>
      </c>
    </row>
    <row r="6113" spans="1:6">
      <c r="A6113" s="6" t="s">
        <v>13</v>
      </c>
      <c r="B6113" s="6" t="s">
        <v>30</v>
      </c>
      <c r="C6113" s="6" t="s">
        <v>18</v>
      </c>
      <c r="D6113" s="6" t="s">
        <v>23</v>
      </c>
      <c r="E6113" s="6">
        <v>16</v>
      </c>
      <c r="F6113" s="5" t="str">
        <f t="shared" si="95"/>
        <v>LAMINA ESPUMA D-20.0 - 100.0X200.0X004.0 - NARANJA</v>
      </c>
    </row>
    <row r="6114" spans="1:6">
      <c r="A6114" s="4" t="s">
        <v>13</v>
      </c>
      <c r="B6114" s="4" t="s">
        <v>30</v>
      </c>
      <c r="C6114" s="4" t="s">
        <v>31</v>
      </c>
      <c r="D6114" s="4" t="s">
        <v>23</v>
      </c>
      <c r="E6114" s="4">
        <v>16.8</v>
      </c>
      <c r="F6114" s="5" t="str">
        <f t="shared" si="95"/>
        <v>LAMINA ESPUMA D-20.0 - 100.0X200.0X006.0 - NARANJA</v>
      </c>
    </row>
    <row r="6115" spans="1:6">
      <c r="A6115" s="6" t="s">
        <v>13</v>
      </c>
      <c r="B6115" s="6" t="s">
        <v>30</v>
      </c>
      <c r="C6115" s="6" t="s">
        <v>18</v>
      </c>
      <c r="D6115" s="6" t="s">
        <v>23</v>
      </c>
      <c r="E6115" s="6">
        <v>8</v>
      </c>
      <c r="F6115" s="5" t="str">
        <f t="shared" si="95"/>
        <v>LAMINA ESPUMA D-20.0 - 100.0X200.0X004.0 - NARANJA</v>
      </c>
    </row>
    <row r="6116" spans="1:6">
      <c r="A6116" s="4" t="s">
        <v>13</v>
      </c>
      <c r="B6116" s="4" t="s">
        <v>30</v>
      </c>
      <c r="C6116" s="4" t="s">
        <v>45</v>
      </c>
      <c r="D6116" s="4" t="s">
        <v>23</v>
      </c>
      <c r="E6116" s="4">
        <v>1.08</v>
      </c>
      <c r="F6116" s="5" t="str">
        <f t="shared" si="95"/>
        <v>LAMINA ESPUMA D-20.0 - 100.0X200.0X000.9 - NARANJA</v>
      </c>
    </row>
    <row r="6117" spans="1:6">
      <c r="A6117" s="6" t="s">
        <v>13</v>
      </c>
      <c r="B6117" s="6" t="s">
        <v>30</v>
      </c>
      <c r="C6117" s="6" t="s">
        <v>31</v>
      </c>
      <c r="D6117" s="6" t="s">
        <v>23</v>
      </c>
      <c r="E6117" s="6">
        <v>4.8</v>
      </c>
      <c r="F6117" s="5" t="str">
        <f t="shared" si="95"/>
        <v>LAMINA ESPUMA D-20.0 - 100.0X200.0X006.0 - NARANJA</v>
      </c>
    </row>
    <row r="6118" spans="1:6">
      <c r="A6118" s="4" t="s">
        <v>13</v>
      </c>
      <c r="B6118" s="4" t="s">
        <v>30</v>
      </c>
      <c r="C6118" s="4" t="s">
        <v>18</v>
      </c>
      <c r="D6118" s="4" t="s">
        <v>23</v>
      </c>
      <c r="E6118" s="4">
        <v>6.4</v>
      </c>
      <c r="F6118" s="5" t="str">
        <f t="shared" si="95"/>
        <v>LAMINA ESPUMA D-20.0 - 100.0X200.0X004.0 - NARANJA</v>
      </c>
    </row>
    <row r="6119" spans="1:6">
      <c r="A6119" s="6" t="s">
        <v>13</v>
      </c>
      <c r="B6119" s="6" t="s">
        <v>30</v>
      </c>
      <c r="C6119" s="6" t="s">
        <v>31</v>
      </c>
      <c r="D6119" s="6" t="s">
        <v>23</v>
      </c>
      <c r="E6119" s="6">
        <v>4.8</v>
      </c>
      <c r="F6119" s="5" t="str">
        <f t="shared" si="95"/>
        <v>LAMINA ESPUMA D-20.0 - 100.0X200.0X006.0 - NARANJA</v>
      </c>
    </row>
    <row r="6120" spans="1:6">
      <c r="A6120" s="4" t="s">
        <v>13</v>
      </c>
      <c r="B6120" s="4" t="s">
        <v>30</v>
      </c>
      <c r="C6120" s="4" t="s">
        <v>45</v>
      </c>
      <c r="D6120" s="4" t="s">
        <v>23</v>
      </c>
      <c r="E6120" s="4">
        <v>2.52</v>
      </c>
      <c r="F6120" s="5" t="str">
        <f t="shared" si="95"/>
        <v>LAMINA ESPUMA D-20.0 - 100.0X200.0X000.9 - NARANJA</v>
      </c>
    </row>
    <row r="6121" spans="1:6">
      <c r="A6121" s="6" t="s">
        <v>13</v>
      </c>
      <c r="B6121" s="6" t="s">
        <v>30</v>
      </c>
      <c r="C6121" s="6" t="s">
        <v>45</v>
      </c>
      <c r="D6121" s="6" t="s">
        <v>23</v>
      </c>
      <c r="E6121" s="6">
        <v>0.72</v>
      </c>
      <c r="F6121" s="5" t="str">
        <f t="shared" si="95"/>
        <v>LAMINA ESPUMA D-20.0 - 100.0X200.0X000.9 - NARANJA</v>
      </c>
    </row>
    <row r="6122" spans="1:6">
      <c r="A6122" s="4" t="s">
        <v>13</v>
      </c>
      <c r="B6122" s="4" t="s">
        <v>30</v>
      </c>
      <c r="C6122" s="4" t="s">
        <v>24</v>
      </c>
      <c r="D6122" s="4" t="s">
        <v>23</v>
      </c>
      <c r="E6122" s="4">
        <v>3.96</v>
      </c>
      <c r="F6122" s="5" t="str">
        <f t="shared" si="95"/>
        <v>LAMINA ESPUMA D-20.0 - 100.0X200.0X009.0 - NARANJA</v>
      </c>
    </row>
    <row r="6123" spans="1:6">
      <c r="A6123" s="6" t="s">
        <v>13</v>
      </c>
      <c r="B6123" s="6" t="s">
        <v>30</v>
      </c>
      <c r="C6123" s="6" t="s">
        <v>31</v>
      </c>
      <c r="D6123" s="6" t="s">
        <v>23</v>
      </c>
      <c r="E6123" s="6">
        <v>4.8</v>
      </c>
      <c r="F6123" s="5" t="str">
        <f t="shared" si="95"/>
        <v>LAMINA ESPUMA D-20.0 - 100.0X200.0X006.0 - NARANJA</v>
      </c>
    </row>
    <row r="6124" spans="1:6">
      <c r="A6124" s="4" t="s">
        <v>13</v>
      </c>
      <c r="B6124" s="4" t="s">
        <v>30</v>
      </c>
      <c r="C6124" s="4" t="s">
        <v>18</v>
      </c>
      <c r="D6124" s="4" t="s">
        <v>23</v>
      </c>
      <c r="E6124" s="4">
        <v>3.2</v>
      </c>
      <c r="F6124" s="5" t="str">
        <f t="shared" si="95"/>
        <v>LAMINA ESPUMA D-20.0 - 100.0X200.0X004.0 - NARANJA</v>
      </c>
    </row>
    <row r="6125" spans="1:6">
      <c r="A6125" s="6" t="s">
        <v>13</v>
      </c>
      <c r="B6125" s="6" t="s">
        <v>30</v>
      </c>
      <c r="C6125" s="6" t="s">
        <v>31</v>
      </c>
      <c r="D6125" s="6" t="s">
        <v>23</v>
      </c>
      <c r="E6125" s="6">
        <v>2.4</v>
      </c>
      <c r="F6125" s="5" t="str">
        <f t="shared" si="95"/>
        <v>LAMINA ESPUMA D-20.0 - 100.0X200.0X006.0 - NARANJA</v>
      </c>
    </row>
    <row r="6126" spans="1:6">
      <c r="A6126" s="4" t="s">
        <v>13</v>
      </c>
      <c r="B6126" s="4" t="s">
        <v>30</v>
      </c>
      <c r="C6126" s="4" t="s">
        <v>31</v>
      </c>
      <c r="D6126" s="4" t="s">
        <v>23</v>
      </c>
      <c r="E6126" s="4">
        <v>12</v>
      </c>
      <c r="F6126" s="5" t="str">
        <f t="shared" si="95"/>
        <v>LAMINA ESPUMA D-20.0 - 100.0X200.0X006.0 - NARANJA</v>
      </c>
    </row>
    <row r="6127" spans="1:6">
      <c r="A6127" s="6" t="s">
        <v>13</v>
      </c>
      <c r="B6127" s="6" t="s">
        <v>30</v>
      </c>
      <c r="C6127" s="6" t="s">
        <v>45</v>
      </c>
      <c r="D6127" s="6" t="s">
        <v>23</v>
      </c>
      <c r="E6127" s="6">
        <v>5.04</v>
      </c>
      <c r="F6127" s="5" t="str">
        <f t="shared" si="95"/>
        <v>LAMINA ESPUMA D-20.0 - 100.0X200.0X000.9 - NARANJA</v>
      </c>
    </row>
    <row r="6128" spans="1:6">
      <c r="A6128" s="4" t="s">
        <v>13</v>
      </c>
      <c r="B6128" s="4" t="s">
        <v>30</v>
      </c>
      <c r="C6128" s="4" t="s">
        <v>45</v>
      </c>
      <c r="D6128" s="4" t="s">
        <v>23</v>
      </c>
      <c r="E6128" s="4">
        <v>1.7999999999999998</v>
      </c>
      <c r="F6128" s="5" t="str">
        <f t="shared" si="95"/>
        <v>LAMINA ESPUMA D-20.0 - 100.0X200.0X000.9 - NARANJA</v>
      </c>
    </row>
    <row r="6129" spans="1:6">
      <c r="A6129" s="6" t="s">
        <v>13</v>
      </c>
      <c r="B6129" s="6" t="s">
        <v>30</v>
      </c>
      <c r="C6129" s="6" t="s">
        <v>31</v>
      </c>
      <c r="D6129" s="6" t="s">
        <v>23</v>
      </c>
      <c r="E6129" s="6">
        <v>7.1999999999999993</v>
      </c>
      <c r="F6129" s="5" t="str">
        <f t="shared" si="95"/>
        <v>LAMINA ESPUMA D-20.0 - 100.0X200.0X006.0 - NARANJA</v>
      </c>
    </row>
    <row r="6130" spans="1:6">
      <c r="A6130" s="4" t="s">
        <v>13</v>
      </c>
      <c r="B6130" s="4" t="s">
        <v>30</v>
      </c>
      <c r="C6130" s="4" t="s">
        <v>18</v>
      </c>
      <c r="D6130" s="4" t="s">
        <v>23</v>
      </c>
      <c r="E6130" s="4">
        <v>1.6</v>
      </c>
      <c r="F6130" s="5" t="str">
        <f t="shared" si="95"/>
        <v>LAMINA ESPUMA D-20.0 - 100.0X200.0X004.0 - NARANJA</v>
      </c>
    </row>
    <row r="6131" spans="1:6">
      <c r="A6131" s="6" t="s">
        <v>13</v>
      </c>
      <c r="B6131" s="6" t="s">
        <v>30</v>
      </c>
      <c r="C6131" s="6" t="s">
        <v>45</v>
      </c>
      <c r="D6131" s="6" t="s">
        <v>23</v>
      </c>
      <c r="E6131" s="6">
        <v>0.72</v>
      </c>
      <c r="F6131" s="5" t="str">
        <f t="shared" si="95"/>
        <v>LAMINA ESPUMA D-20.0 - 100.0X200.0X000.9 - NARANJA</v>
      </c>
    </row>
    <row r="6132" spans="1:6">
      <c r="A6132" s="4" t="s">
        <v>13</v>
      </c>
      <c r="B6132" s="4" t="s">
        <v>30</v>
      </c>
      <c r="C6132" s="4" t="s">
        <v>45</v>
      </c>
      <c r="D6132" s="4" t="s">
        <v>23</v>
      </c>
      <c r="E6132" s="4">
        <v>1.7999999999999998</v>
      </c>
      <c r="F6132" s="5" t="str">
        <f t="shared" si="95"/>
        <v>LAMINA ESPUMA D-20.0 - 100.0X200.0X000.9 - NARANJA</v>
      </c>
    </row>
    <row r="6133" spans="1:6">
      <c r="A6133" s="6" t="s">
        <v>13</v>
      </c>
      <c r="B6133" s="6" t="s">
        <v>30</v>
      </c>
      <c r="C6133" s="6" t="s">
        <v>31</v>
      </c>
      <c r="D6133" s="6" t="s">
        <v>23</v>
      </c>
      <c r="E6133" s="6">
        <v>9.6</v>
      </c>
      <c r="F6133" s="5" t="str">
        <f t="shared" si="95"/>
        <v>LAMINA ESPUMA D-20.0 - 100.0X200.0X006.0 - NARANJA</v>
      </c>
    </row>
    <row r="6134" spans="1:6">
      <c r="A6134" s="4" t="s">
        <v>13</v>
      </c>
      <c r="B6134" s="4" t="s">
        <v>30</v>
      </c>
      <c r="C6134" s="4" t="s">
        <v>45</v>
      </c>
      <c r="D6134" s="4" t="s">
        <v>23</v>
      </c>
      <c r="E6134" s="4">
        <v>1.44</v>
      </c>
      <c r="F6134" s="5" t="str">
        <f t="shared" si="95"/>
        <v>LAMINA ESPUMA D-20.0 - 100.0X200.0X000.9 - NARANJA</v>
      </c>
    </row>
    <row r="6135" spans="1:6">
      <c r="A6135" s="6" t="s">
        <v>13</v>
      </c>
      <c r="B6135" s="6" t="s">
        <v>30</v>
      </c>
      <c r="C6135" s="6" t="s">
        <v>18</v>
      </c>
      <c r="D6135" s="6" t="s">
        <v>23</v>
      </c>
      <c r="E6135" s="6">
        <v>3.2</v>
      </c>
      <c r="F6135" s="5" t="str">
        <f t="shared" si="95"/>
        <v>LAMINA ESPUMA D-20.0 - 100.0X200.0X004.0 - NARANJA</v>
      </c>
    </row>
    <row r="6136" spans="1:6">
      <c r="A6136" s="4" t="s">
        <v>13</v>
      </c>
      <c r="B6136" s="4" t="s">
        <v>30</v>
      </c>
      <c r="C6136" s="4" t="s">
        <v>31</v>
      </c>
      <c r="D6136" s="4" t="s">
        <v>23</v>
      </c>
      <c r="E6136" s="4">
        <v>2.4</v>
      </c>
      <c r="F6136" s="5" t="str">
        <f t="shared" si="95"/>
        <v>LAMINA ESPUMA D-20.0 - 100.0X200.0X006.0 - NARANJA</v>
      </c>
    </row>
    <row r="6137" spans="1:6">
      <c r="A6137" s="6" t="s">
        <v>13</v>
      </c>
      <c r="B6137" s="6" t="s">
        <v>30</v>
      </c>
      <c r="C6137" s="6" t="s">
        <v>24</v>
      </c>
      <c r="D6137" s="6" t="s">
        <v>23</v>
      </c>
      <c r="E6137" s="6">
        <v>3.96</v>
      </c>
      <c r="F6137" s="5" t="str">
        <f t="shared" si="95"/>
        <v>LAMINA ESPUMA D-20.0 - 100.0X200.0X009.0 - NARANJA</v>
      </c>
    </row>
    <row r="6138" spans="1:6">
      <c r="A6138" s="4" t="s">
        <v>13</v>
      </c>
      <c r="B6138" s="4" t="s">
        <v>30</v>
      </c>
      <c r="C6138" s="4" t="s">
        <v>18</v>
      </c>
      <c r="D6138" s="4" t="s">
        <v>23</v>
      </c>
      <c r="E6138" s="4">
        <v>8</v>
      </c>
      <c r="F6138" s="5" t="str">
        <f t="shared" si="95"/>
        <v>LAMINA ESPUMA D-20.0 - 100.0X200.0X004.0 - NARANJA</v>
      </c>
    </row>
    <row r="6139" spans="1:6">
      <c r="A6139" s="6" t="s">
        <v>13</v>
      </c>
      <c r="B6139" s="6" t="s">
        <v>30</v>
      </c>
      <c r="C6139" s="6" t="s">
        <v>31</v>
      </c>
      <c r="D6139" s="6" t="s">
        <v>23</v>
      </c>
      <c r="E6139" s="6">
        <v>12</v>
      </c>
      <c r="F6139" s="5" t="str">
        <f t="shared" si="95"/>
        <v>LAMINA ESPUMA D-20.0 - 100.0X200.0X006.0 - NARANJA</v>
      </c>
    </row>
    <row r="6140" spans="1:6">
      <c r="A6140" s="4" t="s">
        <v>13</v>
      </c>
      <c r="B6140" s="4" t="s">
        <v>30</v>
      </c>
      <c r="C6140" s="4" t="s">
        <v>31</v>
      </c>
      <c r="D6140" s="4" t="s">
        <v>23</v>
      </c>
      <c r="E6140" s="4">
        <v>14.399999999999999</v>
      </c>
      <c r="F6140" s="5" t="str">
        <f t="shared" si="95"/>
        <v>LAMINA ESPUMA D-20.0 - 100.0X200.0X006.0 - NARANJA</v>
      </c>
    </row>
    <row r="6141" spans="1:6">
      <c r="A6141" s="6" t="s">
        <v>13</v>
      </c>
      <c r="B6141" s="6" t="s">
        <v>30</v>
      </c>
      <c r="C6141" s="6" t="s">
        <v>31</v>
      </c>
      <c r="D6141" s="6" t="s">
        <v>23</v>
      </c>
      <c r="E6141" s="6">
        <v>2.4</v>
      </c>
      <c r="F6141" s="5" t="str">
        <f t="shared" si="95"/>
        <v>LAMINA ESPUMA D-20.0 - 100.0X200.0X006.0 - NARANJA</v>
      </c>
    </row>
    <row r="6142" spans="1:6">
      <c r="A6142" s="4" t="s">
        <v>13</v>
      </c>
      <c r="B6142" s="4" t="s">
        <v>30</v>
      </c>
      <c r="C6142" s="4" t="s">
        <v>45</v>
      </c>
      <c r="D6142" s="4" t="s">
        <v>23</v>
      </c>
      <c r="E6142" s="4">
        <v>1.7999999999999998</v>
      </c>
      <c r="F6142" s="5" t="str">
        <f t="shared" si="95"/>
        <v>LAMINA ESPUMA D-20.0 - 100.0X200.0X000.9 - NARANJA</v>
      </c>
    </row>
    <row r="6143" spans="1:6">
      <c r="A6143" s="6" t="s">
        <v>13</v>
      </c>
      <c r="B6143" s="6" t="s">
        <v>30</v>
      </c>
      <c r="C6143" s="6" t="s">
        <v>18</v>
      </c>
      <c r="D6143" s="6" t="s">
        <v>23</v>
      </c>
      <c r="E6143" s="6">
        <v>1.6</v>
      </c>
      <c r="F6143" s="5" t="str">
        <f t="shared" si="95"/>
        <v>LAMINA ESPUMA D-20.0 - 100.0X200.0X004.0 - NARANJA</v>
      </c>
    </row>
    <row r="6144" spans="1:6">
      <c r="A6144" s="4" t="s">
        <v>13</v>
      </c>
      <c r="B6144" s="4" t="s">
        <v>30</v>
      </c>
      <c r="C6144" s="4" t="s">
        <v>45</v>
      </c>
      <c r="D6144" s="4" t="s">
        <v>23</v>
      </c>
      <c r="E6144" s="4">
        <v>0.36</v>
      </c>
      <c r="F6144" s="5" t="str">
        <f t="shared" si="95"/>
        <v>LAMINA ESPUMA D-20.0 - 100.0X200.0X000.9 - NARANJA</v>
      </c>
    </row>
    <row r="6145" spans="1:6">
      <c r="A6145" s="6" t="s">
        <v>13</v>
      </c>
      <c r="B6145" s="6" t="s">
        <v>30</v>
      </c>
      <c r="C6145" s="6" t="s">
        <v>45</v>
      </c>
      <c r="D6145" s="6" t="s">
        <v>23</v>
      </c>
      <c r="E6145" s="6">
        <v>1.44</v>
      </c>
      <c r="F6145" s="5" t="str">
        <f t="shared" si="95"/>
        <v>LAMINA ESPUMA D-20.0 - 100.0X200.0X000.9 - NARANJA</v>
      </c>
    </row>
    <row r="6146" spans="1:6">
      <c r="A6146" s="4" t="s">
        <v>13</v>
      </c>
      <c r="B6146" s="4" t="s">
        <v>30</v>
      </c>
      <c r="C6146" s="4" t="s">
        <v>31</v>
      </c>
      <c r="D6146" s="4" t="s">
        <v>23</v>
      </c>
      <c r="E6146" s="4">
        <v>4.8</v>
      </c>
      <c r="F6146" s="5" t="str">
        <f t="shared" ref="F6146:F6209" si="96">+IF(D6146="",TRIM(CONCATENATE(RIGHT(B6146,LEN(B6146)-5)," - ",C6146)),TRIM(CONCATENATE(RIGHT(B6146,LEN(B6146)-5)," - ",C6146," - ",D6146)))</f>
        <v>LAMINA ESPUMA D-20.0 - 100.0X200.0X006.0 - NARANJA</v>
      </c>
    </row>
    <row r="6147" spans="1:6">
      <c r="A6147" s="6" t="s">
        <v>13</v>
      </c>
      <c r="B6147" s="6" t="s">
        <v>30</v>
      </c>
      <c r="C6147" s="6" t="s">
        <v>31</v>
      </c>
      <c r="D6147" s="6" t="s">
        <v>23</v>
      </c>
      <c r="E6147" s="6">
        <v>2.4</v>
      </c>
      <c r="F6147" s="5" t="str">
        <f t="shared" si="96"/>
        <v>LAMINA ESPUMA D-20.0 - 100.0X200.0X006.0 - NARANJA</v>
      </c>
    </row>
    <row r="6148" spans="1:6">
      <c r="A6148" s="4" t="s">
        <v>13</v>
      </c>
      <c r="B6148" s="4" t="s">
        <v>30</v>
      </c>
      <c r="C6148" s="4" t="s">
        <v>18</v>
      </c>
      <c r="D6148" s="4" t="s">
        <v>23</v>
      </c>
      <c r="E6148" s="4">
        <v>17.600000000000001</v>
      </c>
      <c r="F6148" s="5" t="str">
        <f t="shared" si="96"/>
        <v>LAMINA ESPUMA D-20.0 - 100.0X200.0X004.0 - NARANJA</v>
      </c>
    </row>
    <row r="6149" spans="1:6">
      <c r="A6149" s="6" t="s">
        <v>13</v>
      </c>
      <c r="B6149" s="6" t="s">
        <v>30</v>
      </c>
      <c r="C6149" s="6" t="s">
        <v>18</v>
      </c>
      <c r="D6149" s="6" t="s">
        <v>23</v>
      </c>
      <c r="E6149" s="6">
        <v>6.4</v>
      </c>
      <c r="F6149" s="5" t="str">
        <f t="shared" si="96"/>
        <v>LAMINA ESPUMA D-20.0 - 100.0X200.0X004.0 - NARANJA</v>
      </c>
    </row>
    <row r="6150" spans="1:6">
      <c r="A6150" s="4" t="s">
        <v>13</v>
      </c>
      <c r="B6150" s="4" t="s">
        <v>30</v>
      </c>
      <c r="C6150" s="4" t="s">
        <v>45</v>
      </c>
      <c r="D6150" s="4" t="s">
        <v>23</v>
      </c>
      <c r="E6150" s="4">
        <v>1.08</v>
      </c>
      <c r="F6150" s="5" t="str">
        <f t="shared" si="96"/>
        <v>LAMINA ESPUMA D-20.0 - 100.0X200.0X000.9 - NARANJA</v>
      </c>
    </row>
    <row r="6151" spans="1:6">
      <c r="A6151" s="6" t="s">
        <v>13</v>
      </c>
      <c r="B6151" s="6" t="s">
        <v>30</v>
      </c>
      <c r="C6151" s="6" t="s">
        <v>18</v>
      </c>
      <c r="D6151" s="6" t="s">
        <v>23</v>
      </c>
      <c r="E6151" s="6">
        <v>8</v>
      </c>
      <c r="F6151" s="5" t="str">
        <f t="shared" si="96"/>
        <v>LAMINA ESPUMA D-20.0 - 100.0X200.0X004.0 - NARANJA</v>
      </c>
    </row>
    <row r="6152" spans="1:6">
      <c r="A6152" s="4" t="s">
        <v>13</v>
      </c>
      <c r="B6152" s="4" t="s">
        <v>30</v>
      </c>
      <c r="C6152" s="4" t="s">
        <v>31</v>
      </c>
      <c r="D6152" s="4" t="s">
        <v>23</v>
      </c>
      <c r="E6152" s="4">
        <v>9.6</v>
      </c>
      <c r="F6152" s="5" t="str">
        <f t="shared" si="96"/>
        <v>LAMINA ESPUMA D-20.0 - 100.0X200.0X006.0 - NARANJA</v>
      </c>
    </row>
    <row r="6153" spans="1:6">
      <c r="A6153" s="6" t="s">
        <v>13</v>
      </c>
      <c r="B6153" s="6" t="s">
        <v>30</v>
      </c>
      <c r="C6153" s="6" t="s">
        <v>18</v>
      </c>
      <c r="D6153" s="6" t="s">
        <v>23</v>
      </c>
      <c r="E6153" s="6">
        <v>8</v>
      </c>
      <c r="F6153" s="5" t="str">
        <f t="shared" si="96"/>
        <v>LAMINA ESPUMA D-20.0 - 100.0X200.0X004.0 - NARANJA</v>
      </c>
    </row>
    <row r="6154" spans="1:6">
      <c r="A6154" s="4" t="s">
        <v>13</v>
      </c>
      <c r="B6154" s="4" t="s">
        <v>30</v>
      </c>
      <c r="C6154" s="4" t="s">
        <v>45</v>
      </c>
      <c r="D6154" s="4" t="s">
        <v>23</v>
      </c>
      <c r="E6154" s="4">
        <v>1.7999999999999998</v>
      </c>
      <c r="F6154" s="5" t="str">
        <f t="shared" si="96"/>
        <v>LAMINA ESPUMA D-20.0 - 100.0X200.0X000.9 - NARANJA</v>
      </c>
    </row>
    <row r="6155" spans="1:6">
      <c r="A6155" s="6" t="s">
        <v>13</v>
      </c>
      <c r="B6155" s="6" t="s">
        <v>30</v>
      </c>
      <c r="C6155" s="6" t="s">
        <v>45</v>
      </c>
      <c r="D6155" s="6" t="s">
        <v>23</v>
      </c>
      <c r="E6155" s="6">
        <v>5.04</v>
      </c>
      <c r="F6155" s="5" t="str">
        <f t="shared" si="96"/>
        <v>LAMINA ESPUMA D-20.0 - 100.0X200.0X000.9 - NARANJA</v>
      </c>
    </row>
    <row r="6156" spans="1:6">
      <c r="A6156" s="4" t="s">
        <v>13</v>
      </c>
      <c r="B6156" s="4" t="s">
        <v>30</v>
      </c>
      <c r="C6156" s="4" t="s">
        <v>18</v>
      </c>
      <c r="D6156" s="4" t="s">
        <v>23</v>
      </c>
      <c r="E6156" s="4">
        <v>8</v>
      </c>
      <c r="F6156" s="5" t="str">
        <f t="shared" si="96"/>
        <v>LAMINA ESPUMA D-20.0 - 100.0X200.0X004.0 - NARANJA</v>
      </c>
    </row>
    <row r="6157" spans="1:6">
      <c r="A6157" s="6" t="s">
        <v>13</v>
      </c>
      <c r="B6157" s="6" t="s">
        <v>30</v>
      </c>
      <c r="C6157" s="6" t="s">
        <v>31</v>
      </c>
      <c r="D6157" s="6" t="s">
        <v>23</v>
      </c>
      <c r="E6157" s="6">
        <v>9.6</v>
      </c>
      <c r="F6157" s="5" t="str">
        <f t="shared" si="96"/>
        <v>LAMINA ESPUMA D-20.0 - 100.0X200.0X006.0 - NARANJA</v>
      </c>
    </row>
    <row r="6158" spans="1:6">
      <c r="A6158" s="4" t="s">
        <v>13</v>
      </c>
      <c r="B6158" s="4" t="s">
        <v>30</v>
      </c>
      <c r="C6158" s="4" t="s">
        <v>45</v>
      </c>
      <c r="D6158" s="4" t="s">
        <v>23</v>
      </c>
      <c r="E6158" s="4">
        <v>0.72</v>
      </c>
      <c r="F6158" s="5" t="str">
        <f t="shared" si="96"/>
        <v>LAMINA ESPUMA D-20.0 - 100.0X200.0X000.9 - NARANJA</v>
      </c>
    </row>
    <row r="6159" spans="1:6">
      <c r="A6159" s="6" t="s">
        <v>13</v>
      </c>
      <c r="B6159" s="6" t="s">
        <v>30</v>
      </c>
      <c r="C6159" s="6" t="s">
        <v>45</v>
      </c>
      <c r="D6159" s="6" t="s">
        <v>23</v>
      </c>
      <c r="E6159" s="6">
        <v>3.5999999999999996</v>
      </c>
      <c r="F6159" s="5" t="str">
        <f t="shared" si="96"/>
        <v>LAMINA ESPUMA D-20.0 - 100.0X200.0X000.9 - NARANJA</v>
      </c>
    </row>
    <row r="6160" spans="1:6">
      <c r="A6160" s="4" t="s">
        <v>13</v>
      </c>
      <c r="B6160" s="4" t="s">
        <v>30</v>
      </c>
      <c r="C6160" s="4" t="s">
        <v>31</v>
      </c>
      <c r="D6160" s="4" t="s">
        <v>23</v>
      </c>
      <c r="E6160" s="4">
        <v>9.6</v>
      </c>
      <c r="F6160" s="5" t="str">
        <f t="shared" si="96"/>
        <v>LAMINA ESPUMA D-20.0 - 100.0X200.0X006.0 - NARANJA</v>
      </c>
    </row>
    <row r="6161" spans="1:6">
      <c r="A6161" s="6" t="s">
        <v>13</v>
      </c>
      <c r="B6161" s="6" t="s">
        <v>30</v>
      </c>
      <c r="C6161" s="6" t="s">
        <v>45</v>
      </c>
      <c r="D6161" s="6" t="s">
        <v>23</v>
      </c>
      <c r="E6161" s="6">
        <v>0.36</v>
      </c>
      <c r="F6161" s="5" t="str">
        <f t="shared" si="96"/>
        <v>LAMINA ESPUMA D-20.0 - 100.0X200.0X000.9 - NARANJA</v>
      </c>
    </row>
    <row r="6162" spans="1:6">
      <c r="A6162" s="4" t="s">
        <v>13</v>
      </c>
      <c r="B6162" s="4" t="s">
        <v>157</v>
      </c>
      <c r="C6162" s="4" t="s">
        <v>18</v>
      </c>
      <c r="D6162" s="4" t="s">
        <v>40</v>
      </c>
      <c r="E6162" s="4">
        <v>1.6</v>
      </c>
      <c r="F6162" s="5" t="str">
        <f t="shared" si="96"/>
        <v>LAMINA ESPUMA D-20.0 ANTIESCARA - 100.0X200.0X004.0 - GRIS</v>
      </c>
    </row>
    <row r="6163" spans="1:6">
      <c r="A6163" s="6" t="s">
        <v>13</v>
      </c>
      <c r="B6163" s="6" t="s">
        <v>160</v>
      </c>
      <c r="C6163" s="6" t="s">
        <v>128</v>
      </c>
      <c r="D6163" s="6" t="s">
        <v>40</v>
      </c>
      <c r="E6163" s="6">
        <v>0.76</v>
      </c>
      <c r="F6163" s="5" t="str">
        <f t="shared" si="96"/>
        <v>LAMINA ESPUMA D-40.0 - 100.0X190.0X001.0 - GRIS</v>
      </c>
    </row>
    <row r="6164" spans="1:6">
      <c r="A6164" s="4" t="s">
        <v>13</v>
      </c>
      <c r="B6164" s="4" t="s">
        <v>160</v>
      </c>
      <c r="C6164" s="4" t="s">
        <v>72</v>
      </c>
      <c r="D6164" s="4" t="s">
        <v>40</v>
      </c>
      <c r="E6164" s="4">
        <v>7.1999999999999993</v>
      </c>
      <c r="F6164" s="5" t="str">
        <f t="shared" si="96"/>
        <v>LAMINA ESPUMA D-40.0 - 100.0X200.0X001.5 - GRIS</v>
      </c>
    </row>
    <row r="6165" spans="1:6">
      <c r="A6165" s="6" t="s">
        <v>13</v>
      </c>
      <c r="B6165" s="6" t="s">
        <v>160</v>
      </c>
      <c r="C6165" s="6" t="s">
        <v>128</v>
      </c>
      <c r="D6165" s="6" t="s">
        <v>40</v>
      </c>
      <c r="E6165" s="6">
        <v>3.8</v>
      </c>
      <c r="F6165" s="5" t="str">
        <f t="shared" si="96"/>
        <v>LAMINA ESPUMA D-40.0 - 100.0X190.0X001.0 - GRIS</v>
      </c>
    </row>
    <row r="6166" spans="1:6">
      <c r="A6166" s="4" t="s">
        <v>13</v>
      </c>
      <c r="B6166" s="4" t="s">
        <v>160</v>
      </c>
      <c r="C6166" s="4" t="s">
        <v>247</v>
      </c>
      <c r="D6166" s="4" t="s">
        <v>40</v>
      </c>
      <c r="E6166" s="4">
        <v>6.84</v>
      </c>
      <c r="F6166" s="5" t="str">
        <f t="shared" si="96"/>
        <v>LAMINA ESPUMA D-40.0 - 100.0X190.0X001.5 - GRIS</v>
      </c>
    </row>
    <row r="6167" spans="1:6">
      <c r="A6167" s="6" t="s">
        <v>13</v>
      </c>
      <c r="B6167" s="6" t="s">
        <v>160</v>
      </c>
      <c r="C6167" s="6" t="s">
        <v>73</v>
      </c>
      <c r="D6167" s="6" t="s">
        <v>40</v>
      </c>
      <c r="E6167" s="6">
        <v>40</v>
      </c>
      <c r="F6167" s="5" t="str">
        <f t="shared" si="96"/>
        <v>LAMINA ESPUMA D-40.0 - 100.0X200.0X001.0 - GRIS</v>
      </c>
    </row>
    <row r="6168" spans="1:6">
      <c r="A6168" s="4" t="s">
        <v>13</v>
      </c>
      <c r="B6168" s="4" t="s">
        <v>160</v>
      </c>
      <c r="C6168" s="4" t="s">
        <v>72</v>
      </c>
      <c r="D6168" s="4" t="s">
        <v>40</v>
      </c>
      <c r="E6168" s="4">
        <v>24</v>
      </c>
      <c r="F6168" s="5" t="str">
        <f t="shared" si="96"/>
        <v>LAMINA ESPUMA D-40.0 - 100.0X200.0X001.5 - GRIS</v>
      </c>
    </row>
    <row r="6169" spans="1:6">
      <c r="A6169" s="6" t="s">
        <v>13</v>
      </c>
      <c r="B6169" s="6" t="s">
        <v>160</v>
      </c>
      <c r="C6169" s="6" t="s">
        <v>247</v>
      </c>
      <c r="D6169" s="6" t="s">
        <v>40</v>
      </c>
      <c r="E6169" s="6">
        <v>1.1399999999999999</v>
      </c>
      <c r="F6169" s="5" t="str">
        <f t="shared" si="96"/>
        <v>LAMINA ESPUMA D-40.0 - 100.0X190.0X001.5 - GRIS</v>
      </c>
    </row>
    <row r="6170" spans="1:6">
      <c r="A6170" s="4" t="s">
        <v>14</v>
      </c>
      <c r="B6170" s="4" t="s">
        <v>19</v>
      </c>
      <c r="C6170" s="4" t="s">
        <v>39</v>
      </c>
      <c r="D6170" s="4" t="s">
        <v>155</v>
      </c>
      <c r="E6170" s="4">
        <v>30</v>
      </c>
      <c r="F6170" s="5" t="str">
        <f t="shared" si="96"/>
        <v>LAMINA ESPUMA D-15.0 - 100.0X200.0X002.0 - ROSADO</v>
      </c>
    </row>
    <row r="6171" spans="1:6">
      <c r="A6171" s="6" t="s">
        <v>14</v>
      </c>
      <c r="B6171" s="6" t="s">
        <v>30</v>
      </c>
      <c r="C6171" s="6" t="s">
        <v>26</v>
      </c>
      <c r="D6171" s="6" t="s">
        <v>23</v>
      </c>
      <c r="E6171" s="6">
        <v>39.6</v>
      </c>
      <c r="F6171" s="5" t="str">
        <f t="shared" si="96"/>
        <v>LAMINA ESPUMA D-20.0 - 100.0X200.0X003.0 - NARANJA</v>
      </c>
    </row>
    <row r="6172" spans="1:6">
      <c r="A6172" s="4" t="s">
        <v>14</v>
      </c>
      <c r="B6172" s="4" t="s">
        <v>25</v>
      </c>
      <c r="C6172" s="4" t="s">
        <v>26</v>
      </c>
      <c r="D6172" s="4" t="s">
        <v>23</v>
      </c>
      <c r="E6172" s="4">
        <v>51.480000000000004</v>
      </c>
      <c r="F6172" s="5" t="str">
        <f t="shared" si="96"/>
        <v>LAMINA ESPUMA D-26.0 - 100.0X200.0X003.0 - NARANJA</v>
      </c>
    </row>
    <row r="6173" spans="1:6">
      <c r="A6173" s="6" t="s">
        <v>14</v>
      </c>
      <c r="B6173" s="6" t="s">
        <v>30</v>
      </c>
      <c r="C6173" s="6" t="s">
        <v>18</v>
      </c>
      <c r="D6173" s="6" t="s">
        <v>23</v>
      </c>
      <c r="E6173" s="6">
        <v>4.8000000000000007</v>
      </c>
      <c r="F6173" s="5" t="str">
        <f t="shared" si="96"/>
        <v>LAMINA ESPUMA D-20.0 - 100.0X200.0X004.0 - NARANJA</v>
      </c>
    </row>
    <row r="6174" spans="1:6">
      <c r="A6174" s="4" t="s">
        <v>14</v>
      </c>
      <c r="B6174" s="4" t="s">
        <v>30</v>
      </c>
      <c r="C6174" s="4" t="s">
        <v>31</v>
      </c>
      <c r="D6174" s="4" t="s">
        <v>23</v>
      </c>
      <c r="E6174" s="4">
        <v>16.8</v>
      </c>
      <c r="F6174" s="5" t="str">
        <f t="shared" si="96"/>
        <v>LAMINA ESPUMA D-20.0 - 100.0X200.0X006.0 - NARANJA</v>
      </c>
    </row>
    <row r="6175" spans="1:6">
      <c r="A6175" s="6" t="s">
        <v>14</v>
      </c>
      <c r="B6175" s="6" t="s">
        <v>30</v>
      </c>
      <c r="C6175" s="6" t="s">
        <v>24</v>
      </c>
      <c r="D6175" s="6" t="s">
        <v>23</v>
      </c>
      <c r="E6175" s="6">
        <v>7.92</v>
      </c>
      <c r="F6175" s="5" t="str">
        <f t="shared" si="96"/>
        <v>LAMINA ESPUMA D-20.0 - 100.0X200.0X009.0 - NARANJA</v>
      </c>
    </row>
    <row r="6176" spans="1:6">
      <c r="A6176" s="4" t="s">
        <v>14</v>
      </c>
      <c r="B6176" s="4" t="s">
        <v>157</v>
      </c>
      <c r="C6176" s="4" t="s">
        <v>18</v>
      </c>
      <c r="D6176" s="4" t="s">
        <v>40</v>
      </c>
      <c r="E6176" s="4">
        <v>1.6</v>
      </c>
      <c r="F6176" s="5" t="str">
        <f t="shared" si="96"/>
        <v>LAMINA ESPUMA D-20.0 ANTIESCARA - 100.0X200.0X004.0 - GRIS</v>
      </c>
    </row>
    <row r="6177" spans="1:6">
      <c r="A6177" s="6" t="s">
        <v>14</v>
      </c>
      <c r="B6177" s="6" t="s">
        <v>48</v>
      </c>
      <c r="C6177" s="6" t="s">
        <v>21</v>
      </c>
      <c r="D6177" s="6" t="s">
        <v>40</v>
      </c>
      <c r="E6177" s="6">
        <v>7.02</v>
      </c>
      <c r="F6177" s="5" t="str">
        <f t="shared" si="96"/>
        <v>LAMINA ESPUMA D-26.0 PENTA - 100.0X200.0X004.5 - GRIS</v>
      </c>
    </row>
    <row r="6178" spans="1:6">
      <c r="A6178" s="4" t="s">
        <v>14</v>
      </c>
      <c r="B6178" s="4" t="s">
        <v>160</v>
      </c>
      <c r="C6178" s="4" t="s">
        <v>247</v>
      </c>
      <c r="D6178" s="4" t="s">
        <v>40</v>
      </c>
      <c r="E6178" s="4">
        <v>2.2799999999999998</v>
      </c>
      <c r="F6178" s="5" t="str">
        <f t="shared" si="96"/>
        <v>LAMINA ESPUMA D-40.0 - 100.0X190.0X001.5 - GRIS</v>
      </c>
    </row>
    <row r="6179" spans="1:6">
      <c r="A6179" s="6" t="s">
        <v>14</v>
      </c>
      <c r="B6179" s="6" t="s">
        <v>19</v>
      </c>
      <c r="C6179" s="6" t="s">
        <v>73</v>
      </c>
      <c r="D6179" s="6" t="s">
        <v>155</v>
      </c>
      <c r="E6179" s="6">
        <v>3</v>
      </c>
      <c r="F6179" s="5" t="str">
        <f t="shared" si="96"/>
        <v>LAMINA ESPUMA D-15.0 - 100.0X200.0X001.0 - ROSADO</v>
      </c>
    </row>
    <row r="6180" spans="1:6">
      <c r="A6180" s="4" t="s">
        <v>14</v>
      </c>
      <c r="B6180" s="4" t="s">
        <v>48</v>
      </c>
      <c r="C6180" s="4" t="s">
        <v>21</v>
      </c>
      <c r="D6180" s="4" t="s">
        <v>40</v>
      </c>
      <c r="E6180" s="4">
        <v>11.7</v>
      </c>
      <c r="F6180" s="5" t="str">
        <f t="shared" si="96"/>
        <v>LAMINA ESPUMA D-26.0 PENTA - 100.0X200.0X004.5 - GRIS</v>
      </c>
    </row>
    <row r="6181" spans="1:6">
      <c r="A6181" s="6" t="s">
        <v>14</v>
      </c>
      <c r="B6181" s="6" t="s">
        <v>30</v>
      </c>
      <c r="C6181" s="6" t="s">
        <v>45</v>
      </c>
      <c r="D6181" s="6" t="s">
        <v>23</v>
      </c>
      <c r="E6181" s="6">
        <v>3.2399999999999998</v>
      </c>
      <c r="F6181" s="5" t="str">
        <f t="shared" si="96"/>
        <v>LAMINA ESPUMA D-20.0 - 100.0X200.0X000.9 - NARANJA</v>
      </c>
    </row>
    <row r="6182" spans="1:6">
      <c r="A6182" s="4" t="s">
        <v>14</v>
      </c>
      <c r="B6182" s="4" t="s">
        <v>15</v>
      </c>
      <c r="C6182" s="4" t="s">
        <v>16</v>
      </c>
      <c r="D6182" s="4" t="s">
        <v>156</v>
      </c>
      <c r="E6182" s="4">
        <v>0.12</v>
      </c>
      <c r="F6182" s="5" t="str">
        <f t="shared" si="96"/>
        <v>LAMINA ESPUMA D-12.0 - 100.0X200.0X000.5 - BLANCO</v>
      </c>
    </row>
    <row r="6183" spans="1:6">
      <c r="A6183" s="6" t="s">
        <v>14</v>
      </c>
      <c r="B6183" s="6" t="s">
        <v>157</v>
      </c>
      <c r="C6183" s="6" t="s">
        <v>18</v>
      </c>
      <c r="D6183" s="6" t="s">
        <v>40</v>
      </c>
      <c r="E6183" s="6">
        <v>1.6</v>
      </c>
      <c r="F6183" s="5" t="str">
        <f t="shared" si="96"/>
        <v>LAMINA ESPUMA D-20.0 ANTIESCARA - 100.0X200.0X004.0 - GRIS</v>
      </c>
    </row>
    <row r="6184" spans="1:6">
      <c r="A6184" s="4" t="s">
        <v>14</v>
      </c>
      <c r="B6184" s="4" t="s">
        <v>157</v>
      </c>
      <c r="C6184" s="4" t="s">
        <v>18</v>
      </c>
      <c r="D6184" s="4" t="s">
        <v>23</v>
      </c>
      <c r="E6184" s="4">
        <v>1.6</v>
      </c>
      <c r="F6184" s="5" t="str">
        <f t="shared" si="96"/>
        <v>LAMINA ESPUMA D-20.0 ANTIESCARA - 100.0X200.0X004.0 - NARANJA</v>
      </c>
    </row>
    <row r="6185" spans="1:6">
      <c r="A6185" s="6" t="s">
        <v>14</v>
      </c>
      <c r="B6185" s="6" t="s">
        <v>15</v>
      </c>
      <c r="C6185" s="6" t="s">
        <v>27</v>
      </c>
      <c r="D6185" s="6" t="s">
        <v>156</v>
      </c>
      <c r="E6185" s="6">
        <v>0.38400000000000001</v>
      </c>
      <c r="F6185" s="5" t="str">
        <f t="shared" si="96"/>
        <v>LAMINA ESPUMA D-12.0 - 100.0X200.0X000.8 - BLANCO</v>
      </c>
    </row>
    <row r="6186" spans="1:6">
      <c r="A6186" s="4" t="s">
        <v>14</v>
      </c>
      <c r="B6186" s="4" t="s">
        <v>30</v>
      </c>
      <c r="C6186" s="4" t="s">
        <v>18</v>
      </c>
      <c r="D6186" s="4" t="s">
        <v>23</v>
      </c>
      <c r="E6186" s="4">
        <v>11.200000000000001</v>
      </c>
      <c r="F6186" s="5" t="str">
        <f t="shared" si="96"/>
        <v>LAMINA ESPUMA D-20.0 - 100.0X200.0X004.0 - NARANJA</v>
      </c>
    </row>
    <row r="6187" spans="1:6">
      <c r="A6187" s="6" t="s">
        <v>14</v>
      </c>
      <c r="B6187" s="6" t="s">
        <v>30</v>
      </c>
      <c r="C6187" s="6" t="s">
        <v>31</v>
      </c>
      <c r="D6187" s="6" t="s">
        <v>23</v>
      </c>
      <c r="E6187" s="6">
        <v>14.399999999999999</v>
      </c>
      <c r="F6187" s="5" t="str">
        <f t="shared" si="96"/>
        <v>LAMINA ESPUMA D-20.0 - 100.0X200.0X006.0 - NARANJA</v>
      </c>
    </row>
    <row r="6188" spans="1:6">
      <c r="A6188" s="4" t="s">
        <v>14</v>
      </c>
      <c r="B6188" s="4" t="s">
        <v>22</v>
      </c>
      <c r="C6188" s="4" t="s">
        <v>31</v>
      </c>
      <c r="D6188" s="4" t="s">
        <v>23</v>
      </c>
      <c r="E6188" s="4">
        <v>5.52</v>
      </c>
      <c r="F6188" s="5" t="str">
        <f t="shared" si="96"/>
        <v>LAMINA ESPUMA D-23.0 - 100.0X200.0X006.0 - NARANJA</v>
      </c>
    </row>
    <row r="6189" spans="1:6">
      <c r="A6189" s="6" t="s">
        <v>14</v>
      </c>
      <c r="B6189" s="6" t="s">
        <v>25</v>
      </c>
      <c r="C6189" s="6" t="s">
        <v>49</v>
      </c>
      <c r="D6189" s="6" t="s">
        <v>23</v>
      </c>
      <c r="E6189" s="6">
        <v>7.28</v>
      </c>
      <c r="F6189" s="5" t="str">
        <f t="shared" si="96"/>
        <v>LAMINA ESPUMA D-26.0 - 100.0X200.0X007.0 - NARANJA</v>
      </c>
    </row>
    <row r="6190" spans="1:6">
      <c r="A6190" s="4" t="s">
        <v>14</v>
      </c>
      <c r="B6190" s="4" t="s">
        <v>22</v>
      </c>
      <c r="C6190" s="4" t="s">
        <v>41</v>
      </c>
      <c r="D6190" s="4" t="s">
        <v>23</v>
      </c>
      <c r="E6190" s="4">
        <v>44.85</v>
      </c>
      <c r="F6190" s="5" t="str">
        <f t="shared" si="96"/>
        <v>LAMINA ESPUMA D-23.0 - 100.0X200.0X006.5 - NARANJA</v>
      </c>
    </row>
    <row r="6191" spans="1:6">
      <c r="A6191" s="6" t="s">
        <v>14</v>
      </c>
      <c r="B6191" s="6" t="s">
        <v>22</v>
      </c>
      <c r="C6191" s="6" t="s">
        <v>24</v>
      </c>
      <c r="D6191" s="6" t="s">
        <v>23</v>
      </c>
      <c r="E6191" s="6">
        <v>45.54</v>
      </c>
      <c r="F6191" s="5" t="str">
        <f t="shared" si="96"/>
        <v>LAMINA ESPUMA D-23.0 - 100.0X200.0X009.0 - NARANJA</v>
      </c>
    </row>
    <row r="6192" spans="1:6">
      <c r="A6192" s="4" t="s">
        <v>14</v>
      </c>
      <c r="B6192" s="4" t="s">
        <v>22</v>
      </c>
      <c r="C6192" s="4" t="s">
        <v>26</v>
      </c>
      <c r="D6192" s="4" t="s">
        <v>23</v>
      </c>
      <c r="E6192" s="4">
        <v>91.08</v>
      </c>
      <c r="F6192" s="5" t="str">
        <f t="shared" si="96"/>
        <v>LAMINA ESPUMA D-23.0 - 100.0X200.0X003.0 - NARANJA</v>
      </c>
    </row>
    <row r="6193" spans="1:6">
      <c r="A6193" s="6" t="s">
        <v>14</v>
      </c>
      <c r="B6193" s="6" t="s">
        <v>48</v>
      </c>
      <c r="C6193" s="6" t="s">
        <v>26</v>
      </c>
      <c r="D6193" s="6" t="s">
        <v>40</v>
      </c>
      <c r="E6193" s="6">
        <v>51.480000000000004</v>
      </c>
      <c r="F6193" s="5" t="str">
        <f t="shared" si="96"/>
        <v>LAMINA ESPUMA D-26.0 PENTA - 100.0X200.0X003.0 - GRIS</v>
      </c>
    </row>
    <row r="6194" spans="1:6">
      <c r="A6194" s="4" t="s">
        <v>14</v>
      </c>
      <c r="B6194" s="4" t="s">
        <v>25</v>
      </c>
      <c r="C6194" s="4" t="s">
        <v>41</v>
      </c>
      <c r="D6194" s="4" t="s">
        <v>23</v>
      </c>
      <c r="E6194" s="4">
        <v>50.699999999999996</v>
      </c>
      <c r="F6194" s="5" t="str">
        <f t="shared" si="96"/>
        <v>LAMINA ESPUMA D-26.0 - 100.0X200.0X006.5 - NARANJA</v>
      </c>
    </row>
    <row r="6195" spans="1:6">
      <c r="A6195" s="6" t="s">
        <v>14</v>
      </c>
      <c r="B6195" s="6" t="s">
        <v>25</v>
      </c>
      <c r="C6195" s="6" t="s">
        <v>55</v>
      </c>
      <c r="D6195" s="6" t="s">
        <v>23</v>
      </c>
      <c r="E6195" s="6">
        <v>24.128</v>
      </c>
      <c r="F6195" s="5" t="str">
        <f t="shared" si="96"/>
        <v>LAMINA ESPUMA D-26.0 - 100.0X200.0X005.8 - NARANJA</v>
      </c>
    </row>
    <row r="6196" spans="1:6">
      <c r="A6196" s="4" t="s">
        <v>14</v>
      </c>
      <c r="B6196" s="4" t="s">
        <v>15</v>
      </c>
      <c r="C6196" s="4" t="s">
        <v>73</v>
      </c>
      <c r="D6196" s="4" t="s">
        <v>156</v>
      </c>
      <c r="E6196" s="4">
        <v>24</v>
      </c>
      <c r="F6196" s="5" t="str">
        <f t="shared" si="96"/>
        <v>LAMINA ESPUMA D-12.0 - 100.0X200.0X001.0 - BLANCO</v>
      </c>
    </row>
    <row r="6197" spans="1:6">
      <c r="A6197" s="6" t="s">
        <v>14</v>
      </c>
      <c r="B6197" s="6" t="s">
        <v>29</v>
      </c>
      <c r="C6197" s="6" t="s">
        <v>26</v>
      </c>
      <c r="D6197" s="6" t="s">
        <v>155</v>
      </c>
      <c r="E6197" s="6">
        <v>35.64</v>
      </c>
      <c r="F6197" s="5" t="str">
        <f t="shared" si="96"/>
        <v>LAMINA ESPUMA D-18.0 - 100.0X200.0X003.0 - ROSADO</v>
      </c>
    </row>
    <row r="6198" spans="1:6">
      <c r="A6198" s="4" t="s">
        <v>14</v>
      </c>
      <c r="B6198" s="4" t="s">
        <v>25</v>
      </c>
      <c r="C6198" s="4" t="s">
        <v>38</v>
      </c>
      <c r="D6198" s="4" t="s">
        <v>23</v>
      </c>
      <c r="E6198" s="4">
        <v>26</v>
      </c>
      <c r="F6198" s="5" t="str">
        <f t="shared" si="96"/>
        <v>LAMINA ESPUMA D-26.0 - 100.0X200.0X005.0 - NARANJA</v>
      </c>
    </row>
    <row r="6199" spans="1:6">
      <c r="A6199" s="6" t="s">
        <v>14</v>
      </c>
      <c r="B6199" s="6" t="s">
        <v>25</v>
      </c>
      <c r="C6199" s="6" t="s">
        <v>47</v>
      </c>
      <c r="D6199" s="6" t="s">
        <v>23</v>
      </c>
      <c r="E6199" s="6">
        <v>159.12</v>
      </c>
      <c r="F6199" s="5" t="str">
        <f t="shared" si="96"/>
        <v>LAMINA ESPUMA D-26.0 - 100.0X200.0X006.8 - NARANJA</v>
      </c>
    </row>
    <row r="6200" spans="1:6">
      <c r="A6200" s="4" t="s">
        <v>14</v>
      </c>
      <c r="B6200" s="4" t="s">
        <v>22</v>
      </c>
      <c r="C6200" s="4" t="s">
        <v>24</v>
      </c>
      <c r="D6200" s="4" t="s">
        <v>23</v>
      </c>
      <c r="E6200" s="4">
        <v>45.54</v>
      </c>
      <c r="F6200" s="5" t="str">
        <f t="shared" si="96"/>
        <v>LAMINA ESPUMA D-23.0 - 100.0X200.0X009.0 - NARANJA</v>
      </c>
    </row>
    <row r="6201" spans="1:6">
      <c r="A6201" s="6" t="s">
        <v>14</v>
      </c>
      <c r="B6201" s="6" t="s">
        <v>30</v>
      </c>
      <c r="C6201" s="6" t="s">
        <v>31</v>
      </c>
      <c r="D6201" s="6" t="s">
        <v>23</v>
      </c>
      <c r="E6201" s="6">
        <v>2.4</v>
      </c>
      <c r="F6201" s="5" t="str">
        <f t="shared" si="96"/>
        <v>LAMINA ESPUMA D-20.0 - 100.0X200.0X006.0 - NARANJA</v>
      </c>
    </row>
    <row r="6202" spans="1:6">
      <c r="A6202" s="4" t="s">
        <v>14</v>
      </c>
      <c r="B6202" s="4" t="s">
        <v>25</v>
      </c>
      <c r="C6202" s="4" t="s">
        <v>89</v>
      </c>
      <c r="D6202" s="4" t="s">
        <v>40</v>
      </c>
      <c r="E6202" s="4">
        <v>232.596</v>
      </c>
      <c r="F6202" s="5" t="str">
        <f t="shared" si="96"/>
        <v>LAMINA ESPUMA D-26.0 - 150.0X200.0X001.4 - GRIS</v>
      </c>
    </row>
    <row r="6203" spans="1:6">
      <c r="A6203" s="6" t="s">
        <v>14</v>
      </c>
      <c r="B6203" s="6" t="s">
        <v>25</v>
      </c>
      <c r="C6203" s="6" t="s">
        <v>215</v>
      </c>
      <c r="D6203" s="6" t="s">
        <v>40</v>
      </c>
      <c r="E6203" s="6">
        <v>78.623999999999995</v>
      </c>
      <c r="F6203" s="5" t="str">
        <f t="shared" si="96"/>
        <v>LAMINA ESPUMA D-26.0 - 150.0X200.0X001.6 - GRIS</v>
      </c>
    </row>
    <row r="6204" spans="1:6">
      <c r="A6204" s="4" t="s">
        <v>14</v>
      </c>
      <c r="B6204" s="4" t="s">
        <v>25</v>
      </c>
      <c r="C6204" s="4" t="s">
        <v>90</v>
      </c>
      <c r="D6204" s="4" t="s">
        <v>40</v>
      </c>
      <c r="E6204" s="4">
        <v>77.688000000000002</v>
      </c>
      <c r="F6204" s="5" t="str">
        <f t="shared" si="96"/>
        <v>LAMINA ESPUMA D-26.0 - 150.0X200.0X001.2 - GRIS</v>
      </c>
    </row>
    <row r="6205" spans="1:6">
      <c r="A6205" s="6" t="s">
        <v>14</v>
      </c>
      <c r="B6205" s="6" t="s">
        <v>42</v>
      </c>
      <c r="C6205" s="6" t="s">
        <v>88</v>
      </c>
      <c r="D6205" s="6" t="s">
        <v>44</v>
      </c>
      <c r="E6205" s="6">
        <v>228.15</v>
      </c>
      <c r="F6205" s="5" t="str">
        <f t="shared" si="96"/>
        <v>LAMINA ESPUMA D-30.0 - 150.0X200.0X001.5 - LILA</v>
      </c>
    </row>
    <row r="6206" spans="1:6">
      <c r="A6206" s="4" t="s">
        <v>14</v>
      </c>
      <c r="B6206" s="4" t="s">
        <v>19</v>
      </c>
      <c r="C6206" s="4" t="s">
        <v>46</v>
      </c>
      <c r="D6206" s="4" t="s">
        <v>155</v>
      </c>
      <c r="E6206" s="4">
        <v>0.54</v>
      </c>
      <c r="F6206" s="5" t="str">
        <f t="shared" si="96"/>
        <v>LAMINA ESPUMA D-15.0 - 100.0X200.0X001.8 - ROSADO</v>
      </c>
    </row>
    <row r="6207" spans="1:6">
      <c r="A6207" s="6" t="s">
        <v>14</v>
      </c>
      <c r="B6207" s="6" t="s">
        <v>25</v>
      </c>
      <c r="C6207" s="6" t="s">
        <v>49</v>
      </c>
      <c r="D6207" s="6" t="s">
        <v>23</v>
      </c>
      <c r="E6207" s="6">
        <v>3.64</v>
      </c>
      <c r="F6207" s="5" t="str">
        <f t="shared" si="96"/>
        <v>LAMINA ESPUMA D-26.0 - 100.0X200.0X007.0 - NARANJA</v>
      </c>
    </row>
    <row r="6208" spans="1:6">
      <c r="A6208" s="4" t="s">
        <v>14</v>
      </c>
      <c r="B6208" s="4" t="s">
        <v>160</v>
      </c>
      <c r="C6208" s="4" t="s">
        <v>247</v>
      </c>
      <c r="D6208" s="4" t="s">
        <v>40</v>
      </c>
      <c r="E6208" s="4">
        <v>1.1399999999999999</v>
      </c>
      <c r="F6208" s="5" t="str">
        <f t="shared" si="96"/>
        <v>LAMINA ESPUMA D-40.0 - 100.0X190.0X001.5 - GRIS</v>
      </c>
    </row>
    <row r="6209" spans="1:6">
      <c r="A6209" s="6" t="s">
        <v>14</v>
      </c>
      <c r="B6209" s="6" t="s">
        <v>22</v>
      </c>
      <c r="C6209" s="6" t="s">
        <v>24</v>
      </c>
      <c r="D6209" s="6" t="s">
        <v>23</v>
      </c>
      <c r="E6209" s="6">
        <v>4.1399999999999997</v>
      </c>
      <c r="F6209" s="5" t="str">
        <f t="shared" si="96"/>
        <v>LAMINA ESPUMA D-23.0 - 100.0X200.0X009.0 - NARANJA</v>
      </c>
    </row>
    <row r="6210" spans="1:6">
      <c r="A6210" s="4" t="s">
        <v>14</v>
      </c>
      <c r="B6210" s="4" t="s">
        <v>22</v>
      </c>
      <c r="C6210" s="4" t="s">
        <v>26</v>
      </c>
      <c r="D6210" s="4" t="s">
        <v>23</v>
      </c>
      <c r="E6210" s="4">
        <v>227.7</v>
      </c>
      <c r="F6210" s="5" t="str">
        <f t="shared" ref="F6210:F6273" si="97">+IF(D6210="",TRIM(CONCATENATE(RIGHT(B6210,LEN(B6210)-5)," - ",C6210)),TRIM(CONCATENATE(RIGHT(B6210,LEN(B6210)-5)," - ",C6210," - ",D6210)))</f>
        <v>LAMINA ESPUMA D-23.0 - 100.0X200.0X003.0 - NARANJA</v>
      </c>
    </row>
    <row r="6211" spans="1:6">
      <c r="A6211" s="6" t="s">
        <v>14</v>
      </c>
      <c r="B6211" s="6" t="s">
        <v>22</v>
      </c>
      <c r="C6211" s="6" t="s">
        <v>38</v>
      </c>
      <c r="D6211" s="6" t="s">
        <v>23</v>
      </c>
      <c r="E6211" s="6">
        <v>459.99999999999994</v>
      </c>
      <c r="F6211" s="5" t="str">
        <f t="shared" si="97"/>
        <v>LAMINA ESPUMA D-23.0 - 100.0X200.0X005.0 - NARANJA</v>
      </c>
    </row>
    <row r="6212" spans="1:6">
      <c r="A6212" s="4" t="s">
        <v>14</v>
      </c>
      <c r="B6212" s="4" t="s">
        <v>22</v>
      </c>
      <c r="C6212" s="4" t="s">
        <v>82</v>
      </c>
      <c r="D6212" s="4" t="s">
        <v>23</v>
      </c>
      <c r="E6212" s="4">
        <v>229.99999999999997</v>
      </c>
      <c r="F6212" s="5" t="str">
        <f t="shared" si="97"/>
        <v>LAMINA ESPUMA D-23.0 - 100.0X200.0X010.0 - NARANJA</v>
      </c>
    </row>
    <row r="6213" spans="1:6">
      <c r="A6213" s="6" t="s">
        <v>14</v>
      </c>
      <c r="B6213" s="6" t="s">
        <v>25</v>
      </c>
      <c r="C6213" s="6" t="s">
        <v>26</v>
      </c>
      <c r="D6213" s="6" t="s">
        <v>23</v>
      </c>
      <c r="E6213" s="6">
        <v>514.80000000000007</v>
      </c>
      <c r="F6213" s="5" t="str">
        <f t="shared" si="97"/>
        <v>LAMINA ESPUMA D-26.0 - 100.0X200.0X003.0 - NARANJA</v>
      </c>
    </row>
    <row r="6214" spans="1:6">
      <c r="A6214" s="4" t="s">
        <v>14</v>
      </c>
      <c r="B6214" s="4" t="s">
        <v>25</v>
      </c>
      <c r="C6214" s="4" t="s">
        <v>60</v>
      </c>
      <c r="D6214" s="4" t="s">
        <v>23</v>
      </c>
      <c r="E6214" s="4">
        <v>124.80000000000001</v>
      </c>
      <c r="F6214" s="5" t="str">
        <f t="shared" si="97"/>
        <v>LAMINA ESPUMA D-26.0 - 100.0X200.0X008.0 - NARANJA</v>
      </c>
    </row>
    <row r="6215" spans="1:6">
      <c r="A6215" s="6" t="s">
        <v>14</v>
      </c>
      <c r="B6215" s="6" t="s">
        <v>19</v>
      </c>
      <c r="C6215" s="6" t="s">
        <v>18</v>
      </c>
      <c r="D6215" s="6" t="s">
        <v>155</v>
      </c>
      <c r="E6215" s="6">
        <v>1.2</v>
      </c>
      <c r="F6215" s="5" t="str">
        <f t="shared" si="97"/>
        <v>LAMINA ESPUMA D-15.0 - 100.0X200.0X004.0 - ROSADO</v>
      </c>
    </row>
    <row r="6216" spans="1:6">
      <c r="A6216" s="4" t="s">
        <v>14</v>
      </c>
      <c r="B6216" s="4" t="s">
        <v>25</v>
      </c>
      <c r="C6216" s="4" t="s">
        <v>24</v>
      </c>
      <c r="D6216" s="4" t="s">
        <v>23</v>
      </c>
      <c r="E6216" s="4">
        <v>4.68</v>
      </c>
      <c r="F6216" s="5" t="str">
        <f t="shared" si="97"/>
        <v>LAMINA ESPUMA D-26.0 - 100.0X200.0X009.0 - NARANJA</v>
      </c>
    </row>
    <row r="6217" spans="1:6">
      <c r="A6217" s="6" t="s">
        <v>14</v>
      </c>
      <c r="B6217" s="6" t="s">
        <v>22</v>
      </c>
      <c r="C6217" s="6" t="s">
        <v>33</v>
      </c>
      <c r="D6217" s="6" t="s">
        <v>23</v>
      </c>
      <c r="E6217" s="6">
        <v>1.978</v>
      </c>
      <c r="F6217" s="5" t="str">
        <f t="shared" si="97"/>
        <v>LAMINA ESPUMA D-23.0 - 100.0X200.0X004.3 - NARANJA</v>
      </c>
    </row>
    <row r="6218" spans="1:6">
      <c r="A6218" s="4" t="s">
        <v>14</v>
      </c>
      <c r="B6218" s="4" t="s">
        <v>25</v>
      </c>
      <c r="C6218" s="4" t="s">
        <v>26</v>
      </c>
      <c r="D6218" s="4" t="s">
        <v>23</v>
      </c>
      <c r="E6218" s="4">
        <v>3.12</v>
      </c>
      <c r="F6218" s="5" t="str">
        <f t="shared" si="97"/>
        <v>LAMINA ESPUMA D-26.0 - 100.0X200.0X003.0 - NARANJA</v>
      </c>
    </row>
    <row r="6219" spans="1:6">
      <c r="A6219" s="6" t="s">
        <v>14</v>
      </c>
      <c r="B6219" s="6" t="s">
        <v>30</v>
      </c>
      <c r="C6219" s="6" t="s">
        <v>45</v>
      </c>
      <c r="D6219" s="6" t="s">
        <v>23</v>
      </c>
      <c r="E6219" s="6">
        <v>0.72</v>
      </c>
      <c r="F6219" s="5" t="str">
        <f t="shared" si="97"/>
        <v>LAMINA ESPUMA D-20.0 - 100.0X200.0X000.9 - NARANJA</v>
      </c>
    </row>
    <row r="6220" spans="1:6">
      <c r="A6220" s="4" t="s">
        <v>14</v>
      </c>
      <c r="B6220" s="4" t="s">
        <v>30</v>
      </c>
      <c r="C6220" s="4" t="s">
        <v>45</v>
      </c>
      <c r="D6220" s="4" t="s">
        <v>23</v>
      </c>
      <c r="E6220" s="4">
        <v>0.72</v>
      </c>
      <c r="F6220" s="5" t="str">
        <f t="shared" si="97"/>
        <v>LAMINA ESPUMA D-20.0 - 100.0X200.0X000.9 - NARANJA</v>
      </c>
    </row>
    <row r="6221" spans="1:6">
      <c r="A6221" s="6" t="s">
        <v>14</v>
      </c>
      <c r="B6221" s="6" t="s">
        <v>15</v>
      </c>
      <c r="C6221" s="6" t="s">
        <v>36</v>
      </c>
      <c r="D6221" s="6" t="s">
        <v>156</v>
      </c>
      <c r="E6221" s="6">
        <v>0.6</v>
      </c>
      <c r="F6221" s="5" t="str">
        <f t="shared" si="97"/>
        <v>LAMINA ESPUMA D-12.0 - 100.0X200.0X002.5 - BLANCO</v>
      </c>
    </row>
    <row r="6222" spans="1:6">
      <c r="A6222" s="4" t="s">
        <v>14</v>
      </c>
      <c r="B6222" s="4" t="s">
        <v>48</v>
      </c>
      <c r="C6222" s="4" t="s">
        <v>49</v>
      </c>
      <c r="D6222" s="4" t="s">
        <v>40</v>
      </c>
      <c r="E6222" s="4">
        <v>7.28</v>
      </c>
      <c r="F6222" s="5" t="str">
        <f t="shared" si="97"/>
        <v>LAMINA ESPUMA D-26.0 PENTA - 100.0X200.0X007.0 - GRIS</v>
      </c>
    </row>
    <row r="6223" spans="1:6">
      <c r="A6223" s="6" t="s">
        <v>14</v>
      </c>
      <c r="B6223" s="6" t="s">
        <v>15</v>
      </c>
      <c r="C6223" s="6" t="s">
        <v>27</v>
      </c>
      <c r="D6223" s="6" t="s">
        <v>156</v>
      </c>
      <c r="E6223" s="6">
        <v>1.92</v>
      </c>
      <c r="F6223" s="5" t="str">
        <f t="shared" si="97"/>
        <v>LAMINA ESPUMA D-12.0 - 100.0X200.0X000.8 - BLANCO</v>
      </c>
    </row>
    <row r="6224" spans="1:6">
      <c r="A6224" s="4" t="s">
        <v>14</v>
      </c>
      <c r="B6224" s="4" t="s">
        <v>19</v>
      </c>
      <c r="C6224" s="4" t="s">
        <v>18</v>
      </c>
      <c r="D6224" s="4" t="s">
        <v>155</v>
      </c>
      <c r="E6224" s="4">
        <v>1.2</v>
      </c>
      <c r="F6224" s="5" t="str">
        <f t="shared" si="97"/>
        <v>LAMINA ESPUMA D-15.0 - 100.0X200.0X004.0 - ROSADO</v>
      </c>
    </row>
    <row r="6225" spans="1:6">
      <c r="A6225" s="6" t="s">
        <v>14</v>
      </c>
      <c r="B6225" s="6" t="s">
        <v>30</v>
      </c>
      <c r="C6225" s="6" t="s">
        <v>31</v>
      </c>
      <c r="D6225" s="6" t="s">
        <v>23</v>
      </c>
      <c r="E6225" s="6">
        <v>7.1999999999999993</v>
      </c>
      <c r="F6225" s="5" t="str">
        <f t="shared" si="97"/>
        <v>LAMINA ESPUMA D-20.0 - 100.0X200.0X006.0 - NARANJA</v>
      </c>
    </row>
    <row r="6226" spans="1:6">
      <c r="A6226" s="4" t="s">
        <v>14</v>
      </c>
      <c r="B6226" s="4" t="s">
        <v>22</v>
      </c>
      <c r="C6226" s="4" t="s">
        <v>33</v>
      </c>
      <c r="D6226" s="4" t="s">
        <v>23</v>
      </c>
      <c r="E6226" s="4">
        <v>7.9119999999999999</v>
      </c>
      <c r="F6226" s="5" t="str">
        <f t="shared" si="97"/>
        <v>LAMINA ESPUMA D-23.0 - 100.0X200.0X004.3 - NARANJA</v>
      </c>
    </row>
    <row r="6227" spans="1:6">
      <c r="A6227" s="6" t="s">
        <v>14</v>
      </c>
      <c r="B6227" s="6" t="s">
        <v>25</v>
      </c>
      <c r="C6227" s="6" t="s">
        <v>41</v>
      </c>
      <c r="D6227" s="6" t="s">
        <v>23</v>
      </c>
      <c r="E6227" s="6">
        <v>10.14</v>
      </c>
      <c r="F6227" s="5" t="str">
        <f t="shared" si="97"/>
        <v>LAMINA ESPUMA D-26.0 - 100.0X200.0X006.5 - NARANJA</v>
      </c>
    </row>
    <row r="6228" spans="1:6">
      <c r="A6228" s="4" t="s">
        <v>14</v>
      </c>
      <c r="B6228" s="4" t="s">
        <v>48</v>
      </c>
      <c r="C6228" s="4" t="s">
        <v>21</v>
      </c>
      <c r="D6228" s="4" t="s">
        <v>40</v>
      </c>
      <c r="E6228" s="4">
        <v>4.68</v>
      </c>
      <c r="F6228" s="5" t="str">
        <f t="shared" si="97"/>
        <v>LAMINA ESPUMA D-26.0 PENTA - 100.0X200.0X004.5 - GRIS</v>
      </c>
    </row>
    <row r="6229" spans="1:6">
      <c r="A6229" s="6" t="s">
        <v>14</v>
      </c>
      <c r="B6229" s="6" t="s">
        <v>30</v>
      </c>
      <c r="C6229" s="6" t="s">
        <v>45</v>
      </c>
      <c r="D6229" s="6" t="s">
        <v>23</v>
      </c>
      <c r="E6229" s="6">
        <v>1.44</v>
      </c>
      <c r="F6229" s="5" t="str">
        <f t="shared" si="97"/>
        <v>LAMINA ESPUMA D-20.0 - 100.0X200.0X000.9 - NARANJA</v>
      </c>
    </row>
    <row r="6230" spans="1:6">
      <c r="A6230" s="4" t="s">
        <v>14</v>
      </c>
      <c r="B6230" s="4" t="s">
        <v>160</v>
      </c>
      <c r="C6230" s="4" t="s">
        <v>247</v>
      </c>
      <c r="D6230" s="4" t="s">
        <v>40</v>
      </c>
      <c r="E6230" s="4">
        <v>1.1399999999999999</v>
      </c>
      <c r="F6230" s="5" t="str">
        <f t="shared" si="97"/>
        <v>LAMINA ESPUMA D-40.0 - 100.0X190.0X001.5 - GRIS</v>
      </c>
    </row>
    <row r="6231" spans="1:6">
      <c r="A6231" s="6" t="s">
        <v>14</v>
      </c>
      <c r="B6231" s="6" t="s">
        <v>42</v>
      </c>
      <c r="C6231" s="6" t="s">
        <v>88</v>
      </c>
      <c r="D6231" s="6" t="s">
        <v>44</v>
      </c>
      <c r="E6231" s="6">
        <v>43.2</v>
      </c>
      <c r="F6231" s="5" t="str">
        <f t="shared" si="97"/>
        <v>LAMINA ESPUMA D-30.0 - 150.0X200.0X001.5 - LILA</v>
      </c>
    </row>
    <row r="6232" spans="1:6">
      <c r="A6232" s="4" t="s">
        <v>14</v>
      </c>
      <c r="B6232" s="4" t="s">
        <v>42</v>
      </c>
      <c r="C6232" s="4" t="s">
        <v>215</v>
      </c>
      <c r="D6232" s="4" t="s">
        <v>44</v>
      </c>
      <c r="E6232" s="4">
        <v>89.28</v>
      </c>
      <c r="F6232" s="5" t="str">
        <f t="shared" si="97"/>
        <v>LAMINA ESPUMA D-30.0 - 150.0X200.0X001.6 - LILA</v>
      </c>
    </row>
    <row r="6233" spans="1:6">
      <c r="A6233" s="6" t="s">
        <v>14</v>
      </c>
      <c r="B6233" s="6" t="s">
        <v>25</v>
      </c>
      <c r="C6233" s="6" t="s">
        <v>64</v>
      </c>
      <c r="D6233" s="6" t="s">
        <v>40</v>
      </c>
      <c r="E6233" s="6">
        <v>156.15600000000001</v>
      </c>
      <c r="F6233" s="5" t="str">
        <f t="shared" si="97"/>
        <v>LAMINA ESPUMA D-26.0 - 150.0X200.0X001.3 - GRIS</v>
      </c>
    </row>
    <row r="6234" spans="1:6">
      <c r="A6234" s="4" t="s">
        <v>14</v>
      </c>
      <c r="B6234" s="4" t="s">
        <v>22</v>
      </c>
      <c r="C6234" s="4" t="s">
        <v>97</v>
      </c>
      <c r="D6234" s="4" t="s">
        <v>23</v>
      </c>
      <c r="E6234" s="4">
        <v>60.568199999999997</v>
      </c>
      <c r="F6234" s="5" t="str">
        <f t="shared" si="97"/>
        <v>LAMINA ESPUMA D-23.0 - 140.0X190.0X003.0 - NARANJA</v>
      </c>
    </row>
    <row r="6235" spans="1:6">
      <c r="A6235" s="6" t="s">
        <v>14</v>
      </c>
      <c r="B6235" s="6" t="s">
        <v>108</v>
      </c>
      <c r="C6235" s="6" t="s">
        <v>127</v>
      </c>
      <c r="D6235" s="6" t="s">
        <v>219</v>
      </c>
      <c r="E6235" s="6">
        <v>143.64000000000001</v>
      </c>
      <c r="F6235" s="5" t="str">
        <f t="shared" si="97"/>
        <v>LAMINA CASATA D-90.0 - 140.0X190.0X010.0</v>
      </c>
    </row>
    <row r="6236" spans="1:6">
      <c r="A6236" s="4" t="s">
        <v>14</v>
      </c>
      <c r="B6236" s="4" t="s">
        <v>34</v>
      </c>
      <c r="C6236" s="4" t="s">
        <v>94</v>
      </c>
      <c r="D6236" s="4" t="s">
        <v>219</v>
      </c>
      <c r="E6236" s="4">
        <v>81.723600000000005</v>
      </c>
      <c r="F6236" s="5" t="str">
        <f t="shared" si="97"/>
        <v>LAMINA CASATA D-70.0 - 138.0X188.0X015.0</v>
      </c>
    </row>
    <row r="6237" spans="1:6">
      <c r="A6237" s="6" t="s">
        <v>14</v>
      </c>
      <c r="B6237" s="6" t="s">
        <v>19</v>
      </c>
      <c r="C6237" s="6" t="s">
        <v>31</v>
      </c>
      <c r="D6237" s="6" t="s">
        <v>155</v>
      </c>
      <c r="E6237" s="6">
        <v>30.6</v>
      </c>
      <c r="F6237" s="5" t="str">
        <f t="shared" si="97"/>
        <v>LAMINA ESPUMA D-15.0 - 100.0X200.0X006.0 - ROSADO</v>
      </c>
    </row>
    <row r="6238" spans="1:6">
      <c r="A6238" s="4" t="s">
        <v>14</v>
      </c>
      <c r="B6238" s="4" t="s">
        <v>30</v>
      </c>
      <c r="C6238" s="4" t="s">
        <v>18</v>
      </c>
      <c r="D6238" s="4" t="s">
        <v>23</v>
      </c>
      <c r="E6238" s="4">
        <v>60.800000000000004</v>
      </c>
      <c r="F6238" s="5" t="str">
        <f t="shared" si="97"/>
        <v>LAMINA ESPUMA D-20.0 - 100.0X200.0X004.0 - NARANJA</v>
      </c>
    </row>
    <row r="6239" spans="1:6">
      <c r="A6239" s="6" t="s">
        <v>14</v>
      </c>
      <c r="B6239" s="6" t="s">
        <v>48</v>
      </c>
      <c r="C6239" s="6" t="s">
        <v>49</v>
      </c>
      <c r="D6239" s="6" t="s">
        <v>40</v>
      </c>
      <c r="E6239" s="6">
        <v>50.96</v>
      </c>
      <c r="F6239" s="5" t="str">
        <f t="shared" si="97"/>
        <v>LAMINA ESPUMA D-26.0 PENTA - 100.0X200.0X007.0 - GRIS</v>
      </c>
    </row>
    <row r="6240" spans="1:6">
      <c r="A6240" s="4" t="s">
        <v>14</v>
      </c>
      <c r="B6240" s="4" t="s">
        <v>30</v>
      </c>
      <c r="C6240" s="4" t="s">
        <v>26</v>
      </c>
      <c r="D6240" s="4" t="s">
        <v>23</v>
      </c>
      <c r="E6240" s="4">
        <v>20.399999999999999</v>
      </c>
      <c r="F6240" s="5" t="str">
        <f t="shared" si="97"/>
        <v>LAMINA ESPUMA D-20.0 - 100.0X200.0X003.0 - NARANJA</v>
      </c>
    </row>
    <row r="6241" spans="1:6">
      <c r="A6241" s="6" t="s">
        <v>14</v>
      </c>
      <c r="B6241" s="6" t="s">
        <v>30</v>
      </c>
      <c r="C6241" s="6" t="s">
        <v>21</v>
      </c>
      <c r="D6241" s="6" t="s">
        <v>23</v>
      </c>
      <c r="E6241" s="6">
        <v>59.4</v>
      </c>
      <c r="F6241" s="5" t="str">
        <f t="shared" si="97"/>
        <v>LAMINA ESPUMA D-20.0 - 100.0X200.0X004.5 - NARANJA</v>
      </c>
    </row>
    <row r="6242" spans="1:6">
      <c r="A6242" s="4" t="s">
        <v>14</v>
      </c>
      <c r="B6242" s="4" t="s">
        <v>25</v>
      </c>
      <c r="C6242" s="4" t="s">
        <v>21</v>
      </c>
      <c r="D6242" s="4" t="s">
        <v>23</v>
      </c>
      <c r="E6242" s="4">
        <v>180.17999999999998</v>
      </c>
      <c r="F6242" s="5" t="str">
        <f t="shared" si="97"/>
        <v>LAMINA ESPUMA D-26.0 - 100.0X200.0X004.5 - NARANJA</v>
      </c>
    </row>
    <row r="6243" spans="1:6">
      <c r="A6243" s="6" t="s">
        <v>14</v>
      </c>
      <c r="B6243" s="6" t="s">
        <v>30</v>
      </c>
      <c r="C6243" s="6" t="s">
        <v>18</v>
      </c>
      <c r="D6243" s="6" t="s">
        <v>23</v>
      </c>
      <c r="E6243" s="6">
        <v>1.6</v>
      </c>
      <c r="F6243" s="5" t="str">
        <f t="shared" si="97"/>
        <v>LAMINA ESPUMA D-20.0 - 100.0X200.0X004.0 - NARANJA</v>
      </c>
    </row>
    <row r="6244" spans="1:6">
      <c r="A6244" s="4" t="s">
        <v>14</v>
      </c>
      <c r="B6244" s="4" t="s">
        <v>30</v>
      </c>
      <c r="C6244" s="4" t="s">
        <v>31</v>
      </c>
      <c r="D6244" s="4" t="s">
        <v>23</v>
      </c>
      <c r="E6244" s="4">
        <v>9.6</v>
      </c>
      <c r="F6244" s="5" t="str">
        <f t="shared" si="97"/>
        <v>LAMINA ESPUMA D-20.0 - 100.0X200.0X006.0 - NARANJA</v>
      </c>
    </row>
    <row r="6245" spans="1:6">
      <c r="A6245" s="6" t="s">
        <v>14</v>
      </c>
      <c r="B6245" s="6" t="s">
        <v>22</v>
      </c>
      <c r="C6245" s="6" t="s">
        <v>31</v>
      </c>
      <c r="D6245" s="6" t="s">
        <v>23</v>
      </c>
      <c r="E6245" s="6">
        <v>11.04</v>
      </c>
      <c r="F6245" s="5" t="str">
        <f t="shared" si="97"/>
        <v>LAMINA ESPUMA D-23.0 - 100.0X200.0X006.0 - NARANJA</v>
      </c>
    </row>
    <row r="6246" spans="1:6">
      <c r="A6246" s="4" t="s">
        <v>14</v>
      </c>
      <c r="B6246" s="4" t="s">
        <v>30</v>
      </c>
      <c r="C6246" s="4" t="s">
        <v>18</v>
      </c>
      <c r="D6246" s="4" t="s">
        <v>23</v>
      </c>
      <c r="E6246" s="4">
        <v>19.200000000000003</v>
      </c>
      <c r="F6246" s="5" t="str">
        <f t="shared" si="97"/>
        <v>LAMINA ESPUMA D-20.0 - 100.0X200.0X004.0 - NARANJA</v>
      </c>
    </row>
    <row r="6247" spans="1:6">
      <c r="A6247" s="6" t="s">
        <v>14</v>
      </c>
      <c r="B6247" s="6" t="s">
        <v>29</v>
      </c>
      <c r="C6247" s="6" t="s">
        <v>21</v>
      </c>
      <c r="D6247" s="6" t="s">
        <v>155</v>
      </c>
      <c r="E6247" s="6">
        <v>35.64</v>
      </c>
      <c r="F6247" s="5" t="str">
        <f t="shared" si="97"/>
        <v>LAMINA ESPUMA D-18.0 - 100.0X200.0X004.5 - ROSADO</v>
      </c>
    </row>
    <row r="6248" spans="1:6">
      <c r="A6248" s="4" t="s">
        <v>14</v>
      </c>
      <c r="B6248" s="4" t="s">
        <v>15</v>
      </c>
      <c r="C6248" s="4" t="s">
        <v>28</v>
      </c>
      <c r="D6248" s="4" t="s">
        <v>156</v>
      </c>
      <c r="E6248" s="4">
        <v>1.56</v>
      </c>
      <c r="F6248" s="5" t="str">
        <f t="shared" si="97"/>
        <v>LAMINA ESPUMA D-12.0 - 100.0X200.0X001.3 - BLANCO</v>
      </c>
    </row>
    <row r="6249" spans="1:6">
      <c r="A6249" s="6" t="s">
        <v>14</v>
      </c>
      <c r="B6249" s="6" t="s">
        <v>19</v>
      </c>
      <c r="C6249" s="6" t="s">
        <v>46</v>
      </c>
      <c r="D6249" s="6" t="s">
        <v>155</v>
      </c>
      <c r="E6249" s="6">
        <v>0.54</v>
      </c>
      <c r="F6249" s="5" t="str">
        <f t="shared" si="97"/>
        <v>LAMINA ESPUMA D-15.0 - 100.0X200.0X001.8 - ROSADO</v>
      </c>
    </row>
    <row r="6250" spans="1:6">
      <c r="A6250" s="4" t="s">
        <v>14</v>
      </c>
      <c r="B6250" s="4" t="s">
        <v>19</v>
      </c>
      <c r="C6250" s="4" t="s">
        <v>18</v>
      </c>
      <c r="D6250" s="4" t="s">
        <v>155</v>
      </c>
      <c r="E6250" s="4">
        <v>1.2</v>
      </c>
      <c r="F6250" s="5" t="str">
        <f t="shared" si="97"/>
        <v>LAMINA ESPUMA D-15.0 - 100.0X200.0X004.0 - ROSADO</v>
      </c>
    </row>
    <row r="6251" spans="1:6">
      <c r="A6251" s="6" t="s">
        <v>14</v>
      </c>
      <c r="B6251" s="6" t="s">
        <v>22</v>
      </c>
      <c r="C6251" s="6" t="s">
        <v>33</v>
      </c>
      <c r="D6251" s="6" t="s">
        <v>23</v>
      </c>
      <c r="E6251" s="6">
        <v>1.978</v>
      </c>
      <c r="F6251" s="5" t="str">
        <f t="shared" si="97"/>
        <v>LAMINA ESPUMA D-23.0 - 100.0X200.0X004.3 - NARANJA</v>
      </c>
    </row>
    <row r="6252" spans="1:6">
      <c r="A6252" s="4" t="s">
        <v>14</v>
      </c>
      <c r="B6252" s="4" t="s">
        <v>42</v>
      </c>
      <c r="C6252" s="4" t="s">
        <v>223</v>
      </c>
      <c r="D6252" s="4" t="s">
        <v>44</v>
      </c>
      <c r="E6252" s="4">
        <v>88.92</v>
      </c>
      <c r="F6252" s="5" t="str">
        <f t="shared" si="97"/>
        <v>LAMINA ESPUMA D-30.0 - 150.0X200.0X001.9 - LILA</v>
      </c>
    </row>
    <row r="6253" spans="1:6">
      <c r="A6253" s="6" t="s">
        <v>14</v>
      </c>
      <c r="B6253" s="6" t="s">
        <v>30</v>
      </c>
      <c r="C6253" s="6" t="s">
        <v>18</v>
      </c>
      <c r="D6253" s="6" t="s">
        <v>23</v>
      </c>
      <c r="E6253" s="6">
        <v>3.2</v>
      </c>
      <c r="F6253" s="5" t="str">
        <f t="shared" si="97"/>
        <v>LAMINA ESPUMA D-20.0 - 100.0X200.0X004.0 - NARANJA</v>
      </c>
    </row>
    <row r="6254" spans="1:6">
      <c r="A6254" s="4" t="s">
        <v>14</v>
      </c>
      <c r="B6254" s="4" t="s">
        <v>30</v>
      </c>
      <c r="C6254" s="4" t="s">
        <v>31</v>
      </c>
      <c r="D6254" s="4" t="s">
        <v>23</v>
      </c>
      <c r="E6254" s="4">
        <v>9.6</v>
      </c>
      <c r="F6254" s="5" t="str">
        <f t="shared" si="97"/>
        <v>LAMINA ESPUMA D-20.0 - 100.0X200.0X006.0 - NARANJA</v>
      </c>
    </row>
    <row r="6255" spans="1:6">
      <c r="A6255" s="6" t="s">
        <v>14</v>
      </c>
      <c r="B6255" s="6" t="s">
        <v>22</v>
      </c>
      <c r="C6255" s="6" t="s">
        <v>31</v>
      </c>
      <c r="D6255" s="6" t="s">
        <v>23</v>
      </c>
      <c r="E6255" s="6">
        <v>8.2799999999999994</v>
      </c>
      <c r="F6255" s="5" t="str">
        <f t="shared" si="97"/>
        <v>LAMINA ESPUMA D-23.0 - 100.0X200.0X006.0 - NARANJA</v>
      </c>
    </row>
    <row r="6256" spans="1:6">
      <c r="A6256" s="4" t="s">
        <v>14</v>
      </c>
      <c r="B6256" s="4" t="s">
        <v>22</v>
      </c>
      <c r="C6256" s="4" t="s">
        <v>49</v>
      </c>
      <c r="D6256" s="4" t="s">
        <v>23</v>
      </c>
      <c r="E6256" s="4">
        <v>157.78</v>
      </c>
      <c r="F6256" s="5" t="str">
        <f t="shared" si="97"/>
        <v>LAMINA ESPUMA D-23.0 - 100.0X200.0X007.0 - NARANJA</v>
      </c>
    </row>
    <row r="6257" spans="1:6">
      <c r="A6257" s="6" t="s">
        <v>14</v>
      </c>
      <c r="B6257" s="6" t="s">
        <v>25</v>
      </c>
      <c r="C6257" s="6" t="s">
        <v>60</v>
      </c>
      <c r="D6257" s="6" t="s">
        <v>23</v>
      </c>
      <c r="E6257" s="6">
        <v>124.80000000000001</v>
      </c>
      <c r="F6257" s="5" t="str">
        <f t="shared" si="97"/>
        <v>LAMINA ESPUMA D-26.0 - 100.0X200.0X008.0 - NARANJA</v>
      </c>
    </row>
    <row r="6258" spans="1:6">
      <c r="A6258" s="4" t="s">
        <v>14</v>
      </c>
      <c r="B6258" s="4" t="s">
        <v>160</v>
      </c>
      <c r="C6258" s="4" t="s">
        <v>128</v>
      </c>
      <c r="D6258" s="4" t="s">
        <v>40</v>
      </c>
      <c r="E6258" s="4">
        <v>7.6</v>
      </c>
      <c r="F6258" s="5" t="str">
        <f t="shared" si="97"/>
        <v>LAMINA ESPUMA D-40.0 - 100.0X190.0X001.0 - GRIS</v>
      </c>
    </row>
    <row r="6259" spans="1:6">
      <c r="A6259" s="6" t="s">
        <v>14</v>
      </c>
      <c r="B6259" s="6" t="s">
        <v>15</v>
      </c>
      <c r="C6259" s="6" t="s">
        <v>27</v>
      </c>
      <c r="D6259" s="6" t="s">
        <v>156</v>
      </c>
      <c r="E6259" s="6">
        <v>0.76800000000000002</v>
      </c>
      <c r="F6259" s="5" t="str">
        <f t="shared" si="97"/>
        <v>LAMINA ESPUMA D-12.0 - 100.0X200.0X000.8 - BLANCO</v>
      </c>
    </row>
    <row r="6260" spans="1:6">
      <c r="A6260" s="4" t="s">
        <v>14</v>
      </c>
      <c r="B6260" s="4" t="s">
        <v>15</v>
      </c>
      <c r="C6260" s="4" t="s">
        <v>28</v>
      </c>
      <c r="D6260" s="4" t="s">
        <v>156</v>
      </c>
      <c r="E6260" s="4">
        <v>0.93599999999999994</v>
      </c>
      <c r="F6260" s="5" t="str">
        <f t="shared" si="97"/>
        <v>LAMINA ESPUMA D-12.0 - 100.0X200.0X001.3 - BLANCO</v>
      </c>
    </row>
    <row r="6261" spans="1:6">
      <c r="A6261" s="6" t="s">
        <v>14</v>
      </c>
      <c r="B6261" s="6" t="s">
        <v>30</v>
      </c>
      <c r="C6261" s="6" t="s">
        <v>18</v>
      </c>
      <c r="D6261" s="6" t="s">
        <v>23</v>
      </c>
      <c r="E6261" s="6">
        <v>1.6</v>
      </c>
      <c r="F6261" s="5" t="str">
        <f t="shared" si="97"/>
        <v>LAMINA ESPUMA D-20.0 - 100.0X200.0X004.0 - NARANJA</v>
      </c>
    </row>
    <row r="6262" spans="1:6">
      <c r="A6262" s="4" t="s">
        <v>14</v>
      </c>
      <c r="B6262" s="4" t="s">
        <v>25</v>
      </c>
      <c r="C6262" s="4" t="s">
        <v>24</v>
      </c>
      <c r="D6262" s="4" t="s">
        <v>23</v>
      </c>
      <c r="E6262" s="4">
        <v>9.36</v>
      </c>
      <c r="F6262" s="5" t="str">
        <f t="shared" si="97"/>
        <v>LAMINA ESPUMA D-26.0 - 100.0X200.0X009.0 - NARANJA</v>
      </c>
    </row>
    <row r="6263" spans="1:6">
      <c r="A6263" s="6" t="s">
        <v>14</v>
      </c>
      <c r="B6263" s="6" t="s">
        <v>30</v>
      </c>
      <c r="C6263" s="6" t="s">
        <v>26</v>
      </c>
      <c r="D6263" s="6" t="s">
        <v>23</v>
      </c>
      <c r="E6263" s="6">
        <v>19.2</v>
      </c>
      <c r="F6263" s="5" t="str">
        <f t="shared" si="97"/>
        <v>LAMINA ESPUMA D-20.0 - 100.0X200.0X003.0 - NARANJA</v>
      </c>
    </row>
    <row r="6264" spans="1:6">
      <c r="A6264" s="4" t="s">
        <v>14</v>
      </c>
      <c r="B6264" s="4" t="s">
        <v>30</v>
      </c>
      <c r="C6264" s="4" t="s">
        <v>21</v>
      </c>
      <c r="D6264" s="4" t="s">
        <v>23</v>
      </c>
      <c r="E6264" s="4">
        <v>19.8</v>
      </c>
      <c r="F6264" s="5" t="str">
        <f t="shared" si="97"/>
        <v>LAMINA ESPUMA D-20.0 - 100.0X200.0X004.5 - NARANJA</v>
      </c>
    </row>
    <row r="6265" spans="1:6">
      <c r="A6265" s="6" t="s">
        <v>14</v>
      </c>
      <c r="B6265" s="6" t="s">
        <v>25</v>
      </c>
      <c r="C6265" s="6" t="s">
        <v>21</v>
      </c>
      <c r="D6265" s="6" t="s">
        <v>23</v>
      </c>
      <c r="E6265" s="6">
        <v>25.74</v>
      </c>
      <c r="F6265" s="5" t="str">
        <f t="shared" si="97"/>
        <v>LAMINA ESPUMA D-26.0 - 100.0X200.0X004.5 - NARANJA</v>
      </c>
    </row>
    <row r="6266" spans="1:6">
      <c r="A6266" s="4" t="s">
        <v>14</v>
      </c>
      <c r="B6266" s="4" t="s">
        <v>25</v>
      </c>
      <c r="C6266" s="4" t="s">
        <v>21</v>
      </c>
      <c r="D6266" s="4" t="s">
        <v>23</v>
      </c>
      <c r="E6266" s="4">
        <v>2.34</v>
      </c>
      <c r="F6266" s="5" t="str">
        <f t="shared" si="97"/>
        <v>LAMINA ESPUMA D-26.0 - 100.0X200.0X004.5 - NARANJA</v>
      </c>
    </row>
    <row r="6267" spans="1:6">
      <c r="A6267" s="6" t="s">
        <v>14</v>
      </c>
      <c r="B6267" s="6" t="s">
        <v>25</v>
      </c>
      <c r="C6267" s="6" t="s">
        <v>49</v>
      </c>
      <c r="D6267" s="6" t="s">
        <v>23</v>
      </c>
      <c r="E6267" s="6">
        <v>21.84</v>
      </c>
      <c r="F6267" s="5" t="str">
        <f t="shared" si="97"/>
        <v>LAMINA ESPUMA D-26.0 - 100.0X200.0X007.0 - NARANJA</v>
      </c>
    </row>
    <row r="6268" spans="1:6">
      <c r="A6268" s="4" t="s">
        <v>14</v>
      </c>
      <c r="B6268" s="4" t="s">
        <v>30</v>
      </c>
      <c r="C6268" s="4" t="s">
        <v>45</v>
      </c>
      <c r="D6268" s="4" t="s">
        <v>23</v>
      </c>
      <c r="E6268" s="4">
        <v>0.72</v>
      </c>
      <c r="F6268" s="5" t="str">
        <f t="shared" si="97"/>
        <v>LAMINA ESPUMA D-20.0 - 100.0X200.0X000.9 - NARANJA</v>
      </c>
    </row>
    <row r="6269" spans="1:6">
      <c r="A6269" s="6" t="s">
        <v>14</v>
      </c>
      <c r="B6269" s="6" t="s">
        <v>15</v>
      </c>
      <c r="C6269" s="6" t="s">
        <v>16</v>
      </c>
      <c r="D6269" s="6" t="s">
        <v>156</v>
      </c>
      <c r="E6269" s="6">
        <v>0.84</v>
      </c>
      <c r="F6269" s="5" t="str">
        <f t="shared" si="97"/>
        <v>LAMINA ESPUMA D-12.0 - 100.0X200.0X000.5 - BLANCO</v>
      </c>
    </row>
    <row r="6270" spans="1:6">
      <c r="A6270" s="4" t="s">
        <v>14</v>
      </c>
      <c r="B6270" s="4" t="s">
        <v>15</v>
      </c>
      <c r="C6270" s="4" t="s">
        <v>27</v>
      </c>
      <c r="D6270" s="4" t="s">
        <v>156</v>
      </c>
      <c r="E6270" s="4">
        <v>2.3040000000000003</v>
      </c>
      <c r="F6270" s="5" t="str">
        <f t="shared" si="97"/>
        <v>LAMINA ESPUMA D-12.0 - 100.0X200.0X000.8 - BLANCO</v>
      </c>
    </row>
    <row r="6271" spans="1:6">
      <c r="A6271" s="6" t="s">
        <v>14</v>
      </c>
      <c r="B6271" s="6" t="s">
        <v>15</v>
      </c>
      <c r="C6271" s="6" t="s">
        <v>18</v>
      </c>
      <c r="D6271" s="6" t="s">
        <v>156</v>
      </c>
      <c r="E6271" s="6">
        <v>1.92</v>
      </c>
      <c r="F6271" s="5" t="str">
        <f t="shared" si="97"/>
        <v>LAMINA ESPUMA D-12.0 - 100.0X200.0X004.0 - BLANCO</v>
      </c>
    </row>
    <row r="6272" spans="1:6">
      <c r="A6272" s="4" t="s">
        <v>14</v>
      </c>
      <c r="B6272" s="4" t="s">
        <v>19</v>
      </c>
      <c r="C6272" s="4" t="s">
        <v>37</v>
      </c>
      <c r="D6272" s="4" t="s">
        <v>155</v>
      </c>
      <c r="E6272" s="4">
        <v>0.84</v>
      </c>
      <c r="F6272" s="5" t="str">
        <f t="shared" si="97"/>
        <v>LAMINA ESPUMA D-15.0 - 100.0X200.0X002.8 - ROSADO</v>
      </c>
    </row>
    <row r="6273" spans="1:6">
      <c r="A6273" s="6" t="s">
        <v>14</v>
      </c>
      <c r="B6273" s="6" t="s">
        <v>19</v>
      </c>
      <c r="C6273" s="6" t="s">
        <v>18</v>
      </c>
      <c r="D6273" s="6" t="s">
        <v>155</v>
      </c>
      <c r="E6273" s="6">
        <v>3.5999999999999996</v>
      </c>
      <c r="F6273" s="5" t="str">
        <f t="shared" si="97"/>
        <v>LAMINA ESPUMA D-15.0 - 100.0X200.0X004.0 - ROSADO</v>
      </c>
    </row>
    <row r="6274" spans="1:6">
      <c r="A6274" s="4" t="s">
        <v>14</v>
      </c>
      <c r="B6274" s="4" t="s">
        <v>19</v>
      </c>
      <c r="C6274" s="4" t="s">
        <v>31</v>
      </c>
      <c r="D6274" s="4" t="s">
        <v>155</v>
      </c>
      <c r="E6274" s="4">
        <v>1.8</v>
      </c>
      <c r="F6274" s="5" t="str">
        <f t="shared" ref="F6274:F6337" si="98">+IF(D6274="",TRIM(CONCATENATE(RIGHT(B6274,LEN(B6274)-5)," - ",C6274)),TRIM(CONCATENATE(RIGHT(B6274,LEN(B6274)-5)," - ",C6274," - ",D6274)))</f>
        <v>LAMINA ESPUMA D-15.0 - 100.0X200.0X006.0 - ROSADO</v>
      </c>
    </row>
    <row r="6275" spans="1:6">
      <c r="A6275" s="6" t="s">
        <v>14</v>
      </c>
      <c r="B6275" s="6" t="s">
        <v>30</v>
      </c>
      <c r="C6275" s="6" t="s">
        <v>18</v>
      </c>
      <c r="D6275" s="6" t="s">
        <v>23</v>
      </c>
      <c r="E6275" s="6">
        <v>3.2</v>
      </c>
      <c r="F6275" s="5" t="str">
        <f t="shared" si="98"/>
        <v>LAMINA ESPUMA D-20.0 - 100.0X200.0X004.0 - NARANJA</v>
      </c>
    </row>
    <row r="6276" spans="1:6">
      <c r="A6276" s="4" t="s">
        <v>14</v>
      </c>
      <c r="B6276" s="4" t="s">
        <v>30</v>
      </c>
      <c r="C6276" s="4" t="s">
        <v>31</v>
      </c>
      <c r="D6276" s="4" t="s">
        <v>23</v>
      </c>
      <c r="E6276" s="4">
        <v>9.6</v>
      </c>
      <c r="F6276" s="5" t="str">
        <f t="shared" si="98"/>
        <v>LAMINA ESPUMA D-20.0 - 100.0X200.0X006.0 - NARANJA</v>
      </c>
    </row>
    <row r="6277" spans="1:6">
      <c r="A6277" s="6" t="s">
        <v>14</v>
      </c>
      <c r="B6277" s="6" t="s">
        <v>22</v>
      </c>
      <c r="C6277" s="6" t="s">
        <v>33</v>
      </c>
      <c r="D6277" s="6" t="s">
        <v>23</v>
      </c>
      <c r="E6277" s="6">
        <v>1.978</v>
      </c>
      <c r="F6277" s="5" t="str">
        <f t="shared" si="98"/>
        <v>LAMINA ESPUMA D-23.0 - 100.0X200.0X004.3 - NARANJA</v>
      </c>
    </row>
    <row r="6278" spans="1:6">
      <c r="A6278" s="4" t="s">
        <v>14</v>
      </c>
      <c r="B6278" s="4" t="s">
        <v>22</v>
      </c>
      <c r="C6278" s="4" t="s">
        <v>31</v>
      </c>
      <c r="D6278" s="4" t="s">
        <v>23</v>
      </c>
      <c r="E6278" s="4">
        <v>2.76</v>
      </c>
      <c r="F6278" s="5" t="str">
        <f t="shared" si="98"/>
        <v>LAMINA ESPUMA D-23.0 - 100.0X200.0X006.0 - NARANJA</v>
      </c>
    </row>
    <row r="6279" spans="1:6">
      <c r="A6279" s="6" t="s">
        <v>14</v>
      </c>
      <c r="B6279" s="6" t="s">
        <v>25</v>
      </c>
      <c r="C6279" s="6" t="s">
        <v>41</v>
      </c>
      <c r="D6279" s="6" t="s">
        <v>23</v>
      </c>
      <c r="E6279" s="6">
        <v>6.76</v>
      </c>
      <c r="F6279" s="5" t="str">
        <f t="shared" si="98"/>
        <v>LAMINA ESPUMA D-26.0 - 100.0X200.0X006.5 - NARANJA</v>
      </c>
    </row>
    <row r="6280" spans="1:6">
      <c r="A6280" s="4" t="s">
        <v>14</v>
      </c>
      <c r="B6280" s="4" t="s">
        <v>48</v>
      </c>
      <c r="C6280" s="4" t="s">
        <v>21</v>
      </c>
      <c r="D6280" s="4" t="s">
        <v>40</v>
      </c>
      <c r="E6280" s="4">
        <v>2.34</v>
      </c>
      <c r="F6280" s="5" t="str">
        <f t="shared" si="98"/>
        <v>LAMINA ESPUMA D-26.0 PENTA - 100.0X200.0X004.5 - GRIS</v>
      </c>
    </row>
    <row r="6281" spans="1:6">
      <c r="A6281" s="6" t="s">
        <v>14</v>
      </c>
      <c r="B6281" s="6" t="s">
        <v>19</v>
      </c>
      <c r="C6281" s="6" t="s">
        <v>18</v>
      </c>
      <c r="D6281" s="6" t="s">
        <v>155</v>
      </c>
      <c r="E6281" s="6">
        <v>30</v>
      </c>
      <c r="F6281" s="5" t="str">
        <f t="shared" si="98"/>
        <v>LAMINA ESPUMA D-15.0 - 100.0X200.0X004.0 - ROSADO</v>
      </c>
    </row>
    <row r="6282" spans="1:6">
      <c r="A6282" s="4" t="s">
        <v>14</v>
      </c>
      <c r="B6282" s="4" t="s">
        <v>19</v>
      </c>
      <c r="C6282" s="4" t="s">
        <v>31</v>
      </c>
      <c r="D6282" s="4" t="s">
        <v>155</v>
      </c>
      <c r="E6282" s="4">
        <v>30.6</v>
      </c>
      <c r="F6282" s="5" t="str">
        <f t="shared" si="98"/>
        <v>LAMINA ESPUMA D-15.0 - 100.0X200.0X006.0 - ROSADO</v>
      </c>
    </row>
    <row r="6283" spans="1:6">
      <c r="A6283" s="6" t="s">
        <v>14</v>
      </c>
      <c r="B6283" s="6" t="s">
        <v>22</v>
      </c>
      <c r="C6283" s="6" t="s">
        <v>38</v>
      </c>
      <c r="D6283" s="6" t="s">
        <v>23</v>
      </c>
      <c r="E6283" s="6">
        <v>46</v>
      </c>
      <c r="F6283" s="5" t="str">
        <f t="shared" si="98"/>
        <v>LAMINA ESPUMA D-23.0 - 100.0X200.0X005.0 - NARANJA</v>
      </c>
    </row>
    <row r="6284" spans="1:6">
      <c r="A6284" s="4" t="s">
        <v>14</v>
      </c>
      <c r="B6284" s="4" t="s">
        <v>48</v>
      </c>
      <c r="C6284" s="4" t="s">
        <v>21</v>
      </c>
      <c r="D6284" s="4" t="s">
        <v>40</v>
      </c>
      <c r="E6284" s="4">
        <v>51.48</v>
      </c>
      <c r="F6284" s="5" t="str">
        <f t="shared" si="98"/>
        <v>LAMINA ESPUMA D-26.0 PENTA - 100.0X200.0X004.5 - GRIS</v>
      </c>
    </row>
    <row r="6285" spans="1:6">
      <c r="A6285" s="6" t="s">
        <v>14</v>
      </c>
      <c r="B6285" s="6" t="s">
        <v>157</v>
      </c>
      <c r="C6285" s="6" t="s">
        <v>18</v>
      </c>
      <c r="D6285" s="6" t="s">
        <v>40</v>
      </c>
      <c r="E6285" s="6">
        <v>4.8000000000000007</v>
      </c>
      <c r="F6285" s="5" t="str">
        <f t="shared" si="98"/>
        <v>LAMINA ESPUMA D-20.0 ANTIESCARA - 100.0X200.0X004.0 - GRIS</v>
      </c>
    </row>
    <row r="6286" spans="1:6">
      <c r="A6286" s="4" t="s">
        <v>14</v>
      </c>
      <c r="B6286" s="4" t="s">
        <v>15</v>
      </c>
      <c r="C6286" s="4" t="s">
        <v>16</v>
      </c>
      <c r="D6286" s="4" t="s">
        <v>156</v>
      </c>
      <c r="E6286" s="4">
        <v>24</v>
      </c>
      <c r="F6286" s="5" t="str">
        <f t="shared" si="98"/>
        <v>LAMINA ESPUMA D-12.0 - 100.0X200.0X000.5 - BLANCO</v>
      </c>
    </row>
    <row r="6287" spans="1:6">
      <c r="A6287" s="6" t="s">
        <v>14</v>
      </c>
      <c r="B6287" s="6" t="s">
        <v>22</v>
      </c>
      <c r="C6287" s="6" t="s">
        <v>21</v>
      </c>
      <c r="D6287" s="6" t="s">
        <v>23</v>
      </c>
      <c r="E6287" s="6">
        <v>45.54</v>
      </c>
      <c r="F6287" s="5" t="str">
        <f t="shared" si="98"/>
        <v>LAMINA ESPUMA D-23.0 - 100.0X200.0X004.5 - NARANJA</v>
      </c>
    </row>
    <row r="6288" spans="1:6">
      <c r="A6288" s="4" t="s">
        <v>14</v>
      </c>
      <c r="B6288" s="4" t="s">
        <v>15</v>
      </c>
      <c r="C6288" s="4" t="s">
        <v>73</v>
      </c>
      <c r="D6288" s="4" t="s">
        <v>156</v>
      </c>
      <c r="E6288" s="4">
        <v>24</v>
      </c>
      <c r="F6288" s="5" t="str">
        <f t="shared" si="98"/>
        <v>LAMINA ESPUMA D-12.0 - 100.0X200.0X001.0 - BLANCO</v>
      </c>
    </row>
    <row r="6289" spans="1:6">
      <c r="A6289" s="6" t="s">
        <v>14</v>
      </c>
      <c r="B6289" s="6" t="s">
        <v>48</v>
      </c>
      <c r="C6289" s="6" t="s">
        <v>49</v>
      </c>
      <c r="D6289" s="6" t="s">
        <v>40</v>
      </c>
      <c r="E6289" s="6">
        <v>101.92</v>
      </c>
      <c r="F6289" s="5" t="str">
        <f t="shared" si="98"/>
        <v>LAMINA ESPUMA D-26.0 PENTA - 100.0X200.0X007.0 - GRIS</v>
      </c>
    </row>
    <row r="6290" spans="1:6">
      <c r="A6290" s="4" t="s">
        <v>14</v>
      </c>
      <c r="B6290" s="4" t="s">
        <v>30</v>
      </c>
      <c r="C6290" s="4" t="s">
        <v>55</v>
      </c>
      <c r="D6290" s="4" t="s">
        <v>23</v>
      </c>
      <c r="E6290" s="4">
        <v>39.44</v>
      </c>
      <c r="F6290" s="5" t="str">
        <f t="shared" si="98"/>
        <v>LAMINA ESPUMA D-20.0 - 100.0X200.0X005.8 - NARANJA</v>
      </c>
    </row>
    <row r="6291" spans="1:6">
      <c r="A6291" s="6" t="s">
        <v>14</v>
      </c>
      <c r="B6291" s="6" t="s">
        <v>25</v>
      </c>
      <c r="C6291" s="6" t="s">
        <v>26</v>
      </c>
      <c r="D6291" s="6" t="s">
        <v>23</v>
      </c>
      <c r="E6291" s="6">
        <v>1.56</v>
      </c>
      <c r="F6291" s="5" t="str">
        <f t="shared" si="98"/>
        <v>LAMINA ESPUMA D-26.0 - 100.0X200.0X003.0 - NARANJA</v>
      </c>
    </row>
    <row r="6292" spans="1:6">
      <c r="A6292" s="4" t="s">
        <v>14</v>
      </c>
      <c r="B6292" s="4" t="s">
        <v>30</v>
      </c>
      <c r="C6292" s="4" t="s">
        <v>45</v>
      </c>
      <c r="D6292" s="4" t="s">
        <v>23</v>
      </c>
      <c r="E6292" s="4">
        <v>3.5999999999999996</v>
      </c>
      <c r="F6292" s="5" t="str">
        <f t="shared" si="98"/>
        <v>LAMINA ESPUMA D-20.0 - 100.0X200.0X000.9 - NARANJA</v>
      </c>
    </row>
    <row r="6293" spans="1:6">
      <c r="A6293" s="6" t="s">
        <v>14</v>
      </c>
      <c r="B6293" s="6" t="s">
        <v>22</v>
      </c>
      <c r="C6293" s="6" t="s">
        <v>199</v>
      </c>
      <c r="D6293" s="6" t="s">
        <v>23</v>
      </c>
      <c r="E6293" s="6">
        <v>93.84</v>
      </c>
      <c r="F6293" s="5" t="str">
        <f t="shared" si="98"/>
        <v>LAMINA ESPUMA D-23.0 - 100.0X200.0X008.5 - NARANJA</v>
      </c>
    </row>
    <row r="6294" spans="1:6">
      <c r="A6294" s="4" t="s">
        <v>14</v>
      </c>
      <c r="B6294" s="4" t="s">
        <v>19</v>
      </c>
      <c r="C6294" s="4" t="s">
        <v>73</v>
      </c>
      <c r="D6294" s="4" t="s">
        <v>155</v>
      </c>
      <c r="E6294" s="4">
        <v>5.0999999999999996</v>
      </c>
      <c r="F6294" s="5" t="str">
        <f t="shared" si="98"/>
        <v>LAMINA ESPUMA D-15.0 - 100.0X200.0X001.0 - ROSADO</v>
      </c>
    </row>
    <row r="6295" spans="1:6">
      <c r="A6295" s="6" t="s">
        <v>14</v>
      </c>
      <c r="B6295" s="6" t="s">
        <v>19</v>
      </c>
      <c r="C6295" s="6" t="s">
        <v>46</v>
      </c>
      <c r="D6295" s="6" t="s">
        <v>155</v>
      </c>
      <c r="E6295" s="6">
        <v>3.24</v>
      </c>
      <c r="F6295" s="5" t="str">
        <f t="shared" si="98"/>
        <v>LAMINA ESPUMA D-15.0 - 100.0X200.0X001.8 - ROSADO</v>
      </c>
    </row>
    <row r="6296" spans="1:6">
      <c r="A6296" s="4" t="s">
        <v>14</v>
      </c>
      <c r="B6296" s="4" t="s">
        <v>19</v>
      </c>
      <c r="C6296" s="4" t="s">
        <v>18</v>
      </c>
      <c r="D6296" s="4" t="s">
        <v>155</v>
      </c>
      <c r="E6296" s="4">
        <v>2.4</v>
      </c>
      <c r="F6296" s="5" t="str">
        <f t="shared" si="98"/>
        <v>LAMINA ESPUMA D-15.0 - 100.0X200.0X004.0 - ROSADO</v>
      </c>
    </row>
    <row r="6297" spans="1:6">
      <c r="A6297" s="6" t="s">
        <v>14</v>
      </c>
      <c r="B6297" s="6" t="s">
        <v>19</v>
      </c>
      <c r="C6297" s="6" t="s">
        <v>18</v>
      </c>
      <c r="D6297" s="6" t="s">
        <v>155</v>
      </c>
      <c r="E6297" s="6">
        <v>2.4</v>
      </c>
      <c r="F6297" s="5" t="str">
        <f t="shared" si="98"/>
        <v>LAMINA ESPUMA D-15.0 - 100.0X200.0X004.0 - ROSADO</v>
      </c>
    </row>
    <row r="6298" spans="1:6">
      <c r="A6298" s="4" t="s">
        <v>14</v>
      </c>
      <c r="B6298" s="4" t="s">
        <v>160</v>
      </c>
      <c r="C6298" s="4" t="s">
        <v>128</v>
      </c>
      <c r="D6298" s="4" t="s">
        <v>40</v>
      </c>
      <c r="E6298" s="4">
        <v>1.52</v>
      </c>
      <c r="F6298" s="5" t="str">
        <f t="shared" si="98"/>
        <v>LAMINA ESPUMA D-40.0 - 100.0X190.0X001.0 - GRIS</v>
      </c>
    </row>
    <row r="6299" spans="1:6">
      <c r="A6299" s="6" t="s">
        <v>14</v>
      </c>
      <c r="B6299" s="6" t="s">
        <v>157</v>
      </c>
      <c r="C6299" s="6" t="s">
        <v>18</v>
      </c>
      <c r="D6299" s="6" t="s">
        <v>40</v>
      </c>
      <c r="E6299" s="6">
        <v>1.6</v>
      </c>
      <c r="F6299" s="5" t="str">
        <f t="shared" si="98"/>
        <v>LAMINA ESPUMA D-20.0 ANTIESCARA - 100.0X200.0X004.0 - GRIS</v>
      </c>
    </row>
    <row r="6300" spans="1:6">
      <c r="A6300" s="4" t="s">
        <v>14</v>
      </c>
      <c r="B6300" s="4" t="s">
        <v>42</v>
      </c>
      <c r="C6300" s="4" t="s">
        <v>60</v>
      </c>
      <c r="D6300" s="4" t="s">
        <v>23</v>
      </c>
      <c r="E6300" s="4">
        <v>57.599999999999994</v>
      </c>
      <c r="F6300" s="5" t="str">
        <f t="shared" si="98"/>
        <v>LAMINA ESPUMA D-30.0 - 100.0X200.0X008.0 - NARANJA</v>
      </c>
    </row>
    <row r="6301" spans="1:6">
      <c r="A6301" s="6" t="s">
        <v>14</v>
      </c>
      <c r="B6301" s="6" t="s">
        <v>157</v>
      </c>
      <c r="C6301" s="6" t="s">
        <v>18</v>
      </c>
      <c r="D6301" s="6" t="s">
        <v>40</v>
      </c>
      <c r="E6301" s="6">
        <v>1.6</v>
      </c>
      <c r="F6301" s="5" t="str">
        <f t="shared" si="98"/>
        <v>LAMINA ESPUMA D-20.0 ANTIESCARA - 100.0X200.0X004.0 - GRIS</v>
      </c>
    </row>
    <row r="6302" spans="1:6">
      <c r="A6302" s="4" t="s">
        <v>14</v>
      </c>
      <c r="B6302" s="4" t="s">
        <v>25</v>
      </c>
      <c r="C6302" s="4" t="s">
        <v>41</v>
      </c>
      <c r="D6302" s="4" t="s">
        <v>23</v>
      </c>
      <c r="E6302" s="4">
        <v>3.38</v>
      </c>
      <c r="F6302" s="5" t="str">
        <f t="shared" si="98"/>
        <v>LAMINA ESPUMA D-26.0 - 100.0X200.0X006.5 - NARANJA</v>
      </c>
    </row>
    <row r="6303" spans="1:6">
      <c r="A6303" s="6" t="s">
        <v>14</v>
      </c>
      <c r="B6303" s="6" t="s">
        <v>48</v>
      </c>
      <c r="C6303" s="6" t="s">
        <v>49</v>
      </c>
      <c r="D6303" s="6" t="s">
        <v>40</v>
      </c>
      <c r="E6303" s="6">
        <v>3.64</v>
      </c>
      <c r="F6303" s="5" t="str">
        <f t="shared" si="98"/>
        <v>LAMINA ESPUMA D-26.0 PENTA - 100.0X200.0X007.0 - GRIS</v>
      </c>
    </row>
    <row r="6304" spans="1:6">
      <c r="A6304" s="4" t="s">
        <v>14</v>
      </c>
      <c r="B6304" s="4" t="s">
        <v>48</v>
      </c>
      <c r="C6304" s="4" t="s">
        <v>21</v>
      </c>
      <c r="D6304" s="4" t="s">
        <v>40</v>
      </c>
      <c r="E6304" s="4">
        <v>7.02</v>
      </c>
      <c r="F6304" s="5" t="str">
        <f t="shared" si="98"/>
        <v>LAMINA ESPUMA D-26.0 PENTA - 100.0X200.0X004.5 - GRIS</v>
      </c>
    </row>
    <row r="6305" spans="1:6">
      <c r="A6305" s="6" t="s">
        <v>14</v>
      </c>
      <c r="B6305" s="6" t="s">
        <v>30</v>
      </c>
      <c r="C6305" s="6" t="s">
        <v>45</v>
      </c>
      <c r="D6305" s="6" t="s">
        <v>23</v>
      </c>
      <c r="E6305" s="6">
        <v>1.7999999999999998</v>
      </c>
      <c r="F6305" s="5" t="str">
        <f t="shared" si="98"/>
        <v>LAMINA ESPUMA D-20.0 - 100.0X200.0X000.9 - NARANJA</v>
      </c>
    </row>
    <row r="6306" spans="1:6">
      <c r="A6306" s="4" t="s">
        <v>14</v>
      </c>
      <c r="B6306" s="4" t="s">
        <v>48</v>
      </c>
      <c r="C6306" s="4" t="s">
        <v>98</v>
      </c>
      <c r="D6306" s="4" t="s">
        <v>40</v>
      </c>
      <c r="E6306" s="4">
        <v>127.6002</v>
      </c>
      <c r="F6306" s="5" t="str">
        <f t="shared" si="98"/>
        <v>LAMINA ESPUMA D-26.0 PENTA - 140.0X190.0X004.5 - GRIS</v>
      </c>
    </row>
    <row r="6307" spans="1:6">
      <c r="A6307" s="6" t="s">
        <v>14</v>
      </c>
      <c r="B6307" s="6" t="s">
        <v>34</v>
      </c>
      <c r="C6307" s="6" t="s">
        <v>85</v>
      </c>
      <c r="D6307" s="6" t="s">
        <v>219</v>
      </c>
      <c r="E6307" s="6">
        <v>335.15999999999997</v>
      </c>
      <c r="F6307" s="5" t="str">
        <f t="shared" si="98"/>
        <v>LAMINA CASATA D-70.0 - 140.0X190.0X018.0</v>
      </c>
    </row>
    <row r="6308" spans="1:6">
      <c r="A6308" s="4" t="s">
        <v>14</v>
      </c>
      <c r="B6308" s="4" t="s">
        <v>34</v>
      </c>
      <c r="C6308" s="4" t="s">
        <v>50</v>
      </c>
      <c r="D6308" s="4" t="s">
        <v>219</v>
      </c>
      <c r="E6308" s="4">
        <v>128.96800000000002</v>
      </c>
      <c r="F6308" s="5" t="str">
        <f t="shared" si="98"/>
        <v>LAMINA CASATA D-70.0 - 098.0X188.0X010.0</v>
      </c>
    </row>
    <row r="6309" spans="1:6">
      <c r="A6309" s="6" t="s">
        <v>14</v>
      </c>
      <c r="B6309" s="6" t="s">
        <v>34</v>
      </c>
      <c r="C6309" s="6" t="s">
        <v>109</v>
      </c>
      <c r="D6309" s="6" t="s">
        <v>219</v>
      </c>
      <c r="E6309" s="6">
        <v>63.84</v>
      </c>
      <c r="F6309" s="5" t="str">
        <f t="shared" si="98"/>
        <v>LAMINA CASATA D-70.0 - 120.0X190.0X010.0</v>
      </c>
    </row>
    <row r="6310" spans="1:6">
      <c r="A6310" s="4" t="s">
        <v>14</v>
      </c>
      <c r="B6310" s="4" t="s">
        <v>34</v>
      </c>
      <c r="C6310" s="4" t="s">
        <v>127</v>
      </c>
      <c r="D6310" s="4" t="s">
        <v>219</v>
      </c>
      <c r="E6310" s="4">
        <v>148.96</v>
      </c>
      <c r="F6310" s="5" t="str">
        <f t="shared" si="98"/>
        <v>LAMINA CASATA D-70.0 - 140.0X190.0X010.0</v>
      </c>
    </row>
    <row r="6311" spans="1:6">
      <c r="A6311" s="6" t="s">
        <v>14</v>
      </c>
      <c r="B6311" s="6" t="s">
        <v>34</v>
      </c>
      <c r="C6311" s="6" t="s">
        <v>150</v>
      </c>
      <c r="D6311" s="6" t="s">
        <v>219</v>
      </c>
      <c r="E6311" s="6">
        <v>52.136000000000003</v>
      </c>
      <c r="F6311" s="5" t="str">
        <f t="shared" si="98"/>
        <v>LAMINA CASATA D-70.0 - 140.0X190.0X014.0</v>
      </c>
    </row>
    <row r="6312" spans="1:6">
      <c r="A6312" s="4" t="s">
        <v>14</v>
      </c>
      <c r="B6312" s="4" t="s">
        <v>34</v>
      </c>
      <c r="C6312" s="4" t="s">
        <v>127</v>
      </c>
      <c r="D6312" s="4" t="s">
        <v>219</v>
      </c>
      <c r="E6312" s="4">
        <v>186.20000000000002</v>
      </c>
      <c r="F6312" s="5" t="str">
        <f t="shared" si="98"/>
        <v>LAMINA CASATA D-70.0 - 140.0X190.0X010.0</v>
      </c>
    </row>
    <row r="6313" spans="1:6">
      <c r="A6313" s="6" t="s">
        <v>14</v>
      </c>
      <c r="B6313" s="6" t="s">
        <v>34</v>
      </c>
      <c r="C6313" s="6" t="s">
        <v>91</v>
      </c>
      <c r="D6313" s="6" t="s">
        <v>219</v>
      </c>
      <c r="E6313" s="6">
        <v>133</v>
      </c>
      <c r="F6313" s="5" t="str">
        <f t="shared" si="98"/>
        <v>LAMINA CASATA D-70.0 - 100.0X190.0X010.0</v>
      </c>
    </row>
    <row r="6314" spans="1:6">
      <c r="A6314" s="4" t="s">
        <v>14</v>
      </c>
      <c r="B6314" s="4" t="s">
        <v>108</v>
      </c>
      <c r="C6314" s="4" t="s">
        <v>38</v>
      </c>
      <c r="D6314" s="4" t="s">
        <v>219</v>
      </c>
      <c r="E6314" s="4">
        <v>180</v>
      </c>
      <c r="F6314" s="5" t="str">
        <f t="shared" si="98"/>
        <v>LAMINA CASATA D-90.0 - 100.0X200.0X005.0</v>
      </c>
    </row>
    <row r="6315" spans="1:6">
      <c r="A6315" s="6" t="s">
        <v>14</v>
      </c>
      <c r="B6315" s="6" t="s">
        <v>22</v>
      </c>
      <c r="C6315" s="6" t="s">
        <v>72</v>
      </c>
      <c r="D6315" s="6" t="s">
        <v>23</v>
      </c>
      <c r="E6315" s="6">
        <v>91.08</v>
      </c>
      <c r="F6315" s="5" t="str">
        <f t="shared" si="98"/>
        <v>LAMINA ESPUMA D-23.0 - 100.0X200.0X001.5 - NARANJA</v>
      </c>
    </row>
    <row r="6316" spans="1:6">
      <c r="A6316" s="4" t="s">
        <v>14</v>
      </c>
      <c r="B6316" s="4" t="s">
        <v>22</v>
      </c>
      <c r="C6316" s="4" t="s">
        <v>26</v>
      </c>
      <c r="D6316" s="4" t="s">
        <v>23</v>
      </c>
      <c r="E6316" s="4">
        <v>91.08</v>
      </c>
      <c r="F6316" s="5" t="str">
        <f t="shared" si="98"/>
        <v>LAMINA ESPUMA D-23.0 - 100.0X200.0X003.0 - NARANJA</v>
      </c>
    </row>
    <row r="6317" spans="1:6">
      <c r="A6317" s="6" t="s">
        <v>14</v>
      </c>
      <c r="B6317" s="6" t="s">
        <v>22</v>
      </c>
      <c r="C6317" s="6" t="s">
        <v>49</v>
      </c>
      <c r="D6317" s="6" t="s">
        <v>23</v>
      </c>
      <c r="E6317" s="6">
        <v>67.62</v>
      </c>
      <c r="F6317" s="5" t="str">
        <f t="shared" si="98"/>
        <v>LAMINA ESPUMA D-23.0 - 100.0X200.0X007.0 - NARANJA</v>
      </c>
    </row>
    <row r="6318" spans="1:6">
      <c r="A6318" s="4" t="s">
        <v>14</v>
      </c>
      <c r="B6318" s="4" t="s">
        <v>19</v>
      </c>
      <c r="C6318" s="4" t="s">
        <v>46</v>
      </c>
      <c r="D6318" s="4" t="s">
        <v>155</v>
      </c>
      <c r="E6318" s="4">
        <v>0.54</v>
      </c>
      <c r="F6318" s="5" t="str">
        <f t="shared" si="98"/>
        <v>LAMINA ESPUMA D-15.0 - 100.0X200.0X001.8 - ROSADO</v>
      </c>
    </row>
    <row r="6319" spans="1:6">
      <c r="A6319" s="6" t="s">
        <v>14</v>
      </c>
      <c r="B6319" s="6" t="s">
        <v>19</v>
      </c>
      <c r="C6319" s="6" t="s">
        <v>37</v>
      </c>
      <c r="D6319" s="6" t="s">
        <v>155</v>
      </c>
      <c r="E6319" s="6">
        <v>0.84</v>
      </c>
      <c r="F6319" s="5" t="str">
        <f t="shared" si="98"/>
        <v>LAMINA ESPUMA D-15.0 - 100.0X200.0X002.8 - ROSADO</v>
      </c>
    </row>
    <row r="6320" spans="1:6">
      <c r="A6320" s="4" t="s">
        <v>14</v>
      </c>
      <c r="B6320" s="4" t="s">
        <v>15</v>
      </c>
      <c r="C6320" s="4" t="s">
        <v>16</v>
      </c>
      <c r="D6320" s="4" t="s">
        <v>156</v>
      </c>
      <c r="E6320" s="4">
        <v>0.36</v>
      </c>
      <c r="F6320" s="5" t="str">
        <f t="shared" si="98"/>
        <v>LAMINA ESPUMA D-12.0 - 100.0X200.0X000.5 - BLANCO</v>
      </c>
    </row>
    <row r="6321" spans="1:6">
      <c r="A6321" s="6" t="s">
        <v>14</v>
      </c>
      <c r="B6321" s="6" t="s">
        <v>25</v>
      </c>
      <c r="C6321" s="6" t="s">
        <v>41</v>
      </c>
      <c r="D6321" s="6" t="s">
        <v>23</v>
      </c>
      <c r="E6321" s="6">
        <v>3.38</v>
      </c>
      <c r="F6321" s="5" t="str">
        <f t="shared" si="98"/>
        <v>LAMINA ESPUMA D-26.0 - 100.0X200.0X006.5 - NARANJA</v>
      </c>
    </row>
    <row r="6322" spans="1:6">
      <c r="A6322" s="4" t="s">
        <v>14</v>
      </c>
      <c r="B6322" s="4" t="s">
        <v>30</v>
      </c>
      <c r="C6322" s="4" t="s">
        <v>18</v>
      </c>
      <c r="D6322" s="4" t="s">
        <v>23</v>
      </c>
      <c r="E6322" s="4">
        <v>9.6000000000000014</v>
      </c>
      <c r="F6322" s="5" t="str">
        <f t="shared" si="98"/>
        <v>LAMINA ESPUMA D-20.0 - 100.0X200.0X004.0 - NARANJA</v>
      </c>
    </row>
    <row r="6323" spans="1:6">
      <c r="A6323" s="6" t="s">
        <v>14</v>
      </c>
      <c r="B6323" s="6" t="s">
        <v>30</v>
      </c>
      <c r="C6323" s="6" t="s">
        <v>24</v>
      </c>
      <c r="D6323" s="6" t="s">
        <v>23</v>
      </c>
      <c r="E6323" s="6">
        <v>11.879999999999999</v>
      </c>
      <c r="F6323" s="5" t="str">
        <f t="shared" si="98"/>
        <v>LAMINA ESPUMA D-20.0 - 100.0X200.0X009.0 - NARANJA</v>
      </c>
    </row>
    <row r="6324" spans="1:6">
      <c r="A6324" s="4" t="s">
        <v>14</v>
      </c>
      <c r="B6324" s="4" t="s">
        <v>30</v>
      </c>
      <c r="C6324" s="4" t="s">
        <v>18</v>
      </c>
      <c r="D6324" s="4" t="s">
        <v>23</v>
      </c>
      <c r="E6324" s="4">
        <v>11.200000000000001</v>
      </c>
      <c r="F6324" s="5" t="str">
        <f t="shared" si="98"/>
        <v>LAMINA ESPUMA D-20.0 - 100.0X200.0X004.0 - NARANJA</v>
      </c>
    </row>
    <row r="6325" spans="1:6">
      <c r="A6325" s="6" t="s">
        <v>14</v>
      </c>
      <c r="B6325" s="6" t="s">
        <v>30</v>
      </c>
      <c r="C6325" s="6" t="s">
        <v>31</v>
      </c>
      <c r="D6325" s="6" t="s">
        <v>23</v>
      </c>
      <c r="E6325" s="6">
        <v>9.6</v>
      </c>
      <c r="F6325" s="5" t="str">
        <f t="shared" si="98"/>
        <v>LAMINA ESPUMA D-20.0 - 100.0X200.0X006.0 - NARANJA</v>
      </c>
    </row>
    <row r="6326" spans="1:6">
      <c r="A6326" s="4" t="s">
        <v>14</v>
      </c>
      <c r="B6326" s="4" t="s">
        <v>19</v>
      </c>
      <c r="C6326" s="4" t="s">
        <v>37</v>
      </c>
      <c r="D6326" s="4" t="s">
        <v>155</v>
      </c>
      <c r="E6326" s="4">
        <v>1.68</v>
      </c>
      <c r="F6326" s="5" t="str">
        <f t="shared" si="98"/>
        <v>LAMINA ESPUMA D-15.0 - 100.0X200.0X002.8 - ROSADO</v>
      </c>
    </row>
    <row r="6327" spans="1:6">
      <c r="A6327" s="6" t="s">
        <v>14</v>
      </c>
      <c r="B6327" s="6" t="s">
        <v>160</v>
      </c>
      <c r="C6327" s="6" t="s">
        <v>247</v>
      </c>
      <c r="D6327" s="6" t="s">
        <v>40</v>
      </c>
      <c r="E6327" s="6">
        <v>6.84</v>
      </c>
      <c r="F6327" s="5" t="str">
        <f t="shared" si="98"/>
        <v>LAMINA ESPUMA D-40.0 - 100.0X190.0X001.5 - GRIS</v>
      </c>
    </row>
    <row r="6328" spans="1:6">
      <c r="A6328" s="4" t="s">
        <v>14</v>
      </c>
      <c r="B6328" s="4" t="s">
        <v>25</v>
      </c>
      <c r="C6328" s="4" t="s">
        <v>21</v>
      </c>
      <c r="D6328" s="4" t="s">
        <v>23</v>
      </c>
      <c r="E6328" s="4">
        <v>4.68</v>
      </c>
      <c r="F6328" s="5" t="str">
        <f t="shared" si="98"/>
        <v>LAMINA ESPUMA D-26.0 - 100.0X200.0X004.5 - NARANJA</v>
      </c>
    </row>
    <row r="6329" spans="1:6">
      <c r="A6329" s="6" t="s">
        <v>14</v>
      </c>
      <c r="B6329" s="6" t="s">
        <v>15</v>
      </c>
      <c r="C6329" s="6" t="s">
        <v>16</v>
      </c>
      <c r="D6329" s="6" t="s">
        <v>156</v>
      </c>
      <c r="E6329" s="6">
        <v>0.6</v>
      </c>
      <c r="F6329" s="5" t="str">
        <f t="shared" si="98"/>
        <v>LAMINA ESPUMA D-12.0 - 100.0X200.0X000.5 - BLANCO</v>
      </c>
    </row>
    <row r="6330" spans="1:6">
      <c r="A6330" s="4" t="s">
        <v>14</v>
      </c>
      <c r="B6330" s="4" t="s">
        <v>15</v>
      </c>
      <c r="C6330" s="4" t="s">
        <v>28</v>
      </c>
      <c r="D6330" s="4" t="s">
        <v>156</v>
      </c>
      <c r="E6330" s="4">
        <v>0.312</v>
      </c>
      <c r="F6330" s="5" t="str">
        <f t="shared" si="98"/>
        <v>LAMINA ESPUMA D-12.0 - 100.0X200.0X001.3 - BLANCO</v>
      </c>
    </row>
    <row r="6331" spans="1:6">
      <c r="A6331" s="6" t="s">
        <v>14</v>
      </c>
      <c r="B6331" s="6" t="s">
        <v>19</v>
      </c>
      <c r="C6331" s="6" t="s">
        <v>73</v>
      </c>
      <c r="D6331" s="6" t="s">
        <v>155</v>
      </c>
      <c r="E6331" s="6">
        <v>1.5</v>
      </c>
      <c r="F6331" s="5" t="str">
        <f t="shared" si="98"/>
        <v>LAMINA ESPUMA D-15.0 - 100.0X200.0X001.0 - ROSADO</v>
      </c>
    </row>
    <row r="6332" spans="1:6">
      <c r="A6332" s="4" t="s">
        <v>14</v>
      </c>
      <c r="B6332" s="4" t="s">
        <v>19</v>
      </c>
      <c r="C6332" s="4" t="s">
        <v>46</v>
      </c>
      <c r="D6332" s="4" t="s">
        <v>155</v>
      </c>
      <c r="E6332" s="4">
        <v>0.54</v>
      </c>
      <c r="F6332" s="5" t="str">
        <f t="shared" si="98"/>
        <v>LAMINA ESPUMA D-15.0 - 100.0X200.0X001.8 - ROSADO</v>
      </c>
    </row>
    <row r="6333" spans="1:6">
      <c r="A6333" s="6" t="s">
        <v>14</v>
      </c>
      <c r="B6333" s="6" t="s">
        <v>19</v>
      </c>
      <c r="C6333" s="6" t="s">
        <v>37</v>
      </c>
      <c r="D6333" s="6" t="s">
        <v>155</v>
      </c>
      <c r="E6333" s="6">
        <v>0.84</v>
      </c>
      <c r="F6333" s="5" t="str">
        <f t="shared" si="98"/>
        <v>LAMINA ESPUMA D-15.0 - 100.0X200.0X002.8 - ROSADO</v>
      </c>
    </row>
    <row r="6334" spans="1:6">
      <c r="A6334" s="4" t="s">
        <v>14</v>
      </c>
      <c r="B6334" s="4" t="s">
        <v>22</v>
      </c>
      <c r="C6334" s="4" t="s">
        <v>33</v>
      </c>
      <c r="D6334" s="4" t="s">
        <v>23</v>
      </c>
      <c r="E6334" s="4">
        <v>1.978</v>
      </c>
      <c r="F6334" s="5" t="str">
        <f t="shared" si="98"/>
        <v>LAMINA ESPUMA D-23.0 - 100.0X200.0X004.3 - NARANJA</v>
      </c>
    </row>
    <row r="6335" spans="1:6">
      <c r="A6335" s="6" t="s">
        <v>14</v>
      </c>
      <c r="B6335" s="6" t="s">
        <v>30</v>
      </c>
      <c r="C6335" s="6" t="s">
        <v>45</v>
      </c>
      <c r="D6335" s="6" t="s">
        <v>23</v>
      </c>
      <c r="E6335" s="6">
        <v>0.36</v>
      </c>
      <c r="F6335" s="5" t="str">
        <f t="shared" si="98"/>
        <v>LAMINA ESPUMA D-20.0 - 100.0X200.0X000.9 - NARANJA</v>
      </c>
    </row>
    <row r="6336" spans="1:6">
      <c r="A6336" s="4" t="s">
        <v>14</v>
      </c>
      <c r="B6336" s="4" t="s">
        <v>15</v>
      </c>
      <c r="C6336" s="4" t="s">
        <v>16</v>
      </c>
      <c r="D6336" s="4" t="s">
        <v>156</v>
      </c>
      <c r="E6336" s="4">
        <v>24</v>
      </c>
      <c r="F6336" s="5" t="str">
        <f t="shared" si="98"/>
        <v>LAMINA ESPUMA D-12.0 - 100.0X200.0X000.5 - BLANCO</v>
      </c>
    </row>
    <row r="6337" spans="1:6">
      <c r="A6337" s="6" t="s">
        <v>14</v>
      </c>
      <c r="B6337" s="6" t="s">
        <v>15</v>
      </c>
      <c r="C6337" s="6" t="s">
        <v>73</v>
      </c>
      <c r="D6337" s="6" t="s">
        <v>156</v>
      </c>
      <c r="E6337" s="6">
        <v>24</v>
      </c>
      <c r="F6337" s="5" t="str">
        <f t="shared" si="98"/>
        <v>LAMINA ESPUMA D-12.0 - 100.0X200.0X001.0 - BLANCO</v>
      </c>
    </row>
    <row r="6338" spans="1:6">
      <c r="A6338" s="4" t="s">
        <v>14</v>
      </c>
      <c r="B6338" s="4" t="s">
        <v>29</v>
      </c>
      <c r="C6338" s="4" t="s">
        <v>18</v>
      </c>
      <c r="D6338" s="4" t="s">
        <v>155</v>
      </c>
      <c r="E6338" s="4">
        <v>72</v>
      </c>
      <c r="F6338" s="5" t="str">
        <f t="shared" ref="F6338:F6401" si="99">+IF(D6338="",TRIM(CONCATENATE(RIGHT(B6338,LEN(B6338)-5)," - ",C6338)),TRIM(CONCATENATE(RIGHT(B6338,LEN(B6338)-5)," - ",C6338," - ",D6338)))</f>
        <v>LAMINA ESPUMA D-18.0 - 100.0X200.0X004.0 - ROSADO</v>
      </c>
    </row>
    <row r="6339" spans="1:6">
      <c r="A6339" s="6" t="s">
        <v>14</v>
      </c>
      <c r="B6339" s="6" t="s">
        <v>22</v>
      </c>
      <c r="C6339" s="6" t="s">
        <v>38</v>
      </c>
      <c r="D6339" s="6" t="s">
        <v>23</v>
      </c>
      <c r="E6339" s="6">
        <v>46</v>
      </c>
      <c r="F6339" s="5" t="str">
        <f t="shared" si="99"/>
        <v>LAMINA ESPUMA D-23.0 - 100.0X200.0X005.0 - NARANJA</v>
      </c>
    </row>
    <row r="6340" spans="1:6">
      <c r="A6340" s="4" t="s">
        <v>14</v>
      </c>
      <c r="B6340" s="4" t="s">
        <v>25</v>
      </c>
      <c r="C6340" s="4" t="s">
        <v>24</v>
      </c>
      <c r="D6340" s="4" t="s">
        <v>155</v>
      </c>
      <c r="E6340" s="4">
        <v>51.48</v>
      </c>
      <c r="F6340" s="5" t="str">
        <f t="shared" si="99"/>
        <v>LAMINA ESPUMA D-26.0 - 100.0X200.0X009.0 - ROSADO</v>
      </c>
    </row>
    <row r="6341" spans="1:6">
      <c r="A6341" s="6" t="s">
        <v>14</v>
      </c>
      <c r="B6341" s="6" t="s">
        <v>34</v>
      </c>
      <c r="C6341" s="6" t="s">
        <v>109</v>
      </c>
      <c r="D6341" s="6" t="s">
        <v>219</v>
      </c>
      <c r="E6341" s="6">
        <v>47.88</v>
      </c>
      <c r="F6341" s="5" t="str">
        <f t="shared" si="99"/>
        <v>LAMINA CASATA D-70.0 - 120.0X190.0X010.0</v>
      </c>
    </row>
    <row r="6342" spans="1:6">
      <c r="A6342" s="4" t="s">
        <v>14</v>
      </c>
      <c r="B6342" s="4" t="s">
        <v>15</v>
      </c>
      <c r="C6342" s="4" t="s">
        <v>73</v>
      </c>
      <c r="D6342" s="4" t="s">
        <v>156</v>
      </c>
      <c r="E6342" s="4">
        <v>24</v>
      </c>
      <c r="F6342" s="5" t="str">
        <f t="shared" si="99"/>
        <v>LAMINA ESPUMA D-12.0 - 100.0X200.0X001.0 - BLANCO</v>
      </c>
    </row>
    <row r="6343" spans="1:6">
      <c r="A6343" s="6" t="s">
        <v>14</v>
      </c>
      <c r="B6343" s="6" t="s">
        <v>29</v>
      </c>
      <c r="C6343" s="6" t="s">
        <v>26</v>
      </c>
      <c r="D6343" s="6" t="s">
        <v>155</v>
      </c>
      <c r="E6343" s="6">
        <v>35.64</v>
      </c>
      <c r="F6343" s="5" t="str">
        <f t="shared" si="99"/>
        <v>LAMINA ESPUMA D-18.0 - 100.0X200.0X003.0 - ROSADO</v>
      </c>
    </row>
    <row r="6344" spans="1:6">
      <c r="A6344" s="4" t="s">
        <v>14</v>
      </c>
      <c r="B6344" s="4" t="s">
        <v>29</v>
      </c>
      <c r="C6344" s="4" t="s">
        <v>21</v>
      </c>
      <c r="D6344" s="4" t="s">
        <v>155</v>
      </c>
      <c r="E6344" s="4">
        <v>35.64</v>
      </c>
      <c r="F6344" s="5" t="str">
        <f t="shared" si="99"/>
        <v>LAMINA ESPUMA D-18.0 - 100.0X200.0X004.5 - ROSADO</v>
      </c>
    </row>
    <row r="6345" spans="1:6">
      <c r="A6345" s="6" t="s">
        <v>14</v>
      </c>
      <c r="B6345" s="6" t="s">
        <v>48</v>
      </c>
      <c r="C6345" s="6" t="s">
        <v>21</v>
      </c>
      <c r="D6345" s="6" t="s">
        <v>40</v>
      </c>
      <c r="E6345" s="6">
        <v>51.48</v>
      </c>
      <c r="F6345" s="5" t="str">
        <f t="shared" si="99"/>
        <v>LAMINA ESPUMA D-26.0 PENTA - 100.0X200.0X004.5 - GRIS</v>
      </c>
    </row>
    <row r="6346" spans="1:6">
      <c r="A6346" s="4" t="s">
        <v>14</v>
      </c>
      <c r="B6346" s="4" t="s">
        <v>48</v>
      </c>
      <c r="C6346" s="4" t="s">
        <v>24</v>
      </c>
      <c r="D6346" s="4" t="s">
        <v>40</v>
      </c>
      <c r="E6346" s="4">
        <v>51.48</v>
      </c>
      <c r="F6346" s="5" t="str">
        <f t="shared" si="99"/>
        <v>LAMINA ESPUMA D-26.0 PENTA - 100.0X200.0X009.0 - GRIS</v>
      </c>
    </row>
    <row r="6347" spans="1:6">
      <c r="A6347" s="6" t="s">
        <v>14</v>
      </c>
      <c r="B6347" s="6" t="s">
        <v>19</v>
      </c>
      <c r="C6347" s="6" t="s">
        <v>46</v>
      </c>
      <c r="D6347" s="6" t="s">
        <v>155</v>
      </c>
      <c r="E6347" s="6">
        <v>5.4</v>
      </c>
      <c r="F6347" s="5" t="str">
        <f t="shared" si="99"/>
        <v>LAMINA ESPUMA D-15.0 - 100.0X200.0X001.8 - ROSADO</v>
      </c>
    </row>
    <row r="6348" spans="1:6">
      <c r="A6348" s="4" t="s">
        <v>14</v>
      </c>
      <c r="B6348" s="4" t="s">
        <v>15</v>
      </c>
      <c r="C6348" s="4" t="s">
        <v>16</v>
      </c>
      <c r="D6348" s="4" t="s">
        <v>156</v>
      </c>
      <c r="E6348" s="4">
        <v>0.12</v>
      </c>
      <c r="F6348" s="5" t="str">
        <f t="shared" si="99"/>
        <v>LAMINA ESPUMA D-12.0 - 100.0X200.0X000.5 - BLANCO</v>
      </c>
    </row>
    <row r="6349" spans="1:6">
      <c r="A6349" s="6" t="s">
        <v>14</v>
      </c>
      <c r="B6349" s="6" t="s">
        <v>15</v>
      </c>
      <c r="C6349" s="6" t="s">
        <v>27</v>
      </c>
      <c r="D6349" s="6" t="s">
        <v>156</v>
      </c>
      <c r="E6349" s="6">
        <v>0.192</v>
      </c>
      <c r="F6349" s="5" t="str">
        <f t="shared" si="99"/>
        <v>LAMINA ESPUMA D-12.0 - 100.0X200.0X000.8 - BLANCO</v>
      </c>
    </row>
    <row r="6350" spans="1:6">
      <c r="A6350" s="4" t="s">
        <v>14</v>
      </c>
      <c r="B6350" s="4" t="s">
        <v>22</v>
      </c>
      <c r="C6350" s="4" t="s">
        <v>31</v>
      </c>
      <c r="D6350" s="4" t="s">
        <v>23</v>
      </c>
      <c r="E6350" s="4">
        <v>2.76</v>
      </c>
      <c r="F6350" s="5" t="str">
        <f t="shared" si="99"/>
        <v>LAMINA ESPUMA D-23.0 - 100.0X200.0X006.0 - NARANJA</v>
      </c>
    </row>
    <row r="6351" spans="1:6">
      <c r="A6351" s="6" t="s">
        <v>14</v>
      </c>
      <c r="B6351" s="6" t="s">
        <v>25</v>
      </c>
      <c r="C6351" s="6" t="s">
        <v>41</v>
      </c>
      <c r="D6351" s="6" t="s">
        <v>23</v>
      </c>
      <c r="E6351" s="6">
        <v>3.38</v>
      </c>
      <c r="F6351" s="5" t="str">
        <f t="shared" si="99"/>
        <v>LAMINA ESPUMA D-26.0 - 100.0X200.0X006.5 - NARANJA</v>
      </c>
    </row>
    <row r="6352" spans="1:6">
      <c r="A6352" s="4" t="s">
        <v>14</v>
      </c>
      <c r="B6352" s="4" t="s">
        <v>25</v>
      </c>
      <c r="C6352" s="4" t="s">
        <v>38</v>
      </c>
      <c r="D6352" s="4" t="s">
        <v>23</v>
      </c>
      <c r="E6352" s="4">
        <v>1040</v>
      </c>
      <c r="F6352" s="5" t="str">
        <f t="shared" si="99"/>
        <v>LAMINA ESPUMA D-26.0 - 100.0X200.0X005.0 - NARANJA</v>
      </c>
    </row>
    <row r="6353" spans="1:6">
      <c r="A6353" s="6" t="s">
        <v>14</v>
      </c>
      <c r="B6353" s="6" t="s">
        <v>25</v>
      </c>
      <c r="C6353" s="6" t="s">
        <v>82</v>
      </c>
      <c r="D6353" s="6" t="s">
        <v>23</v>
      </c>
      <c r="E6353" s="6">
        <v>260</v>
      </c>
      <c r="F6353" s="5" t="str">
        <f t="shared" si="99"/>
        <v>LAMINA ESPUMA D-26.0 - 100.0X200.0X010.0 - NARANJA</v>
      </c>
    </row>
    <row r="6354" spans="1:6">
      <c r="A6354" s="4" t="s">
        <v>14</v>
      </c>
      <c r="B6354" s="4" t="s">
        <v>25</v>
      </c>
      <c r="C6354" s="4" t="s">
        <v>176</v>
      </c>
      <c r="D6354" s="4" t="s">
        <v>23</v>
      </c>
      <c r="E6354" s="4">
        <v>109.2</v>
      </c>
      <c r="F6354" s="5" t="str">
        <f t="shared" si="99"/>
        <v>LAMINA ESPUMA D-26.0 - 100.0X200.0X015.0 - NARANJA</v>
      </c>
    </row>
    <row r="6355" spans="1:6">
      <c r="A6355" s="6" t="s">
        <v>14</v>
      </c>
      <c r="B6355" s="6" t="s">
        <v>25</v>
      </c>
      <c r="C6355" s="6" t="s">
        <v>73</v>
      </c>
      <c r="D6355" s="6" t="s">
        <v>23</v>
      </c>
      <c r="E6355" s="6">
        <v>104</v>
      </c>
      <c r="F6355" s="5" t="str">
        <f t="shared" si="99"/>
        <v>LAMINA ESPUMA D-26.0 - 100.0X200.0X001.0 - NARANJA</v>
      </c>
    </row>
    <row r="6356" spans="1:6">
      <c r="A6356" s="4" t="s">
        <v>14</v>
      </c>
      <c r="B6356" s="4" t="s">
        <v>25</v>
      </c>
      <c r="C6356" s="4" t="s">
        <v>39</v>
      </c>
      <c r="D6356" s="4" t="s">
        <v>23</v>
      </c>
      <c r="E6356" s="4">
        <v>52</v>
      </c>
      <c r="F6356" s="5" t="str">
        <f t="shared" si="99"/>
        <v>LAMINA ESPUMA D-26.0 - 100.0X200.0X002.0 - NARANJA</v>
      </c>
    </row>
    <row r="6357" spans="1:6">
      <c r="A6357" s="6" t="s">
        <v>14</v>
      </c>
      <c r="B6357" s="6" t="s">
        <v>25</v>
      </c>
      <c r="C6357" s="6" t="s">
        <v>60</v>
      </c>
      <c r="D6357" s="6" t="s">
        <v>23</v>
      </c>
      <c r="E6357" s="6">
        <v>99.84</v>
      </c>
      <c r="F6357" s="5" t="str">
        <f t="shared" si="99"/>
        <v>LAMINA ESPUMA D-26.0 - 100.0X200.0X008.0 - NARANJA</v>
      </c>
    </row>
    <row r="6358" spans="1:6">
      <c r="A6358" s="4" t="s">
        <v>14</v>
      </c>
      <c r="B6358" s="4" t="s">
        <v>211</v>
      </c>
      <c r="C6358" s="4" t="s">
        <v>212</v>
      </c>
      <c r="D6358" s="4" t="s">
        <v>40</v>
      </c>
      <c r="E6358" s="4">
        <v>82.228800000000007</v>
      </c>
      <c r="F6358" s="5" t="str">
        <f t="shared" si="99"/>
        <v>LAMINA ESPUMA D-20.0 CONTINUA - 150.0X000.4 - GRIS</v>
      </c>
    </row>
    <row r="6359" spans="1:6">
      <c r="A6359" s="6" t="s">
        <v>14</v>
      </c>
      <c r="B6359" s="6" t="s">
        <v>160</v>
      </c>
      <c r="C6359" s="6" t="s">
        <v>128</v>
      </c>
      <c r="D6359" s="6" t="s">
        <v>40</v>
      </c>
      <c r="E6359" s="6">
        <v>6.08</v>
      </c>
      <c r="F6359" s="5" t="str">
        <f t="shared" si="99"/>
        <v>LAMINA ESPUMA D-40.0 - 100.0X190.0X001.0 - GRIS</v>
      </c>
    </row>
    <row r="6360" spans="1:6">
      <c r="A6360" s="4" t="s">
        <v>14</v>
      </c>
      <c r="B6360" s="4" t="s">
        <v>15</v>
      </c>
      <c r="C6360" s="4" t="s">
        <v>27</v>
      </c>
      <c r="D6360" s="4" t="s">
        <v>156</v>
      </c>
      <c r="E6360" s="4">
        <v>0.57600000000000007</v>
      </c>
      <c r="F6360" s="5" t="str">
        <f t="shared" si="99"/>
        <v>LAMINA ESPUMA D-12.0 - 100.0X200.0X000.8 - BLANCO</v>
      </c>
    </row>
    <row r="6361" spans="1:6">
      <c r="A6361" s="6" t="s">
        <v>14</v>
      </c>
      <c r="B6361" s="6" t="s">
        <v>19</v>
      </c>
      <c r="C6361" s="6" t="s">
        <v>18</v>
      </c>
      <c r="D6361" s="6" t="s">
        <v>155</v>
      </c>
      <c r="E6361" s="6">
        <v>1.2</v>
      </c>
      <c r="F6361" s="5" t="str">
        <f t="shared" si="99"/>
        <v>LAMINA ESPUMA D-15.0 - 100.0X200.0X004.0 - ROSADO</v>
      </c>
    </row>
    <row r="6362" spans="1:6">
      <c r="A6362" s="4" t="s">
        <v>14</v>
      </c>
      <c r="B6362" s="4" t="s">
        <v>15</v>
      </c>
      <c r="C6362" s="4" t="s">
        <v>27</v>
      </c>
      <c r="D6362" s="4" t="s">
        <v>156</v>
      </c>
      <c r="E6362" s="4">
        <v>1.92</v>
      </c>
      <c r="F6362" s="5" t="str">
        <f t="shared" si="99"/>
        <v>LAMINA ESPUMA D-12.0 - 100.0X200.0X000.8 - BLANCO</v>
      </c>
    </row>
    <row r="6363" spans="1:6">
      <c r="A6363" s="6" t="s">
        <v>14</v>
      </c>
      <c r="B6363" s="6" t="s">
        <v>19</v>
      </c>
      <c r="C6363" s="6" t="s">
        <v>18</v>
      </c>
      <c r="D6363" s="6" t="s">
        <v>155</v>
      </c>
      <c r="E6363" s="6">
        <v>2.4</v>
      </c>
      <c r="F6363" s="5" t="str">
        <f t="shared" si="99"/>
        <v>LAMINA ESPUMA D-15.0 - 100.0X200.0X004.0 - ROSADO</v>
      </c>
    </row>
    <row r="6364" spans="1:6">
      <c r="A6364" s="4" t="s">
        <v>14</v>
      </c>
      <c r="B6364" s="4" t="s">
        <v>30</v>
      </c>
      <c r="C6364" s="4" t="s">
        <v>31</v>
      </c>
      <c r="D6364" s="4" t="s">
        <v>23</v>
      </c>
      <c r="E6364" s="4">
        <v>12</v>
      </c>
      <c r="F6364" s="5" t="str">
        <f t="shared" si="99"/>
        <v>LAMINA ESPUMA D-20.0 - 100.0X200.0X006.0 - NARANJA</v>
      </c>
    </row>
    <row r="6365" spans="1:6">
      <c r="A6365" s="6" t="s">
        <v>14</v>
      </c>
      <c r="B6365" s="6" t="s">
        <v>22</v>
      </c>
      <c r="C6365" s="6" t="s">
        <v>33</v>
      </c>
      <c r="D6365" s="6" t="s">
        <v>23</v>
      </c>
      <c r="E6365" s="6">
        <v>13.846</v>
      </c>
      <c r="F6365" s="5" t="str">
        <f t="shared" si="99"/>
        <v>LAMINA ESPUMA D-23.0 - 100.0X200.0X004.3 - NARANJA</v>
      </c>
    </row>
    <row r="6366" spans="1:6">
      <c r="A6366" s="4" t="s">
        <v>14</v>
      </c>
      <c r="B6366" s="4" t="s">
        <v>22</v>
      </c>
      <c r="C6366" s="4" t="s">
        <v>31</v>
      </c>
      <c r="D6366" s="4" t="s">
        <v>23</v>
      </c>
      <c r="E6366" s="4">
        <v>2.76</v>
      </c>
      <c r="F6366" s="5" t="str">
        <f t="shared" si="99"/>
        <v>LAMINA ESPUMA D-23.0 - 100.0X200.0X006.0 - NARANJA</v>
      </c>
    </row>
    <row r="6367" spans="1:6">
      <c r="A6367" s="6" t="s">
        <v>14</v>
      </c>
      <c r="B6367" s="6" t="s">
        <v>48</v>
      </c>
      <c r="C6367" s="6" t="s">
        <v>21</v>
      </c>
      <c r="D6367" s="6" t="s">
        <v>40</v>
      </c>
      <c r="E6367" s="6">
        <v>11.7</v>
      </c>
      <c r="F6367" s="5" t="str">
        <f t="shared" si="99"/>
        <v>LAMINA ESPUMA D-26.0 PENTA - 100.0X200.0X004.5 - GRIS</v>
      </c>
    </row>
    <row r="6368" spans="1:6">
      <c r="A6368" s="4" t="s">
        <v>14</v>
      </c>
      <c r="B6368" s="4" t="s">
        <v>15</v>
      </c>
      <c r="C6368" s="4" t="s">
        <v>27</v>
      </c>
      <c r="D6368" s="4" t="s">
        <v>156</v>
      </c>
      <c r="E6368" s="4">
        <v>0.57600000000000007</v>
      </c>
      <c r="F6368" s="5" t="str">
        <f t="shared" si="99"/>
        <v>LAMINA ESPUMA D-12.0 - 100.0X200.0X000.8 - BLANCO</v>
      </c>
    </row>
    <row r="6369" spans="1:6">
      <c r="A6369" s="6" t="s">
        <v>14</v>
      </c>
      <c r="B6369" s="6" t="s">
        <v>15</v>
      </c>
      <c r="C6369" s="6" t="s">
        <v>18</v>
      </c>
      <c r="D6369" s="6" t="s">
        <v>156</v>
      </c>
      <c r="E6369" s="6">
        <v>4.8</v>
      </c>
      <c r="F6369" s="5" t="str">
        <f t="shared" si="99"/>
        <v>LAMINA ESPUMA D-12.0 - 100.0X200.0X004.0 - BLANCO</v>
      </c>
    </row>
    <row r="6370" spans="1:6">
      <c r="A6370" s="4" t="s">
        <v>14</v>
      </c>
      <c r="B6370" s="4" t="s">
        <v>19</v>
      </c>
      <c r="C6370" s="4" t="s">
        <v>18</v>
      </c>
      <c r="D6370" s="4" t="s">
        <v>155</v>
      </c>
      <c r="E6370" s="4">
        <v>1.2</v>
      </c>
      <c r="F6370" s="5" t="str">
        <f t="shared" si="99"/>
        <v>LAMINA ESPUMA D-15.0 - 100.0X200.0X004.0 - ROSADO</v>
      </c>
    </row>
    <row r="6371" spans="1:6">
      <c r="A6371" s="6" t="s">
        <v>14</v>
      </c>
      <c r="B6371" s="6" t="s">
        <v>19</v>
      </c>
      <c r="C6371" s="6" t="s">
        <v>46</v>
      </c>
      <c r="D6371" s="6" t="s">
        <v>155</v>
      </c>
      <c r="E6371" s="6">
        <v>0.54</v>
      </c>
      <c r="F6371" s="5" t="str">
        <f t="shared" si="99"/>
        <v>LAMINA ESPUMA D-15.0 - 100.0X200.0X001.8 - ROSADO</v>
      </c>
    </row>
    <row r="6372" spans="1:6">
      <c r="A6372" s="4" t="s">
        <v>14</v>
      </c>
      <c r="B6372" s="4" t="s">
        <v>19</v>
      </c>
      <c r="C6372" s="4" t="s">
        <v>37</v>
      </c>
      <c r="D6372" s="4" t="s">
        <v>155</v>
      </c>
      <c r="E6372" s="4">
        <v>0.84</v>
      </c>
      <c r="F6372" s="5" t="str">
        <f t="shared" si="99"/>
        <v>LAMINA ESPUMA D-15.0 - 100.0X200.0X002.8 - ROSADO</v>
      </c>
    </row>
    <row r="6373" spans="1:6">
      <c r="A6373" s="6" t="s">
        <v>14</v>
      </c>
      <c r="B6373" s="6" t="s">
        <v>25</v>
      </c>
      <c r="C6373" s="6" t="s">
        <v>49</v>
      </c>
      <c r="D6373" s="6" t="s">
        <v>23</v>
      </c>
      <c r="E6373" s="6">
        <v>3.64</v>
      </c>
      <c r="F6373" s="5" t="str">
        <f t="shared" si="99"/>
        <v>LAMINA ESPUMA D-26.0 - 100.0X200.0X007.0 - NARANJA</v>
      </c>
    </row>
    <row r="6374" spans="1:6">
      <c r="A6374" s="4" t="s">
        <v>14</v>
      </c>
      <c r="B6374" s="4" t="s">
        <v>78</v>
      </c>
      <c r="C6374" s="4" t="s">
        <v>244</v>
      </c>
      <c r="D6374" s="4" t="s">
        <v>156</v>
      </c>
      <c r="E6374" s="4">
        <v>2.5830000000000002</v>
      </c>
      <c r="F6374" s="5" t="str">
        <f t="shared" si="99"/>
        <v>LAMINA ESPUMA D-20.5 PENTA - 100.0X200.0X006.3 - BLANCO</v>
      </c>
    </row>
    <row r="6375" spans="1:6">
      <c r="A6375" s="6" t="s">
        <v>14</v>
      </c>
      <c r="B6375" s="6" t="s">
        <v>25</v>
      </c>
      <c r="C6375" s="6" t="s">
        <v>21</v>
      </c>
      <c r="D6375" s="6" t="s">
        <v>23</v>
      </c>
      <c r="E6375" s="6">
        <v>51.48</v>
      </c>
      <c r="F6375" s="5" t="str">
        <f t="shared" si="99"/>
        <v>LAMINA ESPUMA D-26.0 - 100.0X200.0X004.5 - NARANJA</v>
      </c>
    </row>
    <row r="6376" spans="1:6">
      <c r="A6376" s="4" t="s">
        <v>14</v>
      </c>
      <c r="B6376" s="4" t="s">
        <v>22</v>
      </c>
      <c r="C6376" s="4" t="s">
        <v>38</v>
      </c>
      <c r="D6376" s="4" t="s">
        <v>23</v>
      </c>
      <c r="E6376" s="4">
        <v>46</v>
      </c>
      <c r="F6376" s="5" t="str">
        <f t="shared" si="99"/>
        <v>LAMINA ESPUMA D-23.0 - 100.0X200.0X005.0 - NARANJA</v>
      </c>
    </row>
    <row r="6377" spans="1:6">
      <c r="A6377" s="6" t="s">
        <v>14</v>
      </c>
      <c r="B6377" s="6" t="s">
        <v>25</v>
      </c>
      <c r="C6377" s="6" t="s">
        <v>55</v>
      </c>
      <c r="D6377" s="6" t="s">
        <v>23</v>
      </c>
      <c r="E6377" s="6">
        <v>51.271999999999998</v>
      </c>
      <c r="F6377" s="5" t="str">
        <f t="shared" si="99"/>
        <v>LAMINA ESPUMA D-26.0 - 100.0X200.0X005.8 - NARANJA</v>
      </c>
    </row>
    <row r="6378" spans="1:6">
      <c r="A6378" s="4" t="s">
        <v>14</v>
      </c>
      <c r="B6378" s="4" t="s">
        <v>19</v>
      </c>
      <c r="C6378" s="4" t="s">
        <v>56</v>
      </c>
      <c r="D6378" s="4" t="s">
        <v>155</v>
      </c>
      <c r="E6378" s="4">
        <v>113.99999999999999</v>
      </c>
      <c r="F6378" s="5" t="str">
        <f t="shared" si="99"/>
        <v>LAMINA ESPUMA D-15.0 - 080.0X190.0X005.0 - ROSADO</v>
      </c>
    </row>
    <row r="6379" spans="1:6">
      <c r="A6379" s="6" t="s">
        <v>14</v>
      </c>
      <c r="B6379" s="6" t="s">
        <v>30</v>
      </c>
      <c r="C6379" s="6" t="s">
        <v>31</v>
      </c>
      <c r="D6379" s="6" t="s">
        <v>23</v>
      </c>
      <c r="E6379" s="6">
        <v>21.599999999999998</v>
      </c>
      <c r="F6379" s="5" t="str">
        <f t="shared" si="99"/>
        <v>LAMINA ESPUMA D-20.0 - 100.0X200.0X006.0 - NARANJA</v>
      </c>
    </row>
    <row r="6380" spans="1:6">
      <c r="A6380" s="4" t="s">
        <v>14</v>
      </c>
      <c r="B6380" s="4" t="s">
        <v>22</v>
      </c>
      <c r="C6380" s="4" t="s">
        <v>33</v>
      </c>
      <c r="D6380" s="4" t="s">
        <v>23</v>
      </c>
      <c r="E6380" s="4">
        <v>45.494</v>
      </c>
      <c r="F6380" s="5" t="str">
        <f t="shared" si="99"/>
        <v>LAMINA ESPUMA D-23.0 - 100.0X200.0X004.3 - NARANJA</v>
      </c>
    </row>
    <row r="6381" spans="1:6">
      <c r="A6381" s="6" t="s">
        <v>14</v>
      </c>
      <c r="B6381" s="6" t="s">
        <v>25</v>
      </c>
      <c r="C6381" s="6" t="s">
        <v>33</v>
      </c>
      <c r="D6381" s="6" t="s">
        <v>23</v>
      </c>
      <c r="E6381" s="6">
        <v>205.71200000000002</v>
      </c>
      <c r="F6381" s="5" t="str">
        <f t="shared" si="99"/>
        <v>LAMINA ESPUMA D-26.0 - 100.0X200.0X004.3 - NARANJA</v>
      </c>
    </row>
    <row r="6382" spans="1:6">
      <c r="A6382" s="4" t="s">
        <v>14</v>
      </c>
      <c r="B6382" s="4" t="s">
        <v>25</v>
      </c>
      <c r="C6382" s="4" t="s">
        <v>21</v>
      </c>
      <c r="D6382" s="4" t="s">
        <v>23</v>
      </c>
      <c r="E6382" s="4">
        <v>102.96</v>
      </c>
      <c r="F6382" s="5" t="str">
        <f t="shared" si="99"/>
        <v>LAMINA ESPUMA D-26.0 - 100.0X200.0X004.5 - NARANJA</v>
      </c>
    </row>
    <row r="6383" spans="1:6">
      <c r="A6383" s="6" t="s">
        <v>14</v>
      </c>
      <c r="B6383" s="6" t="s">
        <v>22</v>
      </c>
      <c r="C6383" s="6" t="s">
        <v>47</v>
      </c>
      <c r="D6383" s="6" t="s">
        <v>23</v>
      </c>
      <c r="E6383" s="6">
        <v>46.92</v>
      </c>
      <c r="F6383" s="5" t="str">
        <f t="shared" si="99"/>
        <v>LAMINA ESPUMA D-23.0 - 100.0X200.0X006.8 - NARANJA</v>
      </c>
    </row>
    <row r="6384" spans="1:6">
      <c r="A6384" s="4" t="s">
        <v>14</v>
      </c>
      <c r="B6384" s="4" t="s">
        <v>25</v>
      </c>
      <c r="C6384" s="4" t="s">
        <v>47</v>
      </c>
      <c r="D6384" s="4" t="s">
        <v>23</v>
      </c>
      <c r="E6384" s="4">
        <v>53.04</v>
      </c>
      <c r="F6384" s="5" t="str">
        <f t="shared" si="99"/>
        <v>LAMINA ESPUMA D-26.0 - 100.0X200.0X006.8 - NARANJA</v>
      </c>
    </row>
    <row r="6385" spans="1:6">
      <c r="A6385" s="6" t="s">
        <v>14</v>
      </c>
      <c r="B6385" s="6" t="s">
        <v>48</v>
      </c>
      <c r="C6385" s="6" t="s">
        <v>37</v>
      </c>
      <c r="D6385" s="6" t="s">
        <v>40</v>
      </c>
      <c r="E6385" s="6">
        <v>52.415999999999997</v>
      </c>
      <c r="F6385" s="5" t="str">
        <f t="shared" si="99"/>
        <v>LAMINA ESPUMA D-26.0 PENTA - 100.0X200.0X002.8 - GRIS</v>
      </c>
    </row>
    <row r="6386" spans="1:6">
      <c r="A6386" s="4" t="s">
        <v>14</v>
      </c>
      <c r="B6386" s="4" t="s">
        <v>48</v>
      </c>
      <c r="C6386" s="4" t="s">
        <v>49</v>
      </c>
      <c r="D6386" s="4" t="s">
        <v>40</v>
      </c>
      <c r="E6386" s="4">
        <v>203.84</v>
      </c>
      <c r="F6386" s="5" t="str">
        <f t="shared" si="99"/>
        <v>LAMINA ESPUMA D-26.0 PENTA - 100.0X200.0X007.0 - GRIS</v>
      </c>
    </row>
    <row r="6387" spans="1:6">
      <c r="A6387" s="6" t="s">
        <v>14</v>
      </c>
      <c r="B6387" s="6" t="s">
        <v>29</v>
      </c>
      <c r="C6387" s="6" t="s">
        <v>57</v>
      </c>
      <c r="D6387" s="6" t="s">
        <v>155</v>
      </c>
      <c r="E6387" s="6">
        <v>17.784000000000002</v>
      </c>
      <c r="F6387" s="5" t="str">
        <f t="shared" si="99"/>
        <v>LAMINA ESPUMA D-18.0 - 100.0X200.0X003.8 - ROSADO</v>
      </c>
    </row>
    <row r="6388" spans="1:6">
      <c r="A6388" s="4" t="s">
        <v>14</v>
      </c>
      <c r="B6388" s="4" t="s">
        <v>15</v>
      </c>
      <c r="C6388" s="4" t="s">
        <v>27</v>
      </c>
      <c r="D6388" s="4" t="s">
        <v>156</v>
      </c>
      <c r="E6388" s="4">
        <v>0.57600000000000007</v>
      </c>
      <c r="F6388" s="5" t="str">
        <f t="shared" si="99"/>
        <v>LAMINA ESPUMA D-12.0 - 100.0X200.0X000.8 - BLANCO</v>
      </c>
    </row>
    <row r="6389" spans="1:6">
      <c r="A6389" s="6" t="s">
        <v>14</v>
      </c>
      <c r="B6389" s="6" t="s">
        <v>19</v>
      </c>
      <c r="C6389" s="6" t="s">
        <v>18</v>
      </c>
      <c r="D6389" s="6" t="s">
        <v>155</v>
      </c>
      <c r="E6389" s="6">
        <v>1.2</v>
      </c>
      <c r="F6389" s="5" t="str">
        <f t="shared" si="99"/>
        <v>LAMINA ESPUMA D-15.0 - 100.0X200.0X004.0 - ROSADO</v>
      </c>
    </row>
    <row r="6390" spans="1:6">
      <c r="A6390" s="4" t="s">
        <v>14</v>
      </c>
      <c r="B6390" s="4" t="s">
        <v>29</v>
      </c>
      <c r="C6390" s="4" t="s">
        <v>37</v>
      </c>
      <c r="D6390" s="4" t="s">
        <v>155</v>
      </c>
      <c r="E6390" s="4">
        <v>72.575999999999993</v>
      </c>
      <c r="F6390" s="5" t="str">
        <f t="shared" si="99"/>
        <v>LAMINA ESPUMA D-18.0 - 100.0X200.0X002.8 - ROSADO</v>
      </c>
    </row>
    <row r="6391" spans="1:6">
      <c r="A6391" s="6" t="s">
        <v>14</v>
      </c>
      <c r="B6391" s="6" t="s">
        <v>29</v>
      </c>
      <c r="C6391" s="6" t="s">
        <v>57</v>
      </c>
      <c r="D6391" s="6" t="s">
        <v>155</v>
      </c>
      <c r="E6391" s="6">
        <v>35.568000000000005</v>
      </c>
      <c r="F6391" s="5" t="str">
        <f t="shared" si="99"/>
        <v>LAMINA ESPUMA D-18.0 - 100.0X200.0X003.8 - ROSADO</v>
      </c>
    </row>
    <row r="6392" spans="1:6">
      <c r="A6392" s="4" t="s">
        <v>14</v>
      </c>
      <c r="B6392" s="4" t="s">
        <v>22</v>
      </c>
      <c r="C6392" s="4" t="s">
        <v>21</v>
      </c>
      <c r="D6392" s="4" t="s">
        <v>23</v>
      </c>
      <c r="E6392" s="4">
        <v>45.54</v>
      </c>
      <c r="F6392" s="5" t="str">
        <f t="shared" si="99"/>
        <v>LAMINA ESPUMA D-23.0 - 100.0X200.0X004.5 - NARANJA</v>
      </c>
    </row>
    <row r="6393" spans="1:6">
      <c r="A6393" s="6" t="s">
        <v>14</v>
      </c>
      <c r="B6393" s="6" t="s">
        <v>22</v>
      </c>
      <c r="C6393" s="6" t="s">
        <v>49</v>
      </c>
      <c r="D6393" s="6" t="s">
        <v>23</v>
      </c>
      <c r="E6393" s="6">
        <v>45.080000000000005</v>
      </c>
      <c r="F6393" s="5" t="str">
        <f t="shared" si="99"/>
        <v>LAMINA ESPUMA D-23.0 - 100.0X200.0X007.0 - NARANJA</v>
      </c>
    </row>
    <row r="6394" spans="1:6">
      <c r="A6394" s="4" t="s">
        <v>14</v>
      </c>
      <c r="B6394" s="4" t="s">
        <v>22</v>
      </c>
      <c r="C6394" s="4" t="s">
        <v>33</v>
      </c>
      <c r="D6394" s="4" t="s">
        <v>23</v>
      </c>
      <c r="E6394" s="4">
        <v>1.978</v>
      </c>
      <c r="F6394" s="5" t="str">
        <f t="shared" si="99"/>
        <v>LAMINA ESPUMA D-23.0 - 100.0X200.0X004.3 - NARANJA</v>
      </c>
    </row>
    <row r="6395" spans="1:6">
      <c r="A6395" s="6" t="s">
        <v>14</v>
      </c>
      <c r="B6395" s="6" t="s">
        <v>15</v>
      </c>
      <c r="C6395" s="6" t="s">
        <v>45</v>
      </c>
      <c r="D6395" s="6" t="s">
        <v>156</v>
      </c>
      <c r="E6395" s="6">
        <v>23.975999999999999</v>
      </c>
      <c r="F6395" s="5" t="str">
        <f t="shared" si="99"/>
        <v>LAMINA ESPUMA D-12.0 - 100.0X200.0X000.9 - BLANCO</v>
      </c>
    </row>
    <row r="6396" spans="1:6">
      <c r="A6396" s="4" t="s">
        <v>14</v>
      </c>
      <c r="B6396" s="4" t="s">
        <v>29</v>
      </c>
      <c r="C6396" s="4" t="s">
        <v>57</v>
      </c>
      <c r="D6396" s="4" t="s">
        <v>155</v>
      </c>
      <c r="E6396" s="4">
        <v>17.784000000000002</v>
      </c>
      <c r="F6396" s="5" t="str">
        <f t="shared" si="99"/>
        <v>LAMINA ESPUMA D-18.0 - 100.0X200.0X003.8 - ROSADO</v>
      </c>
    </row>
    <row r="6397" spans="1:6">
      <c r="A6397" s="6" t="s">
        <v>14</v>
      </c>
      <c r="B6397" s="6" t="s">
        <v>30</v>
      </c>
      <c r="C6397" s="6" t="s">
        <v>18</v>
      </c>
      <c r="D6397" s="6" t="s">
        <v>23</v>
      </c>
      <c r="E6397" s="6">
        <v>4.8000000000000007</v>
      </c>
      <c r="F6397" s="5" t="str">
        <f t="shared" si="99"/>
        <v>LAMINA ESPUMA D-20.0 - 100.0X200.0X004.0 - NARANJA</v>
      </c>
    </row>
    <row r="6398" spans="1:6">
      <c r="A6398" s="4" t="s">
        <v>14</v>
      </c>
      <c r="B6398" s="4" t="s">
        <v>30</v>
      </c>
      <c r="C6398" s="4" t="s">
        <v>31</v>
      </c>
      <c r="D6398" s="4" t="s">
        <v>23</v>
      </c>
      <c r="E6398" s="4">
        <v>4.8</v>
      </c>
      <c r="F6398" s="5" t="str">
        <f t="shared" si="99"/>
        <v>LAMINA ESPUMA D-20.0 - 100.0X200.0X006.0 - NARANJA</v>
      </c>
    </row>
    <row r="6399" spans="1:6">
      <c r="A6399" s="6" t="s">
        <v>14</v>
      </c>
      <c r="B6399" s="6" t="s">
        <v>30</v>
      </c>
      <c r="C6399" s="6" t="s">
        <v>24</v>
      </c>
      <c r="D6399" s="6" t="s">
        <v>23</v>
      </c>
      <c r="E6399" s="6">
        <v>15.84</v>
      </c>
      <c r="F6399" s="5" t="str">
        <f t="shared" si="99"/>
        <v>LAMINA ESPUMA D-20.0 - 100.0X200.0X009.0 - NARANJA</v>
      </c>
    </row>
    <row r="6400" spans="1:6">
      <c r="A6400" s="4" t="s">
        <v>14</v>
      </c>
      <c r="B6400" s="4" t="s">
        <v>22</v>
      </c>
      <c r="C6400" s="4" t="s">
        <v>31</v>
      </c>
      <c r="D6400" s="4" t="s">
        <v>23</v>
      </c>
      <c r="E6400" s="4">
        <v>2.76</v>
      </c>
      <c r="F6400" s="5" t="str">
        <f t="shared" si="99"/>
        <v>LAMINA ESPUMA D-23.0 - 100.0X200.0X006.0 - NARANJA</v>
      </c>
    </row>
    <row r="6401" spans="1:6">
      <c r="A6401" s="6" t="s">
        <v>14</v>
      </c>
      <c r="B6401" s="6" t="s">
        <v>15</v>
      </c>
      <c r="C6401" s="6" t="s">
        <v>27</v>
      </c>
      <c r="D6401" s="6" t="s">
        <v>156</v>
      </c>
      <c r="E6401" s="6">
        <v>0.192</v>
      </c>
      <c r="F6401" s="5" t="str">
        <f t="shared" si="99"/>
        <v>LAMINA ESPUMA D-12.0 - 100.0X200.0X000.8 - BLANCO</v>
      </c>
    </row>
    <row r="6402" spans="1:6">
      <c r="A6402" s="4" t="s">
        <v>14</v>
      </c>
      <c r="B6402" s="4" t="s">
        <v>25</v>
      </c>
      <c r="C6402" s="4" t="s">
        <v>24</v>
      </c>
      <c r="D6402" s="4" t="s">
        <v>23</v>
      </c>
      <c r="E6402" s="4">
        <v>14.04</v>
      </c>
      <c r="F6402" s="5" t="str">
        <f t="shared" ref="F6402:F6465" si="100">+IF(D6402="",TRIM(CONCATENATE(RIGHT(B6402,LEN(B6402)-5)," - ",C6402)),TRIM(CONCATENATE(RIGHT(B6402,LEN(B6402)-5)," - ",C6402," - ",D6402)))</f>
        <v>LAMINA ESPUMA D-26.0 - 100.0X200.0X009.0 - NARANJA</v>
      </c>
    </row>
    <row r="6403" spans="1:6">
      <c r="A6403" s="6" t="s">
        <v>14</v>
      </c>
      <c r="B6403" s="6" t="s">
        <v>30</v>
      </c>
      <c r="C6403" s="6" t="s">
        <v>31</v>
      </c>
      <c r="D6403" s="6" t="s">
        <v>23</v>
      </c>
      <c r="E6403" s="6">
        <v>19.2</v>
      </c>
      <c r="F6403" s="5" t="str">
        <f t="shared" si="100"/>
        <v>LAMINA ESPUMA D-20.0 - 100.0X200.0X006.0 - NARANJA</v>
      </c>
    </row>
    <row r="6404" spans="1:6">
      <c r="A6404" s="4" t="s">
        <v>14</v>
      </c>
      <c r="B6404" s="4" t="s">
        <v>25</v>
      </c>
      <c r="C6404" s="4" t="s">
        <v>41</v>
      </c>
      <c r="D6404" s="4" t="s">
        <v>23</v>
      </c>
      <c r="E6404" s="4">
        <v>50.699999999999996</v>
      </c>
      <c r="F6404" s="5" t="str">
        <f t="shared" si="100"/>
        <v>LAMINA ESPUMA D-26.0 - 100.0X200.0X006.5 - NARANJA</v>
      </c>
    </row>
    <row r="6405" spans="1:6">
      <c r="A6405" s="6" t="s">
        <v>14</v>
      </c>
      <c r="B6405" s="6" t="s">
        <v>22</v>
      </c>
      <c r="C6405" s="6" t="s">
        <v>21</v>
      </c>
      <c r="D6405" s="6" t="s">
        <v>23</v>
      </c>
      <c r="E6405" s="6">
        <v>136.61999999999998</v>
      </c>
      <c r="F6405" s="5" t="str">
        <f t="shared" si="100"/>
        <v>LAMINA ESPUMA D-23.0 - 100.0X200.0X004.5 - NARANJA</v>
      </c>
    </row>
    <row r="6406" spans="1:6">
      <c r="A6406" s="4" t="s">
        <v>14</v>
      </c>
      <c r="B6406" s="4" t="s">
        <v>29</v>
      </c>
      <c r="C6406" s="4" t="s">
        <v>24</v>
      </c>
      <c r="D6406" s="4" t="s">
        <v>155</v>
      </c>
      <c r="E6406" s="4">
        <v>3.24</v>
      </c>
      <c r="F6406" s="5" t="str">
        <f t="shared" si="100"/>
        <v>LAMINA ESPUMA D-18.0 - 100.0X200.0X009.0 - ROSADO</v>
      </c>
    </row>
    <row r="6407" spans="1:6">
      <c r="A6407" s="6" t="s">
        <v>14</v>
      </c>
      <c r="B6407" s="6" t="s">
        <v>246</v>
      </c>
      <c r="C6407" s="6" t="s">
        <v>219</v>
      </c>
      <c r="D6407" s="6" t="s">
        <v>219</v>
      </c>
      <c r="E6407" s="6">
        <v>1</v>
      </c>
      <c r="F6407" s="5" t="str">
        <f t="shared" si="100"/>
        <v>TRITURADO DE ESPUMA -</v>
      </c>
    </row>
    <row r="6408" spans="1:6">
      <c r="A6408" s="4" t="s">
        <v>14</v>
      </c>
      <c r="B6408" s="4" t="s">
        <v>19</v>
      </c>
      <c r="C6408" s="4" t="s">
        <v>73</v>
      </c>
      <c r="D6408" s="4" t="s">
        <v>155</v>
      </c>
      <c r="E6408" s="4">
        <v>0.6</v>
      </c>
      <c r="F6408" s="5" t="str">
        <f t="shared" si="100"/>
        <v>LAMINA ESPUMA D-15.0 - 100.0X200.0X001.0 - ROSADO</v>
      </c>
    </row>
    <row r="6409" spans="1:6">
      <c r="A6409" s="6" t="s">
        <v>14</v>
      </c>
      <c r="B6409" s="6" t="s">
        <v>15</v>
      </c>
      <c r="C6409" s="6" t="s">
        <v>18</v>
      </c>
      <c r="D6409" s="6" t="s">
        <v>156</v>
      </c>
      <c r="E6409" s="6">
        <v>0.96</v>
      </c>
      <c r="F6409" s="5" t="str">
        <f t="shared" si="100"/>
        <v>LAMINA ESPUMA D-12.0 - 100.0X200.0X004.0 - BLANCO</v>
      </c>
    </row>
    <row r="6410" spans="1:6">
      <c r="A6410" s="4" t="s">
        <v>14</v>
      </c>
      <c r="B6410" s="4" t="s">
        <v>19</v>
      </c>
      <c r="C6410" s="4" t="s">
        <v>73</v>
      </c>
      <c r="D6410" s="4" t="s">
        <v>155</v>
      </c>
      <c r="E6410" s="4">
        <v>0.3</v>
      </c>
      <c r="F6410" s="5" t="str">
        <f t="shared" si="100"/>
        <v>LAMINA ESPUMA D-15.0 - 100.0X200.0X001.0 - ROSADO</v>
      </c>
    </row>
    <row r="6411" spans="1:6">
      <c r="A6411" s="6" t="s">
        <v>14</v>
      </c>
      <c r="B6411" s="6" t="s">
        <v>34</v>
      </c>
      <c r="C6411" s="6" t="s">
        <v>50</v>
      </c>
      <c r="D6411" s="6" t="s">
        <v>219</v>
      </c>
      <c r="E6411" s="6">
        <v>64.484000000000009</v>
      </c>
      <c r="F6411" s="5" t="str">
        <f t="shared" si="100"/>
        <v>LAMINA CASATA D-70.0 - 098.0X188.0X010.0</v>
      </c>
    </row>
    <row r="6412" spans="1:6">
      <c r="A6412" s="4" t="s">
        <v>14</v>
      </c>
      <c r="B6412" s="4" t="s">
        <v>34</v>
      </c>
      <c r="C6412" s="4" t="s">
        <v>109</v>
      </c>
      <c r="D6412" s="4" t="s">
        <v>219</v>
      </c>
      <c r="E6412" s="4">
        <v>79.800000000000011</v>
      </c>
      <c r="F6412" s="5" t="str">
        <f t="shared" si="100"/>
        <v>LAMINA CASATA D-70.0 - 120.0X190.0X010.0</v>
      </c>
    </row>
    <row r="6413" spans="1:6">
      <c r="A6413" s="6" t="s">
        <v>14</v>
      </c>
      <c r="B6413" s="6" t="s">
        <v>34</v>
      </c>
      <c r="C6413" s="6" t="s">
        <v>106</v>
      </c>
      <c r="D6413" s="6" t="s">
        <v>219</v>
      </c>
      <c r="E6413" s="6">
        <v>32.6892</v>
      </c>
      <c r="F6413" s="5" t="str">
        <f t="shared" si="100"/>
        <v>LAMINA CASATA D-70.0 - 138.0X188.0X003.0</v>
      </c>
    </row>
    <row r="6414" spans="1:6">
      <c r="A6414" s="4" t="s">
        <v>14</v>
      </c>
      <c r="B6414" s="4" t="s">
        <v>34</v>
      </c>
      <c r="C6414" s="4" t="s">
        <v>148</v>
      </c>
      <c r="D6414" s="4" t="s">
        <v>219</v>
      </c>
      <c r="E6414" s="4">
        <v>46.550000000000004</v>
      </c>
      <c r="F6414" s="5" t="str">
        <f t="shared" si="100"/>
        <v>LAMINA CASATA D-70.0 - 140.0X190.0X005.0</v>
      </c>
    </row>
    <row r="6415" spans="1:6">
      <c r="A6415" s="6" t="s">
        <v>14</v>
      </c>
      <c r="B6415" s="6" t="s">
        <v>22</v>
      </c>
      <c r="C6415" s="6" t="s">
        <v>24</v>
      </c>
      <c r="D6415" s="6" t="s">
        <v>23</v>
      </c>
      <c r="E6415" s="6">
        <v>4.1399999999999997</v>
      </c>
      <c r="F6415" s="5" t="str">
        <f t="shared" si="100"/>
        <v>LAMINA ESPUMA D-23.0 - 100.0X200.0X009.0 - NARANJA</v>
      </c>
    </row>
    <row r="6416" spans="1:6">
      <c r="A6416" s="4" t="s">
        <v>14</v>
      </c>
      <c r="B6416" s="4" t="s">
        <v>30</v>
      </c>
      <c r="C6416" s="4" t="s">
        <v>45</v>
      </c>
      <c r="D6416" s="4" t="s">
        <v>23</v>
      </c>
      <c r="E6416" s="4">
        <v>0.72</v>
      </c>
      <c r="F6416" s="5" t="str">
        <f t="shared" si="100"/>
        <v>LAMINA ESPUMA D-20.0 - 100.0X200.0X000.9 - NARANJA</v>
      </c>
    </row>
    <row r="6417" spans="1:6">
      <c r="A6417" s="6" t="s">
        <v>14</v>
      </c>
      <c r="B6417" s="6" t="s">
        <v>15</v>
      </c>
      <c r="C6417" s="6" t="s">
        <v>28</v>
      </c>
      <c r="D6417" s="6" t="s">
        <v>156</v>
      </c>
      <c r="E6417" s="6">
        <v>0.93599999999999994</v>
      </c>
      <c r="F6417" s="5" t="str">
        <f t="shared" si="100"/>
        <v>LAMINA ESPUMA D-12.0 - 100.0X200.0X001.3 - BLANCO</v>
      </c>
    </row>
    <row r="6418" spans="1:6">
      <c r="A6418" s="4" t="s">
        <v>14</v>
      </c>
      <c r="B6418" s="4" t="s">
        <v>25</v>
      </c>
      <c r="C6418" s="4" t="s">
        <v>24</v>
      </c>
      <c r="D6418" s="4" t="s">
        <v>23</v>
      </c>
      <c r="E6418" s="4">
        <v>9.36</v>
      </c>
      <c r="F6418" s="5" t="str">
        <f t="shared" si="100"/>
        <v>LAMINA ESPUMA D-26.0 - 100.0X200.0X009.0 - NARANJA</v>
      </c>
    </row>
    <row r="6419" spans="1:6">
      <c r="A6419" s="6" t="s">
        <v>14</v>
      </c>
      <c r="B6419" s="6" t="s">
        <v>15</v>
      </c>
      <c r="C6419" s="6" t="s">
        <v>39</v>
      </c>
      <c r="D6419" s="6" t="s">
        <v>156</v>
      </c>
      <c r="E6419" s="6">
        <v>24</v>
      </c>
      <c r="F6419" s="5" t="str">
        <f t="shared" si="100"/>
        <v>LAMINA ESPUMA D-12.0 - 100.0X200.0X002.0 - BLANCO</v>
      </c>
    </row>
    <row r="6420" spans="1:6">
      <c r="A6420" s="4" t="s">
        <v>14</v>
      </c>
      <c r="B6420" s="4" t="s">
        <v>29</v>
      </c>
      <c r="C6420" s="4" t="s">
        <v>21</v>
      </c>
      <c r="D6420" s="4" t="s">
        <v>155</v>
      </c>
      <c r="E6420" s="4">
        <v>53.46</v>
      </c>
      <c r="F6420" s="5" t="str">
        <f t="shared" si="100"/>
        <v>LAMINA ESPUMA D-18.0 - 100.0X200.0X004.5 - ROSADO</v>
      </c>
    </row>
    <row r="6421" spans="1:6">
      <c r="A6421" s="6" t="s">
        <v>14</v>
      </c>
      <c r="B6421" s="6" t="s">
        <v>25</v>
      </c>
      <c r="C6421" s="6" t="s">
        <v>21</v>
      </c>
      <c r="D6421" s="6" t="s">
        <v>23</v>
      </c>
      <c r="E6421" s="6">
        <v>154.44</v>
      </c>
      <c r="F6421" s="5" t="str">
        <f t="shared" si="100"/>
        <v>LAMINA ESPUMA D-26.0 - 100.0X200.0X004.5 - NARANJA</v>
      </c>
    </row>
    <row r="6422" spans="1:6">
      <c r="A6422" s="4" t="s">
        <v>14</v>
      </c>
      <c r="B6422" s="4" t="s">
        <v>15</v>
      </c>
      <c r="C6422" s="4" t="s">
        <v>16</v>
      </c>
      <c r="D6422" s="4" t="s">
        <v>156</v>
      </c>
      <c r="E6422" s="4">
        <v>24</v>
      </c>
      <c r="F6422" s="5" t="str">
        <f t="shared" si="100"/>
        <v>LAMINA ESPUMA D-12.0 - 100.0X200.0X000.5 - BLANCO</v>
      </c>
    </row>
    <row r="6423" spans="1:6">
      <c r="A6423" s="6" t="s">
        <v>14</v>
      </c>
      <c r="B6423" s="6" t="s">
        <v>29</v>
      </c>
      <c r="C6423" s="6" t="s">
        <v>191</v>
      </c>
      <c r="D6423" s="6" t="s">
        <v>155</v>
      </c>
      <c r="E6423" s="6">
        <v>65.663399999999996</v>
      </c>
      <c r="F6423" s="5" t="str">
        <f t="shared" si="100"/>
        <v>LAMINA ESPUMA D-18.0 - 098.0X188.0X009.0 - ROSADO</v>
      </c>
    </row>
    <row r="6424" spans="1:6">
      <c r="A6424" s="4" t="s">
        <v>14</v>
      </c>
      <c r="B6424" s="4" t="s">
        <v>29</v>
      </c>
      <c r="C6424" s="4" t="s">
        <v>73</v>
      </c>
      <c r="D6424" s="4" t="s">
        <v>155</v>
      </c>
      <c r="E6424" s="4">
        <v>36</v>
      </c>
      <c r="F6424" s="5" t="str">
        <f t="shared" si="100"/>
        <v>LAMINA ESPUMA D-18.0 - 100.0X200.0X001.0 - ROSADO</v>
      </c>
    </row>
    <row r="6425" spans="1:6">
      <c r="A6425" s="6" t="s">
        <v>14</v>
      </c>
      <c r="B6425" s="6" t="s">
        <v>19</v>
      </c>
      <c r="C6425" s="6" t="s">
        <v>39</v>
      </c>
      <c r="D6425" s="6" t="s">
        <v>155</v>
      </c>
      <c r="E6425" s="6">
        <v>30</v>
      </c>
      <c r="F6425" s="5" t="str">
        <f t="shared" si="100"/>
        <v>LAMINA ESPUMA D-15.0 - 100.0X200.0X002.0 - ROSADO</v>
      </c>
    </row>
    <row r="6426" spans="1:6">
      <c r="A6426" s="4" t="s">
        <v>14</v>
      </c>
      <c r="B6426" s="4" t="s">
        <v>19</v>
      </c>
      <c r="C6426" s="4" t="s">
        <v>38</v>
      </c>
      <c r="D6426" s="4" t="s">
        <v>155</v>
      </c>
      <c r="E6426" s="4">
        <v>60</v>
      </c>
      <c r="F6426" s="5" t="str">
        <f t="shared" si="100"/>
        <v>LAMINA ESPUMA D-15.0 - 100.0X200.0X005.0 - ROSADO</v>
      </c>
    </row>
    <row r="6427" spans="1:6">
      <c r="A6427" s="6" t="s">
        <v>14</v>
      </c>
      <c r="B6427" s="6" t="s">
        <v>19</v>
      </c>
      <c r="C6427" s="6" t="s">
        <v>49</v>
      </c>
      <c r="D6427" s="6" t="s">
        <v>155</v>
      </c>
      <c r="E6427" s="6">
        <v>29.400000000000002</v>
      </c>
      <c r="F6427" s="5" t="str">
        <f t="shared" si="100"/>
        <v>LAMINA ESPUMA D-15.0 - 100.0X200.0X007.0 - ROSADO</v>
      </c>
    </row>
    <row r="6428" spans="1:6">
      <c r="A6428" s="4" t="s">
        <v>14</v>
      </c>
      <c r="B6428" s="4" t="s">
        <v>22</v>
      </c>
      <c r="C6428" s="4" t="s">
        <v>39</v>
      </c>
      <c r="D6428" s="4" t="s">
        <v>23</v>
      </c>
      <c r="E6428" s="4">
        <v>46</v>
      </c>
      <c r="F6428" s="5" t="str">
        <f t="shared" si="100"/>
        <v>LAMINA ESPUMA D-23.0 - 100.0X200.0X002.0 - NARANJA</v>
      </c>
    </row>
    <row r="6429" spans="1:6">
      <c r="A6429" s="6" t="s">
        <v>14</v>
      </c>
      <c r="B6429" s="6" t="s">
        <v>22</v>
      </c>
      <c r="C6429" s="6" t="s">
        <v>26</v>
      </c>
      <c r="D6429" s="6" t="s">
        <v>23</v>
      </c>
      <c r="E6429" s="6">
        <v>45.54</v>
      </c>
      <c r="F6429" s="5" t="str">
        <f t="shared" si="100"/>
        <v>LAMINA ESPUMA D-23.0 - 100.0X200.0X003.0 - NARANJA</v>
      </c>
    </row>
    <row r="6430" spans="1:6">
      <c r="A6430" s="4" t="s">
        <v>14</v>
      </c>
      <c r="B6430" s="4" t="s">
        <v>22</v>
      </c>
      <c r="C6430" s="4" t="s">
        <v>38</v>
      </c>
      <c r="D6430" s="4" t="s">
        <v>23</v>
      </c>
      <c r="E6430" s="4">
        <v>92</v>
      </c>
      <c r="F6430" s="5" t="str">
        <f t="shared" si="100"/>
        <v>LAMINA ESPUMA D-23.0 - 100.0X200.0X005.0 - NARANJA</v>
      </c>
    </row>
    <row r="6431" spans="1:6">
      <c r="A6431" s="6" t="s">
        <v>14</v>
      </c>
      <c r="B6431" s="6" t="s">
        <v>25</v>
      </c>
      <c r="C6431" s="6" t="s">
        <v>38</v>
      </c>
      <c r="D6431" s="6" t="s">
        <v>23</v>
      </c>
      <c r="E6431" s="6">
        <v>52</v>
      </c>
      <c r="F6431" s="5" t="str">
        <f t="shared" si="100"/>
        <v>LAMINA ESPUMA D-26.0 - 100.0X200.0X005.0 - NARANJA</v>
      </c>
    </row>
    <row r="6432" spans="1:6">
      <c r="A6432" s="4" t="s">
        <v>14</v>
      </c>
      <c r="B6432" s="4" t="s">
        <v>25</v>
      </c>
      <c r="C6432" s="4" t="s">
        <v>49</v>
      </c>
      <c r="D6432" s="4" t="s">
        <v>23</v>
      </c>
      <c r="E6432" s="4">
        <v>50.96</v>
      </c>
      <c r="F6432" s="5" t="str">
        <f t="shared" si="100"/>
        <v>LAMINA ESPUMA D-26.0 - 100.0X200.0X007.0 - NARANJA</v>
      </c>
    </row>
    <row r="6433" spans="1:6">
      <c r="A6433" s="6" t="s">
        <v>14</v>
      </c>
      <c r="B6433" s="6" t="s">
        <v>25</v>
      </c>
      <c r="C6433" s="6" t="s">
        <v>60</v>
      </c>
      <c r="D6433" s="6" t="s">
        <v>23</v>
      </c>
      <c r="E6433" s="6">
        <v>49.92</v>
      </c>
      <c r="F6433" s="5" t="str">
        <f t="shared" si="100"/>
        <v>LAMINA ESPUMA D-26.0 - 100.0X200.0X008.0 - NARANJA</v>
      </c>
    </row>
    <row r="6434" spans="1:6">
      <c r="A6434" s="4" t="s">
        <v>14</v>
      </c>
      <c r="B6434" s="4" t="s">
        <v>25</v>
      </c>
      <c r="C6434" s="4" t="s">
        <v>38</v>
      </c>
      <c r="D6434" s="4" t="s">
        <v>23</v>
      </c>
      <c r="E6434" s="4">
        <v>52</v>
      </c>
      <c r="F6434" s="5" t="str">
        <f t="shared" si="100"/>
        <v>LAMINA ESPUMA D-26.0 - 100.0X200.0X005.0 - NARANJA</v>
      </c>
    </row>
    <row r="6435" spans="1:6">
      <c r="A6435" s="6" t="s">
        <v>14</v>
      </c>
      <c r="B6435" s="6" t="s">
        <v>22</v>
      </c>
      <c r="C6435" s="6" t="s">
        <v>73</v>
      </c>
      <c r="D6435" s="6" t="s">
        <v>23</v>
      </c>
      <c r="E6435" s="6">
        <v>46</v>
      </c>
      <c r="F6435" s="5" t="str">
        <f t="shared" si="100"/>
        <v>LAMINA ESPUMA D-23.0 - 100.0X200.0X001.0 - NARANJA</v>
      </c>
    </row>
    <row r="6436" spans="1:6">
      <c r="A6436" s="4" t="s">
        <v>14</v>
      </c>
      <c r="B6436" s="4" t="s">
        <v>25</v>
      </c>
      <c r="C6436" s="4" t="s">
        <v>112</v>
      </c>
      <c r="D6436" s="4" t="s">
        <v>23</v>
      </c>
      <c r="E6436" s="4">
        <v>47.32</v>
      </c>
      <c r="F6436" s="5" t="str">
        <f t="shared" si="100"/>
        <v>LAMINA ESPUMA D-26.0 - 100.0X200.0X013.0 - NARANJA</v>
      </c>
    </row>
    <row r="6437" spans="1:6">
      <c r="A6437" s="6" t="s">
        <v>14</v>
      </c>
      <c r="B6437" s="6" t="s">
        <v>25</v>
      </c>
      <c r="C6437" s="6" t="s">
        <v>176</v>
      </c>
      <c r="D6437" s="6" t="s">
        <v>23</v>
      </c>
      <c r="E6437" s="6">
        <v>46.8</v>
      </c>
      <c r="F6437" s="5" t="str">
        <f t="shared" si="100"/>
        <v>LAMINA ESPUMA D-26.0 - 100.0X200.0X015.0 - NARANJA</v>
      </c>
    </row>
    <row r="6438" spans="1:6">
      <c r="A6438" s="4" t="s">
        <v>14</v>
      </c>
      <c r="B6438" s="4" t="s">
        <v>19</v>
      </c>
      <c r="C6438" s="4" t="s">
        <v>46</v>
      </c>
      <c r="D6438" s="4" t="s">
        <v>155</v>
      </c>
      <c r="E6438" s="4">
        <v>3.24</v>
      </c>
      <c r="F6438" s="5" t="str">
        <f t="shared" si="100"/>
        <v>LAMINA ESPUMA D-15.0 - 100.0X200.0X001.8 - ROSADO</v>
      </c>
    </row>
    <row r="6439" spans="1:6">
      <c r="A6439" s="6" t="s">
        <v>14</v>
      </c>
      <c r="B6439" s="6" t="s">
        <v>15</v>
      </c>
      <c r="C6439" s="6" t="s">
        <v>36</v>
      </c>
      <c r="D6439" s="6" t="s">
        <v>156</v>
      </c>
      <c r="E6439" s="6">
        <v>12</v>
      </c>
      <c r="F6439" s="5" t="str">
        <f t="shared" si="100"/>
        <v>LAMINA ESPUMA D-12.0 - 100.0X200.0X002.5 - BLANCO</v>
      </c>
    </row>
    <row r="6440" spans="1:6">
      <c r="A6440" s="4" t="s">
        <v>14</v>
      </c>
      <c r="B6440" s="4" t="s">
        <v>25</v>
      </c>
      <c r="C6440" s="4" t="s">
        <v>73</v>
      </c>
      <c r="D6440" s="4" t="s">
        <v>23</v>
      </c>
      <c r="E6440" s="4">
        <v>520</v>
      </c>
      <c r="F6440" s="5" t="str">
        <f t="shared" si="100"/>
        <v>LAMINA ESPUMA D-26.0 - 100.0X200.0X001.0 - NARANJA</v>
      </c>
    </row>
    <row r="6441" spans="1:6">
      <c r="A6441" s="6" t="s">
        <v>14</v>
      </c>
      <c r="B6441" s="6" t="s">
        <v>22</v>
      </c>
      <c r="C6441" s="6" t="s">
        <v>49</v>
      </c>
      <c r="D6441" s="6" t="s">
        <v>23</v>
      </c>
      <c r="E6441" s="6">
        <v>45.080000000000005</v>
      </c>
      <c r="F6441" s="5" t="str">
        <f t="shared" si="100"/>
        <v>LAMINA ESPUMA D-23.0 - 100.0X200.0X007.0 - NARANJA</v>
      </c>
    </row>
    <row r="6442" spans="1:6">
      <c r="A6442" s="4" t="s">
        <v>14</v>
      </c>
      <c r="B6442" s="4" t="s">
        <v>25</v>
      </c>
      <c r="C6442" s="4" t="s">
        <v>49</v>
      </c>
      <c r="D6442" s="4" t="s">
        <v>23</v>
      </c>
      <c r="E6442" s="4">
        <v>50.96</v>
      </c>
      <c r="F6442" s="5" t="str">
        <f t="shared" si="100"/>
        <v>LAMINA ESPUMA D-26.0 - 100.0X200.0X007.0 - NARANJA</v>
      </c>
    </row>
    <row r="6443" spans="1:6">
      <c r="A6443" s="6" t="s">
        <v>14</v>
      </c>
      <c r="B6443" s="6" t="s">
        <v>25</v>
      </c>
      <c r="C6443" s="6" t="s">
        <v>60</v>
      </c>
      <c r="D6443" s="6" t="s">
        <v>23</v>
      </c>
      <c r="E6443" s="6">
        <v>49.92</v>
      </c>
      <c r="F6443" s="5" t="str">
        <f t="shared" si="100"/>
        <v>LAMINA ESPUMA D-26.0 - 100.0X200.0X008.0 - NARANJA</v>
      </c>
    </row>
    <row r="6444" spans="1:6">
      <c r="A6444" s="4" t="s">
        <v>14</v>
      </c>
      <c r="B6444" s="4" t="s">
        <v>48</v>
      </c>
      <c r="C6444" s="4" t="s">
        <v>38</v>
      </c>
      <c r="D6444" s="4" t="s">
        <v>40</v>
      </c>
      <c r="E6444" s="4">
        <v>52</v>
      </c>
      <c r="F6444" s="5" t="str">
        <f t="shared" si="100"/>
        <v>LAMINA ESPUMA D-26.0 PENTA - 100.0X200.0X005.0 - GRIS</v>
      </c>
    </row>
    <row r="6445" spans="1:6">
      <c r="A6445" s="6" t="s">
        <v>14</v>
      </c>
      <c r="B6445" s="6" t="s">
        <v>48</v>
      </c>
      <c r="C6445" s="6" t="s">
        <v>38</v>
      </c>
      <c r="D6445" s="6" t="s">
        <v>40</v>
      </c>
      <c r="E6445" s="6">
        <v>52</v>
      </c>
      <c r="F6445" s="5" t="str">
        <f t="shared" si="100"/>
        <v>LAMINA ESPUMA D-26.0 PENTA - 100.0X200.0X005.0 - GRIS</v>
      </c>
    </row>
    <row r="6446" spans="1:6">
      <c r="A6446" s="4" t="s">
        <v>14</v>
      </c>
      <c r="B6446" s="4" t="s">
        <v>108</v>
      </c>
      <c r="C6446" s="4" t="s">
        <v>210</v>
      </c>
      <c r="D6446" s="4" t="s">
        <v>219</v>
      </c>
      <c r="E6446" s="4">
        <v>61.56</v>
      </c>
      <c r="F6446" s="5" t="str">
        <f t="shared" si="100"/>
        <v>LAMINA CASATA D-90.0 - 100.0X190.0X018.0</v>
      </c>
    </row>
    <row r="6447" spans="1:6">
      <c r="A6447" s="6" t="s">
        <v>14</v>
      </c>
      <c r="B6447" s="6" t="s">
        <v>30</v>
      </c>
      <c r="C6447" s="6" t="s">
        <v>18</v>
      </c>
      <c r="D6447" s="6" t="s">
        <v>23</v>
      </c>
      <c r="E6447" s="6">
        <v>41.6</v>
      </c>
      <c r="F6447" s="5" t="str">
        <f t="shared" si="100"/>
        <v>LAMINA ESPUMA D-20.0 - 100.0X200.0X004.0 - NARANJA</v>
      </c>
    </row>
    <row r="6448" spans="1:6">
      <c r="A6448" s="4" t="s">
        <v>14</v>
      </c>
      <c r="B6448" s="4" t="s">
        <v>22</v>
      </c>
      <c r="C6448" s="4" t="s">
        <v>41</v>
      </c>
      <c r="D6448" s="4" t="s">
        <v>23</v>
      </c>
      <c r="E6448" s="4">
        <v>89.7</v>
      </c>
      <c r="F6448" s="5" t="str">
        <f t="shared" si="100"/>
        <v>LAMINA ESPUMA D-23.0 - 100.0X200.0X006.5 - NARANJA</v>
      </c>
    </row>
    <row r="6449" spans="1:6">
      <c r="A6449" s="6" t="s">
        <v>14</v>
      </c>
      <c r="B6449" s="6" t="s">
        <v>48</v>
      </c>
      <c r="C6449" s="6" t="s">
        <v>51</v>
      </c>
      <c r="D6449" s="6" t="s">
        <v>40</v>
      </c>
      <c r="E6449" s="6">
        <v>104.83199999999999</v>
      </c>
      <c r="F6449" s="5" t="str">
        <f t="shared" si="100"/>
        <v>LAMINA ESPUMA D-26.0 PENTA - 100.0X200.0X004.8 - GRIS</v>
      </c>
    </row>
    <row r="6450" spans="1:6">
      <c r="A6450" s="4" t="s">
        <v>14</v>
      </c>
      <c r="B6450" s="4" t="s">
        <v>34</v>
      </c>
      <c r="C6450" s="4" t="s">
        <v>127</v>
      </c>
      <c r="D6450" s="4" t="s">
        <v>219</v>
      </c>
      <c r="E6450" s="4">
        <v>37.24</v>
      </c>
      <c r="F6450" s="5" t="str">
        <f t="shared" si="100"/>
        <v>LAMINA CASATA D-70.0 - 140.0X190.0X010.0</v>
      </c>
    </row>
    <row r="6451" spans="1:6">
      <c r="A6451" s="6" t="s">
        <v>14</v>
      </c>
      <c r="B6451" s="6" t="s">
        <v>19</v>
      </c>
      <c r="C6451" s="6" t="s">
        <v>46</v>
      </c>
      <c r="D6451" s="6" t="s">
        <v>155</v>
      </c>
      <c r="E6451" s="6">
        <v>11.34</v>
      </c>
      <c r="F6451" s="5" t="str">
        <f t="shared" si="100"/>
        <v>LAMINA ESPUMA D-15.0 - 100.0X200.0X001.8 - ROSADO</v>
      </c>
    </row>
    <row r="6452" spans="1:6">
      <c r="A6452" s="4" t="s">
        <v>14</v>
      </c>
      <c r="B6452" s="4" t="s">
        <v>19</v>
      </c>
      <c r="C6452" s="4" t="s">
        <v>37</v>
      </c>
      <c r="D6452" s="4" t="s">
        <v>155</v>
      </c>
      <c r="E6452" s="4">
        <v>1.68</v>
      </c>
      <c r="F6452" s="5" t="str">
        <f t="shared" si="100"/>
        <v>LAMINA ESPUMA D-15.0 - 100.0X200.0X002.8 - ROSADO</v>
      </c>
    </row>
    <row r="6453" spans="1:6">
      <c r="A6453" s="6" t="s">
        <v>14</v>
      </c>
      <c r="B6453" s="6" t="s">
        <v>25</v>
      </c>
      <c r="C6453" s="6" t="s">
        <v>26</v>
      </c>
      <c r="D6453" s="6" t="s">
        <v>23</v>
      </c>
      <c r="E6453" s="6">
        <v>4.68</v>
      </c>
      <c r="F6453" s="5" t="str">
        <f t="shared" si="100"/>
        <v>LAMINA ESPUMA D-26.0 - 100.0X200.0X003.0 - NARANJA</v>
      </c>
    </row>
    <row r="6454" spans="1:6">
      <c r="A6454" s="4" t="s">
        <v>14</v>
      </c>
      <c r="B6454" s="4" t="s">
        <v>25</v>
      </c>
      <c r="C6454" s="4" t="s">
        <v>21</v>
      </c>
      <c r="D6454" s="4" t="s">
        <v>23</v>
      </c>
      <c r="E6454" s="4">
        <v>7.02</v>
      </c>
      <c r="F6454" s="5" t="str">
        <f t="shared" si="100"/>
        <v>LAMINA ESPUMA D-26.0 - 100.0X200.0X004.5 - NARANJA</v>
      </c>
    </row>
    <row r="6455" spans="1:6">
      <c r="A6455" s="6" t="s">
        <v>14</v>
      </c>
      <c r="B6455" s="6" t="s">
        <v>25</v>
      </c>
      <c r="C6455" s="6" t="s">
        <v>49</v>
      </c>
      <c r="D6455" s="6" t="s">
        <v>23</v>
      </c>
      <c r="E6455" s="6">
        <v>10.92</v>
      </c>
      <c r="F6455" s="5" t="str">
        <f t="shared" si="100"/>
        <v>LAMINA ESPUMA D-26.0 - 100.0X200.0X007.0 - NARANJA</v>
      </c>
    </row>
    <row r="6456" spans="1:6">
      <c r="A6456" s="4" t="s">
        <v>14</v>
      </c>
      <c r="B6456" s="4" t="s">
        <v>48</v>
      </c>
      <c r="C6456" s="4" t="s">
        <v>21</v>
      </c>
      <c r="D6456" s="4" t="s">
        <v>40</v>
      </c>
      <c r="E6456" s="4">
        <v>7.02</v>
      </c>
      <c r="F6456" s="5" t="str">
        <f t="shared" si="100"/>
        <v>LAMINA ESPUMA D-26.0 PENTA - 100.0X200.0X004.5 - GRIS</v>
      </c>
    </row>
    <row r="6457" spans="1:6">
      <c r="A6457" s="6" t="s">
        <v>14</v>
      </c>
      <c r="B6457" s="6" t="s">
        <v>48</v>
      </c>
      <c r="C6457" s="6" t="s">
        <v>49</v>
      </c>
      <c r="D6457" s="6" t="s">
        <v>40</v>
      </c>
      <c r="E6457" s="6">
        <v>10.92</v>
      </c>
      <c r="F6457" s="5" t="str">
        <f t="shared" si="100"/>
        <v>LAMINA ESPUMA D-26.0 PENTA - 100.0X200.0X007.0 - GRIS</v>
      </c>
    </row>
    <row r="6458" spans="1:6">
      <c r="A6458" s="4" t="s">
        <v>14</v>
      </c>
      <c r="B6458" s="4" t="s">
        <v>48</v>
      </c>
      <c r="C6458" s="4" t="s">
        <v>204</v>
      </c>
      <c r="D6458" s="4" t="s">
        <v>40</v>
      </c>
      <c r="E6458" s="4">
        <v>0.88400000000000001</v>
      </c>
      <c r="F6458" s="5" t="str">
        <f t="shared" si="100"/>
        <v>LAMINA ESPUMA D-26.0 PENTA - 100.0X200.0X001.7 - GRIS</v>
      </c>
    </row>
    <row r="6459" spans="1:6">
      <c r="A6459" s="6" t="s">
        <v>14</v>
      </c>
      <c r="B6459" s="6" t="s">
        <v>15</v>
      </c>
      <c r="C6459" s="6" t="s">
        <v>27</v>
      </c>
      <c r="D6459" s="6" t="s">
        <v>156</v>
      </c>
      <c r="E6459" s="6">
        <v>1.92</v>
      </c>
      <c r="F6459" s="5" t="str">
        <f t="shared" si="100"/>
        <v>LAMINA ESPUMA D-12.0 - 100.0X200.0X000.8 - BLANCO</v>
      </c>
    </row>
    <row r="6460" spans="1:6">
      <c r="A6460" s="4" t="s">
        <v>14</v>
      </c>
      <c r="B6460" s="4" t="s">
        <v>29</v>
      </c>
      <c r="C6460" s="4" t="s">
        <v>24</v>
      </c>
      <c r="D6460" s="4" t="s">
        <v>155</v>
      </c>
      <c r="E6460" s="4">
        <v>3.24</v>
      </c>
      <c r="F6460" s="5" t="str">
        <f t="shared" si="100"/>
        <v>LAMINA ESPUMA D-18.0 - 100.0X200.0X009.0 - ROSADO</v>
      </c>
    </row>
    <row r="6461" spans="1:6">
      <c r="A6461" s="6" t="s">
        <v>14</v>
      </c>
      <c r="B6461" s="6" t="s">
        <v>25</v>
      </c>
      <c r="C6461" s="6" t="s">
        <v>41</v>
      </c>
      <c r="D6461" s="6" t="s">
        <v>23</v>
      </c>
      <c r="E6461" s="6">
        <v>3.38</v>
      </c>
      <c r="F6461" s="5" t="str">
        <f t="shared" si="100"/>
        <v>LAMINA ESPUMA D-26.0 - 100.0X200.0X006.5 - NARANJA</v>
      </c>
    </row>
    <row r="6462" spans="1:6">
      <c r="A6462" s="4" t="s">
        <v>14</v>
      </c>
      <c r="B6462" s="4" t="s">
        <v>48</v>
      </c>
      <c r="C6462" s="4" t="s">
        <v>190</v>
      </c>
      <c r="D6462" s="4" t="s">
        <v>40</v>
      </c>
      <c r="E6462" s="4">
        <v>44.311199999999999</v>
      </c>
      <c r="F6462" s="5" t="str">
        <f t="shared" si="100"/>
        <v>LAMINA ESPUMA D-26.0 PENTA - 098.0X188.0X002.5 - GRIS</v>
      </c>
    </row>
    <row r="6463" spans="1:6">
      <c r="A6463" s="6" t="s">
        <v>14</v>
      </c>
      <c r="B6463" s="6" t="s">
        <v>48</v>
      </c>
      <c r="C6463" s="6" t="s">
        <v>238</v>
      </c>
      <c r="D6463" s="6" t="s">
        <v>40</v>
      </c>
      <c r="E6463" s="6">
        <v>94.846400000000003</v>
      </c>
      <c r="F6463" s="5" t="str">
        <f t="shared" si="100"/>
        <v>LAMINA ESPUMA D-26.0 PENTA - 098.0X188.0X004.5 - GRIS</v>
      </c>
    </row>
    <row r="6464" spans="1:6">
      <c r="A6464" s="4" t="s">
        <v>14</v>
      </c>
      <c r="B6464" s="4" t="s">
        <v>48</v>
      </c>
      <c r="C6464" s="4" t="s">
        <v>248</v>
      </c>
      <c r="D6464" s="4" t="s">
        <v>40</v>
      </c>
      <c r="E6464" s="4">
        <v>114.202</v>
      </c>
      <c r="F6464" s="5" t="str">
        <f t="shared" si="100"/>
        <v>LAMINA ESPUMA D-26.0 PENTA - 118.0X188.0X004.5 - GRIS</v>
      </c>
    </row>
    <row r="6465" spans="1:6">
      <c r="A6465" s="6" t="s">
        <v>14</v>
      </c>
      <c r="B6465" s="6" t="s">
        <v>48</v>
      </c>
      <c r="C6465" s="6" t="s">
        <v>132</v>
      </c>
      <c r="D6465" s="6" t="s">
        <v>40</v>
      </c>
      <c r="E6465" s="6">
        <v>131.53919999999999</v>
      </c>
      <c r="F6465" s="5" t="str">
        <f t="shared" si="100"/>
        <v>LAMINA ESPUMA D-26.0 PENTA - 138.0X188.0X002.5 - GRIS</v>
      </c>
    </row>
    <row r="6466" spans="1:6">
      <c r="A6466" s="4" t="s">
        <v>14</v>
      </c>
      <c r="B6466" s="4" t="s">
        <v>48</v>
      </c>
      <c r="C6466" s="4" t="s">
        <v>239</v>
      </c>
      <c r="D6466" s="4" t="s">
        <v>40</v>
      </c>
      <c r="E6466" s="4">
        <v>133.55760000000001</v>
      </c>
      <c r="F6466" s="5" t="str">
        <f t="shared" ref="F6466:F6529" si="101">+IF(D6466="",TRIM(CONCATENATE(RIGHT(B6466,LEN(B6466)-5)," - ",C6466)),TRIM(CONCATENATE(RIGHT(B6466,LEN(B6466)-5)," - ",C6466," - ",D6466)))</f>
        <v>LAMINA ESPUMA D-26.0 PENTA - 138.0X188.0X004.5 - GRIS</v>
      </c>
    </row>
    <row r="6467" spans="1:6">
      <c r="A6467" s="6" t="s">
        <v>14</v>
      </c>
      <c r="B6467" s="6" t="s">
        <v>34</v>
      </c>
      <c r="C6467" s="6" t="s">
        <v>50</v>
      </c>
      <c r="D6467" s="6" t="s">
        <v>219</v>
      </c>
      <c r="E6467" s="6">
        <v>64.484000000000009</v>
      </c>
      <c r="F6467" s="5" t="str">
        <f t="shared" si="101"/>
        <v>LAMINA CASATA D-70.0 - 098.0X188.0X010.0</v>
      </c>
    </row>
    <row r="6468" spans="1:6">
      <c r="A6468" s="4" t="s">
        <v>14</v>
      </c>
      <c r="B6468" s="4" t="s">
        <v>34</v>
      </c>
      <c r="C6468" s="4" t="s">
        <v>109</v>
      </c>
      <c r="D6468" s="4" t="s">
        <v>219</v>
      </c>
      <c r="E6468" s="4">
        <v>79.800000000000011</v>
      </c>
      <c r="F6468" s="5" t="str">
        <f t="shared" si="101"/>
        <v>LAMINA CASATA D-70.0 - 120.0X190.0X010.0</v>
      </c>
    </row>
    <row r="6469" spans="1:6">
      <c r="A6469" s="6" t="s">
        <v>14</v>
      </c>
      <c r="B6469" s="6" t="s">
        <v>34</v>
      </c>
      <c r="C6469" s="6" t="s">
        <v>127</v>
      </c>
      <c r="D6469" s="6" t="s">
        <v>219</v>
      </c>
      <c r="E6469" s="6">
        <v>186.20000000000002</v>
      </c>
      <c r="F6469" s="5" t="str">
        <f t="shared" si="101"/>
        <v>LAMINA CASATA D-70.0 - 140.0X190.0X010.0</v>
      </c>
    </row>
    <row r="6470" spans="1:6">
      <c r="A6470" s="4" t="s">
        <v>14</v>
      </c>
      <c r="B6470" s="4" t="s">
        <v>157</v>
      </c>
      <c r="C6470" s="4" t="s">
        <v>18</v>
      </c>
      <c r="D6470" s="4" t="s">
        <v>40</v>
      </c>
      <c r="E6470" s="4">
        <v>3.2</v>
      </c>
      <c r="F6470" s="5" t="str">
        <f t="shared" si="101"/>
        <v>LAMINA ESPUMA D-20.0 ANTIESCARA - 100.0X200.0X004.0 - GRIS</v>
      </c>
    </row>
    <row r="6471" spans="1:6">
      <c r="A6471" s="6" t="s">
        <v>14</v>
      </c>
      <c r="B6471" s="6" t="s">
        <v>42</v>
      </c>
      <c r="C6471" s="6" t="s">
        <v>49</v>
      </c>
      <c r="D6471" s="6" t="s">
        <v>23</v>
      </c>
      <c r="E6471" s="6">
        <v>58.800000000000004</v>
      </c>
      <c r="F6471" s="5" t="str">
        <f t="shared" si="101"/>
        <v>LAMINA ESPUMA D-30.0 - 100.0X200.0X007.0 - NARANJA</v>
      </c>
    </row>
    <row r="6472" spans="1:6">
      <c r="A6472" s="4" t="s">
        <v>14</v>
      </c>
      <c r="B6472" s="4" t="s">
        <v>48</v>
      </c>
      <c r="C6472" s="4" t="s">
        <v>204</v>
      </c>
      <c r="D6472" s="4" t="s">
        <v>40</v>
      </c>
      <c r="E6472" s="4">
        <v>1.768</v>
      </c>
      <c r="F6472" s="5" t="str">
        <f t="shared" si="101"/>
        <v>LAMINA ESPUMA D-26.0 PENTA - 100.0X200.0X001.7 - GRIS</v>
      </c>
    </row>
    <row r="6473" spans="1:6">
      <c r="A6473" s="6" t="s">
        <v>14</v>
      </c>
      <c r="B6473" s="6" t="s">
        <v>160</v>
      </c>
      <c r="C6473" s="6" t="s">
        <v>247</v>
      </c>
      <c r="D6473" s="6" t="s">
        <v>40</v>
      </c>
      <c r="E6473" s="6">
        <v>2.2799999999999998</v>
      </c>
      <c r="F6473" s="5" t="str">
        <f t="shared" si="101"/>
        <v>LAMINA ESPUMA D-40.0 - 100.0X190.0X001.5 - GRIS</v>
      </c>
    </row>
    <row r="6474" spans="1:6">
      <c r="A6474" s="4" t="s">
        <v>14</v>
      </c>
      <c r="B6474" s="4" t="s">
        <v>30</v>
      </c>
      <c r="C6474" s="4" t="s">
        <v>18</v>
      </c>
      <c r="D6474" s="4" t="s">
        <v>23</v>
      </c>
      <c r="E6474" s="4">
        <v>1.6</v>
      </c>
      <c r="F6474" s="5" t="str">
        <f t="shared" si="101"/>
        <v>LAMINA ESPUMA D-20.0 - 100.0X200.0X004.0 - NARANJA</v>
      </c>
    </row>
    <row r="6475" spans="1:6">
      <c r="A6475" s="6" t="s">
        <v>14</v>
      </c>
      <c r="B6475" s="6" t="s">
        <v>30</v>
      </c>
      <c r="C6475" s="6" t="s">
        <v>31</v>
      </c>
      <c r="D6475" s="6" t="s">
        <v>23</v>
      </c>
      <c r="E6475" s="6">
        <v>12</v>
      </c>
      <c r="F6475" s="5" t="str">
        <f t="shared" si="101"/>
        <v>LAMINA ESPUMA D-20.0 - 100.0X200.0X006.0 - NARANJA</v>
      </c>
    </row>
    <row r="6476" spans="1:6">
      <c r="A6476" s="4" t="s">
        <v>14</v>
      </c>
      <c r="B6476" s="4" t="s">
        <v>22</v>
      </c>
      <c r="C6476" s="4" t="s">
        <v>31</v>
      </c>
      <c r="D6476" s="4" t="s">
        <v>23</v>
      </c>
      <c r="E6476" s="4">
        <v>5.52</v>
      </c>
      <c r="F6476" s="5" t="str">
        <f t="shared" si="101"/>
        <v>LAMINA ESPUMA D-23.0 - 100.0X200.0X006.0 - NARANJA</v>
      </c>
    </row>
    <row r="6477" spans="1:6">
      <c r="A6477" s="6" t="s">
        <v>14</v>
      </c>
      <c r="B6477" s="6" t="s">
        <v>15</v>
      </c>
      <c r="C6477" s="6" t="s">
        <v>36</v>
      </c>
      <c r="D6477" s="6" t="s">
        <v>156</v>
      </c>
      <c r="E6477" s="6">
        <v>0.6</v>
      </c>
      <c r="F6477" s="5" t="str">
        <f t="shared" si="101"/>
        <v>LAMINA ESPUMA D-12.0 - 100.0X200.0X002.5 - BLANCO</v>
      </c>
    </row>
    <row r="6478" spans="1:6">
      <c r="A6478" s="4" t="s">
        <v>14</v>
      </c>
      <c r="B6478" s="4" t="s">
        <v>19</v>
      </c>
      <c r="C6478" s="4" t="s">
        <v>46</v>
      </c>
      <c r="D6478" s="4" t="s">
        <v>155</v>
      </c>
      <c r="E6478" s="4">
        <v>0.54</v>
      </c>
      <c r="F6478" s="5" t="str">
        <f t="shared" si="101"/>
        <v>LAMINA ESPUMA D-15.0 - 100.0X200.0X001.8 - ROSADO</v>
      </c>
    </row>
    <row r="6479" spans="1:6">
      <c r="A6479" s="6" t="s">
        <v>14</v>
      </c>
      <c r="B6479" s="6" t="s">
        <v>19</v>
      </c>
      <c r="C6479" s="6" t="s">
        <v>37</v>
      </c>
      <c r="D6479" s="6" t="s">
        <v>155</v>
      </c>
      <c r="E6479" s="6">
        <v>3.36</v>
      </c>
      <c r="F6479" s="5" t="str">
        <f t="shared" si="101"/>
        <v>LAMINA ESPUMA D-15.0 - 100.0X200.0X002.8 - ROSADO</v>
      </c>
    </row>
    <row r="6480" spans="1:6">
      <c r="A6480" s="4" t="s">
        <v>14</v>
      </c>
      <c r="B6480" s="4" t="s">
        <v>19</v>
      </c>
      <c r="C6480" s="4" t="s">
        <v>31</v>
      </c>
      <c r="D6480" s="4" t="s">
        <v>155</v>
      </c>
      <c r="E6480" s="4">
        <v>3.6</v>
      </c>
      <c r="F6480" s="5" t="str">
        <f t="shared" si="101"/>
        <v>LAMINA ESPUMA D-15.0 - 100.0X200.0X006.0 - ROSADO</v>
      </c>
    </row>
    <row r="6481" spans="1:6">
      <c r="A6481" s="6" t="s">
        <v>14</v>
      </c>
      <c r="B6481" s="6" t="s">
        <v>30</v>
      </c>
      <c r="C6481" s="6" t="s">
        <v>18</v>
      </c>
      <c r="D6481" s="6" t="s">
        <v>23</v>
      </c>
      <c r="E6481" s="6">
        <v>6.4</v>
      </c>
      <c r="F6481" s="5" t="str">
        <f t="shared" si="101"/>
        <v>LAMINA ESPUMA D-20.0 - 100.0X200.0X004.0 - NARANJA</v>
      </c>
    </row>
    <row r="6482" spans="1:6">
      <c r="A6482" s="4" t="s">
        <v>14</v>
      </c>
      <c r="B6482" s="4" t="s">
        <v>30</v>
      </c>
      <c r="C6482" s="4" t="s">
        <v>31</v>
      </c>
      <c r="D6482" s="4" t="s">
        <v>23</v>
      </c>
      <c r="E6482" s="4">
        <v>9.6</v>
      </c>
      <c r="F6482" s="5" t="str">
        <f t="shared" si="101"/>
        <v>LAMINA ESPUMA D-20.0 - 100.0X200.0X006.0 - NARANJA</v>
      </c>
    </row>
    <row r="6483" spans="1:6">
      <c r="A6483" s="6" t="s">
        <v>14</v>
      </c>
      <c r="B6483" s="6" t="s">
        <v>22</v>
      </c>
      <c r="C6483" s="6" t="s">
        <v>33</v>
      </c>
      <c r="D6483" s="6" t="s">
        <v>23</v>
      </c>
      <c r="E6483" s="6">
        <v>3.956</v>
      </c>
      <c r="F6483" s="5" t="str">
        <f t="shared" si="101"/>
        <v>LAMINA ESPUMA D-23.0 - 100.0X200.0X004.3 - NARANJA</v>
      </c>
    </row>
    <row r="6484" spans="1:6">
      <c r="A6484" s="4" t="s">
        <v>14</v>
      </c>
      <c r="B6484" s="4" t="s">
        <v>22</v>
      </c>
      <c r="C6484" s="4" t="s">
        <v>41</v>
      </c>
      <c r="D6484" s="4" t="s">
        <v>23</v>
      </c>
      <c r="E6484" s="4">
        <v>8.9700000000000006</v>
      </c>
      <c r="F6484" s="5" t="str">
        <f t="shared" si="101"/>
        <v>LAMINA ESPUMA D-23.0 - 100.0X200.0X006.5 - NARANJA</v>
      </c>
    </row>
    <row r="6485" spans="1:6">
      <c r="A6485" s="6" t="s">
        <v>14</v>
      </c>
      <c r="B6485" s="6" t="s">
        <v>22</v>
      </c>
      <c r="C6485" s="6" t="s">
        <v>24</v>
      </c>
      <c r="D6485" s="6" t="s">
        <v>23</v>
      </c>
      <c r="E6485" s="6">
        <v>4.1399999999999997</v>
      </c>
      <c r="F6485" s="5" t="str">
        <f t="shared" si="101"/>
        <v>LAMINA ESPUMA D-23.0 - 100.0X200.0X009.0 - NARANJA</v>
      </c>
    </row>
    <row r="6486" spans="1:6">
      <c r="A6486" s="4" t="s">
        <v>14</v>
      </c>
      <c r="B6486" s="4" t="s">
        <v>15</v>
      </c>
      <c r="C6486" s="4" t="s">
        <v>16</v>
      </c>
      <c r="D6486" s="4" t="s">
        <v>156</v>
      </c>
      <c r="E6486" s="4">
        <v>0.84</v>
      </c>
      <c r="F6486" s="5" t="str">
        <f t="shared" si="101"/>
        <v>LAMINA ESPUMA D-12.0 - 100.0X200.0X000.5 - BLANCO</v>
      </c>
    </row>
    <row r="6487" spans="1:6">
      <c r="A6487" s="6" t="s">
        <v>14</v>
      </c>
      <c r="B6487" s="6" t="s">
        <v>19</v>
      </c>
      <c r="C6487" s="6" t="s">
        <v>46</v>
      </c>
      <c r="D6487" s="6" t="s">
        <v>155</v>
      </c>
      <c r="E6487" s="6">
        <v>1.08</v>
      </c>
      <c r="F6487" s="5" t="str">
        <f t="shared" si="101"/>
        <v>LAMINA ESPUMA D-15.0 - 100.0X200.0X001.8 - ROSADO</v>
      </c>
    </row>
    <row r="6488" spans="1:6">
      <c r="A6488" s="4" t="s">
        <v>14</v>
      </c>
      <c r="B6488" s="4" t="s">
        <v>25</v>
      </c>
      <c r="C6488" s="4" t="s">
        <v>41</v>
      </c>
      <c r="D6488" s="4" t="s">
        <v>23</v>
      </c>
      <c r="E6488" s="4">
        <v>3.38</v>
      </c>
      <c r="F6488" s="5" t="str">
        <f t="shared" si="101"/>
        <v>LAMINA ESPUMA D-26.0 - 100.0X200.0X006.5 - NARANJA</v>
      </c>
    </row>
    <row r="6489" spans="1:6">
      <c r="A6489" s="6" t="s">
        <v>14</v>
      </c>
      <c r="B6489" s="6" t="s">
        <v>15</v>
      </c>
      <c r="C6489" s="6" t="s">
        <v>18</v>
      </c>
      <c r="D6489" s="6" t="s">
        <v>156</v>
      </c>
      <c r="E6489" s="6">
        <v>0.96</v>
      </c>
      <c r="F6489" s="5" t="str">
        <f t="shared" si="101"/>
        <v>LAMINA ESPUMA D-12.0 - 100.0X200.0X004.0 - BLANCO</v>
      </c>
    </row>
    <row r="6490" spans="1:6">
      <c r="A6490" s="4" t="s">
        <v>14</v>
      </c>
      <c r="B6490" s="4" t="s">
        <v>19</v>
      </c>
      <c r="C6490" s="4" t="s">
        <v>18</v>
      </c>
      <c r="D6490" s="4" t="s">
        <v>155</v>
      </c>
      <c r="E6490" s="4">
        <v>3.5999999999999996</v>
      </c>
      <c r="F6490" s="5" t="str">
        <f t="shared" si="101"/>
        <v>LAMINA ESPUMA D-15.0 - 100.0X200.0X004.0 - ROSADO</v>
      </c>
    </row>
    <row r="6491" spans="1:6">
      <c r="A6491" s="6" t="s">
        <v>14</v>
      </c>
      <c r="B6491" s="6" t="s">
        <v>34</v>
      </c>
      <c r="C6491" s="6" t="s">
        <v>190</v>
      </c>
      <c r="D6491" s="6" t="s">
        <v>219</v>
      </c>
      <c r="E6491" s="6">
        <v>32.242000000000004</v>
      </c>
      <c r="F6491" s="5" t="str">
        <f t="shared" si="101"/>
        <v>LAMINA CASATA D-70.0 - 098.0X188.0X002.5</v>
      </c>
    </row>
    <row r="6492" spans="1:6">
      <c r="A6492" s="4" t="s">
        <v>14</v>
      </c>
      <c r="B6492" s="4" t="s">
        <v>34</v>
      </c>
      <c r="C6492" s="4" t="s">
        <v>191</v>
      </c>
      <c r="D6492" s="4" t="s">
        <v>219</v>
      </c>
      <c r="E6492" s="4">
        <v>116.07100000000001</v>
      </c>
      <c r="F6492" s="5" t="str">
        <f t="shared" si="101"/>
        <v>LAMINA CASATA D-70.0 - 098.0X188.0X009.0</v>
      </c>
    </row>
    <row r="6493" spans="1:6">
      <c r="A6493" s="6" t="s">
        <v>14</v>
      </c>
      <c r="B6493" s="6" t="s">
        <v>34</v>
      </c>
      <c r="C6493" s="6" t="s">
        <v>105</v>
      </c>
      <c r="D6493" s="6" t="s">
        <v>219</v>
      </c>
      <c r="E6493" s="6">
        <v>154.762</v>
      </c>
      <c r="F6493" s="5" t="str">
        <f t="shared" si="101"/>
        <v>LAMINA CASATA D-70.0 - 098.0X188.0X012.0</v>
      </c>
    </row>
    <row r="6494" spans="1:6">
      <c r="A6494" s="4" t="s">
        <v>14</v>
      </c>
      <c r="B6494" s="4" t="s">
        <v>34</v>
      </c>
      <c r="C6494" s="4" t="s">
        <v>130</v>
      </c>
      <c r="D6494" s="4" t="s">
        <v>219</v>
      </c>
      <c r="E6494" s="4">
        <v>139.75899999999999</v>
      </c>
      <c r="F6494" s="5" t="str">
        <f t="shared" si="101"/>
        <v>LAMINA CASATA D-70.0 - 118.0X188.0X009.0</v>
      </c>
    </row>
    <row r="6495" spans="1:6">
      <c r="A6495" s="6" t="s">
        <v>14</v>
      </c>
      <c r="B6495" s="6" t="s">
        <v>34</v>
      </c>
      <c r="C6495" s="6" t="s">
        <v>131</v>
      </c>
      <c r="D6495" s="6" t="s">
        <v>219</v>
      </c>
      <c r="E6495" s="6">
        <v>186.346</v>
      </c>
      <c r="F6495" s="5" t="str">
        <f t="shared" si="101"/>
        <v>LAMINA CASATA D-70.0 - 118.0X188.0X012.0</v>
      </c>
    </row>
    <row r="6496" spans="1:6">
      <c r="A6496" s="4" t="s">
        <v>14</v>
      </c>
      <c r="B6496" s="4" t="s">
        <v>34</v>
      </c>
      <c r="C6496" s="4" t="s">
        <v>132</v>
      </c>
      <c r="D6496" s="4" t="s">
        <v>219</v>
      </c>
      <c r="E6496" s="4">
        <v>90.803999999999988</v>
      </c>
      <c r="F6496" s="5" t="str">
        <f t="shared" si="101"/>
        <v>LAMINA CASATA D-70.0 - 138.0X188.0X002.5</v>
      </c>
    </row>
    <row r="6497" spans="1:6">
      <c r="A6497" s="6" t="s">
        <v>14</v>
      </c>
      <c r="B6497" s="6" t="s">
        <v>34</v>
      </c>
      <c r="C6497" s="6" t="s">
        <v>133</v>
      </c>
      <c r="D6497" s="6" t="s">
        <v>219</v>
      </c>
      <c r="E6497" s="6">
        <v>326.89400000000001</v>
      </c>
      <c r="F6497" s="5" t="str">
        <f t="shared" si="101"/>
        <v>LAMINA CASATA D-70.0 - 138.0X188.0X009.0</v>
      </c>
    </row>
    <row r="6498" spans="1:6">
      <c r="A6498" s="4" t="s">
        <v>14</v>
      </c>
      <c r="B6498" s="4" t="s">
        <v>34</v>
      </c>
      <c r="C6498" s="4" t="s">
        <v>107</v>
      </c>
      <c r="D6498" s="4" t="s">
        <v>219</v>
      </c>
      <c r="E6498" s="4">
        <v>435.86</v>
      </c>
      <c r="F6498" s="5" t="str">
        <f t="shared" si="101"/>
        <v>LAMINA CASATA D-70.0 - 138.0X188.0X012.0</v>
      </c>
    </row>
    <row r="6499" spans="1:6">
      <c r="A6499" s="6" t="s">
        <v>14</v>
      </c>
      <c r="B6499" s="6" t="s">
        <v>34</v>
      </c>
      <c r="C6499" s="6" t="s">
        <v>192</v>
      </c>
      <c r="D6499" s="6" t="s">
        <v>219</v>
      </c>
      <c r="E6499" s="6">
        <v>38.822000000000003</v>
      </c>
      <c r="F6499" s="5" t="str">
        <f t="shared" si="101"/>
        <v>LAMINA CASATA D-70.0 - 118.0X188.0X002.5</v>
      </c>
    </row>
    <row r="6500" spans="1:6">
      <c r="A6500" s="4" t="s">
        <v>14</v>
      </c>
      <c r="B6500" s="4" t="s">
        <v>29</v>
      </c>
      <c r="C6500" s="4" t="s">
        <v>18</v>
      </c>
      <c r="D6500" s="4" t="s">
        <v>155</v>
      </c>
      <c r="E6500" s="4">
        <v>36</v>
      </c>
      <c r="F6500" s="5" t="str">
        <f t="shared" si="101"/>
        <v>LAMINA ESPUMA D-18.0 - 100.0X200.0X004.0 - ROSADO</v>
      </c>
    </row>
    <row r="6501" spans="1:6">
      <c r="A6501" s="6" t="s">
        <v>14</v>
      </c>
      <c r="B6501" s="6" t="s">
        <v>25</v>
      </c>
      <c r="C6501" s="6" t="s">
        <v>147</v>
      </c>
      <c r="D6501" s="6" t="s">
        <v>23</v>
      </c>
      <c r="E6501" s="6">
        <v>69.16</v>
      </c>
      <c r="F6501" s="5" t="str">
        <f t="shared" si="101"/>
        <v>LAMINA ESPUMA D-26.0 - 140.0X190.0X004.0 - NARANJA</v>
      </c>
    </row>
    <row r="6502" spans="1:6">
      <c r="A6502" s="4" t="s">
        <v>14</v>
      </c>
      <c r="B6502" s="4" t="s">
        <v>25</v>
      </c>
      <c r="C6502" s="4" t="s">
        <v>215</v>
      </c>
      <c r="D6502" s="4" t="s">
        <v>40</v>
      </c>
      <c r="E6502" s="4">
        <v>232.12799999999999</v>
      </c>
      <c r="F6502" s="5" t="str">
        <f t="shared" si="101"/>
        <v>LAMINA ESPUMA D-26.0 - 150.0X200.0X001.6 - GRIS</v>
      </c>
    </row>
    <row r="6503" spans="1:6">
      <c r="A6503" s="6" t="s">
        <v>14</v>
      </c>
      <c r="B6503" s="6" t="s">
        <v>19</v>
      </c>
      <c r="C6503" s="6" t="s">
        <v>39</v>
      </c>
      <c r="D6503" s="6" t="s">
        <v>155</v>
      </c>
      <c r="E6503" s="6">
        <v>30</v>
      </c>
      <c r="F6503" s="5" t="str">
        <f t="shared" si="101"/>
        <v>LAMINA ESPUMA D-15.0 - 100.0X200.0X002.0 - ROSADO</v>
      </c>
    </row>
    <row r="6504" spans="1:6">
      <c r="A6504" s="4" t="s">
        <v>14</v>
      </c>
      <c r="B6504" s="4" t="s">
        <v>22</v>
      </c>
      <c r="C6504" s="4" t="s">
        <v>31</v>
      </c>
      <c r="D6504" s="4" t="s">
        <v>23</v>
      </c>
      <c r="E6504" s="4">
        <v>44.16</v>
      </c>
      <c r="F6504" s="5" t="str">
        <f t="shared" si="101"/>
        <v>LAMINA ESPUMA D-23.0 - 100.0X200.0X006.0 - NARANJA</v>
      </c>
    </row>
    <row r="6505" spans="1:6">
      <c r="A6505" s="6" t="s">
        <v>14</v>
      </c>
      <c r="B6505" s="6" t="s">
        <v>48</v>
      </c>
      <c r="C6505" s="6" t="s">
        <v>24</v>
      </c>
      <c r="D6505" s="6" t="s">
        <v>40</v>
      </c>
      <c r="E6505" s="6">
        <v>102.96</v>
      </c>
      <c r="F6505" s="5" t="str">
        <f t="shared" si="101"/>
        <v>LAMINA ESPUMA D-26.0 PENTA - 100.0X200.0X009.0 - GRIS</v>
      </c>
    </row>
    <row r="6506" spans="1:6">
      <c r="A6506" s="4" t="s">
        <v>14</v>
      </c>
      <c r="B6506" s="4" t="s">
        <v>15</v>
      </c>
      <c r="C6506" s="4" t="s">
        <v>38</v>
      </c>
      <c r="D6506" s="4" t="s">
        <v>156</v>
      </c>
      <c r="E6506" s="4">
        <v>24</v>
      </c>
      <c r="F6506" s="5" t="str">
        <f t="shared" si="101"/>
        <v>LAMINA ESPUMA D-12.0 - 100.0X200.0X005.0 - BLANCO</v>
      </c>
    </row>
    <row r="6507" spans="1:6">
      <c r="A6507" s="6" t="s">
        <v>14</v>
      </c>
      <c r="B6507" s="6" t="s">
        <v>22</v>
      </c>
      <c r="C6507" s="6" t="s">
        <v>18</v>
      </c>
      <c r="D6507" s="6" t="s">
        <v>23</v>
      </c>
      <c r="E6507" s="6">
        <v>46</v>
      </c>
      <c r="F6507" s="5" t="str">
        <f t="shared" si="101"/>
        <v>LAMINA ESPUMA D-23.0 - 100.0X200.0X004.0 - NARANJA</v>
      </c>
    </row>
    <row r="6508" spans="1:6">
      <c r="A6508" s="4" t="s">
        <v>14</v>
      </c>
      <c r="B6508" s="4" t="s">
        <v>48</v>
      </c>
      <c r="C6508" s="4" t="s">
        <v>26</v>
      </c>
      <c r="D6508" s="4" t="s">
        <v>40</v>
      </c>
      <c r="E6508" s="4">
        <v>102.96000000000001</v>
      </c>
      <c r="F6508" s="5" t="str">
        <f t="shared" si="101"/>
        <v>LAMINA ESPUMA D-26.0 PENTA - 100.0X200.0X003.0 - GRIS</v>
      </c>
    </row>
    <row r="6509" spans="1:6">
      <c r="A6509" s="6" t="s">
        <v>14</v>
      </c>
      <c r="B6509" s="6" t="s">
        <v>30</v>
      </c>
      <c r="C6509" s="6" t="s">
        <v>72</v>
      </c>
      <c r="D6509" s="6" t="s">
        <v>23</v>
      </c>
      <c r="E6509" s="6">
        <v>40.199999999999996</v>
      </c>
      <c r="F6509" s="5" t="str">
        <f t="shared" si="101"/>
        <v>LAMINA ESPUMA D-20.0 - 100.0X200.0X001.5 - NARANJA</v>
      </c>
    </row>
    <row r="6510" spans="1:6">
      <c r="A6510" s="4" t="s">
        <v>14</v>
      </c>
      <c r="B6510" s="4" t="s">
        <v>30</v>
      </c>
      <c r="C6510" s="4" t="s">
        <v>38</v>
      </c>
      <c r="D6510" s="4" t="s">
        <v>23</v>
      </c>
      <c r="E6510" s="4">
        <v>40</v>
      </c>
      <c r="F6510" s="5" t="str">
        <f t="shared" si="101"/>
        <v>LAMINA ESPUMA D-20.0 - 100.0X200.0X005.0 - NARANJA</v>
      </c>
    </row>
    <row r="6511" spans="1:6">
      <c r="A6511" s="6" t="s">
        <v>14</v>
      </c>
      <c r="B6511" s="6" t="s">
        <v>15</v>
      </c>
      <c r="C6511" s="6" t="s">
        <v>73</v>
      </c>
      <c r="D6511" s="6" t="s">
        <v>156</v>
      </c>
      <c r="E6511" s="6">
        <v>48</v>
      </c>
      <c r="F6511" s="5" t="str">
        <f t="shared" si="101"/>
        <v>LAMINA ESPUMA D-12.0 - 100.0X200.0X001.0 - BLANCO</v>
      </c>
    </row>
    <row r="6512" spans="1:6">
      <c r="A6512" s="4" t="s">
        <v>14</v>
      </c>
      <c r="B6512" s="4" t="s">
        <v>25</v>
      </c>
      <c r="C6512" s="4" t="s">
        <v>24</v>
      </c>
      <c r="D6512" s="4" t="s">
        <v>23</v>
      </c>
      <c r="E6512" s="4">
        <v>51.48</v>
      </c>
      <c r="F6512" s="5" t="str">
        <f t="shared" si="101"/>
        <v>LAMINA ESPUMA D-26.0 - 100.0X200.0X009.0 - NARANJA</v>
      </c>
    </row>
    <row r="6513" spans="1:6">
      <c r="A6513" s="6" t="s">
        <v>14</v>
      </c>
      <c r="B6513" s="6" t="s">
        <v>48</v>
      </c>
      <c r="C6513" s="6" t="s">
        <v>18</v>
      </c>
      <c r="D6513" s="6" t="s">
        <v>40</v>
      </c>
      <c r="E6513" s="6">
        <v>52</v>
      </c>
      <c r="F6513" s="5" t="str">
        <f t="shared" si="101"/>
        <v>LAMINA ESPUMA D-26.0 PENTA - 100.0X200.0X004.0 - GRIS</v>
      </c>
    </row>
    <row r="6514" spans="1:6">
      <c r="A6514" s="4" t="s">
        <v>14</v>
      </c>
      <c r="B6514" s="4" t="s">
        <v>48</v>
      </c>
      <c r="C6514" s="4" t="s">
        <v>24</v>
      </c>
      <c r="D6514" s="4" t="s">
        <v>40</v>
      </c>
      <c r="E6514" s="4">
        <v>51.48</v>
      </c>
      <c r="F6514" s="5" t="str">
        <f t="shared" si="101"/>
        <v>LAMINA ESPUMA D-26.0 PENTA - 100.0X200.0X009.0 - GRIS</v>
      </c>
    </row>
    <row r="6515" spans="1:6">
      <c r="A6515" s="6" t="s">
        <v>14</v>
      </c>
      <c r="B6515" s="6" t="s">
        <v>30</v>
      </c>
      <c r="C6515" s="6" t="s">
        <v>61</v>
      </c>
      <c r="D6515" s="6" t="s">
        <v>23</v>
      </c>
      <c r="E6515" s="6">
        <v>35.339999999999996</v>
      </c>
      <c r="F6515" s="5" t="str">
        <f t="shared" si="101"/>
        <v>LAMINA ESPUMA D-20.0 - 100.0X190.0X015.5 - NARANJA</v>
      </c>
    </row>
    <row r="6516" spans="1:6">
      <c r="A6516" s="4" t="s">
        <v>14</v>
      </c>
      <c r="B6516" s="4" t="s">
        <v>29</v>
      </c>
      <c r="C6516" s="4" t="s">
        <v>144</v>
      </c>
      <c r="D6516" s="4" t="s">
        <v>155</v>
      </c>
      <c r="E6516" s="4">
        <v>60.353999999999999</v>
      </c>
      <c r="F6516" s="5" t="str">
        <f t="shared" si="101"/>
        <v>LAMINA ESPUMA D-18.0 - 098.0X188.0X013.0 - ROSADO</v>
      </c>
    </row>
    <row r="6517" spans="1:6">
      <c r="A6517" s="6" t="s">
        <v>14</v>
      </c>
      <c r="B6517" s="6" t="s">
        <v>22</v>
      </c>
      <c r="C6517" s="6" t="s">
        <v>21</v>
      </c>
      <c r="D6517" s="6" t="s">
        <v>23</v>
      </c>
      <c r="E6517" s="6">
        <v>45.54</v>
      </c>
      <c r="F6517" s="5" t="str">
        <f t="shared" si="101"/>
        <v>LAMINA ESPUMA D-23.0 - 100.0X200.0X004.5 - NARANJA</v>
      </c>
    </row>
    <row r="6518" spans="1:6">
      <c r="A6518" s="4" t="s">
        <v>14</v>
      </c>
      <c r="B6518" s="4" t="s">
        <v>22</v>
      </c>
      <c r="C6518" s="4" t="s">
        <v>49</v>
      </c>
      <c r="D6518" s="4" t="s">
        <v>23</v>
      </c>
      <c r="E6518" s="4">
        <v>45.080000000000005</v>
      </c>
      <c r="F6518" s="5" t="str">
        <f t="shared" si="101"/>
        <v>LAMINA ESPUMA D-23.0 - 100.0X200.0X007.0 - NARANJA</v>
      </c>
    </row>
    <row r="6519" spans="1:6">
      <c r="A6519" s="6" t="s">
        <v>14</v>
      </c>
      <c r="B6519" s="6" t="s">
        <v>25</v>
      </c>
      <c r="C6519" s="6" t="s">
        <v>24</v>
      </c>
      <c r="D6519" s="6" t="s">
        <v>23</v>
      </c>
      <c r="E6519" s="6">
        <v>4.68</v>
      </c>
      <c r="F6519" s="5" t="str">
        <f t="shared" si="101"/>
        <v>LAMINA ESPUMA D-26.0 - 100.0X200.0X009.0 - NARANJA</v>
      </c>
    </row>
    <row r="6520" spans="1:6">
      <c r="A6520" s="4" t="s">
        <v>14</v>
      </c>
      <c r="B6520" s="4" t="s">
        <v>42</v>
      </c>
      <c r="C6520" s="4" t="s">
        <v>60</v>
      </c>
      <c r="D6520" s="4" t="s">
        <v>23</v>
      </c>
      <c r="E6520" s="4">
        <v>172.79999999999998</v>
      </c>
      <c r="F6520" s="5" t="str">
        <f t="shared" si="101"/>
        <v>LAMINA ESPUMA D-30.0 - 100.0X200.0X008.0 - NARANJA</v>
      </c>
    </row>
    <row r="6521" spans="1:6">
      <c r="A6521" s="6" t="s">
        <v>14</v>
      </c>
      <c r="B6521" s="6" t="s">
        <v>42</v>
      </c>
      <c r="C6521" s="6" t="s">
        <v>147</v>
      </c>
      <c r="D6521" s="6" t="s">
        <v>23</v>
      </c>
      <c r="E6521" s="6">
        <v>159.60000000000002</v>
      </c>
      <c r="F6521" s="5" t="str">
        <f t="shared" si="101"/>
        <v>LAMINA ESPUMA D-30.0 - 140.0X190.0X004.0 - NARANJA</v>
      </c>
    </row>
    <row r="6522" spans="1:6">
      <c r="A6522" s="4" t="s">
        <v>14</v>
      </c>
      <c r="B6522" s="4" t="s">
        <v>15</v>
      </c>
      <c r="C6522" s="4" t="s">
        <v>39</v>
      </c>
      <c r="D6522" s="4" t="s">
        <v>156</v>
      </c>
      <c r="E6522" s="4">
        <v>24</v>
      </c>
      <c r="F6522" s="5" t="str">
        <f t="shared" si="101"/>
        <v>LAMINA ESPUMA D-12.0 - 100.0X200.0X002.0 - BLANCO</v>
      </c>
    </row>
    <row r="6523" spans="1:6">
      <c r="A6523" s="6" t="s">
        <v>14</v>
      </c>
      <c r="B6523" s="6" t="s">
        <v>15</v>
      </c>
      <c r="C6523" s="6" t="s">
        <v>38</v>
      </c>
      <c r="D6523" s="6" t="s">
        <v>156</v>
      </c>
      <c r="E6523" s="6">
        <v>24</v>
      </c>
      <c r="F6523" s="5" t="str">
        <f t="shared" si="101"/>
        <v>LAMINA ESPUMA D-12.0 - 100.0X200.0X005.0 - BLANCO</v>
      </c>
    </row>
    <row r="6524" spans="1:6">
      <c r="A6524" s="4" t="s">
        <v>14</v>
      </c>
      <c r="B6524" s="4" t="s">
        <v>29</v>
      </c>
      <c r="C6524" s="4" t="s">
        <v>38</v>
      </c>
      <c r="D6524" s="4" t="s">
        <v>155</v>
      </c>
      <c r="E6524" s="4">
        <v>36</v>
      </c>
      <c r="F6524" s="5" t="str">
        <f t="shared" si="101"/>
        <v>LAMINA ESPUMA D-18.0 - 100.0X200.0X005.0 - ROSADO</v>
      </c>
    </row>
    <row r="6525" spans="1:6">
      <c r="A6525" s="6" t="s">
        <v>14</v>
      </c>
      <c r="B6525" s="6" t="s">
        <v>22</v>
      </c>
      <c r="C6525" s="6" t="s">
        <v>229</v>
      </c>
      <c r="D6525" s="6" t="s">
        <v>23</v>
      </c>
      <c r="E6525" s="6">
        <v>43.7</v>
      </c>
      <c r="F6525" s="5" t="str">
        <f t="shared" si="101"/>
        <v>LAMINA ESPUMA D-23.0 - 100.0X190.0X002.5 - NARANJA</v>
      </c>
    </row>
    <row r="6526" spans="1:6">
      <c r="A6526" s="4" t="s">
        <v>14</v>
      </c>
      <c r="B6526" s="4" t="s">
        <v>48</v>
      </c>
      <c r="C6526" s="4" t="s">
        <v>135</v>
      </c>
      <c r="D6526" s="4" t="s">
        <v>40</v>
      </c>
      <c r="E6526" s="4">
        <v>98.8</v>
      </c>
      <c r="F6526" s="5" t="str">
        <f t="shared" si="101"/>
        <v>LAMINA ESPUMA D-26.0 PENTA - 100.0X190.0X004.0 - GRIS</v>
      </c>
    </row>
    <row r="6527" spans="1:6">
      <c r="A6527" s="6" t="s">
        <v>14</v>
      </c>
      <c r="B6527" s="6" t="s">
        <v>22</v>
      </c>
      <c r="C6527" s="6" t="s">
        <v>214</v>
      </c>
      <c r="D6527" s="6" t="s">
        <v>23</v>
      </c>
      <c r="E6527" s="6">
        <v>85.652000000000001</v>
      </c>
      <c r="F6527" s="5" t="str">
        <f t="shared" si="101"/>
        <v>LAMINA ESPUMA D-23.0 - 100.0X190.0X007.0 - NARANJA</v>
      </c>
    </row>
    <row r="6528" spans="1:6">
      <c r="A6528" s="4" t="s">
        <v>14</v>
      </c>
      <c r="B6528" s="4" t="s">
        <v>182</v>
      </c>
      <c r="C6528" s="4" t="s">
        <v>117</v>
      </c>
      <c r="D6528" s="4" t="s">
        <v>118</v>
      </c>
      <c r="E6528" s="4">
        <v>50.699999999999996</v>
      </c>
      <c r="F6528" s="5" t="str">
        <f t="shared" si="101"/>
        <v>LAMINA ESPUMA D-26.0 REBORDEADA - 050.0X065.0X005.0 - ROSADO CLARO</v>
      </c>
    </row>
    <row r="6529" spans="1:6">
      <c r="A6529" s="6" t="s">
        <v>14</v>
      </c>
      <c r="B6529" s="6" t="s">
        <v>34</v>
      </c>
      <c r="C6529" s="6" t="s">
        <v>91</v>
      </c>
      <c r="D6529" s="6" t="s">
        <v>219</v>
      </c>
      <c r="E6529" s="6">
        <v>133</v>
      </c>
      <c r="F6529" s="5" t="str">
        <f t="shared" si="101"/>
        <v>LAMINA CASATA D-70.0 - 100.0X190.0X010.0</v>
      </c>
    </row>
    <row r="6530" spans="1:6">
      <c r="A6530" s="4" t="s">
        <v>14</v>
      </c>
      <c r="B6530" s="4" t="s">
        <v>19</v>
      </c>
      <c r="C6530" s="4" t="s">
        <v>152</v>
      </c>
      <c r="D6530" s="4" t="s">
        <v>118</v>
      </c>
      <c r="E6530" s="4">
        <v>112.32</v>
      </c>
      <c r="F6530" s="5" t="str">
        <f t="shared" ref="F6530:F6593" si="102">+IF(D6530="",TRIM(CONCATENATE(RIGHT(B6530,LEN(B6530)-5)," - ",C6530)),TRIM(CONCATENATE(RIGHT(B6530,LEN(B6530)-5)," - ",C6530," - ",D6530)))</f>
        <v>LAMINA ESPUMA D-15.0 - 100.0X200.0X007.8 - ROSADO CLARO</v>
      </c>
    </row>
    <row r="6531" spans="1:6">
      <c r="A6531" s="6" t="s">
        <v>14</v>
      </c>
      <c r="B6531" s="6" t="s">
        <v>34</v>
      </c>
      <c r="C6531" s="6" t="s">
        <v>35</v>
      </c>
      <c r="D6531" s="6" t="s">
        <v>219</v>
      </c>
      <c r="E6531" s="6">
        <v>219.45000000000002</v>
      </c>
      <c r="F6531" s="5" t="str">
        <f t="shared" si="102"/>
        <v>LAMINA CASATA D-70.0 - 100.0X190.0X003.0</v>
      </c>
    </row>
    <row r="6532" spans="1:6">
      <c r="A6532" s="4" t="s">
        <v>14</v>
      </c>
      <c r="B6532" s="4" t="s">
        <v>34</v>
      </c>
      <c r="C6532" s="4" t="s">
        <v>97</v>
      </c>
      <c r="D6532" s="4" t="s">
        <v>219</v>
      </c>
      <c r="E6532" s="4">
        <v>178.75200000000001</v>
      </c>
      <c r="F6532" s="5" t="str">
        <f t="shared" si="102"/>
        <v>LAMINA CASATA D-70.0 - 140.0X190.0X003.0</v>
      </c>
    </row>
    <row r="6533" spans="1:6">
      <c r="A6533" s="6" t="s">
        <v>14</v>
      </c>
      <c r="B6533" s="6" t="s">
        <v>19</v>
      </c>
      <c r="C6533" s="6" t="s">
        <v>51</v>
      </c>
      <c r="D6533" s="6" t="s">
        <v>118</v>
      </c>
      <c r="E6533" s="6">
        <v>86.399999999999991</v>
      </c>
      <c r="F6533" s="5" t="str">
        <f t="shared" si="102"/>
        <v>LAMINA ESPUMA D-15.0 - 100.0X200.0X004.8 - ROSADO CLARO</v>
      </c>
    </row>
    <row r="6534" spans="1:6">
      <c r="A6534" s="4" t="s">
        <v>14</v>
      </c>
      <c r="B6534" s="4" t="s">
        <v>25</v>
      </c>
      <c r="C6534" s="4" t="s">
        <v>169</v>
      </c>
      <c r="D6534" s="4" t="s">
        <v>155</v>
      </c>
      <c r="E6534" s="4">
        <v>98.800000000000011</v>
      </c>
      <c r="F6534" s="5" t="str">
        <f t="shared" si="102"/>
        <v>LAMINA ESPUMA D-26.0 - 100.0X190.0X005.0 - ROSADO</v>
      </c>
    </row>
    <row r="6535" spans="1:6">
      <c r="A6535" s="6" t="s">
        <v>14</v>
      </c>
      <c r="B6535" s="6" t="s">
        <v>182</v>
      </c>
      <c r="C6535" s="6" t="s">
        <v>117</v>
      </c>
      <c r="D6535" s="6" t="s">
        <v>118</v>
      </c>
      <c r="E6535" s="6">
        <v>50.699999999999996</v>
      </c>
      <c r="F6535" s="5" t="str">
        <f t="shared" si="102"/>
        <v>LAMINA ESPUMA D-26.0 REBORDEADA - 050.0X065.0X005.0 - ROSADO CLARO</v>
      </c>
    </row>
    <row r="6536" spans="1:6">
      <c r="A6536" s="4" t="s">
        <v>14</v>
      </c>
      <c r="B6536" s="4" t="s">
        <v>34</v>
      </c>
      <c r="C6536" s="4" t="s">
        <v>119</v>
      </c>
      <c r="D6536" s="4" t="s">
        <v>219</v>
      </c>
      <c r="E6536" s="4">
        <v>2.66</v>
      </c>
      <c r="F6536" s="5" t="str">
        <f t="shared" si="102"/>
        <v>LAMINA CASATA D-70.0 - 100.0X190.0X002.0</v>
      </c>
    </row>
    <row r="6537" spans="1:6">
      <c r="A6537" s="6" t="s">
        <v>14</v>
      </c>
      <c r="B6537" s="6" t="s">
        <v>34</v>
      </c>
      <c r="C6537" s="6" t="s">
        <v>120</v>
      </c>
      <c r="D6537" s="6" t="s">
        <v>219</v>
      </c>
      <c r="E6537" s="6">
        <v>3.1920000000000002</v>
      </c>
      <c r="F6537" s="5" t="str">
        <f t="shared" si="102"/>
        <v>LAMINA CASATA D-70.0 - 120.0X190.0X002.0</v>
      </c>
    </row>
    <row r="6538" spans="1:6">
      <c r="A6538" s="4" t="s">
        <v>14</v>
      </c>
      <c r="B6538" s="4" t="s">
        <v>34</v>
      </c>
      <c r="C6538" s="4" t="s">
        <v>121</v>
      </c>
      <c r="D6538" s="4" t="s">
        <v>219</v>
      </c>
      <c r="E6538" s="4">
        <v>3.7240000000000002</v>
      </c>
      <c r="F6538" s="5" t="str">
        <f t="shared" si="102"/>
        <v>LAMINA CASATA D-70.0 - 140.0X190.0X002.0</v>
      </c>
    </row>
    <row r="6539" spans="1:6">
      <c r="A6539" s="6" t="s">
        <v>14</v>
      </c>
      <c r="B6539" s="6" t="s">
        <v>15</v>
      </c>
      <c r="C6539" s="6" t="s">
        <v>134</v>
      </c>
      <c r="D6539" s="6" t="s">
        <v>156</v>
      </c>
      <c r="E6539" s="6">
        <v>24</v>
      </c>
      <c r="F6539" s="5" t="str">
        <f t="shared" si="102"/>
        <v>LAMINA ESPUMA D-12.0 - 100.0X200.0X000.4 - BLANCO</v>
      </c>
    </row>
    <row r="6540" spans="1:6">
      <c r="A6540" s="4" t="s">
        <v>14</v>
      </c>
      <c r="B6540" s="4" t="s">
        <v>19</v>
      </c>
      <c r="C6540" s="4" t="s">
        <v>51</v>
      </c>
      <c r="D6540" s="4" t="s">
        <v>118</v>
      </c>
      <c r="E6540" s="4">
        <v>86.399999999999991</v>
      </c>
      <c r="F6540" s="5" t="str">
        <f t="shared" si="102"/>
        <v>LAMINA ESPUMA D-15.0 - 100.0X200.0X004.8 - ROSADO CLARO</v>
      </c>
    </row>
    <row r="6541" spans="1:6">
      <c r="A6541" s="6" t="s">
        <v>14</v>
      </c>
      <c r="B6541" s="6" t="s">
        <v>19</v>
      </c>
      <c r="C6541" s="6" t="s">
        <v>38</v>
      </c>
      <c r="D6541" s="6" t="s">
        <v>118</v>
      </c>
      <c r="E6541" s="6">
        <v>90</v>
      </c>
      <c r="F6541" s="5" t="str">
        <f t="shared" si="102"/>
        <v>LAMINA ESPUMA D-15.0 - 100.0X200.0X005.0 - ROSADO CLARO</v>
      </c>
    </row>
    <row r="6542" spans="1:6">
      <c r="A6542" s="4" t="s">
        <v>14</v>
      </c>
      <c r="B6542" s="4" t="s">
        <v>188</v>
      </c>
      <c r="C6542" s="4" t="s">
        <v>117</v>
      </c>
      <c r="D6542" s="4" t="s">
        <v>118</v>
      </c>
      <c r="E6542" s="4">
        <v>17.549999999999997</v>
      </c>
      <c r="F6542" s="5" t="str">
        <f t="shared" si="102"/>
        <v>LAMINA ESPUMA D-18.0 REBORDEADA - 050.0X065.0X005.0 - ROSADO CLARO</v>
      </c>
    </row>
    <row r="6543" spans="1:6">
      <c r="A6543" s="6" t="s">
        <v>14</v>
      </c>
      <c r="B6543" s="6" t="s">
        <v>15</v>
      </c>
      <c r="C6543" s="6" t="s">
        <v>28</v>
      </c>
      <c r="D6543" s="6" t="s">
        <v>156</v>
      </c>
      <c r="E6543" s="6">
        <v>0.624</v>
      </c>
      <c r="F6543" s="5" t="str">
        <f t="shared" si="102"/>
        <v>LAMINA ESPUMA D-12.0 - 100.0X200.0X001.3 - BLANCO</v>
      </c>
    </row>
    <row r="6544" spans="1:6">
      <c r="A6544" s="4" t="s">
        <v>14</v>
      </c>
      <c r="B6544" s="4" t="s">
        <v>15</v>
      </c>
      <c r="C6544" s="4" t="s">
        <v>28</v>
      </c>
      <c r="D6544" s="4" t="s">
        <v>156</v>
      </c>
      <c r="E6544" s="4">
        <v>0.312</v>
      </c>
      <c r="F6544" s="5" t="str">
        <f t="shared" si="102"/>
        <v>LAMINA ESPUMA D-12.0 - 100.0X200.0X001.3 - BLANCO</v>
      </c>
    </row>
    <row r="6545" spans="1:6">
      <c r="A6545" s="6" t="s">
        <v>14</v>
      </c>
      <c r="B6545" s="6" t="s">
        <v>30</v>
      </c>
      <c r="C6545" s="6" t="s">
        <v>18</v>
      </c>
      <c r="D6545" s="6" t="s">
        <v>23</v>
      </c>
      <c r="E6545" s="6">
        <v>12.8</v>
      </c>
      <c r="F6545" s="5" t="str">
        <f t="shared" si="102"/>
        <v>LAMINA ESPUMA D-20.0 - 100.0X200.0X004.0 - NARANJA</v>
      </c>
    </row>
    <row r="6546" spans="1:6">
      <c r="A6546" s="4" t="s">
        <v>14</v>
      </c>
      <c r="B6546" s="4" t="s">
        <v>30</v>
      </c>
      <c r="C6546" s="4" t="s">
        <v>31</v>
      </c>
      <c r="D6546" s="4" t="s">
        <v>23</v>
      </c>
      <c r="E6546" s="4">
        <v>14.399999999999999</v>
      </c>
      <c r="F6546" s="5" t="str">
        <f t="shared" si="102"/>
        <v>LAMINA ESPUMA D-20.0 - 100.0X200.0X006.0 - NARANJA</v>
      </c>
    </row>
    <row r="6547" spans="1:6">
      <c r="A6547" s="6" t="s">
        <v>14</v>
      </c>
      <c r="B6547" s="6" t="s">
        <v>22</v>
      </c>
      <c r="C6547" s="6" t="s">
        <v>31</v>
      </c>
      <c r="D6547" s="6" t="s">
        <v>23</v>
      </c>
      <c r="E6547" s="6">
        <v>8.2799999999999994</v>
      </c>
      <c r="F6547" s="5" t="str">
        <f t="shared" si="102"/>
        <v>LAMINA ESPUMA D-23.0 - 100.0X200.0X006.0 - NARANJA</v>
      </c>
    </row>
    <row r="6548" spans="1:6">
      <c r="A6548" s="4" t="s">
        <v>14</v>
      </c>
      <c r="B6548" s="4" t="s">
        <v>25</v>
      </c>
      <c r="C6548" s="4" t="s">
        <v>21</v>
      </c>
      <c r="D6548" s="4" t="s">
        <v>23</v>
      </c>
      <c r="E6548" s="4">
        <v>2.34</v>
      </c>
      <c r="F6548" s="5" t="str">
        <f t="shared" si="102"/>
        <v>LAMINA ESPUMA D-26.0 - 100.0X200.0X004.5 - NARANJA</v>
      </c>
    </row>
    <row r="6549" spans="1:6">
      <c r="A6549" s="6" t="s">
        <v>14</v>
      </c>
      <c r="B6549" s="6" t="s">
        <v>25</v>
      </c>
      <c r="C6549" s="6" t="s">
        <v>49</v>
      </c>
      <c r="D6549" s="6" t="s">
        <v>23</v>
      </c>
      <c r="E6549" s="6">
        <v>7.28</v>
      </c>
      <c r="F6549" s="5" t="str">
        <f t="shared" si="102"/>
        <v>LAMINA ESPUMA D-26.0 - 100.0X200.0X007.0 - NARANJA</v>
      </c>
    </row>
    <row r="6550" spans="1:6">
      <c r="A6550" s="4" t="s">
        <v>14</v>
      </c>
      <c r="B6550" s="4" t="s">
        <v>29</v>
      </c>
      <c r="C6550" s="4" t="s">
        <v>73</v>
      </c>
      <c r="D6550" s="4" t="s">
        <v>155</v>
      </c>
      <c r="E6550" s="4">
        <v>36</v>
      </c>
      <c r="F6550" s="5" t="str">
        <f t="shared" si="102"/>
        <v>LAMINA ESPUMA D-18.0 - 100.0X200.0X001.0 - ROSADO</v>
      </c>
    </row>
    <row r="6551" spans="1:6">
      <c r="A6551" s="6" t="s">
        <v>14</v>
      </c>
      <c r="B6551" s="6" t="s">
        <v>29</v>
      </c>
      <c r="C6551" s="6" t="s">
        <v>152</v>
      </c>
      <c r="D6551" s="6" t="s">
        <v>155</v>
      </c>
      <c r="E6551" s="6">
        <v>33.695999999999998</v>
      </c>
      <c r="F6551" s="5" t="str">
        <f t="shared" si="102"/>
        <v>LAMINA ESPUMA D-18.0 - 100.0X200.0X007.8 - ROSADO</v>
      </c>
    </row>
    <row r="6552" spans="1:6">
      <c r="A6552" s="4" t="s">
        <v>14</v>
      </c>
      <c r="B6552" s="4" t="s">
        <v>25</v>
      </c>
      <c r="C6552" s="4" t="s">
        <v>152</v>
      </c>
      <c r="D6552" s="4" t="s">
        <v>23</v>
      </c>
      <c r="E6552" s="4">
        <v>48.671999999999997</v>
      </c>
      <c r="F6552" s="5" t="str">
        <f t="shared" si="102"/>
        <v>LAMINA ESPUMA D-26.0 - 100.0X200.0X007.8 - NARANJA</v>
      </c>
    </row>
    <row r="6553" spans="1:6">
      <c r="A6553" s="6" t="s">
        <v>14</v>
      </c>
      <c r="B6553" s="6" t="s">
        <v>25</v>
      </c>
      <c r="C6553" s="6" t="s">
        <v>153</v>
      </c>
      <c r="D6553" s="6" t="s">
        <v>23</v>
      </c>
      <c r="E6553" s="6">
        <v>50.96</v>
      </c>
      <c r="F6553" s="5" t="str">
        <f t="shared" si="102"/>
        <v>LAMINA ESPUMA D-26.0 - 100.0X200.0X009.8 - NARANJA</v>
      </c>
    </row>
    <row r="6554" spans="1:6">
      <c r="A6554" s="4" t="s">
        <v>14</v>
      </c>
      <c r="B6554" s="4" t="s">
        <v>42</v>
      </c>
      <c r="C6554" s="4" t="s">
        <v>51</v>
      </c>
      <c r="D6554" s="4" t="s">
        <v>23</v>
      </c>
      <c r="E6554" s="4">
        <v>28.799999999999997</v>
      </c>
      <c r="F6554" s="5" t="str">
        <f t="shared" si="102"/>
        <v>LAMINA ESPUMA D-30.0 - 100.0X200.0X004.8 - NARANJA</v>
      </c>
    </row>
    <row r="6555" spans="1:6">
      <c r="A6555" s="6" t="s">
        <v>14</v>
      </c>
      <c r="B6555" s="6" t="s">
        <v>42</v>
      </c>
      <c r="C6555" s="6" t="s">
        <v>153</v>
      </c>
      <c r="D6555" s="6" t="s">
        <v>23</v>
      </c>
      <c r="E6555" s="6">
        <v>29.4</v>
      </c>
      <c r="F6555" s="5" t="str">
        <f t="shared" si="102"/>
        <v>LAMINA ESPUMA D-30.0 - 100.0X200.0X009.8 - NARANJA</v>
      </c>
    </row>
    <row r="6556" spans="1:6">
      <c r="A6556" s="4" t="s">
        <v>14</v>
      </c>
      <c r="B6556" s="4" t="s">
        <v>22</v>
      </c>
      <c r="C6556" s="4" t="s">
        <v>31</v>
      </c>
      <c r="D6556" s="4" t="s">
        <v>23</v>
      </c>
      <c r="E6556" s="4">
        <v>2.76</v>
      </c>
      <c r="F6556" s="5" t="str">
        <f t="shared" si="102"/>
        <v>LAMINA ESPUMA D-23.0 - 100.0X200.0X006.0 - NARANJA</v>
      </c>
    </row>
    <row r="6557" spans="1:6">
      <c r="A6557" s="6" t="s">
        <v>14</v>
      </c>
      <c r="B6557" s="6" t="s">
        <v>29</v>
      </c>
      <c r="C6557" s="6" t="s">
        <v>39</v>
      </c>
      <c r="D6557" s="6" t="s">
        <v>155</v>
      </c>
      <c r="E6557" s="6">
        <v>-1.44</v>
      </c>
      <c r="F6557" s="5" t="str">
        <f t="shared" si="102"/>
        <v>LAMINA ESPUMA D-18.0 - 100.0X200.0X002.0 - ROSADO</v>
      </c>
    </row>
    <row r="6558" spans="1:6">
      <c r="A6558" s="4" t="s">
        <v>14</v>
      </c>
      <c r="B6558" s="4" t="s">
        <v>22</v>
      </c>
      <c r="C6558" s="4" t="s">
        <v>26</v>
      </c>
      <c r="D6558" s="4" t="s">
        <v>23</v>
      </c>
      <c r="E6558" s="4">
        <v>-2.76</v>
      </c>
      <c r="F6558" s="5" t="str">
        <f t="shared" si="102"/>
        <v>LAMINA ESPUMA D-23.0 - 100.0X200.0X003.0 - NARANJA</v>
      </c>
    </row>
    <row r="6559" spans="1:6">
      <c r="A6559" s="6" t="s">
        <v>14</v>
      </c>
      <c r="B6559" s="6" t="s">
        <v>25</v>
      </c>
      <c r="C6559" s="6" t="s">
        <v>36</v>
      </c>
      <c r="D6559" s="6" t="s">
        <v>23</v>
      </c>
      <c r="E6559" s="6">
        <v>-2.6</v>
      </c>
      <c r="F6559" s="5" t="str">
        <f t="shared" si="102"/>
        <v>LAMINA ESPUMA D-26.0 - 100.0X200.0X002.5 - NARANJA</v>
      </c>
    </row>
    <row r="6560" spans="1:6">
      <c r="A6560" s="4" t="s">
        <v>14</v>
      </c>
      <c r="B6560" s="4" t="s">
        <v>48</v>
      </c>
      <c r="C6560" s="4" t="s">
        <v>38</v>
      </c>
      <c r="D6560" s="4" t="s">
        <v>40</v>
      </c>
      <c r="E6560" s="4">
        <v>-5.2</v>
      </c>
      <c r="F6560" s="5" t="str">
        <f t="shared" si="102"/>
        <v>LAMINA ESPUMA D-26.0 PENTA - 100.0X200.0X005.0 - GRIS</v>
      </c>
    </row>
    <row r="6561" spans="1:6">
      <c r="A6561" s="6" t="s">
        <v>14</v>
      </c>
      <c r="B6561" s="6" t="s">
        <v>15</v>
      </c>
      <c r="C6561" s="6" t="s">
        <v>27</v>
      </c>
      <c r="D6561" s="6" t="s">
        <v>156</v>
      </c>
      <c r="E6561" s="6">
        <v>1.1520000000000001</v>
      </c>
      <c r="F6561" s="5" t="str">
        <f t="shared" si="102"/>
        <v>LAMINA ESPUMA D-12.0 - 100.0X200.0X000.8 - BLANCO</v>
      </c>
    </row>
    <row r="6562" spans="1:6">
      <c r="A6562" s="4" t="s">
        <v>14</v>
      </c>
      <c r="B6562" s="4" t="s">
        <v>15</v>
      </c>
      <c r="C6562" s="4" t="s">
        <v>28</v>
      </c>
      <c r="D6562" s="4" t="s">
        <v>156</v>
      </c>
      <c r="E6562" s="4">
        <v>1.248</v>
      </c>
      <c r="F6562" s="5" t="str">
        <f t="shared" si="102"/>
        <v>LAMINA ESPUMA D-12.0 - 100.0X200.0X001.3 - BLANCO</v>
      </c>
    </row>
    <row r="6563" spans="1:6">
      <c r="A6563" s="6" t="s">
        <v>14</v>
      </c>
      <c r="B6563" s="6" t="s">
        <v>19</v>
      </c>
      <c r="C6563" s="6" t="s">
        <v>18</v>
      </c>
      <c r="D6563" s="6" t="s">
        <v>155</v>
      </c>
      <c r="E6563" s="6">
        <v>2.4</v>
      </c>
      <c r="F6563" s="5" t="str">
        <f t="shared" si="102"/>
        <v>LAMINA ESPUMA D-15.0 - 100.0X200.0X004.0 - ROSADO</v>
      </c>
    </row>
    <row r="6564" spans="1:6">
      <c r="A6564" s="4" t="s">
        <v>14</v>
      </c>
      <c r="B6564" s="4" t="s">
        <v>25</v>
      </c>
      <c r="C6564" s="4" t="s">
        <v>24</v>
      </c>
      <c r="D6564" s="4" t="s">
        <v>23</v>
      </c>
      <c r="E6564" s="4">
        <v>9.36</v>
      </c>
      <c r="F6564" s="5" t="str">
        <f t="shared" si="102"/>
        <v>LAMINA ESPUMA D-26.0 - 100.0X200.0X009.0 - NARANJA</v>
      </c>
    </row>
    <row r="6565" spans="1:6">
      <c r="A6565" s="6" t="s">
        <v>14</v>
      </c>
      <c r="B6565" s="6" t="s">
        <v>160</v>
      </c>
      <c r="C6565" s="6" t="s">
        <v>128</v>
      </c>
      <c r="D6565" s="6" t="s">
        <v>40</v>
      </c>
      <c r="E6565" s="6">
        <v>7.6</v>
      </c>
      <c r="F6565" s="5" t="str">
        <f t="shared" si="102"/>
        <v>LAMINA ESPUMA D-40.0 - 100.0X190.0X001.0 - GRIS</v>
      </c>
    </row>
    <row r="6566" spans="1:6">
      <c r="A6566" s="4" t="s">
        <v>14</v>
      </c>
      <c r="B6566" s="4" t="s">
        <v>22</v>
      </c>
      <c r="C6566" s="4" t="s">
        <v>24</v>
      </c>
      <c r="D6566" s="4" t="s">
        <v>23</v>
      </c>
      <c r="E6566" s="4">
        <v>8.2799999999999994</v>
      </c>
      <c r="F6566" s="5" t="str">
        <f t="shared" si="102"/>
        <v>LAMINA ESPUMA D-23.0 - 100.0X200.0X009.0 - NARANJA</v>
      </c>
    </row>
    <row r="6567" spans="1:6">
      <c r="A6567" s="6" t="s">
        <v>14</v>
      </c>
      <c r="B6567" s="6" t="s">
        <v>15</v>
      </c>
      <c r="C6567" s="6" t="s">
        <v>28</v>
      </c>
      <c r="D6567" s="6" t="s">
        <v>156</v>
      </c>
      <c r="E6567" s="6">
        <v>0.312</v>
      </c>
      <c r="F6567" s="5" t="str">
        <f t="shared" si="102"/>
        <v>LAMINA ESPUMA D-12.0 - 100.0X200.0X001.3 - BLANCO</v>
      </c>
    </row>
    <row r="6568" spans="1:6">
      <c r="A6568" s="4" t="s">
        <v>14</v>
      </c>
      <c r="B6568" s="4" t="s">
        <v>25</v>
      </c>
      <c r="C6568" s="4" t="s">
        <v>21</v>
      </c>
      <c r="D6568" s="4" t="s">
        <v>23</v>
      </c>
      <c r="E6568" s="4">
        <v>2.34</v>
      </c>
      <c r="F6568" s="5" t="str">
        <f t="shared" si="102"/>
        <v>LAMINA ESPUMA D-26.0 - 100.0X200.0X004.5 - NARANJA</v>
      </c>
    </row>
    <row r="6569" spans="1:6">
      <c r="A6569" s="6" t="s">
        <v>14</v>
      </c>
      <c r="B6569" s="6" t="s">
        <v>29</v>
      </c>
      <c r="C6569" s="6" t="s">
        <v>21</v>
      </c>
      <c r="D6569" s="6" t="s">
        <v>155</v>
      </c>
      <c r="E6569" s="6">
        <v>35.64</v>
      </c>
      <c r="F6569" s="5" t="str">
        <f t="shared" si="102"/>
        <v>LAMINA ESPUMA D-18.0 - 100.0X200.0X004.5 - ROSADO</v>
      </c>
    </row>
    <row r="6570" spans="1:6">
      <c r="A6570" s="4" t="s">
        <v>14</v>
      </c>
      <c r="B6570" s="4" t="s">
        <v>15</v>
      </c>
      <c r="C6570" s="4" t="s">
        <v>73</v>
      </c>
      <c r="D6570" s="4" t="s">
        <v>156</v>
      </c>
      <c r="E6570" s="4">
        <v>24</v>
      </c>
      <c r="F6570" s="5" t="str">
        <f t="shared" si="102"/>
        <v>LAMINA ESPUMA D-12.0 - 100.0X200.0X001.0 - BLANCO</v>
      </c>
    </row>
    <row r="6571" spans="1:6">
      <c r="A6571" s="6" t="s">
        <v>14</v>
      </c>
      <c r="B6571" s="6" t="s">
        <v>15</v>
      </c>
      <c r="C6571" s="6" t="s">
        <v>39</v>
      </c>
      <c r="D6571" s="6" t="s">
        <v>156</v>
      </c>
      <c r="E6571" s="6">
        <v>36</v>
      </c>
      <c r="F6571" s="5" t="str">
        <f t="shared" si="102"/>
        <v>LAMINA ESPUMA D-12.0 - 100.0X200.0X002.0 - BLANCO</v>
      </c>
    </row>
    <row r="6572" spans="1:6">
      <c r="A6572" s="4" t="s">
        <v>14</v>
      </c>
      <c r="B6572" s="4" t="s">
        <v>22</v>
      </c>
      <c r="C6572" s="4" t="s">
        <v>26</v>
      </c>
      <c r="D6572" s="4" t="s">
        <v>23</v>
      </c>
      <c r="E6572" s="4">
        <v>136.61999999999998</v>
      </c>
      <c r="F6572" s="5" t="str">
        <f t="shared" si="102"/>
        <v>LAMINA ESPUMA D-23.0 - 100.0X200.0X003.0 - NARANJA</v>
      </c>
    </row>
    <row r="6573" spans="1:6">
      <c r="A6573" s="6" t="s">
        <v>14</v>
      </c>
      <c r="B6573" s="6" t="s">
        <v>22</v>
      </c>
      <c r="C6573" s="6" t="s">
        <v>18</v>
      </c>
      <c r="D6573" s="6" t="s">
        <v>23</v>
      </c>
      <c r="E6573" s="6">
        <v>93.84</v>
      </c>
      <c r="F6573" s="5" t="str">
        <f t="shared" si="102"/>
        <v>LAMINA ESPUMA D-23.0 - 100.0X200.0X004.0 - NARANJA</v>
      </c>
    </row>
    <row r="6574" spans="1:6">
      <c r="A6574" s="4" t="s">
        <v>14</v>
      </c>
      <c r="B6574" s="4" t="s">
        <v>25</v>
      </c>
      <c r="C6574" s="4" t="s">
        <v>47</v>
      </c>
      <c r="D6574" s="4" t="s">
        <v>23</v>
      </c>
      <c r="E6574" s="4">
        <v>187.40800000000002</v>
      </c>
      <c r="F6574" s="5" t="str">
        <f t="shared" si="102"/>
        <v>LAMINA ESPUMA D-26.0 - 100.0X200.0X006.8 - NARANJA</v>
      </c>
    </row>
    <row r="6575" spans="1:6">
      <c r="A6575" s="6" t="s">
        <v>14</v>
      </c>
      <c r="B6575" s="6" t="s">
        <v>25</v>
      </c>
      <c r="C6575" s="6" t="s">
        <v>82</v>
      </c>
      <c r="D6575" s="6" t="s">
        <v>23</v>
      </c>
      <c r="E6575" s="6">
        <v>104</v>
      </c>
      <c r="F6575" s="5" t="str">
        <f t="shared" si="102"/>
        <v>LAMINA ESPUMA D-26.0 - 100.0X200.0X010.0 - NARANJA</v>
      </c>
    </row>
    <row r="6576" spans="1:6">
      <c r="A6576" s="4" t="s">
        <v>14</v>
      </c>
      <c r="B6576" s="4" t="s">
        <v>25</v>
      </c>
      <c r="C6576" s="4" t="s">
        <v>214</v>
      </c>
      <c r="D6576" s="4" t="s">
        <v>23</v>
      </c>
      <c r="E6576" s="4">
        <v>96.824000000000012</v>
      </c>
      <c r="F6576" s="5" t="str">
        <f t="shared" si="102"/>
        <v>LAMINA ESPUMA D-26.0 - 100.0X190.0X007.0 - NARANJA</v>
      </c>
    </row>
    <row r="6577" spans="1:6">
      <c r="A6577" s="6" t="s">
        <v>14</v>
      </c>
      <c r="B6577" s="6" t="s">
        <v>25</v>
      </c>
      <c r="C6577" s="6" t="s">
        <v>49</v>
      </c>
      <c r="D6577" s="6" t="s">
        <v>23</v>
      </c>
      <c r="E6577" s="6">
        <v>101.92</v>
      </c>
      <c r="F6577" s="5" t="str">
        <f t="shared" si="102"/>
        <v>LAMINA ESPUMA D-26.0 - 100.0X200.0X007.0 - NARANJA</v>
      </c>
    </row>
    <row r="6578" spans="1:6">
      <c r="A6578" s="4" t="s">
        <v>14</v>
      </c>
      <c r="B6578" s="4" t="s">
        <v>30</v>
      </c>
      <c r="C6578" s="4" t="s">
        <v>45</v>
      </c>
      <c r="D6578" s="4" t="s">
        <v>23</v>
      </c>
      <c r="E6578" s="4">
        <v>0.36</v>
      </c>
      <c r="F6578" s="5" t="str">
        <f t="shared" si="102"/>
        <v>LAMINA ESPUMA D-20.0 - 100.0X200.0X000.9 - NARANJA</v>
      </c>
    </row>
    <row r="6579" spans="1:6">
      <c r="A6579" s="6" t="s">
        <v>14</v>
      </c>
      <c r="B6579" s="6" t="s">
        <v>29</v>
      </c>
      <c r="C6579" s="6" t="s">
        <v>39</v>
      </c>
      <c r="D6579" s="6" t="s">
        <v>155</v>
      </c>
      <c r="E6579" s="6">
        <v>1.44</v>
      </c>
      <c r="F6579" s="5" t="str">
        <f t="shared" si="102"/>
        <v>LAMINA ESPUMA D-18.0 - 100.0X200.0X002.0 - ROSADO</v>
      </c>
    </row>
    <row r="6580" spans="1:6">
      <c r="A6580" s="4" t="s">
        <v>14</v>
      </c>
      <c r="B6580" s="4" t="s">
        <v>22</v>
      </c>
      <c r="C6580" s="4" t="s">
        <v>26</v>
      </c>
      <c r="D6580" s="4" t="s">
        <v>23</v>
      </c>
      <c r="E6580" s="4">
        <v>2.76</v>
      </c>
      <c r="F6580" s="5" t="str">
        <f t="shared" si="102"/>
        <v>LAMINA ESPUMA D-23.0 - 100.0X200.0X003.0 - NARANJA</v>
      </c>
    </row>
    <row r="6581" spans="1:6">
      <c r="A6581" s="6" t="s">
        <v>14</v>
      </c>
      <c r="B6581" s="6" t="s">
        <v>25</v>
      </c>
      <c r="C6581" s="6" t="s">
        <v>36</v>
      </c>
      <c r="D6581" s="6" t="s">
        <v>23</v>
      </c>
      <c r="E6581" s="6">
        <v>2.6</v>
      </c>
      <c r="F6581" s="5" t="str">
        <f t="shared" si="102"/>
        <v>LAMINA ESPUMA D-26.0 - 100.0X200.0X002.5 - NARANJA</v>
      </c>
    </row>
    <row r="6582" spans="1:6">
      <c r="A6582" s="4" t="s">
        <v>14</v>
      </c>
      <c r="B6582" s="4" t="s">
        <v>48</v>
      </c>
      <c r="C6582" s="4" t="s">
        <v>38</v>
      </c>
      <c r="D6582" s="4" t="s">
        <v>40</v>
      </c>
      <c r="E6582" s="4">
        <v>5.2</v>
      </c>
      <c r="F6582" s="5" t="str">
        <f t="shared" si="102"/>
        <v>LAMINA ESPUMA D-26.0 PENTA - 100.0X200.0X005.0 - GRIS</v>
      </c>
    </row>
    <row r="6583" spans="1:6">
      <c r="A6583" s="6" t="s">
        <v>14</v>
      </c>
      <c r="B6583" s="6" t="s">
        <v>15</v>
      </c>
      <c r="C6583" s="6" t="s">
        <v>27</v>
      </c>
      <c r="D6583" s="6" t="s">
        <v>156</v>
      </c>
      <c r="E6583" s="6">
        <v>0.192</v>
      </c>
      <c r="F6583" s="5" t="str">
        <f t="shared" si="102"/>
        <v>LAMINA ESPUMA D-12.0 - 100.0X200.0X000.8 - BLANCO</v>
      </c>
    </row>
    <row r="6584" spans="1:6">
      <c r="A6584" s="4" t="s">
        <v>14</v>
      </c>
      <c r="B6584" s="4" t="s">
        <v>15</v>
      </c>
      <c r="C6584" s="4" t="s">
        <v>28</v>
      </c>
      <c r="D6584" s="4" t="s">
        <v>156</v>
      </c>
      <c r="E6584" s="4">
        <v>0.312</v>
      </c>
      <c r="F6584" s="5" t="str">
        <f t="shared" si="102"/>
        <v>LAMINA ESPUMA D-12.0 - 100.0X200.0X001.3 - BLANCO</v>
      </c>
    </row>
    <row r="6585" spans="1:6">
      <c r="A6585" s="6" t="s">
        <v>14</v>
      </c>
      <c r="B6585" s="6" t="s">
        <v>25</v>
      </c>
      <c r="C6585" s="6" t="s">
        <v>21</v>
      </c>
      <c r="D6585" s="6" t="s">
        <v>23</v>
      </c>
      <c r="E6585" s="6">
        <v>2.34</v>
      </c>
      <c r="F6585" s="5" t="str">
        <f t="shared" si="102"/>
        <v>LAMINA ESPUMA D-26.0 - 100.0X200.0X004.5 - NARANJA</v>
      </c>
    </row>
    <row r="6586" spans="1:6">
      <c r="A6586" s="4" t="s">
        <v>14</v>
      </c>
      <c r="B6586" s="4" t="s">
        <v>15</v>
      </c>
      <c r="C6586" s="4" t="s">
        <v>16</v>
      </c>
      <c r="D6586" s="4" t="s">
        <v>156</v>
      </c>
      <c r="E6586" s="4">
        <v>4.8</v>
      </c>
      <c r="F6586" s="5" t="str">
        <f t="shared" si="102"/>
        <v>LAMINA ESPUMA D-12.0 - 100.0X200.0X000.5 - BLANCO</v>
      </c>
    </row>
    <row r="6587" spans="1:6">
      <c r="A6587" s="6" t="s">
        <v>14</v>
      </c>
      <c r="B6587" s="6" t="s">
        <v>25</v>
      </c>
      <c r="C6587" s="6" t="s">
        <v>49</v>
      </c>
      <c r="D6587" s="6" t="s">
        <v>23</v>
      </c>
      <c r="E6587" s="6">
        <v>7.28</v>
      </c>
      <c r="F6587" s="5" t="str">
        <f t="shared" si="102"/>
        <v>LAMINA ESPUMA D-26.0 - 100.0X200.0X007.0 - NARANJA</v>
      </c>
    </row>
    <row r="6588" spans="1:6">
      <c r="A6588" s="4" t="s">
        <v>14</v>
      </c>
      <c r="B6588" s="4" t="s">
        <v>19</v>
      </c>
      <c r="C6588" s="4" t="s">
        <v>37</v>
      </c>
      <c r="D6588" s="4" t="s">
        <v>155</v>
      </c>
      <c r="E6588" s="4">
        <v>0.84</v>
      </c>
      <c r="F6588" s="5" t="str">
        <f t="shared" si="102"/>
        <v>LAMINA ESPUMA D-15.0 - 100.0X200.0X002.8 - ROSADO</v>
      </c>
    </row>
    <row r="6589" spans="1:6">
      <c r="A6589" s="6" t="s">
        <v>14</v>
      </c>
      <c r="B6589" s="6" t="s">
        <v>19</v>
      </c>
      <c r="C6589" s="6" t="s">
        <v>73</v>
      </c>
      <c r="D6589" s="6" t="s">
        <v>155</v>
      </c>
      <c r="E6589" s="6">
        <v>0.6</v>
      </c>
      <c r="F6589" s="5" t="str">
        <f t="shared" si="102"/>
        <v>LAMINA ESPUMA D-15.0 - 100.0X200.0X001.0 - ROSADO</v>
      </c>
    </row>
    <row r="6590" spans="1:6">
      <c r="A6590" s="4" t="s">
        <v>14</v>
      </c>
      <c r="B6590" s="4" t="s">
        <v>160</v>
      </c>
      <c r="C6590" s="4" t="s">
        <v>128</v>
      </c>
      <c r="D6590" s="4" t="s">
        <v>40</v>
      </c>
      <c r="E6590" s="4">
        <v>0.76</v>
      </c>
      <c r="F6590" s="5" t="str">
        <f t="shared" si="102"/>
        <v>LAMINA ESPUMA D-40.0 - 100.0X190.0X001.0 - GRIS</v>
      </c>
    </row>
    <row r="6591" spans="1:6">
      <c r="A6591" s="6" t="s">
        <v>14</v>
      </c>
      <c r="B6591" s="6" t="s">
        <v>30</v>
      </c>
      <c r="C6591" s="6" t="s">
        <v>18</v>
      </c>
      <c r="D6591" s="6" t="s">
        <v>23</v>
      </c>
      <c r="E6591" s="6">
        <v>11.200000000000001</v>
      </c>
      <c r="F6591" s="5" t="str">
        <f t="shared" si="102"/>
        <v>LAMINA ESPUMA D-20.0 - 100.0X200.0X004.0 - NARANJA</v>
      </c>
    </row>
    <row r="6592" spans="1:6">
      <c r="A6592" s="4" t="s">
        <v>14</v>
      </c>
      <c r="B6592" s="4" t="s">
        <v>30</v>
      </c>
      <c r="C6592" s="4" t="s">
        <v>24</v>
      </c>
      <c r="D6592" s="4" t="s">
        <v>23</v>
      </c>
      <c r="E6592" s="4">
        <v>7.92</v>
      </c>
      <c r="F6592" s="5" t="str">
        <f t="shared" si="102"/>
        <v>LAMINA ESPUMA D-20.0 - 100.0X200.0X009.0 - NARANJA</v>
      </c>
    </row>
    <row r="6593" spans="1:6">
      <c r="A6593" s="6" t="s">
        <v>14</v>
      </c>
      <c r="B6593" s="6" t="s">
        <v>22</v>
      </c>
      <c r="C6593" s="6" t="s">
        <v>24</v>
      </c>
      <c r="D6593" s="6" t="s">
        <v>23</v>
      </c>
      <c r="E6593" s="6">
        <v>4.1399999999999997</v>
      </c>
      <c r="F6593" s="5" t="str">
        <f t="shared" si="102"/>
        <v>LAMINA ESPUMA D-23.0 - 100.0X200.0X009.0 - NARANJA</v>
      </c>
    </row>
    <row r="6594" spans="1:6">
      <c r="A6594" s="4" t="s">
        <v>14</v>
      </c>
      <c r="B6594" s="4" t="s">
        <v>15</v>
      </c>
      <c r="C6594" s="4" t="s">
        <v>39</v>
      </c>
      <c r="D6594" s="4" t="s">
        <v>156</v>
      </c>
      <c r="E6594" s="4">
        <v>12</v>
      </c>
      <c r="F6594" s="5" t="str">
        <f t="shared" ref="F6594:F6657" si="103">+IF(D6594="",TRIM(CONCATENATE(RIGHT(B6594,LEN(B6594)-5)," - ",C6594)),TRIM(CONCATENATE(RIGHT(B6594,LEN(B6594)-5)," - ",C6594," - ",D6594)))</f>
        <v>LAMINA ESPUMA D-12.0 - 100.0X200.0X002.0 - BLANCO</v>
      </c>
    </row>
    <row r="6595" spans="1:6">
      <c r="A6595" s="6" t="s">
        <v>14</v>
      </c>
      <c r="B6595" s="6" t="s">
        <v>22</v>
      </c>
      <c r="C6595" s="6" t="s">
        <v>18</v>
      </c>
      <c r="D6595" s="6" t="s">
        <v>23</v>
      </c>
      <c r="E6595" s="6">
        <v>112.24000000000001</v>
      </c>
      <c r="F6595" s="5" t="str">
        <f t="shared" si="103"/>
        <v>LAMINA ESPUMA D-23.0 - 100.0X200.0X004.0 - NARANJA</v>
      </c>
    </row>
    <row r="6596" spans="1:6">
      <c r="A6596" s="4" t="s">
        <v>14</v>
      </c>
      <c r="B6596" s="4" t="s">
        <v>25</v>
      </c>
      <c r="C6596" s="4" t="s">
        <v>47</v>
      </c>
      <c r="D6596" s="4" t="s">
        <v>23</v>
      </c>
      <c r="E6596" s="4">
        <v>24.751999999999999</v>
      </c>
      <c r="F6596" s="5" t="str">
        <f t="shared" si="103"/>
        <v>LAMINA ESPUMA D-26.0 - 100.0X200.0X006.8 - NARANJA</v>
      </c>
    </row>
    <row r="6597" spans="1:6">
      <c r="A6597" s="6" t="s">
        <v>14</v>
      </c>
      <c r="B6597" s="6" t="s">
        <v>22</v>
      </c>
      <c r="C6597" s="6" t="s">
        <v>24</v>
      </c>
      <c r="D6597" s="6" t="s">
        <v>23</v>
      </c>
      <c r="E6597" s="6">
        <v>8.2799999999999994</v>
      </c>
      <c r="F6597" s="5" t="str">
        <f t="shared" si="103"/>
        <v>LAMINA ESPUMA D-23.0 - 100.0X200.0X009.0 - NARANJA</v>
      </c>
    </row>
    <row r="6598" spans="1:6">
      <c r="A6598" s="4" t="s">
        <v>14</v>
      </c>
      <c r="B6598" s="4" t="s">
        <v>19</v>
      </c>
      <c r="C6598" s="4" t="s">
        <v>46</v>
      </c>
      <c r="D6598" s="4" t="s">
        <v>155</v>
      </c>
      <c r="E6598" s="4">
        <v>1.08</v>
      </c>
      <c r="F6598" s="5" t="str">
        <f t="shared" si="103"/>
        <v>LAMINA ESPUMA D-15.0 - 100.0X200.0X001.8 - ROSADO</v>
      </c>
    </row>
    <row r="6599" spans="1:6">
      <c r="A6599" s="6" t="s">
        <v>14</v>
      </c>
      <c r="B6599" s="6" t="s">
        <v>25</v>
      </c>
      <c r="C6599" s="6" t="s">
        <v>26</v>
      </c>
      <c r="D6599" s="6" t="s">
        <v>23</v>
      </c>
      <c r="E6599" s="6">
        <v>1.56</v>
      </c>
      <c r="F6599" s="5" t="str">
        <f t="shared" si="103"/>
        <v>LAMINA ESPUMA D-26.0 - 100.0X200.0X003.0 - NARANJA</v>
      </c>
    </row>
    <row r="6600" spans="1:6">
      <c r="A6600" s="4" t="s">
        <v>14</v>
      </c>
      <c r="B6600" s="4" t="s">
        <v>25</v>
      </c>
      <c r="C6600" s="4" t="s">
        <v>49</v>
      </c>
      <c r="D6600" s="4" t="s">
        <v>23</v>
      </c>
      <c r="E6600" s="4">
        <v>7.28</v>
      </c>
      <c r="F6600" s="5" t="str">
        <f t="shared" si="103"/>
        <v>LAMINA ESPUMA D-26.0 - 100.0X200.0X007.0 - NARANJA</v>
      </c>
    </row>
    <row r="6601" spans="1:6">
      <c r="A6601" s="6" t="s">
        <v>14</v>
      </c>
      <c r="B6601" s="6" t="s">
        <v>15</v>
      </c>
      <c r="C6601" s="6" t="s">
        <v>16</v>
      </c>
      <c r="D6601" s="6" t="s">
        <v>156</v>
      </c>
      <c r="E6601" s="6">
        <v>0.24</v>
      </c>
      <c r="F6601" s="5" t="str">
        <f t="shared" si="103"/>
        <v>LAMINA ESPUMA D-12.0 - 100.0X200.0X000.5 - BLANCO</v>
      </c>
    </row>
    <row r="6602" spans="1:6">
      <c r="A6602" s="4" t="s">
        <v>14</v>
      </c>
      <c r="B6602" s="4" t="s">
        <v>15</v>
      </c>
      <c r="C6602" s="4" t="s">
        <v>27</v>
      </c>
      <c r="D6602" s="4" t="s">
        <v>156</v>
      </c>
      <c r="E6602" s="4">
        <v>0.38400000000000001</v>
      </c>
      <c r="F6602" s="5" t="str">
        <f t="shared" si="103"/>
        <v>LAMINA ESPUMA D-12.0 - 100.0X200.0X000.8 - BLANCO</v>
      </c>
    </row>
    <row r="6603" spans="1:6">
      <c r="A6603" s="6" t="s">
        <v>14</v>
      </c>
      <c r="B6603" s="6" t="s">
        <v>25</v>
      </c>
      <c r="C6603" s="6" t="s">
        <v>41</v>
      </c>
      <c r="D6603" s="6" t="s">
        <v>23</v>
      </c>
      <c r="E6603" s="6">
        <v>6.76</v>
      </c>
      <c r="F6603" s="5" t="str">
        <f t="shared" si="103"/>
        <v>LAMINA ESPUMA D-26.0 - 100.0X200.0X006.5 - NARANJA</v>
      </c>
    </row>
    <row r="6604" spans="1:6">
      <c r="A6604" s="4" t="s">
        <v>14</v>
      </c>
      <c r="B6604" s="4" t="s">
        <v>30</v>
      </c>
      <c r="C6604" s="4" t="s">
        <v>45</v>
      </c>
      <c r="D6604" s="4" t="s">
        <v>23</v>
      </c>
      <c r="E6604" s="4">
        <v>3.5999999999999996</v>
      </c>
      <c r="F6604" s="5" t="str">
        <f t="shared" si="103"/>
        <v>LAMINA ESPUMA D-20.0 - 100.0X200.0X000.9 - NARANJA</v>
      </c>
    </row>
    <row r="6605" spans="1:6">
      <c r="A6605" s="6" t="s">
        <v>14</v>
      </c>
      <c r="B6605" s="6" t="s">
        <v>160</v>
      </c>
      <c r="C6605" s="6" t="s">
        <v>247</v>
      </c>
      <c r="D6605" s="6" t="s">
        <v>40</v>
      </c>
      <c r="E6605" s="6">
        <v>1.1399999999999999</v>
      </c>
      <c r="F6605" s="5" t="str">
        <f t="shared" si="103"/>
        <v>LAMINA ESPUMA D-40.0 - 100.0X190.0X001.5 - GRIS</v>
      </c>
    </row>
    <row r="6606" spans="1:6">
      <c r="A6606" s="4" t="s">
        <v>14</v>
      </c>
      <c r="B6606" s="4" t="s">
        <v>15</v>
      </c>
      <c r="C6606" s="4" t="s">
        <v>28</v>
      </c>
      <c r="D6606" s="4" t="s">
        <v>156</v>
      </c>
      <c r="E6606" s="4">
        <v>1.8719999999999999</v>
      </c>
      <c r="F6606" s="5" t="str">
        <f t="shared" si="103"/>
        <v>LAMINA ESPUMA D-12.0 - 100.0X200.0X001.3 - BLANCO</v>
      </c>
    </row>
    <row r="6607" spans="1:6">
      <c r="A6607" s="6" t="s">
        <v>14</v>
      </c>
      <c r="B6607" s="6" t="s">
        <v>22</v>
      </c>
      <c r="C6607" s="6" t="s">
        <v>31</v>
      </c>
      <c r="D6607" s="6" t="s">
        <v>23</v>
      </c>
      <c r="E6607" s="6">
        <v>2.76</v>
      </c>
      <c r="F6607" s="5" t="str">
        <f t="shared" si="103"/>
        <v>LAMINA ESPUMA D-23.0 - 100.0X200.0X006.0 - NARANJA</v>
      </c>
    </row>
    <row r="6608" spans="1:6">
      <c r="A6608" s="4" t="s">
        <v>14</v>
      </c>
      <c r="B6608" s="4" t="s">
        <v>30</v>
      </c>
      <c r="C6608" s="4" t="s">
        <v>45</v>
      </c>
      <c r="D6608" s="4" t="s">
        <v>23</v>
      </c>
      <c r="E6608" s="4">
        <v>3.5999999999999996</v>
      </c>
      <c r="F6608" s="5" t="str">
        <f t="shared" si="103"/>
        <v>LAMINA ESPUMA D-20.0 - 100.0X200.0X000.9 - NARANJA</v>
      </c>
    </row>
    <row r="6609" spans="1:6">
      <c r="A6609" s="6" t="s">
        <v>14</v>
      </c>
      <c r="B6609" s="6" t="s">
        <v>15</v>
      </c>
      <c r="C6609" s="6" t="s">
        <v>16</v>
      </c>
      <c r="D6609" s="6" t="s">
        <v>156</v>
      </c>
      <c r="E6609" s="6">
        <v>0.72</v>
      </c>
      <c r="F6609" s="5" t="str">
        <f t="shared" si="103"/>
        <v>LAMINA ESPUMA D-12.0 - 100.0X200.0X000.5 - BLANCO</v>
      </c>
    </row>
    <row r="6610" spans="1:6">
      <c r="A6610" s="4" t="s">
        <v>14</v>
      </c>
      <c r="B6610" s="4" t="s">
        <v>15</v>
      </c>
      <c r="C6610" s="4" t="s">
        <v>18</v>
      </c>
      <c r="D6610" s="4" t="s">
        <v>156</v>
      </c>
      <c r="E6610" s="4">
        <v>0.96</v>
      </c>
      <c r="F6610" s="5" t="str">
        <f t="shared" si="103"/>
        <v>LAMINA ESPUMA D-12.0 - 100.0X200.0X004.0 - BLANCO</v>
      </c>
    </row>
    <row r="6611" spans="1:6">
      <c r="A6611" s="6" t="s">
        <v>14</v>
      </c>
      <c r="B6611" s="6" t="s">
        <v>19</v>
      </c>
      <c r="C6611" s="6" t="s">
        <v>73</v>
      </c>
      <c r="D6611" s="6" t="s">
        <v>155</v>
      </c>
      <c r="E6611" s="6">
        <v>0.89999999999999991</v>
      </c>
      <c r="F6611" s="5" t="str">
        <f t="shared" si="103"/>
        <v>LAMINA ESPUMA D-15.0 - 100.0X200.0X001.0 - ROSADO</v>
      </c>
    </row>
    <row r="6612" spans="1:6">
      <c r="A6612" s="4" t="s">
        <v>14</v>
      </c>
      <c r="B6612" s="4" t="s">
        <v>22</v>
      </c>
      <c r="C6612" s="4" t="s">
        <v>31</v>
      </c>
      <c r="D6612" s="4" t="s">
        <v>23</v>
      </c>
      <c r="E6612" s="4">
        <v>2.76</v>
      </c>
      <c r="F6612" s="5" t="str">
        <f t="shared" si="103"/>
        <v>LAMINA ESPUMA D-23.0 - 100.0X200.0X006.0 - NARANJA</v>
      </c>
    </row>
    <row r="6613" spans="1:6">
      <c r="A6613" s="6" t="s">
        <v>14</v>
      </c>
      <c r="B6613" s="6" t="s">
        <v>15</v>
      </c>
      <c r="C6613" s="6" t="s">
        <v>27</v>
      </c>
      <c r="D6613" s="6" t="s">
        <v>156</v>
      </c>
      <c r="E6613" s="6">
        <v>0.192</v>
      </c>
      <c r="F6613" s="5" t="str">
        <f t="shared" si="103"/>
        <v>LAMINA ESPUMA D-12.0 - 100.0X200.0X000.8 - BLANCO</v>
      </c>
    </row>
    <row r="6614" spans="1:6">
      <c r="A6614" s="4" t="s">
        <v>14</v>
      </c>
      <c r="B6614" s="4" t="s">
        <v>25</v>
      </c>
      <c r="C6614" s="4" t="s">
        <v>26</v>
      </c>
      <c r="D6614" s="4" t="s">
        <v>23</v>
      </c>
      <c r="E6614" s="4">
        <v>3.12</v>
      </c>
      <c r="F6614" s="5" t="str">
        <f t="shared" si="103"/>
        <v>LAMINA ESPUMA D-26.0 - 100.0X200.0X003.0 - NARANJA</v>
      </c>
    </row>
    <row r="6615" spans="1:6">
      <c r="A6615" s="6" t="s">
        <v>14</v>
      </c>
      <c r="B6615" s="6" t="s">
        <v>19</v>
      </c>
      <c r="C6615" s="6" t="s">
        <v>18</v>
      </c>
      <c r="D6615" s="6" t="s">
        <v>155</v>
      </c>
      <c r="E6615" s="6">
        <v>1.2</v>
      </c>
      <c r="F6615" s="5" t="str">
        <f t="shared" si="103"/>
        <v>LAMINA ESPUMA D-15.0 - 100.0X200.0X004.0 - ROSADO</v>
      </c>
    </row>
    <row r="6616" spans="1:6">
      <c r="A6616" s="4" t="s">
        <v>14</v>
      </c>
      <c r="B6616" s="4" t="s">
        <v>182</v>
      </c>
      <c r="C6616" s="4" t="s">
        <v>117</v>
      </c>
      <c r="D6616" s="4" t="s">
        <v>155</v>
      </c>
      <c r="E6616" s="4">
        <v>25.349999999999998</v>
      </c>
      <c r="F6616" s="5" t="str">
        <f t="shared" si="103"/>
        <v>LAMINA ESPUMA D-26.0 REBORDEADA - 050.0X065.0X005.0 - ROSADO</v>
      </c>
    </row>
    <row r="6617" spans="1:6">
      <c r="A6617" s="6" t="s">
        <v>14</v>
      </c>
      <c r="B6617" s="6" t="s">
        <v>188</v>
      </c>
      <c r="C6617" s="6" t="s">
        <v>74</v>
      </c>
      <c r="D6617" s="6" t="s">
        <v>155</v>
      </c>
      <c r="E6617" s="6">
        <v>33.695999999999998</v>
      </c>
      <c r="F6617" s="5" t="str">
        <f t="shared" si="103"/>
        <v>LAMINA ESPUMA D-18.0 REBORDEADA - 048.0X065.0X005.0 - ROSADO</v>
      </c>
    </row>
    <row r="6618" spans="1:6">
      <c r="A6618" s="4" t="s">
        <v>14</v>
      </c>
      <c r="B6618" s="4" t="s">
        <v>25</v>
      </c>
      <c r="C6618" s="4" t="s">
        <v>24</v>
      </c>
      <c r="D6618" s="4" t="s">
        <v>23</v>
      </c>
      <c r="E6618" s="4">
        <v>51.48</v>
      </c>
      <c r="F6618" s="5" t="str">
        <f t="shared" si="103"/>
        <v>LAMINA ESPUMA D-26.0 - 100.0X200.0X009.0 - NARANJA</v>
      </c>
    </row>
    <row r="6619" spans="1:6">
      <c r="A6619" s="6" t="s">
        <v>14</v>
      </c>
      <c r="B6619" s="6" t="s">
        <v>22</v>
      </c>
      <c r="C6619" s="6" t="s">
        <v>21</v>
      </c>
      <c r="D6619" s="6" t="s">
        <v>23</v>
      </c>
      <c r="E6619" s="6">
        <v>45.54</v>
      </c>
      <c r="F6619" s="5" t="str">
        <f t="shared" si="103"/>
        <v>LAMINA ESPUMA D-23.0 - 100.0X200.0X004.5 - NARANJA</v>
      </c>
    </row>
    <row r="6620" spans="1:6">
      <c r="A6620" s="4" t="s">
        <v>14</v>
      </c>
      <c r="B6620" s="4" t="s">
        <v>22</v>
      </c>
      <c r="C6620" s="4" t="s">
        <v>21</v>
      </c>
      <c r="D6620" s="4" t="s">
        <v>23</v>
      </c>
      <c r="E6620" s="4">
        <v>45.54</v>
      </c>
      <c r="F6620" s="5" t="str">
        <f t="shared" si="103"/>
        <v>LAMINA ESPUMA D-23.0 - 100.0X200.0X004.5 - NARANJA</v>
      </c>
    </row>
    <row r="6621" spans="1:6">
      <c r="A6621" s="6" t="s">
        <v>14</v>
      </c>
      <c r="B6621" s="6" t="s">
        <v>108</v>
      </c>
      <c r="C6621" s="6" t="s">
        <v>109</v>
      </c>
      <c r="D6621" s="6" t="s">
        <v>219</v>
      </c>
      <c r="E6621" s="6">
        <v>82.08</v>
      </c>
      <c r="F6621" s="5" t="str">
        <f t="shared" si="103"/>
        <v>LAMINA CASATA D-90.0 - 120.0X190.0X010.0</v>
      </c>
    </row>
    <row r="6622" spans="1:6">
      <c r="A6622" s="4" t="s">
        <v>14</v>
      </c>
      <c r="B6622" s="4" t="s">
        <v>22</v>
      </c>
      <c r="C6622" s="4" t="s">
        <v>24</v>
      </c>
      <c r="D6622" s="4" t="s">
        <v>23</v>
      </c>
      <c r="E6622" s="4">
        <v>45.54</v>
      </c>
      <c r="F6622" s="5" t="str">
        <f t="shared" si="103"/>
        <v>LAMINA ESPUMA D-23.0 - 100.0X200.0X009.0 - NARANJA</v>
      </c>
    </row>
    <row r="6623" spans="1:6">
      <c r="A6623" s="6" t="s">
        <v>14</v>
      </c>
      <c r="B6623" s="6" t="s">
        <v>182</v>
      </c>
      <c r="C6623" s="6" t="s">
        <v>117</v>
      </c>
      <c r="D6623" s="6" t="s">
        <v>155</v>
      </c>
      <c r="E6623" s="6">
        <v>253.5</v>
      </c>
      <c r="F6623" s="5" t="str">
        <f t="shared" si="103"/>
        <v>LAMINA ESPUMA D-26.0 REBORDEADA - 050.0X065.0X005.0 - ROSADO</v>
      </c>
    </row>
    <row r="6624" spans="1:6">
      <c r="A6624" s="4" t="s">
        <v>14</v>
      </c>
      <c r="B6624" s="4" t="s">
        <v>22</v>
      </c>
      <c r="C6624" s="4" t="s">
        <v>249</v>
      </c>
      <c r="D6624" s="4" t="s">
        <v>23</v>
      </c>
      <c r="E6624" s="4">
        <v>59.956400000000002</v>
      </c>
      <c r="F6624" s="5" t="str">
        <f t="shared" si="103"/>
        <v>LAMINA ESPUMA D-23.0 - 140.0X190.0X007.0 - NARANJA</v>
      </c>
    </row>
    <row r="6625" spans="1:6">
      <c r="A6625" s="6" t="s">
        <v>14</v>
      </c>
      <c r="B6625" s="6" t="s">
        <v>30</v>
      </c>
      <c r="C6625" s="6" t="s">
        <v>183</v>
      </c>
      <c r="D6625" s="6" t="s">
        <v>23</v>
      </c>
      <c r="E6625" s="6">
        <v>26.6</v>
      </c>
      <c r="F6625" s="5" t="str">
        <f t="shared" si="103"/>
        <v>LAMINA ESPUMA D-20.0 - 140.0X190.0X001.0 - NARANJA</v>
      </c>
    </row>
    <row r="6626" spans="1:6">
      <c r="A6626" s="4" t="s">
        <v>14</v>
      </c>
      <c r="B6626" s="4" t="s">
        <v>30</v>
      </c>
      <c r="C6626" s="4" t="s">
        <v>184</v>
      </c>
      <c r="D6626" s="4" t="s">
        <v>23</v>
      </c>
      <c r="E6626" s="4">
        <v>26.334000000000003</v>
      </c>
      <c r="F6626" s="5" t="str">
        <f t="shared" si="103"/>
        <v>LAMINA ESPUMA D-20.0 - 140.0X190.0X001.5 - NARANJA</v>
      </c>
    </row>
    <row r="6627" spans="1:6">
      <c r="A6627" s="6" t="s">
        <v>14</v>
      </c>
      <c r="B6627" s="6" t="s">
        <v>34</v>
      </c>
      <c r="C6627" s="6" t="s">
        <v>121</v>
      </c>
      <c r="D6627" s="6" t="s">
        <v>219</v>
      </c>
      <c r="E6627" s="6">
        <v>7.4480000000000004</v>
      </c>
      <c r="F6627" s="5" t="str">
        <f t="shared" si="103"/>
        <v>LAMINA CASATA D-70.0 - 140.0X190.0X002.0</v>
      </c>
    </row>
    <row r="6628" spans="1:6">
      <c r="A6628" s="4" t="s">
        <v>14</v>
      </c>
      <c r="B6628" s="4" t="s">
        <v>34</v>
      </c>
      <c r="C6628" s="4" t="s">
        <v>92</v>
      </c>
      <c r="D6628" s="4" t="s">
        <v>219</v>
      </c>
      <c r="E6628" s="4">
        <v>42.56</v>
      </c>
      <c r="F6628" s="5" t="str">
        <f t="shared" si="103"/>
        <v>LAMINA CASATA D-70.0 - 100.0X190.0X016.0</v>
      </c>
    </row>
    <row r="6629" spans="1:6">
      <c r="A6629" s="6" t="s">
        <v>14</v>
      </c>
      <c r="B6629" s="6" t="s">
        <v>34</v>
      </c>
      <c r="C6629" s="6" t="s">
        <v>97</v>
      </c>
      <c r="D6629" s="6" t="s">
        <v>219</v>
      </c>
      <c r="E6629" s="6">
        <v>83.79</v>
      </c>
      <c r="F6629" s="5" t="str">
        <f t="shared" si="103"/>
        <v>LAMINA CASATA D-70.0 - 140.0X190.0X003.0</v>
      </c>
    </row>
    <row r="6630" spans="1:6">
      <c r="A6630" s="4" t="s">
        <v>14</v>
      </c>
      <c r="B6630" s="4" t="s">
        <v>34</v>
      </c>
      <c r="C6630" s="4" t="s">
        <v>147</v>
      </c>
      <c r="D6630" s="4" t="s">
        <v>219</v>
      </c>
      <c r="E6630" s="4">
        <v>59.584000000000003</v>
      </c>
      <c r="F6630" s="5" t="str">
        <f t="shared" si="103"/>
        <v>LAMINA CASATA D-70.0 - 140.0X190.0X004.0</v>
      </c>
    </row>
    <row r="6631" spans="1:6">
      <c r="A6631" s="6" t="s">
        <v>14</v>
      </c>
      <c r="B6631" s="6" t="s">
        <v>34</v>
      </c>
      <c r="C6631" s="6" t="s">
        <v>95</v>
      </c>
      <c r="D6631" s="6" t="s">
        <v>219</v>
      </c>
      <c r="E6631" s="6">
        <v>119.16800000000001</v>
      </c>
      <c r="F6631" s="5" t="str">
        <f t="shared" si="103"/>
        <v>LAMINA CASATA D-70.0 - 140.0X190.0X016.0</v>
      </c>
    </row>
    <row r="6632" spans="1:6">
      <c r="A6632" s="4" t="s">
        <v>14</v>
      </c>
      <c r="B6632" s="4" t="s">
        <v>19</v>
      </c>
      <c r="C6632" s="4" t="s">
        <v>46</v>
      </c>
      <c r="D6632" s="4" t="s">
        <v>155</v>
      </c>
      <c r="E6632" s="4">
        <v>1.08</v>
      </c>
      <c r="F6632" s="5" t="str">
        <f t="shared" si="103"/>
        <v>LAMINA ESPUMA D-15.0 - 100.0X200.0X001.8 - ROSADO</v>
      </c>
    </row>
    <row r="6633" spans="1:6">
      <c r="A6633" s="6" t="s">
        <v>14</v>
      </c>
      <c r="B6633" s="6" t="s">
        <v>15</v>
      </c>
      <c r="C6633" s="6" t="s">
        <v>27</v>
      </c>
      <c r="D6633" s="6" t="s">
        <v>156</v>
      </c>
      <c r="E6633" s="6">
        <v>0.76800000000000002</v>
      </c>
      <c r="F6633" s="5" t="str">
        <f t="shared" si="103"/>
        <v>LAMINA ESPUMA D-12.0 - 100.0X200.0X000.8 - BLANCO</v>
      </c>
    </row>
    <row r="6634" spans="1:6">
      <c r="A6634" s="4" t="s">
        <v>14</v>
      </c>
      <c r="B6634" s="4" t="s">
        <v>19</v>
      </c>
      <c r="C6634" s="4" t="s">
        <v>46</v>
      </c>
      <c r="D6634" s="4" t="s">
        <v>155</v>
      </c>
      <c r="E6634" s="4">
        <v>1.62</v>
      </c>
      <c r="F6634" s="5" t="str">
        <f t="shared" si="103"/>
        <v>LAMINA ESPUMA D-15.0 - 100.0X200.0X001.8 - ROSADO</v>
      </c>
    </row>
    <row r="6635" spans="1:6">
      <c r="A6635" s="6" t="s">
        <v>14</v>
      </c>
      <c r="B6635" s="6" t="s">
        <v>22</v>
      </c>
      <c r="C6635" s="6" t="s">
        <v>31</v>
      </c>
      <c r="D6635" s="6" t="s">
        <v>23</v>
      </c>
      <c r="E6635" s="6">
        <v>5.52</v>
      </c>
      <c r="F6635" s="5" t="str">
        <f t="shared" si="103"/>
        <v>LAMINA ESPUMA D-23.0 - 100.0X200.0X006.0 - NARANJA</v>
      </c>
    </row>
    <row r="6636" spans="1:6">
      <c r="A6636" s="4" t="s">
        <v>14</v>
      </c>
      <c r="B6636" s="4" t="s">
        <v>25</v>
      </c>
      <c r="C6636" s="4" t="s">
        <v>21</v>
      </c>
      <c r="D6636" s="4" t="s">
        <v>23</v>
      </c>
      <c r="E6636" s="4">
        <v>4.68</v>
      </c>
      <c r="F6636" s="5" t="str">
        <f t="shared" si="103"/>
        <v>LAMINA ESPUMA D-26.0 - 100.0X200.0X004.5 - NARANJA</v>
      </c>
    </row>
    <row r="6637" spans="1:6">
      <c r="A6637" s="6" t="s">
        <v>14</v>
      </c>
      <c r="B6637" s="6" t="s">
        <v>108</v>
      </c>
      <c r="C6637" s="6" t="s">
        <v>250</v>
      </c>
      <c r="D6637" s="6" t="s">
        <v>219</v>
      </c>
      <c r="E6637" s="6">
        <v>35.909999999999997</v>
      </c>
      <c r="F6637" s="5" t="str">
        <f t="shared" si="103"/>
        <v>LAMINA CASATA D-90.0 - 140.0X190.0X015.0</v>
      </c>
    </row>
    <row r="6638" spans="1:6">
      <c r="A6638" s="4" t="s">
        <v>14</v>
      </c>
      <c r="B6638" s="4" t="s">
        <v>19</v>
      </c>
      <c r="C6638" s="4" t="s">
        <v>18</v>
      </c>
      <c r="D6638" s="4" t="s">
        <v>155</v>
      </c>
      <c r="E6638" s="4">
        <v>1.2</v>
      </c>
      <c r="F6638" s="5" t="str">
        <f t="shared" si="103"/>
        <v>LAMINA ESPUMA D-15.0 - 100.0X200.0X004.0 - ROSADO</v>
      </c>
    </row>
    <row r="6639" spans="1:6">
      <c r="A6639" s="6" t="s">
        <v>14</v>
      </c>
      <c r="B6639" s="6" t="s">
        <v>30</v>
      </c>
      <c r="C6639" s="6" t="s">
        <v>18</v>
      </c>
      <c r="D6639" s="6" t="s">
        <v>23</v>
      </c>
      <c r="E6639" s="6">
        <v>3.2</v>
      </c>
      <c r="F6639" s="5" t="str">
        <f t="shared" si="103"/>
        <v>LAMINA ESPUMA D-20.0 - 100.0X200.0X004.0 - NARANJA</v>
      </c>
    </row>
    <row r="6640" spans="1:6">
      <c r="A6640" s="4" t="s">
        <v>14</v>
      </c>
      <c r="B6640" s="4" t="s">
        <v>30</v>
      </c>
      <c r="C6640" s="4" t="s">
        <v>45</v>
      </c>
      <c r="D6640" s="4" t="s">
        <v>23</v>
      </c>
      <c r="E6640" s="4">
        <v>2.16</v>
      </c>
      <c r="F6640" s="5" t="str">
        <f t="shared" si="103"/>
        <v>LAMINA ESPUMA D-20.0 - 100.0X200.0X000.9 - NARANJA</v>
      </c>
    </row>
    <row r="6641" spans="1:6">
      <c r="A6641" s="6" t="s">
        <v>14</v>
      </c>
      <c r="B6641" s="6" t="s">
        <v>34</v>
      </c>
      <c r="C6641" s="6" t="s">
        <v>127</v>
      </c>
      <c r="D6641" s="6" t="s">
        <v>219</v>
      </c>
      <c r="E6641" s="6">
        <v>186.20000000000002</v>
      </c>
      <c r="F6641" s="5" t="str">
        <f t="shared" si="103"/>
        <v>LAMINA CASATA D-70.0 - 140.0X190.0X010.0</v>
      </c>
    </row>
    <row r="6642" spans="1:6">
      <c r="A6642" s="4" t="s">
        <v>14</v>
      </c>
      <c r="B6642" s="4" t="s">
        <v>108</v>
      </c>
      <c r="C6642" s="4" t="s">
        <v>26</v>
      </c>
      <c r="D6642" s="4" t="s">
        <v>219</v>
      </c>
      <c r="E6642" s="4">
        <v>21.6</v>
      </c>
      <c r="F6642" s="5" t="str">
        <f t="shared" si="103"/>
        <v>LAMINA CASATA D-90.0 - 100.0X200.0X003.0</v>
      </c>
    </row>
    <row r="6643" spans="1:6">
      <c r="A6643" s="6" t="s">
        <v>14</v>
      </c>
      <c r="B6643" s="6" t="s">
        <v>19</v>
      </c>
      <c r="C6643" s="6" t="s">
        <v>38</v>
      </c>
      <c r="D6643" s="6" t="s">
        <v>118</v>
      </c>
      <c r="E6643" s="6">
        <v>90</v>
      </c>
      <c r="F6643" s="5" t="str">
        <f t="shared" si="103"/>
        <v>LAMINA ESPUMA D-15.0 - 100.0X200.0X005.0 - ROSADO CLARO</v>
      </c>
    </row>
    <row r="6644" spans="1:6">
      <c r="A6644" s="4" t="s">
        <v>14</v>
      </c>
      <c r="B6644" s="4" t="s">
        <v>160</v>
      </c>
      <c r="C6644" s="4" t="s">
        <v>247</v>
      </c>
      <c r="D6644" s="4" t="s">
        <v>40</v>
      </c>
      <c r="E6644" s="4">
        <v>1.1399999999999999</v>
      </c>
      <c r="F6644" s="5" t="str">
        <f t="shared" si="103"/>
        <v>LAMINA ESPUMA D-40.0 - 100.0X190.0X001.5 - GRIS</v>
      </c>
    </row>
    <row r="6645" spans="1:6">
      <c r="A6645" s="6" t="s">
        <v>14</v>
      </c>
      <c r="B6645" s="6" t="s">
        <v>19</v>
      </c>
      <c r="C6645" s="6" t="s">
        <v>73</v>
      </c>
      <c r="D6645" s="6" t="s">
        <v>155</v>
      </c>
      <c r="E6645" s="6">
        <v>0.3</v>
      </c>
      <c r="F6645" s="5" t="str">
        <f t="shared" si="103"/>
        <v>LAMINA ESPUMA D-15.0 - 100.0X200.0X001.0 - ROSADO</v>
      </c>
    </row>
    <row r="6646" spans="1:6">
      <c r="A6646" s="4" t="s">
        <v>14</v>
      </c>
      <c r="B6646" s="4" t="s">
        <v>15</v>
      </c>
      <c r="C6646" s="4" t="s">
        <v>28</v>
      </c>
      <c r="D6646" s="4" t="s">
        <v>156</v>
      </c>
      <c r="E6646" s="4">
        <v>1.8719999999999999</v>
      </c>
      <c r="F6646" s="5" t="str">
        <f t="shared" si="103"/>
        <v>LAMINA ESPUMA D-12.0 - 100.0X200.0X001.3 - BLANCO</v>
      </c>
    </row>
    <row r="6647" spans="1:6">
      <c r="A6647" s="6" t="s">
        <v>14</v>
      </c>
      <c r="B6647" s="6" t="s">
        <v>19</v>
      </c>
      <c r="C6647" s="6" t="s">
        <v>37</v>
      </c>
      <c r="D6647" s="6" t="s">
        <v>155</v>
      </c>
      <c r="E6647" s="6">
        <v>0.84</v>
      </c>
      <c r="F6647" s="5" t="str">
        <f t="shared" si="103"/>
        <v>LAMINA ESPUMA D-15.0 - 100.0X200.0X002.8 - ROSADO</v>
      </c>
    </row>
    <row r="6648" spans="1:6">
      <c r="A6648" s="4" t="s">
        <v>14</v>
      </c>
      <c r="B6648" s="4" t="s">
        <v>30</v>
      </c>
      <c r="C6648" s="4" t="s">
        <v>45</v>
      </c>
      <c r="D6648" s="4" t="s">
        <v>23</v>
      </c>
      <c r="E6648" s="4">
        <v>0.72</v>
      </c>
      <c r="F6648" s="5" t="str">
        <f t="shared" si="103"/>
        <v>LAMINA ESPUMA D-20.0 - 100.0X200.0X000.9 - NARANJA</v>
      </c>
    </row>
    <row r="6649" spans="1:6">
      <c r="A6649" s="6" t="s">
        <v>14</v>
      </c>
      <c r="B6649" s="6" t="s">
        <v>48</v>
      </c>
      <c r="C6649" s="6" t="s">
        <v>204</v>
      </c>
      <c r="D6649" s="6" t="s">
        <v>40</v>
      </c>
      <c r="E6649" s="6">
        <v>0.88400000000000001</v>
      </c>
      <c r="F6649" s="5" t="str">
        <f t="shared" si="103"/>
        <v>LAMINA ESPUMA D-26.0 PENTA - 100.0X200.0X001.7 - GRIS</v>
      </c>
    </row>
    <row r="6650" spans="1:6">
      <c r="A6650" s="4" t="s">
        <v>14</v>
      </c>
      <c r="B6650" s="4" t="s">
        <v>15</v>
      </c>
      <c r="C6650" s="4" t="s">
        <v>28</v>
      </c>
      <c r="D6650" s="4" t="s">
        <v>156</v>
      </c>
      <c r="E6650" s="4">
        <v>3.7439999999999998</v>
      </c>
      <c r="F6650" s="5" t="str">
        <f t="shared" si="103"/>
        <v>LAMINA ESPUMA D-12.0 - 100.0X200.0X001.3 - BLANCO</v>
      </c>
    </row>
    <row r="6651" spans="1:6">
      <c r="A6651" s="6" t="s">
        <v>14</v>
      </c>
      <c r="B6651" s="6" t="s">
        <v>15</v>
      </c>
      <c r="C6651" s="6" t="s">
        <v>27</v>
      </c>
      <c r="D6651" s="6" t="s">
        <v>156</v>
      </c>
      <c r="E6651" s="6">
        <v>1.1520000000000001</v>
      </c>
      <c r="F6651" s="5" t="str">
        <f t="shared" si="103"/>
        <v>LAMINA ESPUMA D-12.0 - 100.0X200.0X000.8 - BLANCO</v>
      </c>
    </row>
    <row r="6652" spans="1:6">
      <c r="A6652" s="4" t="s">
        <v>14</v>
      </c>
      <c r="B6652" s="4" t="s">
        <v>22</v>
      </c>
      <c r="C6652" s="4" t="s">
        <v>24</v>
      </c>
      <c r="D6652" s="4" t="s">
        <v>23</v>
      </c>
      <c r="E6652" s="4">
        <v>4.1399999999999997</v>
      </c>
      <c r="F6652" s="5" t="str">
        <f t="shared" si="103"/>
        <v>LAMINA ESPUMA D-23.0 - 100.0X200.0X009.0 - NARANJA</v>
      </c>
    </row>
    <row r="6653" spans="1:6">
      <c r="A6653" s="6" t="s">
        <v>14</v>
      </c>
      <c r="B6653" s="6" t="s">
        <v>25</v>
      </c>
      <c r="C6653" s="6" t="s">
        <v>84</v>
      </c>
      <c r="D6653" s="6" t="s">
        <v>40</v>
      </c>
      <c r="E6653" s="6">
        <v>32.105499999999999</v>
      </c>
      <c r="F6653" s="5" t="str">
        <f t="shared" si="103"/>
        <v>LAMINA ESPUMA D-26.0 - 140.0X180.0X001.4 - GRIS</v>
      </c>
    </row>
    <row r="6654" spans="1:6">
      <c r="A6654" s="4" t="s">
        <v>14</v>
      </c>
      <c r="B6654" s="4" t="s">
        <v>25</v>
      </c>
      <c r="C6654" s="4" t="s">
        <v>194</v>
      </c>
      <c r="D6654" s="4" t="s">
        <v>40</v>
      </c>
      <c r="E6654" s="4">
        <v>21.414899999999999</v>
      </c>
      <c r="F6654" s="5" t="str">
        <f t="shared" si="103"/>
        <v>LAMINA ESPUMA D-26.0 - 150.0X190.0X001.7 - GRIS</v>
      </c>
    </row>
    <row r="6655" spans="1:6">
      <c r="A6655" s="6" t="s">
        <v>14</v>
      </c>
      <c r="B6655" s="6" t="s">
        <v>25</v>
      </c>
      <c r="C6655" s="6" t="s">
        <v>84</v>
      </c>
      <c r="D6655" s="6" t="s">
        <v>40</v>
      </c>
      <c r="E6655" s="6">
        <v>61.459099999999999</v>
      </c>
      <c r="F6655" s="5" t="str">
        <f t="shared" si="103"/>
        <v>LAMINA ESPUMA D-26.0 - 140.0X180.0X001.4 - GRIS</v>
      </c>
    </row>
    <row r="6656" spans="1:6">
      <c r="A6656" s="4" t="s">
        <v>14</v>
      </c>
      <c r="B6656" s="4" t="s">
        <v>22</v>
      </c>
      <c r="C6656" s="4" t="s">
        <v>159</v>
      </c>
      <c r="D6656" s="4" t="s">
        <v>71</v>
      </c>
      <c r="E6656" s="4">
        <v>54.251999999999995</v>
      </c>
      <c r="F6656" s="5" t="str">
        <f t="shared" si="103"/>
        <v>LAMINA ESPUMA D-23.0 - 140.0X180.0X001.3 - GRIS CLARO</v>
      </c>
    </row>
    <row r="6657" spans="1:6">
      <c r="A6657" s="6" t="s">
        <v>14</v>
      </c>
      <c r="B6657" s="6" t="s">
        <v>22</v>
      </c>
      <c r="C6657" s="6" t="s">
        <v>193</v>
      </c>
      <c r="D6657" s="6" t="s">
        <v>71</v>
      </c>
      <c r="E6657" s="6">
        <v>22.6159</v>
      </c>
      <c r="F6657" s="5" t="str">
        <f t="shared" si="103"/>
        <v>LAMINA ESPUMA D-23.0 - 150.0X190.0X001.5 - GRIS CLARO</v>
      </c>
    </row>
    <row r="6658" spans="1:6">
      <c r="A6658" s="4" t="s">
        <v>14</v>
      </c>
      <c r="B6658" s="4" t="s">
        <v>25</v>
      </c>
      <c r="C6658" s="4" t="s">
        <v>245</v>
      </c>
      <c r="D6658" s="4" t="s">
        <v>40</v>
      </c>
      <c r="E6658" s="4">
        <v>15.444000000000001</v>
      </c>
      <c r="F6658" s="5" t="str">
        <f t="shared" ref="F6658:F6721" si="104">+IF(D6658="",TRIM(CONCATENATE(RIGHT(B6658,LEN(B6658)-5)," - ",C6658)),TRIM(CONCATENATE(RIGHT(B6658,LEN(B6658)-5)," - ",C6658," - ",D6658)))</f>
        <v>LAMINA ESPUMA D-26.0 - 150.0X200.0X000.6 - GRIS</v>
      </c>
    </row>
    <row r="6659" spans="1:6">
      <c r="A6659" s="6" t="s">
        <v>14</v>
      </c>
      <c r="B6659" s="6" t="s">
        <v>22</v>
      </c>
      <c r="C6659" s="6" t="s">
        <v>18</v>
      </c>
      <c r="D6659" s="6" t="s">
        <v>23</v>
      </c>
      <c r="E6659" s="6">
        <v>23.92</v>
      </c>
      <c r="F6659" s="5" t="str">
        <f t="shared" si="104"/>
        <v>LAMINA ESPUMA D-23.0 - 100.0X200.0X004.0 - NARANJA</v>
      </c>
    </row>
    <row r="6660" spans="1:6">
      <c r="A6660" s="4" t="s">
        <v>14</v>
      </c>
      <c r="B6660" s="4" t="s">
        <v>15</v>
      </c>
      <c r="C6660" s="4" t="s">
        <v>73</v>
      </c>
      <c r="D6660" s="4" t="s">
        <v>156</v>
      </c>
      <c r="E6660" s="4">
        <v>24</v>
      </c>
      <c r="F6660" s="5" t="str">
        <f t="shared" si="104"/>
        <v>LAMINA ESPUMA D-12.0 - 100.0X200.0X001.0 - BLANCO</v>
      </c>
    </row>
    <row r="6661" spans="1:6">
      <c r="A6661" s="6" t="s">
        <v>14</v>
      </c>
      <c r="B6661" s="6" t="s">
        <v>15</v>
      </c>
      <c r="C6661" s="6" t="s">
        <v>31</v>
      </c>
      <c r="D6661" s="6" t="s">
        <v>156</v>
      </c>
      <c r="E6661" s="6">
        <v>24.48</v>
      </c>
      <c r="F6661" s="5" t="str">
        <f t="shared" si="104"/>
        <v>LAMINA ESPUMA D-12.0 - 100.0X200.0X006.0 - BLANCO</v>
      </c>
    </row>
    <row r="6662" spans="1:6">
      <c r="A6662" s="4" t="s">
        <v>14</v>
      </c>
      <c r="B6662" s="4" t="s">
        <v>29</v>
      </c>
      <c r="C6662" s="4" t="s">
        <v>37</v>
      </c>
      <c r="D6662" s="4" t="s">
        <v>155</v>
      </c>
      <c r="E6662" s="4">
        <v>36.287999999999997</v>
      </c>
      <c r="F6662" s="5" t="str">
        <f t="shared" si="104"/>
        <v>LAMINA ESPUMA D-18.0 - 100.0X200.0X002.8 - ROSADO</v>
      </c>
    </row>
    <row r="6663" spans="1:6">
      <c r="A6663" s="6" t="s">
        <v>14</v>
      </c>
      <c r="B6663" s="6" t="s">
        <v>29</v>
      </c>
      <c r="C6663" s="6" t="s">
        <v>57</v>
      </c>
      <c r="D6663" s="6" t="s">
        <v>155</v>
      </c>
      <c r="E6663" s="6">
        <v>71.13600000000001</v>
      </c>
      <c r="F6663" s="5" t="str">
        <f t="shared" si="104"/>
        <v>LAMINA ESPUMA D-18.0 - 100.0X200.0X003.8 - ROSADO</v>
      </c>
    </row>
    <row r="6664" spans="1:6">
      <c r="A6664" s="4" t="s">
        <v>14</v>
      </c>
      <c r="B6664" s="4" t="s">
        <v>30</v>
      </c>
      <c r="C6664" s="4" t="s">
        <v>45</v>
      </c>
      <c r="D6664" s="4" t="s">
        <v>23</v>
      </c>
      <c r="E6664" s="4">
        <v>0.36</v>
      </c>
      <c r="F6664" s="5" t="str">
        <f t="shared" si="104"/>
        <v>LAMINA ESPUMA D-20.0 - 100.0X200.0X000.9 - NARANJA</v>
      </c>
    </row>
    <row r="6665" spans="1:6">
      <c r="A6665" s="6" t="s">
        <v>14</v>
      </c>
      <c r="B6665" s="6" t="s">
        <v>15</v>
      </c>
      <c r="C6665" s="6" t="s">
        <v>16</v>
      </c>
      <c r="D6665" s="6" t="s">
        <v>156</v>
      </c>
      <c r="E6665" s="6">
        <v>0.48</v>
      </c>
      <c r="F6665" s="5" t="str">
        <f t="shared" si="104"/>
        <v>LAMINA ESPUMA D-12.0 - 100.0X200.0X000.5 - BLANCO</v>
      </c>
    </row>
    <row r="6666" spans="1:6">
      <c r="A6666" s="4" t="s">
        <v>14</v>
      </c>
      <c r="B6666" s="4" t="s">
        <v>19</v>
      </c>
      <c r="C6666" s="4" t="s">
        <v>46</v>
      </c>
      <c r="D6666" s="4" t="s">
        <v>155</v>
      </c>
      <c r="E6666" s="4">
        <v>0.54</v>
      </c>
      <c r="F6666" s="5" t="str">
        <f t="shared" si="104"/>
        <v>LAMINA ESPUMA D-15.0 - 100.0X200.0X001.8 - ROSADO</v>
      </c>
    </row>
    <row r="6667" spans="1:6">
      <c r="A6667" s="6" t="s">
        <v>14</v>
      </c>
      <c r="B6667" s="6" t="s">
        <v>22</v>
      </c>
      <c r="C6667" s="6" t="s">
        <v>31</v>
      </c>
      <c r="D6667" s="6" t="s">
        <v>23</v>
      </c>
      <c r="E6667" s="6">
        <v>5.52</v>
      </c>
      <c r="F6667" s="5" t="str">
        <f t="shared" si="104"/>
        <v>LAMINA ESPUMA D-23.0 - 100.0X200.0X006.0 - NARANJA</v>
      </c>
    </row>
    <row r="6668" spans="1:6">
      <c r="A6668" s="4" t="s">
        <v>14</v>
      </c>
      <c r="B6668" s="4" t="s">
        <v>30</v>
      </c>
      <c r="C6668" s="4" t="s">
        <v>45</v>
      </c>
      <c r="D6668" s="4" t="s">
        <v>23</v>
      </c>
      <c r="E6668" s="4">
        <v>0.72</v>
      </c>
      <c r="F6668" s="5" t="str">
        <f t="shared" si="104"/>
        <v>LAMINA ESPUMA D-20.0 - 100.0X200.0X000.9 - NARANJA</v>
      </c>
    </row>
    <row r="6669" spans="1:6">
      <c r="A6669" s="6" t="s">
        <v>14</v>
      </c>
      <c r="B6669" s="6" t="s">
        <v>48</v>
      </c>
      <c r="C6669" s="6" t="s">
        <v>21</v>
      </c>
      <c r="D6669" s="6" t="s">
        <v>40</v>
      </c>
      <c r="E6669" s="6">
        <v>7.02</v>
      </c>
      <c r="F6669" s="5" t="str">
        <f t="shared" si="104"/>
        <v>LAMINA ESPUMA D-26.0 PENTA - 100.0X200.0X004.5 - GRIS</v>
      </c>
    </row>
    <row r="6670" spans="1:6">
      <c r="A6670" s="4" t="s">
        <v>14</v>
      </c>
      <c r="B6670" s="4" t="s">
        <v>25</v>
      </c>
      <c r="C6670" s="4" t="s">
        <v>24</v>
      </c>
      <c r="D6670" s="4" t="s">
        <v>23</v>
      </c>
      <c r="E6670" s="4">
        <v>9.36</v>
      </c>
      <c r="F6670" s="5" t="str">
        <f t="shared" si="104"/>
        <v>LAMINA ESPUMA D-26.0 - 100.0X200.0X009.0 - NARANJA</v>
      </c>
    </row>
    <row r="6671" spans="1:6">
      <c r="A6671" s="6" t="s">
        <v>14</v>
      </c>
      <c r="B6671" s="6" t="s">
        <v>15</v>
      </c>
      <c r="C6671" s="6" t="s">
        <v>16</v>
      </c>
      <c r="D6671" s="6" t="s">
        <v>156</v>
      </c>
      <c r="E6671" s="6">
        <v>0.12</v>
      </c>
      <c r="F6671" s="5" t="str">
        <f t="shared" si="104"/>
        <v>LAMINA ESPUMA D-12.0 - 100.0X200.0X000.5 - BLANCO</v>
      </c>
    </row>
    <row r="6672" spans="1:6">
      <c r="A6672" s="4" t="s">
        <v>14</v>
      </c>
      <c r="B6672" s="4" t="s">
        <v>25</v>
      </c>
      <c r="C6672" s="4" t="s">
        <v>41</v>
      </c>
      <c r="D6672" s="4" t="s">
        <v>23</v>
      </c>
      <c r="E6672" s="4">
        <v>3.38</v>
      </c>
      <c r="F6672" s="5" t="str">
        <f t="shared" si="104"/>
        <v>LAMINA ESPUMA D-26.0 - 100.0X200.0X006.5 - NARANJA</v>
      </c>
    </row>
    <row r="6673" spans="1:6">
      <c r="A6673" s="6" t="s">
        <v>14</v>
      </c>
      <c r="B6673" s="6" t="s">
        <v>30</v>
      </c>
      <c r="C6673" s="6" t="s">
        <v>45</v>
      </c>
      <c r="D6673" s="6" t="s">
        <v>23</v>
      </c>
      <c r="E6673" s="6">
        <v>1.44</v>
      </c>
      <c r="F6673" s="5" t="str">
        <f t="shared" si="104"/>
        <v>LAMINA ESPUMA D-20.0 - 100.0X200.0X000.9 - NARANJA</v>
      </c>
    </row>
    <row r="6674" spans="1:6">
      <c r="A6674" s="4" t="s">
        <v>14</v>
      </c>
      <c r="B6674" s="4" t="s">
        <v>19</v>
      </c>
      <c r="C6674" s="4" t="s">
        <v>46</v>
      </c>
      <c r="D6674" s="4" t="s">
        <v>155</v>
      </c>
      <c r="E6674" s="4">
        <v>8.1000000000000014</v>
      </c>
      <c r="F6674" s="5" t="str">
        <f t="shared" si="104"/>
        <v>LAMINA ESPUMA D-15.0 - 100.0X200.0X001.8 - ROSADO</v>
      </c>
    </row>
    <row r="6675" spans="1:6">
      <c r="A6675" s="6" t="s">
        <v>14</v>
      </c>
      <c r="B6675" s="6" t="s">
        <v>25</v>
      </c>
      <c r="C6675" s="6" t="s">
        <v>26</v>
      </c>
      <c r="D6675" s="6" t="s">
        <v>23</v>
      </c>
      <c r="E6675" s="6">
        <v>6.24</v>
      </c>
      <c r="F6675" s="5" t="str">
        <f t="shared" si="104"/>
        <v>LAMINA ESPUMA D-26.0 - 100.0X200.0X003.0 - NARANJA</v>
      </c>
    </row>
    <row r="6676" spans="1:6">
      <c r="A6676" s="4" t="s">
        <v>14</v>
      </c>
      <c r="B6676" s="4" t="s">
        <v>25</v>
      </c>
      <c r="C6676" s="4" t="s">
        <v>21</v>
      </c>
      <c r="D6676" s="4" t="s">
        <v>23</v>
      </c>
      <c r="E6676" s="4">
        <v>2.34</v>
      </c>
      <c r="F6676" s="5" t="str">
        <f t="shared" si="104"/>
        <v>LAMINA ESPUMA D-26.0 - 100.0X200.0X004.5 - NARANJA</v>
      </c>
    </row>
    <row r="6677" spans="1:6">
      <c r="A6677" s="6" t="s">
        <v>14</v>
      </c>
      <c r="B6677" s="6" t="s">
        <v>25</v>
      </c>
      <c r="C6677" s="6" t="s">
        <v>49</v>
      </c>
      <c r="D6677" s="6" t="s">
        <v>23</v>
      </c>
      <c r="E6677" s="6">
        <v>7.28</v>
      </c>
      <c r="F6677" s="5" t="str">
        <f t="shared" si="104"/>
        <v>LAMINA ESPUMA D-26.0 - 100.0X200.0X007.0 - NARANJA</v>
      </c>
    </row>
    <row r="6678" spans="1:6">
      <c r="A6678" s="4" t="s">
        <v>14</v>
      </c>
      <c r="B6678" s="4" t="s">
        <v>48</v>
      </c>
      <c r="C6678" s="4" t="s">
        <v>49</v>
      </c>
      <c r="D6678" s="4" t="s">
        <v>40</v>
      </c>
      <c r="E6678" s="4">
        <v>10.92</v>
      </c>
      <c r="F6678" s="5" t="str">
        <f t="shared" si="104"/>
        <v>LAMINA ESPUMA D-26.0 PENTA - 100.0X200.0X007.0 - GRIS</v>
      </c>
    </row>
    <row r="6679" spans="1:6">
      <c r="A6679" s="6" t="s">
        <v>14</v>
      </c>
      <c r="B6679" s="6" t="s">
        <v>30</v>
      </c>
      <c r="C6679" s="6" t="s">
        <v>45</v>
      </c>
      <c r="D6679" s="6" t="s">
        <v>23</v>
      </c>
      <c r="E6679" s="6">
        <v>3.5999999999999996</v>
      </c>
      <c r="F6679" s="5" t="str">
        <f t="shared" si="104"/>
        <v>LAMINA ESPUMA D-20.0 - 100.0X200.0X000.9 - NARANJA</v>
      </c>
    </row>
    <row r="6680" spans="1:6">
      <c r="A6680" s="4" t="s">
        <v>14</v>
      </c>
      <c r="B6680" s="4" t="s">
        <v>48</v>
      </c>
      <c r="C6680" s="4" t="s">
        <v>204</v>
      </c>
      <c r="D6680" s="4" t="s">
        <v>40</v>
      </c>
      <c r="E6680" s="4">
        <v>2.6520000000000001</v>
      </c>
      <c r="F6680" s="5" t="str">
        <f t="shared" si="104"/>
        <v>LAMINA ESPUMA D-26.0 PENTA - 100.0X200.0X001.7 - GRIS</v>
      </c>
    </row>
    <row r="6681" spans="1:6">
      <c r="A6681" s="6" t="s">
        <v>14</v>
      </c>
      <c r="B6681" s="6" t="s">
        <v>22</v>
      </c>
      <c r="C6681" s="6" t="s">
        <v>199</v>
      </c>
      <c r="D6681" s="6" t="s">
        <v>23</v>
      </c>
      <c r="E6681" s="6">
        <v>93.84</v>
      </c>
      <c r="F6681" s="5" t="str">
        <f t="shared" si="104"/>
        <v>LAMINA ESPUMA D-23.0 - 100.0X200.0X008.5 - NARANJA</v>
      </c>
    </row>
    <row r="6682" spans="1:6">
      <c r="A6682" s="4" t="s">
        <v>14</v>
      </c>
      <c r="B6682" s="4" t="s">
        <v>30</v>
      </c>
      <c r="C6682" s="4" t="s">
        <v>18</v>
      </c>
      <c r="D6682" s="4" t="s">
        <v>23</v>
      </c>
      <c r="E6682" s="4">
        <v>38.400000000000006</v>
      </c>
      <c r="F6682" s="5" t="str">
        <f t="shared" si="104"/>
        <v>LAMINA ESPUMA D-20.0 - 100.0X200.0X004.0 - NARANJA</v>
      </c>
    </row>
    <row r="6683" spans="1:6">
      <c r="A6683" s="6" t="s">
        <v>14</v>
      </c>
      <c r="B6683" s="6" t="s">
        <v>22</v>
      </c>
      <c r="C6683" s="6" t="s">
        <v>41</v>
      </c>
      <c r="D6683" s="6" t="s">
        <v>23</v>
      </c>
      <c r="E6683" s="6">
        <v>44.85</v>
      </c>
      <c r="F6683" s="5" t="str">
        <f t="shared" si="104"/>
        <v>LAMINA ESPUMA D-23.0 - 100.0X200.0X006.5 - NARANJA</v>
      </c>
    </row>
    <row r="6684" spans="1:6">
      <c r="A6684" s="4" t="s">
        <v>14</v>
      </c>
      <c r="B6684" s="4" t="s">
        <v>30</v>
      </c>
      <c r="C6684" s="4" t="s">
        <v>31</v>
      </c>
      <c r="D6684" s="4" t="s">
        <v>23</v>
      </c>
      <c r="E6684" s="4">
        <v>38.4</v>
      </c>
      <c r="F6684" s="5" t="str">
        <f t="shared" si="104"/>
        <v>LAMINA ESPUMA D-20.0 - 100.0X200.0X006.0 - NARANJA</v>
      </c>
    </row>
    <row r="6685" spans="1:6">
      <c r="A6685" s="6" t="s">
        <v>14</v>
      </c>
      <c r="B6685" s="6" t="s">
        <v>25</v>
      </c>
      <c r="C6685" s="6" t="s">
        <v>47</v>
      </c>
      <c r="D6685" s="6" t="s">
        <v>23</v>
      </c>
      <c r="E6685" s="6">
        <v>155.584</v>
      </c>
      <c r="F6685" s="5" t="str">
        <f t="shared" si="104"/>
        <v>LAMINA ESPUMA D-26.0 - 100.0X200.0X006.8 - NARANJA</v>
      </c>
    </row>
    <row r="6686" spans="1:6">
      <c r="A6686" s="4" t="s">
        <v>14</v>
      </c>
      <c r="B6686" s="4" t="s">
        <v>30</v>
      </c>
      <c r="C6686" s="4" t="s">
        <v>18</v>
      </c>
      <c r="D6686" s="4" t="s">
        <v>23</v>
      </c>
      <c r="E6686" s="4">
        <v>20.8</v>
      </c>
      <c r="F6686" s="5" t="str">
        <f t="shared" si="104"/>
        <v>LAMINA ESPUMA D-20.0 - 100.0X200.0X004.0 - NARANJA</v>
      </c>
    </row>
    <row r="6687" spans="1:6">
      <c r="A6687" s="6" t="s">
        <v>14</v>
      </c>
      <c r="B6687" s="6" t="s">
        <v>30</v>
      </c>
      <c r="C6687" s="6" t="s">
        <v>31</v>
      </c>
      <c r="D6687" s="6" t="s">
        <v>23</v>
      </c>
      <c r="E6687" s="6">
        <v>12</v>
      </c>
      <c r="F6687" s="5" t="str">
        <f t="shared" si="104"/>
        <v>LAMINA ESPUMA D-20.0 - 100.0X200.0X006.0 - NARANJA</v>
      </c>
    </row>
    <row r="6688" spans="1:6">
      <c r="A6688" s="4" t="s">
        <v>14</v>
      </c>
      <c r="B6688" s="4" t="s">
        <v>30</v>
      </c>
      <c r="C6688" s="4" t="s">
        <v>73</v>
      </c>
      <c r="D6688" s="4" t="s">
        <v>23</v>
      </c>
      <c r="E6688" s="4">
        <v>80</v>
      </c>
      <c r="F6688" s="5" t="str">
        <f t="shared" si="104"/>
        <v>LAMINA ESPUMA D-20.0 - 100.0X200.0X001.0 - NARANJA</v>
      </c>
    </row>
    <row r="6689" spans="1:6">
      <c r="A6689" s="6" t="s">
        <v>14</v>
      </c>
      <c r="B6689" s="6" t="s">
        <v>48</v>
      </c>
      <c r="C6689" s="6" t="s">
        <v>21</v>
      </c>
      <c r="D6689" s="6" t="s">
        <v>40</v>
      </c>
      <c r="E6689" s="6">
        <v>51.48</v>
      </c>
      <c r="F6689" s="5" t="str">
        <f t="shared" si="104"/>
        <v>LAMINA ESPUMA D-26.0 PENTA - 100.0X200.0X004.5 - GRIS</v>
      </c>
    </row>
    <row r="6690" spans="1:6">
      <c r="A6690" s="4" t="s">
        <v>14</v>
      </c>
      <c r="B6690" s="4" t="s">
        <v>30</v>
      </c>
      <c r="C6690" s="4" t="s">
        <v>73</v>
      </c>
      <c r="D6690" s="4" t="s">
        <v>23</v>
      </c>
      <c r="E6690" s="4">
        <v>120</v>
      </c>
      <c r="F6690" s="5" t="str">
        <f t="shared" si="104"/>
        <v>LAMINA ESPUMA D-20.0 - 100.0X200.0X001.0 - NARANJA</v>
      </c>
    </row>
    <row r="6691" spans="1:6">
      <c r="A6691" s="6" t="s">
        <v>14</v>
      </c>
      <c r="B6691" s="6" t="s">
        <v>30</v>
      </c>
      <c r="C6691" s="6" t="s">
        <v>39</v>
      </c>
      <c r="D6691" s="6" t="s">
        <v>23</v>
      </c>
      <c r="E6691" s="6">
        <v>40</v>
      </c>
      <c r="F6691" s="5" t="str">
        <f t="shared" si="104"/>
        <v>LAMINA ESPUMA D-20.0 - 100.0X200.0X002.0 - NARANJA</v>
      </c>
    </row>
    <row r="6692" spans="1:6">
      <c r="A6692" s="4" t="s">
        <v>14</v>
      </c>
      <c r="B6692" s="4" t="s">
        <v>29</v>
      </c>
      <c r="C6692" s="4" t="s">
        <v>21</v>
      </c>
      <c r="D6692" s="4" t="s">
        <v>155</v>
      </c>
      <c r="E6692" s="4">
        <v>35.64</v>
      </c>
      <c r="F6692" s="5" t="str">
        <f t="shared" si="104"/>
        <v>LAMINA ESPUMA D-18.0 - 100.0X200.0X004.5 - ROSADO</v>
      </c>
    </row>
    <row r="6693" spans="1:6">
      <c r="A6693" s="6" t="s">
        <v>14</v>
      </c>
      <c r="B6693" s="6" t="s">
        <v>25</v>
      </c>
      <c r="C6693" s="6" t="s">
        <v>21</v>
      </c>
      <c r="D6693" s="6" t="s">
        <v>23</v>
      </c>
      <c r="E6693" s="6">
        <v>51.48</v>
      </c>
      <c r="F6693" s="5" t="str">
        <f t="shared" si="104"/>
        <v>LAMINA ESPUMA D-26.0 - 100.0X200.0X004.5 - NARANJA</v>
      </c>
    </row>
    <row r="6694" spans="1:6">
      <c r="A6694" s="4" t="s">
        <v>14</v>
      </c>
      <c r="B6694" s="4" t="s">
        <v>25</v>
      </c>
      <c r="C6694" s="4" t="s">
        <v>49</v>
      </c>
      <c r="D6694" s="4" t="s">
        <v>23</v>
      </c>
      <c r="E6694" s="4">
        <v>101.92</v>
      </c>
      <c r="F6694" s="5" t="str">
        <f t="shared" si="104"/>
        <v>LAMINA ESPUMA D-26.0 - 100.0X200.0X007.0 - NARANJA</v>
      </c>
    </row>
    <row r="6695" spans="1:6">
      <c r="A6695" s="6" t="s">
        <v>14</v>
      </c>
      <c r="B6695" s="6" t="s">
        <v>25</v>
      </c>
      <c r="C6695" s="6" t="s">
        <v>82</v>
      </c>
      <c r="D6695" s="6" t="s">
        <v>23</v>
      </c>
      <c r="E6695" s="6">
        <v>52</v>
      </c>
      <c r="F6695" s="5" t="str">
        <f t="shared" si="104"/>
        <v>LAMINA ESPUMA D-26.0 - 100.0X200.0X010.0 - NARANJA</v>
      </c>
    </row>
    <row r="6696" spans="1:6">
      <c r="A6696" s="4" t="s">
        <v>14</v>
      </c>
      <c r="B6696" s="4" t="s">
        <v>19</v>
      </c>
      <c r="C6696" s="4" t="s">
        <v>38</v>
      </c>
      <c r="D6696" s="4" t="s">
        <v>118</v>
      </c>
      <c r="E6696" s="4">
        <v>-90</v>
      </c>
      <c r="F6696" s="5" t="str">
        <f t="shared" si="104"/>
        <v>LAMINA ESPUMA D-15.0 - 100.0X200.0X005.0 - ROSADO CLARO</v>
      </c>
    </row>
    <row r="6697" spans="1:6">
      <c r="A6697" s="6" t="s">
        <v>14</v>
      </c>
      <c r="B6697" s="6" t="s">
        <v>34</v>
      </c>
      <c r="C6697" s="6" t="s">
        <v>35</v>
      </c>
      <c r="D6697" s="6" t="s">
        <v>219</v>
      </c>
      <c r="E6697" s="6">
        <v>-219.45000000000002</v>
      </c>
      <c r="F6697" s="5" t="str">
        <f t="shared" si="104"/>
        <v>LAMINA CASATA D-70.0 - 100.0X190.0X003.0</v>
      </c>
    </row>
    <row r="6698" spans="1:6">
      <c r="A6698" s="4" t="s">
        <v>14</v>
      </c>
      <c r="B6698" s="4" t="s">
        <v>15</v>
      </c>
      <c r="C6698" s="4" t="s">
        <v>16</v>
      </c>
      <c r="D6698" s="4" t="s">
        <v>156</v>
      </c>
      <c r="E6698" s="4">
        <v>0.24</v>
      </c>
      <c r="F6698" s="5" t="str">
        <f t="shared" si="104"/>
        <v>LAMINA ESPUMA D-12.0 - 100.0X200.0X000.5 - BLANCO</v>
      </c>
    </row>
    <row r="6699" spans="1:6">
      <c r="A6699" s="6" t="s">
        <v>14</v>
      </c>
      <c r="B6699" s="6" t="s">
        <v>19</v>
      </c>
      <c r="C6699" s="6" t="s">
        <v>73</v>
      </c>
      <c r="D6699" s="6" t="s">
        <v>155</v>
      </c>
      <c r="E6699" s="6">
        <v>0.3</v>
      </c>
      <c r="F6699" s="5" t="str">
        <f t="shared" si="104"/>
        <v>LAMINA ESPUMA D-15.0 - 100.0X200.0X001.0 - ROSADO</v>
      </c>
    </row>
    <row r="6700" spans="1:6">
      <c r="A6700" s="4" t="s">
        <v>14</v>
      </c>
      <c r="B6700" s="4" t="s">
        <v>19</v>
      </c>
      <c r="C6700" s="4" t="s">
        <v>46</v>
      </c>
      <c r="D6700" s="4" t="s">
        <v>155</v>
      </c>
      <c r="E6700" s="4">
        <v>1.62</v>
      </c>
      <c r="F6700" s="5" t="str">
        <f t="shared" si="104"/>
        <v>LAMINA ESPUMA D-15.0 - 100.0X200.0X001.8 - ROSADO</v>
      </c>
    </row>
    <row r="6701" spans="1:6">
      <c r="A6701" s="6" t="s">
        <v>14</v>
      </c>
      <c r="B6701" s="6" t="s">
        <v>30</v>
      </c>
      <c r="C6701" s="6" t="s">
        <v>45</v>
      </c>
      <c r="D6701" s="6" t="s">
        <v>23</v>
      </c>
      <c r="E6701" s="6">
        <v>1.08</v>
      </c>
      <c r="F6701" s="5" t="str">
        <f t="shared" si="104"/>
        <v>LAMINA ESPUMA D-20.0 - 100.0X200.0X000.9 - NARANJA</v>
      </c>
    </row>
    <row r="6702" spans="1:6">
      <c r="A6702" s="4" t="s">
        <v>14</v>
      </c>
      <c r="B6702" s="4" t="s">
        <v>29</v>
      </c>
      <c r="C6702" s="4" t="s">
        <v>117</v>
      </c>
      <c r="D6702" s="4" t="s">
        <v>23</v>
      </c>
      <c r="E6702" s="4">
        <v>35.099999999999994</v>
      </c>
      <c r="F6702" s="5" t="str">
        <f t="shared" si="104"/>
        <v>LAMINA ESPUMA D-18.0 - 050.0X065.0X005.0 - NARANJA</v>
      </c>
    </row>
    <row r="6703" spans="1:6">
      <c r="A6703" s="6" t="s">
        <v>14</v>
      </c>
      <c r="B6703" s="6" t="s">
        <v>19</v>
      </c>
      <c r="C6703" s="6" t="s">
        <v>37</v>
      </c>
      <c r="D6703" s="6" t="s">
        <v>155</v>
      </c>
      <c r="E6703" s="6">
        <v>0.84</v>
      </c>
      <c r="F6703" s="5" t="str">
        <f t="shared" si="104"/>
        <v>LAMINA ESPUMA D-15.0 - 100.0X200.0X002.8 - ROSADO</v>
      </c>
    </row>
    <row r="6704" spans="1:6">
      <c r="A6704" s="4" t="s">
        <v>14</v>
      </c>
      <c r="B6704" s="4" t="s">
        <v>25</v>
      </c>
      <c r="C6704" s="4" t="s">
        <v>21</v>
      </c>
      <c r="D6704" s="4" t="s">
        <v>23</v>
      </c>
      <c r="E6704" s="4">
        <v>2.34</v>
      </c>
      <c r="F6704" s="5" t="str">
        <f t="shared" si="104"/>
        <v>LAMINA ESPUMA D-26.0 - 100.0X200.0X004.5 - NARANJA</v>
      </c>
    </row>
    <row r="6705" spans="1:6">
      <c r="A6705" s="6" t="s">
        <v>14</v>
      </c>
      <c r="B6705" s="6" t="s">
        <v>25</v>
      </c>
      <c r="C6705" s="6" t="s">
        <v>41</v>
      </c>
      <c r="D6705" s="6" t="s">
        <v>23</v>
      </c>
      <c r="E6705" s="6">
        <v>3.38</v>
      </c>
      <c r="F6705" s="5" t="str">
        <f t="shared" si="104"/>
        <v>LAMINA ESPUMA D-26.0 - 100.0X200.0X006.5 - NARANJA</v>
      </c>
    </row>
    <row r="6706" spans="1:6">
      <c r="A6706" s="4" t="s">
        <v>14</v>
      </c>
      <c r="B6706" s="4" t="s">
        <v>30</v>
      </c>
      <c r="C6706" s="4" t="s">
        <v>45</v>
      </c>
      <c r="D6706" s="4" t="s">
        <v>23</v>
      </c>
      <c r="E6706" s="4">
        <v>0.72</v>
      </c>
      <c r="F6706" s="5" t="str">
        <f t="shared" si="104"/>
        <v>LAMINA ESPUMA D-20.0 - 100.0X200.0X000.9 - NARANJA</v>
      </c>
    </row>
    <row r="6707" spans="1:6">
      <c r="A6707" s="6" t="s">
        <v>14</v>
      </c>
      <c r="B6707" s="6" t="s">
        <v>15</v>
      </c>
      <c r="C6707" s="6" t="s">
        <v>18</v>
      </c>
      <c r="D6707" s="6" t="s">
        <v>156</v>
      </c>
      <c r="E6707" s="6">
        <v>0.96</v>
      </c>
      <c r="F6707" s="5" t="str">
        <f t="shared" si="104"/>
        <v>LAMINA ESPUMA D-12.0 - 100.0X200.0X004.0 - BLANCO</v>
      </c>
    </row>
    <row r="6708" spans="1:6">
      <c r="A6708" s="4" t="s">
        <v>14</v>
      </c>
      <c r="B6708" s="4" t="s">
        <v>19</v>
      </c>
      <c r="C6708" s="4" t="s">
        <v>37</v>
      </c>
      <c r="D6708" s="4" t="s">
        <v>155</v>
      </c>
      <c r="E6708" s="4">
        <v>0.84</v>
      </c>
      <c r="F6708" s="5" t="str">
        <f t="shared" si="104"/>
        <v>LAMINA ESPUMA D-15.0 - 100.0X200.0X002.8 - ROSADO</v>
      </c>
    </row>
    <row r="6709" spans="1:6">
      <c r="A6709" s="6" t="s">
        <v>14</v>
      </c>
      <c r="B6709" s="6" t="s">
        <v>29</v>
      </c>
      <c r="C6709" s="6" t="s">
        <v>55</v>
      </c>
      <c r="D6709" s="6" t="s">
        <v>155</v>
      </c>
      <c r="E6709" s="6">
        <v>35.496000000000002</v>
      </c>
      <c r="F6709" s="5" t="str">
        <f t="shared" si="104"/>
        <v>LAMINA ESPUMA D-18.0 - 100.0X200.0X005.8 - ROSADO</v>
      </c>
    </row>
    <row r="6710" spans="1:6">
      <c r="A6710" s="4" t="s">
        <v>14</v>
      </c>
      <c r="B6710" s="4" t="s">
        <v>25</v>
      </c>
      <c r="C6710" s="4" t="s">
        <v>55</v>
      </c>
      <c r="D6710" s="4" t="s">
        <v>23</v>
      </c>
      <c r="E6710" s="4">
        <v>27.143999999999998</v>
      </c>
      <c r="F6710" s="5" t="str">
        <f t="shared" si="104"/>
        <v>LAMINA ESPUMA D-26.0 - 100.0X200.0X005.8 - NARANJA</v>
      </c>
    </row>
    <row r="6711" spans="1:6">
      <c r="A6711" s="6" t="s">
        <v>14</v>
      </c>
      <c r="B6711" s="6" t="s">
        <v>48</v>
      </c>
      <c r="C6711" s="6" t="s">
        <v>49</v>
      </c>
      <c r="D6711" s="6" t="s">
        <v>40</v>
      </c>
      <c r="E6711" s="6">
        <v>101.92</v>
      </c>
      <c r="F6711" s="5" t="str">
        <f t="shared" si="104"/>
        <v>LAMINA ESPUMA D-26.0 PENTA - 100.0X200.0X007.0 - GRIS</v>
      </c>
    </row>
    <row r="6712" spans="1:6">
      <c r="A6712" s="4" t="s">
        <v>14</v>
      </c>
      <c r="B6712" s="4" t="s">
        <v>48</v>
      </c>
      <c r="C6712" s="4" t="s">
        <v>214</v>
      </c>
      <c r="D6712" s="4" t="s">
        <v>40</v>
      </c>
      <c r="E6712" s="4">
        <v>48.410600000000002</v>
      </c>
      <c r="F6712" s="5" t="str">
        <f t="shared" si="104"/>
        <v>LAMINA ESPUMA D-26.0 PENTA - 100.0X190.0X007.0 - GRIS</v>
      </c>
    </row>
    <row r="6713" spans="1:6">
      <c r="A6713" s="6" t="s">
        <v>14</v>
      </c>
      <c r="B6713" s="6" t="s">
        <v>30</v>
      </c>
      <c r="C6713" s="6" t="s">
        <v>18</v>
      </c>
      <c r="D6713" s="6" t="s">
        <v>23</v>
      </c>
      <c r="E6713" s="6">
        <v>41.6</v>
      </c>
      <c r="F6713" s="5" t="str">
        <f t="shared" si="104"/>
        <v>LAMINA ESPUMA D-20.0 - 100.0X200.0X004.0 - NARANJA</v>
      </c>
    </row>
    <row r="6714" spans="1:6">
      <c r="A6714" s="4" t="s">
        <v>14</v>
      </c>
      <c r="B6714" s="4" t="s">
        <v>22</v>
      </c>
      <c r="C6714" s="4" t="s">
        <v>116</v>
      </c>
      <c r="D6714" s="4" t="s">
        <v>23</v>
      </c>
      <c r="E6714" s="4">
        <v>45.448</v>
      </c>
      <c r="F6714" s="5" t="str">
        <f t="shared" si="104"/>
        <v>LAMINA ESPUMA D-23.0 - 100.0X200.0X002.6 - NARANJA</v>
      </c>
    </row>
    <row r="6715" spans="1:6">
      <c r="A6715" s="6" t="s">
        <v>14</v>
      </c>
      <c r="B6715" s="6" t="s">
        <v>30</v>
      </c>
      <c r="C6715" s="6" t="s">
        <v>31</v>
      </c>
      <c r="D6715" s="6" t="s">
        <v>23</v>
      </c>
      <c r="E6715" s="6">
        <v>40.799999999999997</v>
      </c>
      <c r="F6715" s="5" t="str">
        <f t="shared" si="104"/>
        <v>LAMINA ESPUMA D-20.0 - 100.0X200.0X006.0 - NARANJA</v>
      </c>
    </row>
    <row r="6716" spans="1:6">
      <c r="A6716" s="4" t="s">
        <v>14</v>
      </c>
      <c r="B6716" s="4" t="s">
        <v>22</v>
      </c>
      <c r="C6716" s="4" t="s">
        <v>18</v>
      </c>
      <c r="D6716" s="4" t="s">
        <v>23</v>
      </c>
      <c r="E6716" s="4">
        <v>46</v>
      </c>
      <c r="F6716" s="5" t="str">
        <f t="shared" si="104"/>
        <v>LAMINA ESPUMA D-23.0 - 100.0X200.0X004.0 - NARANJA</v>
      </c>
    </row>
    <row r="6717" spans="1:6">
      <c r="A6717" s="6" t="s">
        <v>14</v>
      </c>
      <c r="B6717" s="6" t="s">
        <v>25</v>
      </c>
      <c r="C6717" s="6" t="s">
        <v>36</v>
      </c>
      <c r="D6717" s="6" t="s">
        <v>23</v>
      </c>
      <c r="E6717" s="6">
        <v>52</v>
      </c>
      <c r="F6717" s="5" t="str">
        <f t="shared" si="104"/>
        <v>LAMINA ESPUMA D-26.0 - 100.0X200.0X002.5 - NARANJA</v>
      </c>
    </row>
    <row r="6718" spans="1:6">
      <c r="A6718" s="4" t="s">
        <v>14</v>
      </c>
      <c r="B6718" s="4" t="s">
        <v>48</v>
      </c>
      <c r="C6718" s="4" t="s">
        <v>214</v>
      </c>
      <c r="D6718" s="4" t="s">
        <v>40</v>
      </c>
      <c r="E6718" s="4">
        <v>48.410600000000002</v>
      </c>
      <c r="F6718" s="5" t="str">
        <f t="shared" si="104"/>
        <v>LAMINA ESPUMA D-26.0 PENTA - 100.0X190.0X007.0 - GRIS</v>
      </c>
    </row>
    <row r="6719" spans="1:6">
      <c r="A6719" s="6" t="s">
        <v>14</v>
      </c>
      <c r="B6719" s="6" t="s">
        <v>25</v>
      </c>
      <c r="C6719" s="6" t="s">
        <v>55</v>
      </c>
      <c r="D6719" s="6" t="s">
        <v>23</v>
      </c>
      <c r="E6719" s="6">
        <v>177.94399999999999</v>
      </c>
      <c r="F6719" s="5" t="str">
        <f t="shared" si="104"/>
        <v>LAMINA ESPUMA D-26.0 - 100.0X200.0X005.8 - NARANJA</v>
      </c>
    </row>
    <row r="6720" spans="1:6">
      <c r="A6720" s="4" t="s">
        <v>14</v>
      </c>
      <c r="B6720" s="4" t="s">
        <v>25</v>
      </c>
      <c r="C6720" s="4" t="s">
        <v>47</v>
      </c>
      <c r="D6720" s="4" t="s">
        <v>23</v>
      </c>
      <c r="E6720" s="4">
        <v>56.576000000000001</v>
      </c>
      <c r="F6720" s="5" t="str">
        <f t="shared" si="104"/>
        <v>LAMINA ESPUMA D-26.0 - 100.0X200.0X006.8 - NARANJA</v>
      </c>
    </row>
    <row r="6721" spans="1:6">
      <c r="A6721" s="6" t="s">
        <v>14</v>
      </c>
      <c r="B6721" s="6" t="s">
        <v>25</v>
      </c>
      <c r="C6721" s="6" t="s">
        <v>82</v>
      </c>
      <c r="D6721" s="6" t="s">
        <v>23</v>
      </c>
      <c r="E6721" s="6">
        <v>104</v>
      </c>
      <c r="F6721" s="5" t="str">
        <f t="shared" si="104"/>
        <v>LAMINA ESPUMA D-26.0 - 100.0X200.0X010.0 - NARANJA</v>
      </c>
    </row>
    <row r="6722" spans="1:6">
      <c r="A6722" s="4" t="s">
        <v>14</v>
      </c>
      <c r="B6722" s="4" t="s">
        <v>19</v>
      </c>
      <c r="C6722" s="4" t="s">
        <v>38</v>
      </c>
      <c r="D6722" s="4" t="s">
        <v>155</v>
      </c>
      <c r="E6722" s="4">
        <v>30</v>
      </c>
      <c r="F6722" s="5" t="str">
        <f t="shared" ref="F6722:F6785" si="105">+IF(D6722="",TRIM(CONCATENATE(RIGHT(B6722,LEN(B6722)-5)," - ",C6722)),TRIM(CONCATENATE(RIGHT(B6722,LEN(B6722)-5)," - ",C6722," - ",D6722)))</f>
        <v>LAMINA ESPUMA D-15.0 - 100.0X200.0X005.0 - ROSADO</v>
      </c>
    </row>
    <row r="6723" spans="1:6">
      <c r="A6723" s="6" t="s">
        <v>14</v>
      </c>
      <c r="B6723" s="6" t="s">
        <v>25</v>
      </c>
      <c r="C6723" s="6" t="s">
        <v>31</v>
      </c>
      <c r="D6723" s="6" t="s">
        <v>23</v>
      </c>
      <c r="E6723" s="6">
        <v>53.04</v>
      </c>
      <c r="F6723" s="5" t="str">
        <f t="shared" si="105"/>
        <v>LAMINA ESPUMA D-26.0 - 100.0X200.0X006.0 - NARANJA</v>
      </c>
    </row>
    <row r="6724" spans="1:6">
      <c r="A6724" s="4" t="s">
        <v>14</v>
      </c>
      <c r="B6724" s="4" t="s">
        <v>19</v>
      </c>
      <c r="C6724" s="4" t="s">
        <v>46</v>
      </c>
      <c r="D6724" s="4" t="s">
        <v>155</v>
      </c>
      <c r="E6724" s="4">
        <v>30.240000000000002</v>
      </c>
      <c r="F6724" s="5" t="str">
        <f t="shared" si="105"/>
        <v>LAMINA ESPUMA D-15.0 - 100.0X200.0X001.8 - ROSADO</v>
      </c>
    </row>
    <row r="6725" spans="1:6">
      <c r="A6725" s="6" t="s">
        <v>14</v>
      </c>
      <c r="B6725" s="6" t="s">
        <v>25</v>
      </c>
      <c r="C6725" s="6" t="s">
        <v>49</v>
      </c>
      <c r="D6725" s="6" t="s">
        <v>23</v>
      </c>
      <c r="E6725" s="6">
        <v>50.96</v>
      </c>
      <c r="F6725" s="5" t="str">
        <f t="shared" si="105"/>
        <v>LAMINA ESPUMA D-26.0 - 100.0X200.0X007.0 - NARANJA</v>
      </c>
    </row>
    <row r="6726" spans="1:6">
      <c r="A6726" s="4" t="s">
        <v>14</v>
      </c>
      <c r="B6726" s="4" t="s">
        <v>25</v>
      </c>
      <c r="C6726" s="4" t="s">
        <v>21</v>
      </c>
      <c r="D6726" s="4" t="s">
        <v>23</v>
      </c>
      <c r="E6726" s="4">
        <v>51.48</v>
      </c>
      <c r="F6726" s="5" t="str">
        <f t="shared" si="105"/>
        <v>LAMINA ESPUMA D-26.0 - 100.0X200.0X004.5 - NARANJA</v>
      </c>
    </row>
    <row r="6727" spans="1:6">
      <c r="A6727" s="6" t="s">
        <v>14</v>
      </c>
      <c r="B6727" s="6" t="s">
        <v>25</v>
      </c>
      <c r="C6727" s="6" t="s">
        <v>49</v>
      </c>
      <c r="D6727" s="6" t="s">
        <v>23</v>
      </c>
      <c r="E6727" s="6">
        <v>101.92</v>
      </c>
      <c r="F6727" s="5" t="str">
        <f t="shared" si="105"/>
        <v>LAMINA ESPUMA D-26.0 - 100.0X200.0X007.0 - NARANJA</v>
      </c>
    </row>
    <row r="6728" spans="1:6">
      <c r="A6728" s="4" t="s">
        <v>14</v>
      </c>
      <c r="B6728" s="4" t="s">
        <v>48</v>
      </c>
      <c r="C6728" s="4" t="s">
        <v>49</v>
      </c>
      <c r="D6728" s="4" t="s">
        <v>40</v>
      </c>
      <c r="E6728" s="4">
        <v>101.92</v>
      </c>
      <c r="F6728" s="5" t="str">
        <f t="shared" si="105"/>
        <v>LAMINA ESPUMA D-26.0 PENTA - 100.0X200.0X007.0 - GRIS</v>
      </c>
    </row>
    <row r="6729" spans="1:6">
      <c r="A6729" s="6" t="s">
        <v>14</v>
      </c>
      <c r="B6729" s="6" t="s">
        <v>25</v>
      </c>
      <c r="C6729" s="6" t="s">
        <v>49</v>
      </c>
      <c r="D6729" s="6" t="s">
        <v>23</v>
      </c>
      <c r="E6729" s="6">
        <v>101.92</v>
      </c>
      <c r="F6729" s="5" t="str">
        <f t="shared" si="105"/>
        <v>LAMINA ESPUMA D-26.0 - 100.0X200.0X007.0 - NARANJA</v>
      </c>
    </row>
    <row r="6730" spans="1:6">
      <c r="A6730" s="4" t="s">
        <v>14</v>
      </c>
      <c r="B6730" s="4" t="s">
        <v>48</v>
      </c>
      <c r="C6730" s="4" t="s">
        <v>192</v>
      </c>
      <c r="D6730" s="4" t="s">
        <v>40</v>
      </c>
      <c r="E6730" s="4">
        <v>57.68</v>
      </c>
      <c r="F6730" s="5" t="str">
        <f t="shared" si="105"/>
        <v>LAMINA ESPUMA D-26.0 PENTA - 118.0X188.0X002.5 - GRIS</v>
      </c>
    </row>
    <row r="6731" spans="1:6">
      <c r="A6731" s="6" t="s">
        <v>14</v>
      </c>
      <c r="B6731" s="6" t="s">
        <v>22</v>
      </c>
      <c r="C6731" s="6" t="s">
        <v>136</v>
      </c>
      <c r="D6731" s="6" t="s">
        <v>23</v>
      </c>
      <c r="E6731" s="6">
        <v>51.915599999999998</v>
      </c>
      <c r="F6731" s="5" t="str">
        <f t="shared" si="105"/>
        <v>LAMINA ESPUMA D-23.0 - 120.0X190.0X003.0 - NARANJA</v>
      </c>
    </row>
    <row r="6732" spans="1:6">
      <c r="A6732" s="4" t="s">
        <v>14</v>
      </c>
      <c r="B6732" s="4" t="s">
        <v>22</v>
      </c>
      <c r="C6732" s="4" t="s">
        <v>97</v>
      </c>
      <c r="D6732" s="4" t="s">
        <v>23</v>
      </c>
      <c r="E6732" s="4">
        <v>60.568199999999997</v>
      </c>
      <c r="F6732" s="5" t="str">
        <f t="shared" si="105"/>
        <v>LAMINA ESPUMA D-23.0 - 140.0X190.0X003.0 - NARANJA</v>
      </c>
    </row>
    <row r="6733" spans="1:6">
      <c r="A6733" s="6" t="s">
        <v>14</v>
      </c>
      <c r="B6733" s="6" t="s">
        <v>22</v>
      </c>
      <c r="C6733" s="6" t="s">
        <v>47</v>
      </c>
      <c r="D6733" s="6" t="s">
        <v>23</v>
      </c>
      <c r="E6733" s="6">
        <v>46.92</v>
      </c>
      <c r="F6733" s="5" t="str">
        <f t="shared" si="105"/>
        <v>LAMINA ESPUMA D-23.0 - 100.0X200.0X006.8 - NARANJA</v>
      </c>
    </row>
    <row r="6734" spans="1:6">
      <c r="A6734" s="4" t="s">
        <v>14</v>
      </c>
      <c r="B6734" s="4" t="s">
        <v>48</v>
      </c>
      <c r="C6734" s="4" t="s">
        <v>21</v>
      </c>
      <c r="D6734" s="4" t="s">
        <v>40</v>
      </c>
      <c r="E6734" s="4">
        <v>51.48</v>
      </c>
      <c r="F6734" s="5" t="str">
        <f t="shared" si="105"/>
        <v>LAMINA ESPUMA D-26.0 PENTA - 100.0X200.0X004.5 - GRIS</v>
      </c>
    </row>
    <row r="6735" spans="1:6">
      <c r="A6735" s="6" t="s">
        <v>14</v>
      </c>
      <c r="B6735" s="6" t="s">
        <v>29</v>
      </c>
      <c r="C6735" s="6" t="s">
        <v>18</v>
      </c>
      <c r="D6735" s="6" t="s">
        <v>155</v>
      </c>
      <c r="E6735" s="6">
        <v>72</v>
      </c>
      <c r="F6735" s="5" t="str">
        <f t="shared" si="105"/>
        <v>LAMINA ESPUMA D-18.0 - 100.0X200.0X004.0 - ROSADO</v>
      </c>
    </row>
    <row r="6736" spans="1:6">
      <c r="A6736" s="4" t="s">
        <v>14</v>
      </c>
      <c r="B6736" s="4" t="s">
        <v>22</v>
      </c>
      <c r="C6736" s="4" t="s">
        <v>38</v>
      </c>
      <c r="D6736" s="4" t="s">
        <v>23</v>
      </c>
      <c r="E6736" s="4">
        <v>46</v>
      </c>
      <c r="F6736" s="5" t="str">
        <f t="shared" si="105"/>
        <v>LAMINA ESPUMA D-23.0 - 100.0X200.0X005.0 - NARANJA</v>
      </c>
    </row>
    <row r="6737" spans="1:6">
      <c r="A6737" s="6" t="s">
        <v>14</v>
      </c>
      <c r="B6737" s="6" t="s">
        <v>25</v>
      </c>
      <c r="C6737" s="6" t="s">
        <v>31</v>
      </c>
      <c r="D6737" s="6" t="s">
        <v>23</v>
      </c>
      <c r="E6737" s="6">
        <v>106.08</v>
      </c>
      <c r="F6737" s="5" t="str">
        <f t="shared" si="105"/>
        <v>LAMINA ESPUMA D-26.0 - 100.0X200.0X006.0 - NARANJA</v>
      </c>
    </row>
    <row r="6738" spans="1:6">
      <c r="A6738" s="4" t="s">
        <v>14</v>
      </c>
      <c r="B6738" s="4" t="s">
        <v>22</v>
      </c>
      <c r="C6738" s="4" t="s">
        <v>97</v>
      </c>
      <c r="D6738" s="4" t="s">
        <v>23</v>
      </c>
      <c r="E6738" s="4">
        <v>60.568199999999997</v>
      </c>
      <c r="F6738" s="5" t="str">
        <f t="shared" si="105"/>
        <v>LAMINA ESPUMA D-23.0 - 140.0X190.0X003.0 - NARANJA</v>
      </c>
    </row>
    <row r="6739" spans="1:6">
      <c r="A6739" s="6" t="s">
        <v>14</v>
      </c>
      <c r="B6739" s="6" t="s">
        <v>22</v>
      </c>
      <c r="C6739" s="6" t="s">
        <v>60</v>
      </c>
      <c r="D6739" s="6" t="s">
        <v>23</v>
      </c>
      <c r="E6739" s="6">
        <v>44.160000000000004</v>
      </c>
      <c r="F6739" s="5" t="str">
        <f t="shared" si="105"/>
        <v>LAMINA ESPUMA D-23.0 - 100.0X200.0X008.0 - NARANJA</v>
      </c>
    </row>
    <row r="6740" spans="1:6">
      <c r="A6740" s="4" t="s">
        <v>14</v>
      </c>
      <c r="B6740" s="4" t="s">
        <v>15</v>
      </c>
      <c r="C6740" s="4" t="s">
        <v>16</v>
      </c>
      <c r="D6740" s="4" t="s">
        <v>156</v>
      </c>
      <c r="E6740" s="4">
        <v>0.48</v>
      </c>
      <c r="F6740" s="5" t="str">
        <f t="shared" si="105"/>
        <v>LAMINA ESPUMA D-12.0 - 100.0X200.0X000.5 - BLANCO</v>
      </c>
    </row>
    <row r="6741" spans="1:6">
      <c r="A6741" s="6" t="s">
        <v>14</v>
      </c>
      <c r="B6741" s="6" t="s">
        <v>15</v>
      </c>
      <c r="C6741" s="6" t="s">
        <v>28</v>
      </c>
      <c r="D6741" s="6" t="s">
        <v>156</v>
      </c>
      <c r="E6741" s="6">
        <v>0.312</v>
      </c>
      <c r="F6741" s="5" t="str">
        <f t="shared" si="105"/>
        <v>LAMINA ESPUMA D-12.0 - 100.0X200.0X001.3 - BLANCO</v>
      </c>
    </row>
    <row r="6742" spans="1:6">
      <c r="A6742" s="4" t="s">
        <v>14</v>
      </c>
      <c r="B6742" s="4" t="s">
        <v>25</v>
      </c>
      <c r="C6742" s="4" t="s">
        <v>21</v>
      </c>
      <c r="D6742" s="4" t="s">
        <v>23</v>
      </c>
      <c r="E6742" s="4">
        <v>2.34</v>
      </c>
      <c r="F6742" s="5" t="str">
        <f t="shared" si="105"/>
        <v>LAMINA ESPUMA D-26.0 - 100.0X200.0X004.5 - NARANJA</v>
      </c>
    </row>
    <row r="6743" spans="1:6">
      <c r="A6743" s="6" t="s">
        <v>14</v>
      </c>
      <c r="B6743" s="6" t="s">
        <v>30</v>
      </c>
      <c r="C6743" s="6" t="s">
        <v>45</v>
      </c>
      <c r="D6743" s="6" t="s">
        <v>23</v>
      </c>
      <c r="E6743" s="6">
        <v>0.72</v>
      </c>
      <c r="F6743" s="5" t="str">
        <f t="shared" si="105"/>
        <v>LAMINA ESPUMA D-20.0 - 100.0X200.0X000.9 - NARANJA</v>
      </c>
    </row>
    <row r="6744" spans="1:6">
      <c r="A6744" s="4" t="s">
        <v>14</v>
      </c>
      <c r="B6744" s="4" t="s">
        <v>30</v>
      </c>
      <c r="C6744" s="4" t="s">
        <v>73</v>
      </c>
      <c r="D6744" s="4" t="s">
        <v>23</v>
      </c>
      <c r="E6744" s="4">
        <v>80</v>
      </c>
      <c r="F6744" s="5" t="str">
        <f t="shared" si="105"/>
        <v>LAMINA ESPUMA D-20.0 - 100.0X200.0X001.0 - NARANJA</v>
      </c>
    </row>
    <row r="6745" spans="1:6">
      <c r="A6745" s="6" t="s">
        <v>14</v>
      </c>
      <c r="B6745" s="6" t="s">
        <v>25</v>
      </c>
      <c r="C6745" s="6" t="s">
        <v>26</v>
      </c>
      <c r="D6745" s="6" t="s">
        <v>23</v>
      </c>
      <c r="E6745" s="6">
        <v>51.480000000000004</v>
      </c>
      <c r="F6745" s="5" t="str">
        <f t="shared" si="105"/>
        <v>LAMINA ESPUMA D-26.0 - 100.0X200.0X003.0 - NARANJA</v>
      </c>
    </row>
    <row r="6746" spans="1:6">
      <c r="A6746" s="4" t="s">
        <v>14</v>
      </c>
      <c r="B6746" s="4" t="s">
        <v>25</v>
      </c>
      <c r="C6746" s="4" t="s">
        <v>60</v>
      </c>
      <c r="D6746" s="4" t="s">
        <v>23</v>
      </c>
      <c r="E6746" s="4">
        <v>99.84</v>
      </c>
      <c r="F6746" s="5" t="str">
        <f t="shared" si="105"/>
        <v>LAMINA ESPUMA D-26.0 - 100.0X200.0X008.0 - NARANJA</v>
      </c>
    </row>
    <row r="6747" spans="1:6">
      <c r="A6747" s="6" t="s">
        <v>14</v>
      </c>
      <c r="B6747" s="6" t="s">
        <v>48</v>
      </c>
      <c r="C6747" s="6" t="s">
        <v>26</v>
      </c>
      <c r="D6747" s="6" t="s">
        <v>40</v>
      </c>
      <c r="E6747" s="6">
        <v>51.480000000000004</v>
      </c>
      <c r="F6747" s="5" t="str">
        <f t="shared" si="105"/>
        <v>LAMINA ESPUMA D-26.0 PENTA - 100.0X200.0X003.0 - GRIS</v>
      </c>
    </row>
    <row r="6748" spans="1:6">
      <c r="A6748" s="4" t="s">
        <v>14</v>
      </c>
      <c r="B6748" s="4" t="s">
        <v>25</v>
      </c>
      <c r="C6748" s="4" t="s">
        <v>38</v>
      </c>
      <c r="D6748" s="4" t="s">
        <v>23</v>
      </c>
      <c r="E6748" s="4">
        <v>104</v>
      </c>
      <c r="F6748" s="5" t="str">
        <f t="shared" si="105"/>
        <v>LAMINA ESPUMA D-26.0 - 100.0X200.0X005.0 - NARANJA</v>
      </c>
    </row>
    <row r="6749" spans="1:6">
      <c r="A6749" s="6" t="s">
        <v>14</v>
      </c>
      <c r="B6749" s="6" t="s">
        <v>48</v>
      </c>
      <c r="C6749" s="6" t="s">
        <v>38</v>
      </c>
      <c r="D6749" s="6" t="s">
        <v>40</v>
      </c>
      <c r="E6749" s="6">
        <v>104</v>
      </c>
      <c r="F6749" s="5" t="str">
        <f t="shared" si="105"/>
        <v>LAMINA ESPUMA D-26.0 PENTA - 100.0X200.0X005.0 - GRIS</v>
      </c>
    </row>
    <row r="6750" spans="1:6">
      <c r="A6750" s="4" t="s">
        <v>14</v>
      </c>
      <c r="B6750" s="4" t="s">
        <v>25</v>
      </c>
      <c r="C6750" s="4" t="s">
        <v>73</v>
      </c>
      <c r="D6750" s="4" t="s">
        <v>23</v>
      </c>
      <c r="E6750" s="4">
        <v>52</v>
      </c>
      <c r="F6750" s="5" t="str">
        <f t="shared" si="105"/>
        <v>LAMINA ESPUMA D-26.0 - 100.0X200.0X001.0 - NARANJA</v>
      </c>
    </row>
    <row r="6751" spans="1:6">
      <c r="A6751" s="6" t="s">
        <v>14</v>
      </c>
      <c r="B6751" s="6" t="s">
        <v>25</v>
      </c>
      <c r="C6751" s="6" t="s">
        <v>49</v>
      </c>
      <c r="D6751" s="6" t="s">
        <v>23</v>
      </c>
      <c r="E6751" s="6">
        <v>50.96</v>
      </c>
      <c r="F6751" s="5" t="str">
        <f t="shared" si="105"/>
        <v>LAMINA ESPUMA D-26.0 - 100.0X200.0X007.0 - NARANJA</v>
      </c>
    </row>
    <row r="6752" spans="1:6">
      <c r="A6752" s="4" t="s">
        <v>14</v>
      </c>
      <c r="B6752" s="4" t="s">
        <v>48</v>
      </c>
      <c r="C6752" s="4" t="s">
        <v>39</v>
      </c>
      <c r="D6752" s="4" t="s">
        <v>40</v>
      </c>
      <c r="E6752" s="4">
        <v>52</v>
      </c>
      <c r="F6752" s="5" t="str">
        <f t="shared" si="105"/>
        <v>LAMINA ESPUMA D-26.0 PENTA - 100.0X200.0X002.0 - GRIS</v>
      </c>
    </row>
    <row r="6753" spans="1:6">
      <c r="A6753" s="6" t="s">
        <v>14</v>
      </c>
      <c r="B6753" s="6" t="s">
        <v>48</v>
      </c>
      <c r="C6753" s="6" t="s">
        <v>60</v>
      </c>
      <c r="D6753" s="6" t="s">
        <v>40</v>
      </c>
      <c r="E6753" s="6">
        <v>49.92</v>
      </c>
      <c r="F6753" s="5" t="str">
        <f t="shared" si="105"/>
        <v>LAMINA ESPUMA D-26.0 PENTA - 100.0X200.0X008.0 - GRIS</v>
      </c>
    </row>
    <row r="6754" spans="1:6">
      <c r="A6754" s="4" t="s">
        <v>14</v>
      </c>
      <c r="B6754" s="4" t="s">
        <v>48</v>
      </c>
      <c r="C6754" s="4" t="s">
        <v>82</v>
      </c>
      <c r="D6754" s="4" t="s">
        <v>40</v>
      </c>
      <c r="E6754" s="4">
        <v>52</v>
      </c>
      <c r="F6754" s="5" t="str">
        <f t="shared" si="105"/>
        <v>LAMINA ESPUMA D-26.0 PENTA - 100.0X200.0X010.0 - GRIS</v>
      </c>
    </row>
    <row r="6755" spans="1:6">
      <c r="A6755" s="6" t="s">
        <v>14</v>
      </c>
      <c r="B6755" s="6" t="s">
        <v>19</v>
      </c>
      <c r="C6755" s="6" t="s">
        <v>26</v>
      </c>
      <c r="D6755" s="6" t="s">
        <v>155</v>
      </c>
      <c r="E6755" s="6">
        <v>29.7</v>
      </c>
      <c r="F6755" s="5" t="str">
        <f t="shared" si="105"/>
        <v>LAMINA ESPUMA D-15.0 - 100.0X200.0X003.0 - ROSADO</v>
      </c>
    </row>
    <row r="6756" spans="1:6">
      <c r="A6756" s="4" t="s">
        <v>14</v>
      </c>
      <c r="B6756" s="4" t="s">
        <v>19</v>
      </c>
      <c r="C6756" s="4" t="s">
        <v>38</v>
      </c>
      <c r="D6756" s="4" t="s">
        <v>155</v>
      </c>
      <c r="E6756" s="4">
        <v>90</v>
      </c>
      <c r="F6756" s="5" t="str">
        <f t="shared" si="105"/>
        <v>LAMINA ESPUMA D-15.0 - 100.0X200.0X005.0 - ROSADO</v>
      </c>
    </row>
    <row r="6757" spans="1:6">
      <c r="A6757" s="6" t="s">
        <v>14</v>
      </c>
      <c r="B6757" s="6" t="s">
        <v>29</v>
      </c>
      <c r="C6757" s="6" t="s">
        <v>38</v>
      </c>
      <c r="D6757" s="6" t="s">
        <v>23</v>
      </c>
      <c r="E6757" s="6">
        <v>180</v>
      </c>
      <c r="F6757" s="5" t="str">
        <f t="shared" si="105"/>
        <v>LAMINA ESPUMA D-18.0 - 100.0X200.0X005.0 - NARANJA</v>
      </c>
    </row>
    <row r="6758" spans="1:6">
      <c r="A6758" s="4" t="s">
        <v>14</v>
      </c>
      <c r="B6758" s="4" t="s">
        <v>29</v>
      </c>
      <c r="C6758" s="4" t="s">
        <v>82</v>
      </c>
      <c r="D6758" s="4" t="s">
        <v>23</v>
      </c>
      <c r="E6758" s="4">
        <v>36</v>
      </c>
      <c r="F6758" s="5" t="str">
        <f t="shared" si="105"/>
        <v>LAMINA ESPUMA D-18.0 - 100.0X200.0X010.0 - NARANJA</v>
      </c>
    </row>
    <row r="6759" spans="1:6">
      <c r="A6759" s="6" t="s">
        <v>14</v>
      </c>
      <c r="B6759" s="6" t="s">
        <v>19</v>
      </c>
      <c r="C6759" s="6" t="s">
        <v>18</v>
      </c>
      <c r="D6759" s="6" t="s">
        <v>155</v>
      </c>
      <c r="E6759" s="6">
        <v>1.2</v>
      </c>
      <c r="F6759" s="5" t="str">
        <f t="shared" si="105"/>
        <v>LAMINA ESPUMA D-15.0 - 100.0X200.0X004.0 - ROSADO</v>
      </c>
    </row>
    <row r="6760" spans="1:6">
      <c r="A6760" s="4" t="s">
        <v>14</v>
      </c>
      <c r="B6760" s="4" t="s">
        <v>22</v>
      </c>
      <c r="C6760" s="4" t="s">
        <v>31</v>
      </c>
      <c r="D6760" s="4" t="s">
        <v>23</v>
      </c>
      <c r="E6760" s="4">
        <v>2.76</v>
      </c>
      <c r="F6760" s="5" t="str">
        <f t="shared" si="105"/>
        <v>LAMINA ESPUMA D-23.0 - 100.0X200.0X006.0 - NARANJA</v>
      </c>
    </row>
    <row r="6761" spans="1:6">
      <c r="A6761" s="6" t="s">
        <v>14</v>
      </c>
      <c r="B6761" s="6" t="s">
        <v>22</v>
      </c>
      <c r="C6761" s="6" t="s">
        <v>38</v>
      </c>
      <c r="D6761" s="6" t="s">
        <v>23</v>
      </c>
      <c r="E6761" s="6">
        <v>92</v>
      </c>
      <c r="F6761" s="5" t="str">
        <f t="shared" si="105"/>
        <v>LAMINA ESPUMA D-23.0 - 100.0X200.0X005.0 - NARANJA</v>
      </c>
    </row>
    <row r="6762" spans="1:6">
      <c r="A6762" s="4" t="s">
        <v>14</v>
      </c>
      <c r="B6762" s="4" t="s">
        <v>22</v>
      </c>
      <c r="C6762" s="4" t="s">
        <v>49</v>
      </c>
      <c r="D6762" s="4" t="s">
        <v>23</v>
      </c>
      <c r="E6762" s="4">
        <v>225.4</v>
      </c>
      <c r="F6762" s="5" t="str">
        <f t="shared" si="105"/>
        <v>LAMINA ESPUMA D-23.0 - 100.0X200.0X007.0 - NARANJA</v>
      </c>
    </row>
    <row r="6763" spans="1:6">
      <c r="A6763" s="6" t="s">
        <v>14</v>
      </c>
      <c r="B6763" s="6" t="s">
        <v>22</v>
      </c>
      <c r="C6763" s="6" t="s">
        <v>60</v>
      </c>
      <c r="D6763" s="6" t="s">
        <v>23</v>
      </c>
      <c r="E6763" s="6">
        <v>44.160000000000004</v>
      </c>
      <c r="F6763" s="5" t="str">
        <f t="shared" si="105"/>
        <v>LAMINA ESPUMA D-23.0 - 100.0X200.0X008.0 - NARANJA</v>
      </c>
    </row>
    <row r="6764" spans="1:6">
      <c r="A6764" s="4" t="s">
        <v>14</v>
      </c>
      <c r="B6764" s="4" t="s">
        <v>25</v>
      </c>
      <c r="C6764" s="4" t="s">
        <v>82</v>
      </c>
      <c r="D6764" s="4" t="s">
        <v>23</v>
      </c>
      <c r="E6764" s="4">
        <v>52</v>
      </c>
      <c r="F6764" s="5" t="str">
        <f t="shared" si="105"/>
        <v>LAMINA ESPUMA D-26.0 - 100.0X200.0X010.0 - NARANJA</v>
      </c>
    </row>
    <row r="6765" spans="1:6">
      <c r="A6765" s="6" t="s">
        <v>14</v>
      </c>
      <c r="B6765" s="6" t="s">
        <v>25</v>
      </c>
      <c r="C6765" s="6" t="s">
        <v>112</v>
      </c>
      <c r="D6765" s="6" t="s">
        <v>155</v>
      </c>
      <c r="E6765" s="6">
        <v>47.32</v>
      </c>
      <c r="F6765" s="5" t="str">
        <f t="shared" si="105"/>
        <v>LAMINA ESPUMA D-26.0 - 100.0X200.0X013.0 - ROSADO</v>
      </c>
    </row>
    <row r="6766" spans="1:6">
      <c r="A6766" s="4" t="s">
        <v>14</v>
      </c>
      <c r="B6766" s="4" t="s">
        <v>42</v>
      </c>
      <c r="C6766" s="4" t="s">
        <v>82</v>
      </c>
      <c r="D6766" s="4" t="s">
        <v>23</v>
      </c>
      <c r="E6766" s="4">
        <v>60</v>
      </c>
      <c r="F6766" s="5" t="str">
        <f t="shared" si="105"/>
        <v>LAMINA ESPUMA D-30.0 - 100.0X200.0X010.0 - NARANJA</v>
      </c>
    </row>
    <row r="6767" spans="1:6">
      <c r="A6767" s="6" t="s">
        <v>14</v>
      </c>
      <c r="B6767" s="6" t="s">
        <v>15</v>
      </c>
      <c r="C6767" s="6" t="s">
        <v>16</v>
      </c>
      <c r="D6767" s="6" t="s">
        <v>156</v>
      </c>
      <c r="E6767" s="6">
        <v>0.36</v>
      </c>
      <c r="F6767" s="5" t="str">
        <f t="shared" si="105"/>
        <v>LAMINA ESPUMA D-12.0 - 100.0X200.0X000.5 - BLANCO</v>
      </c>
    </row>
    <row r="6768" spans="1:6">
      <c r="A6768" s="4" t="s">
        <v>14</v>
      </c>
      <c r="B6768" s="4" t="s">
        <v>15</v>
      </c>
      <c r="C6768" s="4" t="s">
        <v>28</v>
      </c>
      <c r="D6768" s="4" t="s">
        <v>156</v>
      </c>
      <c r="E6768" s="4">
        <v>1.248</v>
      </c>
      <c r="F6768" s="5" t="str">
        <f t="shared" si="105"/>
        <v>LAMINA ESPUMA D-12.0 - 100.0X200.0X001.3 - BLANCO</v>
      </c>
    </row>
    <row r="6769" spans="1:6">
      <c r="A6769" s="6" t="s">
        <v>14</v>
      </c>
      <c r="B6769" s="6" t="s">
        <v>15</v>
      </c>
      <c r="C6769" s="6" t="s">
        <v>18</v>
      </c>
      <c r="D6769" s="6" t="s">
        <v>156</v>
      </c>
      <c r="E6769" s="6">
        <v>1.92</v>
      </c>
      <c r="F6769" s="5" t="str">
        <f t="shared" si="105"/>
        <v>LAMINA ESPUMA D-12.0 - 100.0X200.0X004.0 - BLANCO</v>
      </c>
    </row>
    <row r="6770" spans="1:6">
      <c r="A6770" s="4" t="s">
        <v>14</v>
      </c>
      <c r="B6770" s="4" t="s">
        <v>19</v>
      </c>
      <c r="C6770" s="4" t="s">
        <v>18</v>
      </c>
      <c r="D6770" s="4" t="s">
        <v>155</v>
      </c>
      <c r="E6770" s="4">
        <v>1.2</v>
      </c>
      <c r="F6770" s="5" t="str">
        <f t="shared" si="105"/>
        <v>LAMINA ESPUMA D-15.0 - 100.0X200.0X004.0 - ROSADO</v>
      </c>
    </row>
    <row r="6771" spans="1:6">
      <c r="A6771" s="6" t="s">
        <v>14</v>
      </c>
      <c r="B6771" s="6" t="s">
        <v>25</v>
      </c>
      <c r="C6771" s="6" t="s">
        <v>21</v>
      </c>
      <c r="D6771" s="6" t="s">
        <v>23</v>
      </c>
      <c r="E6771" s="6">
        <v>2.34</v>
      </c>
      <c r="F6771" s="5" t="str">
        <f t="shared" si="105"/>
        <v>LAMINA ESPUMA D-26.0 - 100.0X200.0X004.5 - NARANJA</v>
      </c>
    </row>
    <row r="6772" spans="1:6">
      <c r="A6772" s="4" t="s">
        <v>14</v>
      </c>
      <c r="B6772" s="4" t="s">
        <v>25</v>
      </c>
      <c r="C6772" s="4" t="s">
        <v>24</v>
      </c>
      <c r="D6772" s="4" t="s">
        <v>23</v>
      </c>
      <c r="E6772" s="4">
        <v>9.36</v>
      </c>
      <c r="F6772" s="5" t="str">
        <f t="shared" si="105"/>
        <v>LAMINA ESPUMA D-26.0 - 100.0X200.0X009.0 - NARANJA</v>
      </c>
    </row>
    <row r="6773" spans="1:6">
      <c r="A6773" s="6" t="s">
        <v>14</v>
      </c>
      <c r="B6773" s="6" t="s">
        <v>15</v>
      </c>
      <c r="C6773" s="6" t="s">
        <v>16</v>
      </c>
      <c r="D6773" s="6" t="s">
        <v>156</v>
      </c>
      <c r="E6773" s="6">
        <v>0.12</v>
      </c>
      <c r="F6773" s="5" t="str">
        <f t="shared" si="105"/>
        <v>LAMINA ESPUMA D-12.0 - 100.0X200.0X000.5 - BLANCO</v>
      </c>
    </row>
    <row r="6774" spans="1:6">
      <c r="A6774" s="4" t="s">
        <v>14</v>
      </c>
      <c r="B6774" s="4" t="s">
        <v>15</v>
      </c>
      <c r="C6774" s="4" t="s">
        <v>27</v>
      </c>
      <c r="D6774" s="4" t="s">
        <v>156</v>
      </c>
      <c r="E6774" s="4">
        <v>0.38400000000000001</v>
      </c>
      <c r="F6774" s="5" t="str">
        <f t="shared" si="105"/>
        <v>LAMINA ESPUMA D-12.0 - 100.0X200.0X000.8 - BLANCO</v>
      </c>
    </row>
    <row r="6775" spans="1:6">
      <c r="A6775" s="6" t="s">
        <v>14</v>
      </c>
      <c r="B6775" s="6" t="s">
        <v>19</v>
      </c>
      <c r="C6775" s="6" t="s">
        <v>37</v>
      </c>
      <c r="D6775" s="6" t="s">
        <v>155</v>
      </c>
      <c r="E6775" s="6">
        <v>1.68</v>
      </c>
      <c r="F6775" s="5" t="str">
        <f t="shared" si="105"/>
        <v>LAMINA ESPUMA D-15.0 - 100.0X200.0X002.8 - ROSADO</v>
      </c>
    </row>
    <row r="6776" spans="1:6">
      <c r="A6776" s="4" t="s">
        <v>14</v>
      </c>
      <c r="B6776" s="4" t="s">
        <v>160</v>
      </c>
      <c r="C6776" s="4" t="s">
        <v>128</v>
      </c>
      <c r="D6776" s="4" t="s">
        <v>40</v>
      </c>
      <c r="E6776" s="4">
        <v>0.76</v>
      </c>
      <c r="F6776" s="5" t="str">
        <f t="shared" si="105"/>
        <v>LAMINA ESPUMA D-40.0 - 100.0X190.0X001.0 - GRIS</v>
      </c>
    </row>
    <row r="6777" spans="1:6">
      <c r="A6777" s="6" t="s">
        <v>14</v>
      </c>
      <c r="B6777" s="6" t="s">
        <v>30</v>
      </c>
      <c r="C6777" s="6" t="s">
        <v>18</v>
      </c>
      <c r="D6777" s="6" t="s">
        <v>23</v>
      </c>
      <c r="E6777" s="6">
        <v>9.6000000000000014</v>
      </c>
      <c r="F6777" s="5" t="str">
        <f t="shared" si="105"/>
        <v>LAMINA ESPUMA D-20.0 - 100.0X200.0X004.0 - NARANJA</v>
      </c>
    </row>
    <row r="6778" spans="1:6">
      <c r="A6778" s="4" t="s">
        <v>14</v>
      </c>
      <c r="B6778" s="4" t="s">
        <v>30</v>
      </c>
      <c r="C6778" s="4" t="s">
        <v>31</v>
      </c>
      <c r="D6778" s="4" t="s">
        <v>23</v>
      </c>
      <c r="E6778" s="4">
        <v>7.1999999999999993</v>
      </c>
      <c r="F6778" s="5" t="str">
        <f t="shared" si="105"/>
        <v>LAMINA ESPUMA D-20.0 - 100.0X200.0X006.0 - NARANJA</v>
      </c>
    </row>
    <row r="6779" spans="1:6">
      <c r="A6779" s="6" t="s">
        <v>14</v>
      </c>
      <c r="B6779" s="6" t="s">
        <v>30</v>
      </c>
      <c r="C6779" s="6" t="s">
        <v>24</v>
      </c>
      <c r="D6779" s="6" t="s">
        <v>23</v>
      </c>
      <c r="E6779" s="6">
        <v>7.92</v>
      </c>
      <c r="F6779" s="5" t="str">
        <f t="shared" si="105"/>
        <v>LAMINA ESPUMA D-20.0 - 100.0X200.0X009.0 - NARANJA</v>
      </c>
    </row>
    <row r="6780" spans="1:6">
      <c r="A6780" s="4" t="s">
        <v>14</v>
      </c>
      <c r="B6780" s="4" t="s">
        <v>22</v>
      </c>
      <c r="C6780" s="4" t="s">
        <v>24</v>
      </c>
      <c r="D6780" s="4" t="s">
        <v>23</v>
      </c>
      <c r="E6780" s="4">
        <v>8.2799999999999994</v>
      </c>
      <c r="F6780" s="5" t="str">
        <f t="shared" si="105"/>
        <v>LAMINA ESPUMA D-23.0 - 100.0X200.0X009.0 - NARANJA</v>
      </c>
    </row>
    <row r="6781" spans="1:6">
      <c r="A6781" s="6" t="s">
        <v>14</v>
      </c>
      <c r="B6781" s="6" t="s">
        <v>19</v>
      </c>
      <c r="C6781" s="6" t="s">
        <v>38</v>
      </c>
      <c r="D6781" s="6" t="s">
        <v>155</v>
      </c>
      <c r="E6781" s="6">
        <v>30</v>
      </c>
      <c r="F6781" s="5" t="str">
        <f t="shared" si="105"/>
        <v>LAMINA ESPUMA D-15.0 - 100.0X200.0X005.0 - ROSADO</v>
      </c>
    </row>
    <row r="6782" spans="1:6">
      <c r="A6782" s="4" t="s">
        <v>14</v>
      </c>
      <c r="B6782" s="4" t="s">
        <v>19</v>
      </c>
      <c r="C6782" s="4" t="s">
        <v>49</v>
      </c>
      <c r="D6782" s="4" t="s">
        <v>155</v>
      </c>
      <c r="E6782" s="4">
        <v>29.400000000000002</v>
      </c>
      <c r="F6782" s="5" t="str">
        <f t="shared" si="105"/>
        <v>LAMINA ESPUMA D-15.0 - 100.0X200.0X007.0 - ROSADO</v>
      </c>
    </row>
    <row r="6783" spans="1:6">
      <c r="A6783" s="6" t="s">
        <v>14</v>
      </c>
      <c r="B6783" s="6" t="s">
        <v>19</v>
      </c>
      <c r="C6783" s="6" t="s">
        <v>82</v>
      </c>
      <c r="D6783" s="6" t="s">
        <v>155</v>
      </c>
      <c r="E6783" s="6">
        <v>30</v>
      </c>
      <c r="F6783" s="5" t="str">
        <f t="shared" si="105"/>
        <v>LAMINA ESPUMA D-15.0 - 100.0X200.0X010.0 - ROSADO</v>
      </c>
    </row>
    <row r="6784" spans="1:6">
      <c r="A6784" s="4" t="s">
        <v>14</v>
      </c>
      <c r="B6784" s="4" t="s">
        <v>29</v>
      </c>
      <c r="C6784" s="4" t="s">
        <v>39</v>
      </c>
      <c r="D6784" s="4" t="s">
        <v>23</v>
      </c>
      <c r="E6784" s="4">
        <v>36</v>
      </c>
      <c r="F6784" s="5" t="str">
        <f t="shared" si="105"/>
        <v>LAMINA ESPUMA D-18.0 - 100.0X200.0X002.0 - NARANJA</v>
      </c>
    </row>
    <row r="6785" spans="1:6">
      <c r="A6785" s="6" t="s">
        <v>14</v>
      </c>
      <c r="B6785" s="6" t="s">
        <v>29</v>
      </c>
      <c r="C6785" s="6" t="s">
        <v>26</v>
      </c>
      <c r="D6785" s="6" t="s">
        <v>23</v>
      </c>
      <c r="E6785" s="6">
        <v>35.64</v>
      </c>
      <c r="F6785" s="5" t="str">
        <f t="shared" si="105"/>
        <v>LAMINA ESPUMA D-18.0 - 100.0X200.0X003.0 - NARANJA</v>
      </c>
    </row>
    <row r="6786" spans="1:6">
      <c r="A6786" s="4" t="s">
        <v>14</v>
      </c>
      <c r="B6786" s="4" t="s">
        <v>34</v>
      </c>
      <c r="C6786" s="4" t="s">
        <v>38</v>
      </c>
      <c r="D6786" s="4" t="s">
        <v>219</v>
      </c>
      <c r="E6786" s="4">
        <v>140</v>
      </c>
      <c r="F6786" s="5" t="str">
        <f t="shared" ref="F6786:F6849" si="106">+IF(D6786="",TRIM(CONCATENATE(RIGHT(B6786,LEN(B6786)-5)," - ",C6786)),TRIM(CONCATENATE(RIGHT(B6786,LEN(B6786)-5)," - ",C6786," - ",D6786)))</f>
        <v>LAMINA CASATA D-70.0 - 100.0X200.0X005.0</v>
      </c>
    </row>
    <row r="6787" spans="1:6">
      <c r="A6787" s="6" t="s">
        <v>14</v>
      </c>
      <c r="B6787" s="6" t="s">
        <v>19</v>
      </c>
      <c r="C6787" s="6" t="s">
        <v>46</v>
      </c>
      <c r="D6787" s="6" t="s">
        <v>155</v>
      </c>
      <c r="E6787" s="6">
        <v>1.08</v>
      </c>
      <c r="F6787" s="5" t="str">
        <f t="shared" si="106"/>
        <v>LAMINA ESPUMA D-15.0 - 100.0X200.0X001.8 - ROSADO</v>
      </c>
    </row>
    <row r="6788" spans="1:6">
      <c r="A6788" s="4" t="s">
        <v>14</v>
      </c>
      <c r="B6788" s="4" t="s">
        <v>25</v>
      </c>
      <c r="C6788" s="4" t="s">
        <v>84</v>
      </c>
      <c r="D6788" s="4" t="s">
        <v>40</v>
      </c>
      <c r="E6788" s="4">
        <v>260.51319999999998</v>
      </c>
      <c r="F6788" s="5" t="str">
        <f t="shared" si="106"/>
        <v>LAMINA ESPUMA D-26.0 - 140.0X180.0X001.4 - GRIS</v>
      </c>
    </row>
    <row r="6789" spans="1:6">
      <c r="A6789" s="6" t="s">
        <v>14</v>
      </c>
      <c r="B6789" s="6" t="s">
        <v>15</v>
      </c>
      <c r="C6789" s="6" t="s">
        <v>27</v>
      </c>
      <c r="D6789" s="6" t="s">
        <v>156</v>
      </c>
      <c r="E6789" s="6">
        <v>7.68</v>
      </c>
      <c r="F6789" s="5" t="str">
        <f t="shared" si="106"/>
        <v>LAMINA ESPUMA D-12.0 - 100.0X200.0X000.8 - BLANCO</v>
      </c>
    </row>
    <row r="6790" spans="1:6">
      <c r="A6790" s="4" t="s">
        <v>14</v>
      </c>
      <c r="B6790" s="4" t="s">
        <v>15</v>
      </c>
      <c r="C6790" s="4" t="s">
        <v>28</v>
      </c>
      <c r="D6790" s="4" t="s">
        <v>156</v>
      </c>
      <c r="E6790" s="4">
        <v>6.24</v>
      </c>
      <c r="F6790" s="5" t="str">
        <f t="shared" si="106"/>
        <v>LAMINA ESPUMA D-12.0 - 100.0X200.0X001.3 - BLANCO</v>
      </c>
    </row>
    <row r="6791" spans="1:6">
      <c r="A6791" s="6" t="s">
        <v>14</v>
      </c>
      <c r="B6791" s="6" t="s">
        <v>29</v>
      </c>
      <c r="C6791" s="6" t="s">
        <v>24</v>
      </c>
      <c r="D6791" s="6" t="s">
        <v>155</v>
      </c>
      <c r="E6791" s="6">
        <v>9.7200000000000006</v>
      </c>
      <c r="F6791" s="5" t="str">
        <f t="shared" si="106"/>
        <v>LAMINA ESPUMA D-18.0 - 100.0X200.0X009.0 - ROSADO</v>
      </c>
    </row>
    <row r="6792" spans="1:6">
      <c r="A6792" s="4" t="s">
        <v>14</v>
      </c>
      <c r="B6792" s="4" t="s">
        <v>30</v>
      </c>
      <c r="C6792" s="4" t="s">
        <v>18</v>
      </c>
      <c r="D6792" s="4" t="s">
        <v>23</v>
      </c>
      <c r="E6792" s="4">
        <v>3.2</v>
      </c>
      <c r="F6792" s="5" t="str">
        <f t="shared" si="106"/>
        <v>LAMINA ESPUMA D-20.0 - 100.0X200.0X004.0 - NARANJA</v>
      </c>
    </row>
    <row r="6793" spans="1:6">
      <c r="A6793" s="6" t="s">
        <v>14</v>
      </c>
      <c r="B6793" s="6" t="s">
        <v>25</v>
      </c>
      <c r="C6793" s="6" t="s">
        <v>51</v>
      </c>
      <c r="D6793" s="6" t="s">
        <v>23</v>
      </c>
      <c r="E6793" s="6">
        <v>52.415999999999997</v>
      </c>
      <c r="F6793" s="5" t="str">
        <f t="shared" si="106"/>
        <v>LAMINA ESPUMA D-26.0 - 100.0X200.0X004.8 - NARANJA</v>
      </c>
    </row>
    <row r="6794" spans="1:6">
      <c r="A6794" s="4" t="s">
        <v>14</v>
      </c>
      <c r="B6794" s="4" t="s">
        <v>25</v>
      </c>
      <c r="C6794" s="4" t="s">
        <v>49</v>
      </c>
      <c r="D6794" s="4" t="s">
        <v>23</v>
      </c>
      <c r="E6794" s="4">
        <v>101.92</v>
      </c>
      <c r="F6794" s="5" t="str">
        <f t="shared" si="106"/>
        <v>LAMINA ESPUMA D-26.0 - 100.0X200.0X007.0 - NARANJA</v>
      </c>
    </row>
    <row r="6795" spans="1:6">
      <c r="A6795" s="6" t="s">
        <v>14</v>
      </c>
      <c r="B6795" s="6" t="s">
        <v>25</v>
      </c>
      <c r="C6795" s="6" t="s">
        <v>99</v>
      </c>
      <c r="D6795" s="6" t="s">
        <v>23</v>
      </c>
      <c r="E6795" s="6">
        <v>106.288</v>
      </c>
      <c r="F6795" s="5" t="str">
        <f t="shared" si="106"/>
        <v>LAMINA ESPUMA D-26.0 - 100.0X200.0X007.3 - NARANJA</v>
      </c>
    </row>
    <row r="6796" spans="1:6">
      <c r="A6796" s="4" t="s">
        <v>14</v>
      </c>
      <c r="B6796" s="4" t="s">
        <v>48</v>
      </c>
      <c r="C6796" s="4" t="s">
        <v>33</v>
      </c>
      <c r="D6796" s="4" t="s">
        <v>40</v>
      </c>
      <c r="E6796" s="4">
        <v>51.428000000000004</v>
      </c>
      <c r="F6796" s="5" t="str">
        <f t="shared" si="106"/>
        <v>LAMINA ESPUMA D-26.0 PENTA - 100.0X200.0X004.3 - GRIS</v>
      </c>
    </row>
    <row r="6797" spans="1:6">
      <c r="A6797" s="6" t="s">
        <v>14</v>
      </c>
      <c r="B6797" s="6" t="s">
        <v>48</v>
      </c>
      <c r="C6797" s="6" t="s">
        <v>99</v>
      </c>
      <c r="D6797" s="6" t="s">
        <v>40</v>
      </c>
      <c r="E6797" s="6">
        <v>106.288</v>
      </c>
      <c r="F6797" s="5" t="str">
        <f t="shared" si="106"/>
        <v>LAMINA ESPUMA D-26.0 PENTA - 100.0X200.0X007.3 - GRIS</v>
      </c>
    </row>
    <row r="6798" spans="1:6">
      <c r="A6798" s="4" t="s">
        <v>14</v>
      </c>
      <c r="B6798" s="4" t="s">
        <v>25</v>
      </c>
      <c r="C6798" s="4" t="s">
        <v>31</v>
      </c>
      <c r="D6798" s="4" t="s">
        <v>23</v>
      </c>
      <c r="E6798" s="4">
        <v>106.08</v>
      </c>
      <c r="F6798" s="5" t="str">
        <f t="shared" si="106"/>
        <v>LAMINA ESPUMA D-26.0 - 100.0X200.0X006.0 - NARANJA</v>
      </c>
    </row>
    <row r="6799" spans="1:6">
      <c r="A6799" s="6" t="s">
        <v>14</v>
      </c>
      <c r="B6799" s="6" t="s">
        <v>19</v>
      </c>
      <c r="C6799" s="6" t="s">
        <v>46</v>
      </c>
      <c r="D6799" s="6" t="s">
        <v>155</v>
      </c>
      <c r="E6799" s="6">
        <v>59.940000000000005</v>
      </c>
      <c r="F6799" s="5" t="str">
        <f t="shared" si="106"/>
        <v>LAMINA ESPUMA D-15.0 - 100.0X200.0X001.8 - ROSADO</v>
      </c>
    </row>
    <row r="6800" spans="1:6">
      <c r="A6800" s="4" t="s">
        <v>14</v>
      </c>
      <c r="B6800" s="4" t="s">
        <v>19</v>
      </c>
      <c r="C6800" s="4" t="s">
        <v>33</v>
      </c>
      <c r="D6800" s="4" t="s">
        <v>155</v>
      </c>
      <c r="E6800" s="4">
        <v>59.34</v>
      </c>
      <c r="F6800" s="5" t="str">
        <f t="shared" si="106"/>
        <v>LAMINA ESPUMA D-15.0 - 100.0X200.0X004.3 - ROSADO</v>
      </c>
    </row>
    <row r="6801" spans="1:6">
      <c r="A6801" s="6" t="s">
        <v>14</v>
      </c>
      <c r="B6801" s="6" t="s">
        <v>19</v>
      </c>
      <c r="C6801" s="6" t="s">
        <v>47</v>
      </c>
      <c r="D6801" s="6" t="s">
        <v>155</v>
      </c>
      <c r="E6801" s="6">
        <v>30.6</v>
      </c>
      <c r="F6801" s="5" t="str">
        <f t="shared" si="106"/>
        <v>LAMINA ESPUMA D-15.0 - 100.0X200.0X006.8 - ROSADO</v>
      </c>
    </row>
    <row r="6802" spans="1:6">
      <c r="A6802" s="4" t="s">
        <v>14</v>
      </c>
      <c r="B6802" s="4" t="s">
        <v>30</v>
      </c>
      <c r="C6802" s="4" t="s">
        <v>46</v>
      </c>
      <c r="D6802" s="4" t="s">
        <v>23</v>
      </c>
      <c r="E6802" s="4">
        <v>60.48</v>
      </c>
      <c r="F6802" s="5" t="str">
        <f t="shared" si="106"/>
        <v>LAMINA ESPUMA D-20.0 - 100.0X200.0X001.8 - NARANJA</v>
      </c>
    </row>
    <row r="6803" spans="1:6">
      <c r="A6803" s="6" t="s">
        <v>14</v>
      </c>
      <c r="B6803" s="6" t="s">
        <v>30</v>
      </c>
      <c r="C6803" s="6" t="s">
        <v>116</v>
      </c>
      <c r="D6803" s="6" t="s">
        <v>23</v>
      </c>
      <c r="E6803" s="6">
        <v>19.760000000000002</v>
      </c>
      <c r="F6803" s="5" t="str">
        <f t="shared" si="106"/>
        <v>LAMINA ESPUMA D-20.0 - 100.0X200.0X002.6 - NARANJA</v>
      </c>
    </row>
    <row r="6804" spans="1:6">
      <c r="A6804" s="4" t="s">
        <v>14</v>
      </c>
      <c r="B6804" s="4" t="s">
        <v>160</v>
      </c>
      <c r="C6804" s="4" t="s">
        <v>128</v>
      </c>
      <c r="D6804" s="4" t="s">
        <v>40</v>
      </c>
      <c r="E6804" s="4">
        <v>5.32</v>
      </c>
      <c r="F6804" s="5" t="str">
        <f t="shared" si="106"/>
        <v>LAMINA ESPUMA D-40.0 - 100.0X190.0X001.0 - GRIS</v>
      </c>
    </row>
    <row r="6805" spans="1:6">
      <c r="A6805" s="6" t="s">
        <v>14</v>
      </c>
      <c r="B6805" s="6" t="s">
        <v>30</v>
      </c>
      <c r="C6805" s="6" t="s">
        <v>18</v>
      </c>
      <c r="D6805" s="6" t="s">
        <v>23</v>
      </c>
      <c r="E6805" s="6">
        <v>8</v>
      </c>
      <c r="F6805" s="5" t="str">
        <f t="shared" si="106"/>
        <v>LAMINA ESPUMA D-20.0 - 100.0X200.0X004.0 - NARANJA</v>
      </c>
    </row>
    <row r="6806" spans="1:6">
      <c r="A6806" s="4" t="s">
        <v>14</v>
      </c>
      <c r="B6806" s="4" t="s">
        <v>30</v>
      </c>
      <c r="C6806" s="4" t="s">
        <v>31</v>
      </c>
      <c r="D6806" s="4" t="s">
        <v>23</v>
      </c>
      <c r="E6806" s="4">
        <v>9.6</v>
      </c>
      <c r="F6806" s="5" t="str">
        <f t="shared" si="106"/>
        <v>LAMINA ESPUMA D-20.0 - 100.0X200.0X006.0 - NARANJA</v>
      </c>
    </row>
    <row r="6807" spans="1:6">
      <c r="A6807" s="6" t="s">
        <v>14</v>
      </c>
      <c r="B6807" s="6" t="s">
        <v>22</v>
      </c>
      <c r="C6807" s="6" t="s">
        <v>31</v>
      </c>
      <c r="D6807" s="6" t="s">
        <v>23</v>
      </c>
      <c r="E6807" s="6">
        <v>11.04</v>
      </c>
      <c r="F6807" s="5" t="str">
        <f t="shared" si="106"/>
        <v>LAMINA ESPUMA D-23.0 - 100.0X200.0X006.0 - NARANJA</v>
      </c>
    </row>
    <row r="6808" spans="1:6">
      <c r="A6808" s="4" t="s">
        <v>14</v>
      </c>
      <c r="B6808" s="4" t="s">
        <v>25</v>
      </c>
      <c r="C6808" s="4" t="s">
        <v>49</v>
      </c>
      <c r="D6808" s="4" t="s">
        <v>23</v>
      </c>
      <c r="E6808" s="4">
        <v>3.64</v>
      </c>
      <c r="F6808" s="5" t="str">
        <f t="shared" si="106"/>
        <v>LAMINA ESPUMA D-26.0 - 100.0X200.0X007.0 - NARANJA</v>
      </c>
    </row>
    <row r="6809" spans="1:6">
      <c r="A6809" s="6" t="s">
        <v>14</v>
      </c>
      <c r="B6809" s="6" t="s">
        <v>48</v>
      </c>
      <c r="C6809" s="6" t="s">
        <v>21</v>
      </c>
      <c r="D6809" s="6" t="s">
        <v>40</v>
      </c>
      <c r="E6809" s="6">
        <v>2.34</v>
      </c>
      <c r="F6809" s="5" t="str">
        <f t="shared" si="106"/>
        <v>LAMINA ESPUMA D-26.0 PENTA - 100.0X200.0X004.5 - GRIS</v>
      </c>
    </row>
    <row r="6810" spans="1:6">
      <c r="A6810" s="4" t="s">
        <v>14</v>
      </c>
      <c r="B6810" s="4" t="s">
        <v>30</v>
      </c>
      <c r="C6810" s="4" t="s">
        <v>45</v>
      </c>
      <c r="D6810" s="4" t="s">
        <v>23</v>
      </c>
      <c r="E6810" s="4">
        <v>1.08</v>
      </c>
      <c r="F6810" s="5" t="str">
        <f t="shared" si="106"/>
        <v>LAMINA ESPUMA D-20.0 - 100.0X200.0X000.9 - NARANJA</v>
      </c>
    </row>
    <row r="6811" spans="1:6">
      <c r="A6811" s="6" t="s">
        <v>14</v>
      </c>
      <c r="B6811" s="6" t="s">
        <v>19</v>
      </c>
      <c r="C6811" s="6" t="s">
        <v>37</v>
      </c>
      <c r="D6811" s="6" t="s">
        <v>155</v>
      </c>
      <c r="E6811" s="6">
        <v>0.84</v>
      </c>
      <c r="F6811" s="5" t="str">
        <f t="shared" si="106"/>
        <v>LAMINA ESPUMA D-15.0 - 100.0X200.0X002.8 - ROSADO</v>
      </c>
    </row>
    <row r="6812" spans="1:6">
      <c r="A6812" s="4" t="s">
        <v>14</v>
      </c>
      <c r="B6812" s="4" t="s">
        <v>22</v>
      </c>
      <c r="C6812" s="4" t="s">
        <v>24</v>
      </c>
      <c r="D6812" s="4" t="s">
        <v>23</v>
      </c>
      <c r="E6812" s="4">
        <v>12.419999999999998</v>
      </c>
      <c r="F6812" s="5" t="str">
        <f t="shared" si="106"/>
        <v>LAMINA ESPUMA D-23.0 - 100.0X200.0X009.0 - NARANJA</v>
      </c>
    </row>
    <row r="6813" spans="1:6">
      <c r="A6813" s="6" t="s">
        <v>14</v>
      </c>
      <c r="B6813" s="6" t="s">
        <v>25</v>
      </c>
      <c r="C6813" s="6" t="s">
        <v>26</v>
      </c>
      <c r="D6813" s="6" t="s">
        <v>23</v>
      </c>
      <c r="E6813" s="6">
        <v>3.12</v>
      </c>
      <c r="F6813" s="5" t="str">
        <f t="shared" si="106"/>
        <v>LAMINA ESPUMA D-26.0 - 100.0X200.0X003.0 - NARANJA</v>
      </c>
    </row>
    <row r="6814" spans="1:6">
      <c r="A6814" s="4" t="s">
        <v>14</v>
      </c>
      <c r="B6814" s="4" t="s">
        <v>30</v>
      </c>
      <c r="C6814" s="4" t="s">
        <v>45</v>
      </c>
      <c r="D6814" s="4" t="s">
        <v>23</v>
      </c>
      <c r="E6814" s="4">
        <v>3.96</v>
      </c>
      <c r="F6814" s="5" t="str">
        <f t="shared" si="106"/>
        <v>LAMINA ESPUMA D-20.0 - 100.0X200.0X000.9 - NARANJA</v>
      </c>
    </row>
    <row r="6815" spans="1:6">
      <c r="A6815" s="6" t="s">
        <v>14</v>
      </c>
      <c r="B6815" s="6" t="s">
        <v>15</v>
      </c>
      <c r="C6815" s="6" t="s">
        <v>16</v>
      </c>
      <c r="D6815" s="6" t="s">
        <v>156</v>
      </c>
      <c r="E6815" s="6">
        <v>0.12</v>
      </c>
      <c r="F6815" s="5" t="str">
        <f t="shared" si="106"/>
        <v>LAMINA ESPUMA D-12.0 - 100.0X200.0X000.5 - BLANCO</v>
      </c>
    </row>
    <row r="6816" spans="1:6">
      <c r="A6816" s="4" t="s">
        <v>14</v>
      </c>
      <c r="B6816" s="4" t="s">
        <v>25</v>
      </c>
      <c r="C6816" s="4" t="s">
        <v>41</v>
      </c>
      <c r="D6816" s="4" t="s">
        <v>23</v>
      </c>
      <c r="E6816" s="4">
        <v>10.14</v>
      </c>
      <c r="F6816" s="5" t="str">
        <f t="shared" si="106"/>
        <v>LAMINA ESPUMA D-26.0 - 100.0X200.0X006.5 - NARANJA</v>
      </c>
    </row>
    <row r="6817" spans="1:6">
      <c r="A6817" s="6" t="s">
        <v>14</v>
      </c>
      <c r="B6817" s="6" t="s">
        <v>30</v>
      </c>
      <c r="C6817" s="6" t="s">
        <v>45</v>
      </c>
      <c r="D6817" s="6" t="s">
        <v>23</v>
      </c>
      <c r="E6817" s="6">
        <v>1.44</v>
      </c>
      <c r="F6817" s="5" t="str">
        <f t="shared" si="106"/>
        <v>LAMINA ESPUMA D-20.0 - 100.0X200.0X000.9 - NARANJA</v>
      </c>
    </row>
    <row r="6818" spans="1:6">
      <c r="A6818" s="4" t="s">
        <v>14</v>
      </c>
      <c r="B6818" s="4" t="s">
        <v>30</v>
      </c>
      <c r="C6818" s="4" t="s">
        <v>55</v>
      </c>
      <c r="D6818" s="4" t="s">
        <v>23</v>
      </c>
      <c r="E6818" s="4">
        <v>39.44</v>
      </c>
      <c r="F6818" s="5" t="str">
        <f t="shared" si="106"/>
        <v>LAMINA ESPUMA D-20.0 - 100.0X200.0X005.8 - NARANJA</v>
      </c>
    </row>
    <row r="6819" spans="1:6">
      <c r="A6819" s="6" t="s">
        <v>14</v>
      </c>
      <c r="B6819" s="6" t="s">
        <v>29</v>
      </c>
      <c r="C6819" s="6" t="s">
        <v>38</v>
      </c>
      <c r="D6819" s="6" t="s">
        <v>155</v>
      </c>
      <c r="E6819" s="6">
        <v>36</v>
      </c>
      <c r="F6819" s="5" t="str">
        <f t="shared" si="106"/>
        <v>LAMINA ESPUMA D-18.0 - 100.0X200.0X005.0 - ROSADO</v>
      </c>
    </row>
    <row r="6820" spans="1:6">
      <c r="A6820" s="4" t="s">
        <v>14</v>
      </c>
      <c r="B6820" s="4" t="s">
        <v>25</v>
      </c>
      <c r="C6820" s="4" t="s">
        <v>38</v>
      </c>
      <c r="D6820" s="4" t="s">
        <v>40</v>
      </c>
      <c r="E6820" s="4">
        <v>52</v>
      </c>
      <c r="F6820" s="5" t="str">
        <f t="shared" si="106"/>
        <v>LAMINA ESPUMA D-26.0 - 100.0X200.0X005.0 - GRIS</v>
      </c>
    </row>
    <row r="6821" spans="1:6">
      <c r="A6821" s="6" t="s">
        <v>14</v>
      </c>
      <c r="B6821" s="6" t="s">
        <v>25</v>
      </c>
      <c r="C6821" s="6" t="s">
        <v>49</v>
      </c>
      <c r="D6821" s="6" t="s">
        <v>40</v>
      </c>
      <c r="E6821" s="6">
        <v>50.96</v>
      </c>
      <c r="F6821" s="5" t="str">
        <f t="shared" si="106"/>
        <v>LAMINA ESPUMA D-26.0 - 100.0X200.0X007.0 - GRIS</v>
      </c>
    </row>
    <row r="6822" spans="1:6">
      <c r="A6822" s="4" t="s">
        <v>14</v>
      </c>
      <c r="B6822" s="4" t="s">
        <v>48</v>
      </c>
      <c r="C6822" s="4" t="s">
        <v>21</v>
      </c>
      <c r="D6822" s="4" t="s">
        <v>40</v>
      </c>
      <c r="E6822" s="4">
        <v>9.36</v>
      </c>
      <c r="F6822" s="5" t="str">
        <f t="shared" si="106"/>
        <v>LAMINA ESPUMA D-26.0 PENTA - 100.0X200.0X004.5 - GRIS</v>
      </c>
    </row>
    <row r="6823" spans="1:6">
      <c r="A6823" s="6" t="s">
        <v>14</v>
      </c>
      <c r="B6823" s="6" t="s">
        <v>25</v>
      </c>
      <c r="C6823" s="6" t="s">
        <v>41</v>
      </c>
      <c r="D6823" s="6" t="s">
        <v>23</v>
      </c>
      <c r="E6823" s="6">
        <v>3.38</v>
      </c>
      <c r="F6823" s="5" t="str">
        <f t="shared" si="106"/>
        <v>LAMINA ESPUMA D-26.0 - 100.0X200.0X006.5 - NARANJA</v>
      </c>
    </row>
    <row r="6824" spans="1:6">
      <c r="A6824" s="4" t="s">
        <v>14</v>
      </c>
      <c r="B6824" s="4" t="s">
        <v>30</v>
      </c>
      <c r="C6824" s="4" t="s">
        <v>45</v>
      </c>
      <c r="D6824" s="4" t="s">
        <v>23</v>
      </c>
      <c r="E6824" s="4">
        <v>0.36</v>
      </c>
      <c r="F6824" s="5" t="str">
        <f t="shared" si="106"/>
        <v>LAMINA ESPUMA D-20.0 - 100.0X200.0X000.9 - NARANJA</v>
      </c>
    </row>
    <row r="6825" spans="1:6">
      <c r="A6825" s="6" t="s">
        <v>14</v>
      </c>
      <c r="B6825" s="6" t="s">
        <v>160</v>
      </c>
      <c r="C6825" s="6" t="s">
        <v>247</v>
      </c>
      <c r="D6825" s="6" t="s">
        <v>40</v>
      </c>
      <c r="E6825" s="6">
        <v>1.1399999999999999</v>
      </c>
      <c r="F6825" s="5" t="str">
        <f t="shared" si="106"/>
        <v>LAMINA ESPUMA D-40.0 - 100.0X190.0X001.5 - GRIS</v>
      </c>
    </row>
    <row r="6826" spans="1:6">
      <c r="A6826" s="4" t="s">
        <v>14</v>
      </c>
      <c r="B6826" s="4" t="s">
        <v>188</v>
      </c>
      <c r="C6826" s="4" t="s">
        <v>117</v>
      </c>
      <c r="D6826" s="4" t="s">
        <v>118</v>
      </c>
      <c r="E6826" s="4">
        <v>140.39999999999998</v>
      </c>
      <c r="F6826" s="5" t="str">
        <f t="shared" si="106"/>
        <v>LAMINA ESPUMA D-18.0 REBORDEADA - 050.0X065.0X005.0 - ROSADO CLARO</v>
      </c>
    </row>
    <row r="6827" spans="1:6">
      <c r="A6827" s="6" t="s">
        <v>14</v>
      </c>
      <c r="B6827" s="6" t="s">
        <v>25</v>
      </c>
      <c r="C6827" s="6" t="s">
        <v>119</v>
      </c>
      <c r="D6827" s="6" t="s">
        <v>118</v>
      </c>
      <c r="E6827" s="6">
        <v>49.4</v>
      </c>
      <c r="F6827" s="5" t="str">
        <f t="shared" si="106"/>
        <v>LAMINA ESPUMA D-26.0 - 100.0X190.0X002.0 - ROSADO CLARO</v>
      </c>
    </row>
    <row r="6828" spans="1:6">
      <c r="A6828" s="4" t="s">
        <v>14</v>
      </c>
      <c r="B6828" s="4" t="s">
        <v>42</v>
      </c>
      <c r="C6828" s="4" t="s">
        <v>82</v>
      </c>
      <c r="D6828" s="4" t="s">
        <v>23</v>
      </c>
      <c r="E6828" s="4">
        <v>6</v>
      </c>
      <c r="F6828" s="5" t="str">
        <f t="shared" si="106"/>
        <v>LAMINA ESPUMA D-30.0 - 100.0X200.0X010.0 - NARANJA</v>
      </c>
    </row>
    <row r="6829" spans="1:6">
      <c r="A6829" s="6" t="s">
        <v>14</v>
      </c>
      <c r="B6829" s="6" t="s">
        <v>29</v>
      </c>
      <c r="C6829" s="6" t="s">
        <v>37</v>
      </c>
      <c r="D6829" s="6" t="s">
        <v>155</v>
      </c>
      <c r="E6829" s="6">
        <v>141.12</v>
      </c>
      <c r="F6829" s="5" t="str">
        <f t="shared" si="106"/>
        <v>LAMINA ESPUMA D-18.0 - 100.0X200.0X002.8 - ROSADO</v>
      </c>
    </row>
    <row r="6830" spans="1:6">
      <c r="A6830" s="4" t="s">
        <v>14</v>
      </c>
      <c r="B6830" s="4" t="s">
        <v>34</v>
      </c>
      <c r="C6830" s="4" t="s">
        <v>91</v>
      </c>
      <c r="D6830" s="4" t="s">
        <v>219</v>
      </c>
      <c r="E6830" s="4">
        <v>133</v>
      </c>
      <c r="F6830" s="5" t="str">
        <f t="shared" si="106"/>
        <v>LAMINA CASATA D-70.0 - 100.0X190.0X010.0</v>
      </c>
    </row>
    <row r="6831" spans="1:6">
      <c r="A6831" s="6" t="s">
        <v>14</v>
      </c>
      <c r="B6831" s="6" t="s">
        <v>34</v>
      </c>
      <c r="C6831" s="6" t="s">
        <v>127</v>
      </c>
      <c r="D6831" s="6" t="s">
        <v>219</v>
      </c>
      <c r="E6831" s="6">
        <v>186.20000000000002</v>
      </c>
      <c r="F6831" s="5" t="str">
        <f t="shared" si="106"/>
        <v>LAMINA CASATA D-70.0 - 140.0X190.0X010.0</v>
      </c>
    </row>
    <row r="6832" spans="1:6">
      <c r="A6832" s="4" t="s">
        <v>14</v>
      </c>
      <c r="B6832" s="4" t="s">
        <v>25</v>
      </c>
      <c r="C6832" s="4" t="s">
        <v>51</v>
      </c>
      <c r="D6832" s="4" t="s">
        <v>118</v>
      </c>
      <c r="E6832" s="4">
        <v>199.68</v>
      </c>
      <c r="F6832" s="5" t="str">
        <f t="shared" si="106"/>
        <v>LAMINA ESPUMA D-26.0 - 100.0X200.0X004.8 - ROSADO CLARO</v>
      </c>
    </row>
    <row r="6833" spans="1:6">
      <c r="A6833" s="6" t="s">
        <v>14</v>
      </c>
      <c r="B6833" s="6" t="s">
        <v>48</v>
      </c>
      <c r="C6833" s="6" t="s">
        <v>51</v>
      </c>
      <c r="D6833" s="6" t="s">
        <v>40</v>
      </c>
      <c r="E6833" s="6">
        <v>124.8</v>
      </c>
      <c r="F6833" s="5" t="str">
        <f t="shared" si="106"/>
        <v>LAMINA ESPUMA D-26.0 PENTA - 100.0X200.0X004.8 - GRIS</v>
      </c>
    </row>
    <row r="6834" spans="1:6">
      <c r="A6834" s="4" t="s">
        <v>14</v>
      </c>
      <c r="B6834" s="4" t="s">
        <v>30</v>
      </c>
      <c r="C6834" s="4" t="s">
        <v>18</v>
      </c>
      <c r="D6834" s="4" t="s">
        <v>23</v>
      </c>
      <c r="E6834" s="4">
        <v>8</v>
      </c>
      <c r="F6834" s="5" t="str">
        <f t="shared" si="106"/>
        <v>LAMINA ESPUMA D-20.0 - 100.0X200.0X004.0 - NARANJA</v>
      </c>
    </row>
    <row r="6835" spans="1:6">
      <c r="A6835" s="6" t="s">
        <v>14</v>
      </c>
      <c r="B6835" s="6" t="s">
        <v>30</v>
      </c>
      <c r="C6835" s="6" t="s">
        <v>31</v>
      </c>
      <c r="D6835" s="6" t="s">
        <v>23</v>
      </c>
      <c r="E6835" s="6">
        <v>2.4</v>
      </c>
      <c r="F6835" s="5" t="str">
        <f t="shared" si="106"/>
        <v>LAMINA ESPUMA D-20.0 - 100.0X200.0X006.0 - NARANJA</v>
      </c>
    </row>
    <row r="6836" spans="1:6">
      <c r="A6836" s="4" t="s">
        <v>14</v>
      </c>
      <c r="B6836" s="4" t="s">
        <v>30</v>
      </c>
      <c r="C6836" s="4" t="s">
        <v>24</v>
      </c>
      <c r="D6836" s="4" t="s">
        <v>23</v>
      </c>
      <c r="E6836" s="4">
        <v>11.879999999999999</v>
      </c>
      <c r="F6836" s="5" t="str">
        <f t="shared" si="106"/>
        <v>LAMINA ESPUMA D-20.0 - 100.0X200.0X009.0 - NARANJA</v>
      </c>
    </row>
    <row r="6837" spans="1:6">
      <c r="A6837" s="6" t="s">
        <v>14</v>
      </c>
      <c r="B6837" s="6" t="s">
        <v>15</v>
      </c>
      <c r="C6837" s="6" t="s">
        <v>16</v>
      </c>
      <c r="D6837" s="6" t="s">
        <v>156</v>
      </c>
      <c r="E6837" s="6">
        <v>0.72</v>
      </c>
      <c r="F6837" s="5" t="str">
        <f t="shared" si="106"/>
        <v>LAMINA ESPUMA D-12.0 - 100.0X200.0X000.5 - BLANCO</v>
      </c>
    </row>
    <row r="6838" spans="1:6">
      <c r="A6838" s="4" t="s">
        <v>14</v>
      </c>
      <c r="B6838" s="4" t="s">
        <v>15</v>
      </c>
      <c r="C6838" s="4" t="s">
        <v>27</v>
      </c>
      <c r="D6838" s="4" t="s">
        <v>156</v>
      </c>
      <c r="E6838" s="4">
        <v>0.57600000000000007</v>
      </c>
      <c r="F6838" s="5" t="str">
        <f t="shared" si="106"/>
        <v>LAMINA ESPUMA D-12.0 - 100.0X200.0X000.8 - BLANCO</v>
      </c>
    </row>
    <row r="6839" spans="1:6">
      <c r="A6839" s="6" t="s">
        <v>14</v>
      </c>
      <c r="B6839" s="6" t="s">
        <v>19</v>
      </c>
      <c r="C6839" s="6" t="s">
        <v>18</v>
      </c>
      <c r="D6839" s="6" t="s">
        <v>155</v>
      </c>
      <c r="E6839" s="6">
        <v>2.4</v>
      </c>
      <c r="F6839" s="5" t="str">
        <f t="shared" si="106"/>
        <v>LAMINA ESPUMA D-15.0 - 100.0X200.0X004.0 - ROSADO</v>
      </c>
    </row>
    <row r="6840" spans="1:6">
      <c r="A6840" s="4" t="s">
        <v>14</v>
      </c>
      <c r="B6840" s="4" t="s">
        <v>22</v>
      </c>
      <c r="C6840" s="4" t="s">
        <v>33</v>
      </c>
      <c r="D6840" s="4" t="s">
        <v>23</v>
      </c>
      <c r="E6840" s="4">
        <v>7.9119999999999999</v>
      </c>
      <c r="F6840" s="5" t="str">
        <f t="shared" si="106"/>
        <v>LAMINA ESPUMA D-23.0 - 100.0X200.0X004.3 - NARANJA</v>
      </c>
    </row>
    <row r="6841" spans="1:6">
      <c r="A6841" s="6" t="s">
        <v>14</v>
      </c>
      <c r="B6841" s="6" t="s">
        <v>25</v>
      </c>
      <c r="C6841" s="6" t="s">
        <v>26</v>
      </c>
      <c r="D6841" s="6" t="s">
        <v>23</v>
      </c>
      <c r="E6841" s="6">
        <v>6.24</v>
      </c>
      <c r="F6841" s="5" t="str">
        <f t="shared" si="106"/>
        <v>LAMINA ESPUMA D-26.0 - 100.0X200.0X003.0 - NARANJA</v>
      </c>
    </row>
    <row r="6842" spans="1:6">
      <c r="A6842" s="4" t="s">
        <v>14</v>
      </c>
      <c r="B6842" s="4" t="s">
        <v>25</v>
      </c>
      <c r="C6842" s="4" t="s">
        <v>21</v>
      </c>
      <c r="D6842" s="4" t="s">
        <v>23</v>
      </c>
      <c r="E6842" s="4">
        <v>11.7</v>
      </c>
      <c r="F6842" s="5" t="str">
        <f t="shared" si="106"/>
        <v>LAMINA ESPUMA D-26.0 - 100.0X200.0X004.5 - NARANJA</v>
      </c>
    </row>
    <row r="6843" spans="1:6">
      <c r="A6843" s="6" t="s">
        <v>14</v>
      </c>
      <c r="B6843" s="6" t="s">
        <v>25</v>
      </c>
      <c r="C6843" s="6" t="s">
        <v>49</v>
      </c>
      <c r="D6843" s="6" t="s">
        <v>23</v>
      </c>
      <c r="E6843" s="6">
        <v>7.28</v>
      </c>
      <c r="F6843" s="5" t="str">
        <f t="shared" si="106"/>
        <v>LAMINA ESPUMA D-26.0 - 100.0X200.0X007.0 - NARANJA</v>
      </c>
    </row>
    <row r="6844" spans="1:6">
      <c r="A6844" s="4" t="s">
        <v>14</v>
      </c>
      <c r="B6844" s="4" t="s">
        <v>25</v>
      </c>
      <c r="C6844" s="4" t="s">
        <v>24</v>
      </c>
      <c r="D6844" s="4" t="s">
        <v>23</v>
      </c>
      <c r="E6844" s="4">
        <v>4.68</v>
      </c>
      <c r="F6844" s="5" t="str">
        <f t="shared" si="106"/>
        <v>LAMINA ESPUMA D-26.0 - 100.0X200.0X009.0 - NARANJA</v>
      </c>
    </row>
    <row r="6845" spans="1:6">
      <c r="A6845" s="6" t="s">
        <v>14</v>
      </c>
      <c r="B6845" s="6" t="s">
        <v>19</v>
      </c>
      <c r="C6845" s="6" t="s">
        <v>73</v>
      </c>
      <c r="D6845" s="6" t="s">
        <v>155</v>
      </c>
      <c r="E6845" s="6">
        <v>1.2</v>
      </c>
      <c r="F6845" s="5" t="str">
        <f t="shared" si="106"/>
        <v>LAMINA ESPUMA D-15.0 - 100.0X200.0X001.0 - ROSADO</v>
      </c>
    </row>
    <row r="6846" spans="1:6">
      <c r="A6846" s="4" t="s">
        <v>14</v>
      </c>
      <c r="B6846" s="4" t="s">
        <v>19</v>
      </c>
      <c r="C6846" s="4" t="s">
        <v>46</v>
      </c>
      <c r="D6846" s="4" t="s">
        <v>155</v>
      </c>
      <c r="E6846" s="4">
        <v>0.54</v>
      </c>
      <c r="F6846" s="5" t="str">
        <f t="shared" si="106"/>
        <v>LAMINA ESPUMA D-15.0 - 100.0X200.0X001.8 - ROSADO</v>
      </c>
    </row>
    <row r="6847" spans="1:6">
      <c r="A6847" s="6" t="s">
        <v>14</v>
      </c>
      <c r="B6847" s="6" t="s">
        <v>25</v>
      </c>
      <c r="C6847" s="6" t="s">
        <v>26</v>
      </c>
      <c r="D6847" s="6" t="s">
        <v>23</v>
      </c>
      <c r="E6847" s="6">
        <v>3.12</v>
      </c>
      <c r="F6847" s="5" t="str">
        <f t="shared" si="106"/>
        <v>LAMINA ESPUMA D-26.0 - 100.0X200.0X003.0 - NARANJA</v>
      </c>
    </row>
    <row r="6848" spans="1:6">
      <c r="A6848" s="4" t="s">
        <v>14</v>
      </c>
      <c r="B6848" s="4" t="s">
        <v>30</v>
      </c>
      <c r="C6848" s="4" t="s">
        <v>45</v>
      </c>
      <c r="D6848" s="4" t="s">
        <v>23</v>
      </c>
      <c r="E6848" s="4">
        <v>1.7999999999999998</v>
      </c>
      <c r="F6848" s="5" t="str">
        <f t="shared" si="106"/>
        <v>LAMINA ESPUMA D-20.0 - 100.0X200.0X000.9 - NARANJA</v>
      </c>
    </row>
    <row r="6849" spans="1:6">
      <c r="A6849" s="6" t="s">
        <v>14</v>
      </c>
      <c r="B6849" s="6" t="s">
        <v>15</v>
      </c>
      <c r="C6849" s="6" t="s">
        <v>27</v>
      </c>
      <c r="D6849" s="6" t="s">
        <v>156</v>
      </c>
      <c r="E6849" s="6">
        <v>0.38400000000000001</v>
      </c>
      <c r="F6849" s="5" t="str">
        <f t="shared" si="106"/>
        <v>LAMINA ESPUMA D-12.0 - 100.0X200.0X000.8 - BLANCO</v>
      </c>
    </row>
    <row r="6850" spans="1:6">
      <c r="A6850" s="4" t="s">
        <v>14</v>
      </c>
      <c r="B6850" s="4" t="s">
        <v>19</v>
      </c>
      <c r="C6850" s="4" t="s">
        <v>18</v>
      </c>
      <c r="D6850" s="4" t="s">
        <v>155</v>
      </c>
      <c r="E6850" s="4">
        <v>1.2</v>
      </c>
      <c r="F6850" s="5" t="str">
        <f t="shared" ref="F6850:F6913" si="107">+IF(D6850="",TRIM(CONCATENATE(RIGHT(B6850,LEN(B6850)-5)," - ",C6850)),TRIM(CONCATENATE(RIGHT(B6850,LEN(B6850)-5)," - ",C6850," - ",D6850)))</f>
        <v>LAMINA ESPUMA D-15.0 - 100.0X200.0X004.0 - ROSADO</v>
      </c>
    </row>
    <row r="6851" spans="1:6">
      <c r="A6851" s="6" t="s">
        <v>14</v>
      </c>
      <c r="B6851" s="6" t="s">
        <v>22</v>
      </c>
      <c r="C6851" s="6" t="s">
        <v>24</v>
      </c>
      <c r="D6851" s="6" t="s">
        <v>23</v>
      </c>
      <c r="E6851" s="6">
        <v>4.1399999999999997</v>
      </c>
      <c r="F6851" s="5" t="str">
        <f t="shared" si="107"/>
        <v>LAMINA ESPUMA D-23.0 - 100.0X200.0X009.0 - NARANJA</v>
      </c>
    </row>
    <row r="6852" spans="1:6">
      <c r="A6852" s="4" t="s">
        <v>14</v>
      </c>
      <c r="B6852" s="4" t="s">
        <v>157</v>
      </c>
      <c r="C6852" s="4" t="s">
        <v>18</v>
      </c>
      <c r="D6852" s="4" t="s">
        <v>40</v>
      </c>
      <c r="E6852" s="4">
        <v>1.6</v>
      </c>
      <c r="F6852" s="5" t="str">
        <f t="shared" si="107"/>
        <v>LAMINA ESPUMA D-20.0 ANTIESCARA - 100.0X200.0X004.0 - GRIS</v>
      </c>
    </row>
    <row r="6853" spans="1:6">
      <c r="A6853" s="6" t="s">
        <v>14</v>
      </c>
      <c r="B6853" s="6" t="s">
        <v>30</v>
      </c>
      <c r="C6853" s="6" t="s">
        <v>46</v>
      </c>
      <c r="D6853" s="6" t="s">
        <v>23</v>
      </c>
      <c r="E6853" s="6">
        <v>19.439999999999998</v>
      </c>
      <c r="F6853" s="5" t="str">
        <f t="shared" si="107"/>
        <v>LAMINA ESPUMA D-20.0 - 100.0X200.0X001.8 - NARANJA</v>
      </c>
    </row>
    <row r="6854" spans="1:6">
      <c r="A6854" s="4" t="s">
        <v>14</v>
      </c>
      <c r="B6854" s="4" t="s">
        <v>30</v>
      </c>
      <c r="C6854" s="4" t="s">
        <v>116</v>
      </c>
      <c r="D6854" s="4" t="s">
        <v>23</v>
      </c>
      <c r="E6854" s="4">
        <v>59.28</v>
      </c>
      <c r="F6854" s="5" t="str">
        <f t="shared" si="107"/>
        <v>LAMINA ESPUMA D-20.0 - 100.0X200.0X002.6 - NARANJA</v>
      </c>
    </row>
    <row r="6855" spans="1:6">
      <c r="A6855" s="6" t="s">
        <v>14</v>
      </c>
      <c r="B6855" s="6" t="s">
        <v>22</v>
      </c>
      <c r="C6855" s="6" t="s">
        <v>116</v>
      </c>
      <c r="D6855" s="6" t="s">
        <v>23</v>
      </c>
      <c r="E6855" s="6">
        <v>90.896000000000001</v>
      </c>
      <c r="F6855" s="5" t="str">
        <f t="shared" si="107"/>
        <v>LAMINA ESPUMA D-23.0 - 100.0X200.0X002.6 - NARANJA</v>
      </c>
    </row>
    <row r="6856" spans="1:6">
      <c r="A6856" s="4" t="s">
        <v>14</v>
      </c>
      <c r="B6856" s="4" t="s">
        <v>19</v>
      </c>
      <c r="C6856" s="4" t="s">
        <v>116</v>
      </c>
      <c r="D6856" s="4" t="s">
        <v>155</v>
      </c>
      <c r="E6856" s="4">
        <v>59.28</v>
      </c>
      <c r="F6856" s="5" t="str">
        <f t="shared" si="107"/>
        <v>LAMINA ESPUMA D-15.0 - 100.0X200.0X002.6 - ROSADO</v>
      </c>
    </row>
    <row r="6857" spans="1:6">
      <c r="A6857" s="6" t="s">
        <v>14</v>
      </c>
      <c r="B6857" s="6" t="s">
        <v>22</v>
      </c>
      <c r="C6857" s="6" t="s">
        <v>26</v>
      </c>
      <c r="D6857" s="6" t="s">
        <v>23</v>
      </c>
      <c r="E6857" s="6">
        <v>45.54</v>
      </c>
      <c r="F6857" s="5" t="str">
        <f t="shared" si="107"/>
        <v>LAMINA ESPUMA D-23.0 - 100.0X200.0X003.0 - NARANJA</v>
      </c>
    </row>
    <row r="6858" spans="1:6">
      <c r="A6858" s="4" t="s">
        <v>14</v>
      </c>
      <c r="B6858" s="4" t="s">
        <v>25</v>
      </c>
      <c r="C6858" s="4" t="s">
        <v>38</v>
      </c>
      <c r="D6858" s="4" t="s">
        <v>23</v>
      </c>
      <c r="E6858" s="4">
        <v>52</v>
      </c>
      <c r="F6858" s="5" t="str">
        <f t="shared" si="107"/>
        <v>LAMINA ESPUMA D-26.0 - 100.0X200.0X005.0 - NARANJA</v>
      </c>
    </row>
    <row r="6859" spans="1:6">
      <c r="A6859" s="6" t="s">
        <v>14</v>
      </c>
      <c r="B6859" s="6" t="s">
        <v>25</v>
      </c>
      <c r="C6859" s="6" t="s">
        <v>49</v>
      </c>
      <c r="D6859" s="6" t="s">
        <v>23</v>
      </c>
      <c r="E6859" s="6">
        <v>50.96</v>
      </c>
      <c r="F6859" s="5" t="str">
        <f t="shared" si="107"/>
        <v>LAMINA ESPUMA D-26.0 - 100.0X200.0X007.0 - NARANJA</v>
      </c>
    </row>
    <row r="6860" spans="1:6">
      <c r="A6860" s="4" t="s">
        <v>14</v>
      </c>
      <c r="B6860" s="4" t="s">
        <v>48</v>
      </c>
      <c r="C6860" s="4" t="s">
        <v>38</v>
      </c>
      <c r="D6860" s="4" t="s">
        <v>40</v>
      </c>
      <c r="E6860" s="4">
        <v>52</v>
      </c>
      <c r="F6860" s="5" t="str">
        <f t="shared" si="107"/>
        <v>LAMINA ESPUMA D-26.0 PENTA - 100.0X200.0X005.0 - GRIS</v>
      </c>
    </row>
    <row r="6861" spans="1:6">
      <c r="A6861" s="6" t="s">
        <v>14</v>
      </c>
      <c r="B6861" s="6" t="s">
        <v>25</v>
      </c>
      <c r="C6861" s="6" t="s">
        <v>65</v>
      </c>
      <c r="D6861" s="6" t="s">
        <v>23</v>
      </c>
      <c r="E6861" s="6">
        <v>101.39999999999999</v>
      </c>
      <c r="F6861" s="5" t="str">
        <f t="shared" si="107"/>
        <v>LAMINA ESPUMA D-26.0 - 100.0X200.0X007.5 - NARANJA</v>
      </c>
    </row>
    <row r="6862" spans="1:6">
      <c r="A6862" s="4" t="s">
        <v>14</v>
      </c>
      <c r="B6862" s="4" t="s">
        <v>25</v>
      </c>
      <c r="C6862" s="4" t="s">
        <v>55</v>
      </c>
      <c r="D6862" s="4" t="s">
        <v>23</v>
      </c>
      <c r="E6862" s="4">
        <v>102.544</v>
      </c>
      <c r="F6862" s="5" t="str">
        <f t="shared" si="107"/>
        <v>LAMINA ESPUMA D-26.0 - 100.0X200.0X005.8 - NARANJA</v>
      </c>
    </row>
    <row r="6863" spans="1:6">
      <c r="A6863" s="6" t="s">
        <v>14</v>
      </c>
      <c r="B6863" s="6" t="s">
        <v>25</v>
      </c>
      <c r="C6863" s="6" t="s">
        <v>89</v>
      </c>
      <c r="D6863" s="6" t="s">
        <v>40</v>
      </c>
      <c r="E6863" s="6">
        <v>232.596</v>
      </c>
      <c r="F6863" s="5" t="str">
        <f t="shared" si="107"/>
        <v>LAMINA ESPUMA D-26.0 - 150.0X200.0X001.4 - GRIS</v>
      </c>
    </row>
    <row r="6864" spans="1:6">
      <c r="A6864" s="4" t="s">
        <v>14</v>
      </c>
      <c r="B6864" s="4" t="s">
        <v>25</v>
      </c>
      <c r="C6864" s="4" t="s">
        <v>64</v>
      </c>
      <c r="D6864" s="4" t="s">
        <v>155</v>
      </c>
      <c r="E6864" s="4">
        <v>150.072</v>
      </c>
      <c r="F6864" s="5" t="str">
        <f t="shared" si="107"/>
        <v>LAMINA ESPUMA D-26.0 - 150.0X200.0X001.3 - ROSADO</v>
      </c>
    </row>
    <row r="6865" spans="1:6">
      <c r="A6865" s="6" t="s">
        <v>14</v>
      </c>
      <c r="B6865" s="6" t="s">
        <v>22</v>
      </c>
      <c r="C6865" s="6" t="s">
        <v>64</v>
      </c>
      <c r="D6865" s="6" t="s">
        <v>71</v>
      </c>
      <c r="E6865" s="6">
        <v>138.13800000000001</v>
      </c>
      <c r="F6865" s="5" t="str">
        <f t="shared" si="107"/>
        <v>LAMINA ESPUMA D-23.0 - 150.0X200.0X001.3 - GRIS CLARO</v>
      </c>
    </row>
    <row r="6866" spans="1:6">
      <c r="A6866" s="4" t="s">
        <v>14</v>
      </c>
      <c r="B6866" s="4" t="s">
        <v>145</v>
      </c>
      <c r="C6866" s="4" t="s">
        <v>219</v>
      </c>
      <c r="D6866" s="4" t="s">
        <v>219</v>
      </c>
      <c r="E6866" s="4">
        <v>2.5</v>
      </c>
      <c r="F6866" s="5" t="str">
        <f t="shared" si="107"/>
        <v>ESPUMA SEGUNDAS -</v>
      </c>
    </row>
    <row r="6867" spans="1:6">
      <c r="A6867" s="6" t="s">
        <v>14</v>
      </c>
      <c r="B6867" s="6" t="s">
        <v>15</v>
      </c>
      <c r="C6867" s="6" t="s">
        <v>36</v>
      </c>
      <c r="D6867" s="6" t="s">
        <v>156</v>
      </c>
      <c r="E6867" s="6">
        <v>1.2</v>
      </c>
      <c r="F6867" s="5" t="str">
        <f t="shared" si="107"/>
        <v>LAMINA ESPUMA D-12.0 - 100.0X200.0X002.5 - BLANCO</v>
      </c>
    </row>
    <row r="6868" spans="1:6">
      <c r="A6868" s="4" t="s">
        <v>14</v>
      </c>
      <c r="B6868" s="4" t="s">
        <v>25</v>
      </c>
      <c r="C6868" s="4" t="s">
        <v>26</v>
      </c>
      <c r="D6868" s="4" t="s">
        <v>23</v>
      </c>
      <c r="E6868" s="4">
        <v>1.56</v>
      </c>
      <c r="F6868" s="5" t="str">
        <f t="shared" si="107"/>
        <v>LAMINA ESPUMA D-26.0 - 100.0X200.0X003.0 - NARANJA</v>
      </c>
    </row>
    <row r="6869" spans="1:6">
      <c r="A6869" s="6" t="s">
        <v>14</v>
      </c>
      <c r="B6869" s="6" t="s">
        <v>15</v>
      </c>
      <c r="C6869" s="6" t="s">
        <v>16</v>
      </c>
      <c r="D6869" s="6" t="s">
        <v>156</v>
      </c>
      <c r="E6869" s="6">
        <v>0.24</v>
      </c>
      <c r="F6869" s="5" t="str">
        <f t="shared" si="107"/>
        <v>LAMINA ESPUMA D-12.0 - 100.0X200.0X000.5 - BLANCO</v>
      </c>
    </row>
    <row r="6870" spans="1:6">
      <c r="A6870" s="4" t="s">
        <v>14</v>
      </c>
      <c r="B6870" s="4" t="s">
        <v>30</v>
      </c>
      <c r="C6870" s="4" t="s">
        <v>31</v>
      </c>
      <c r="D6870" s="4" t="s">
        <v>23</v>
      </c>
      <c r="E6870" s="4">
        <v>14.399999999999999</v>
      </c>
      <c r="F6870" s="5" t="str">
        <f t="shared" si="107"/>
        <v>LAMINA ESPUMA D-20.0 - 100.0X200.0X006.0 - NARANJA</v>
      </c>
    </row>
    <row r="6871" spans="1:6">
      <c r="A6871" s="6" t="s">
        <v>14</v>
      </c>
      <c r="B6871" s="6" t="s">
        <v>22</v>
      </c>
      <c r="C6871" s="6" t="s">
        <v>31</v>
      </c>
      <c r="D6871" s="6" t="s">
        <v>23</v>
      </c>
      <c r="E6871" s="6">
        <v>8.2799999999999994</v>
      </c>
      <c r="F6871" s="5" t="str">
        <f t="shared" si="107"/>
        <v>LAMINA ESPUMA D-23.0 - 100.0X200.0X006.0 - NARANJA</v>
      </c>
    </row>
    <row r="6872" spans="1:6">
      <c r="A6872" s="4" t="s">
        <v>14</v>
      </c>
      <c r="B6872" s="4" t="s">
        <v>25</v>
      </c>
      <c r="C6872" s="4" t="s">
        <v>21</v>
      </c>
      <c r="D6872" s="4" t="s">
        <v>23</v>
      </c>
      <c r="E6872" s="4">
        <v>4.68</v>
      </c>
      <c r="F6872" s="5" t="str">
        <f t="shared" si="107"/>
        <v>LAMINA ESPUMA D-26.0 - 100.0X200.0X004.5 - NARANJA</v>
      </c>
    </row>
    <row r="6873" spans="1:6">
      <c r="A6873" s="6" t="s">
        <v>14</v>
      </c>
      <c r="B6873" s="6" t="s">
        <v>48</v>
      </c>
      <c r="C6873" s="6" t="s">
        <v>21</v>
      </c>
      <c r="D6873" s="6" t="s">
        <v>40</v>
      </c>
      <c r="E6873" s="6">
        <v>2.34</v>
      </c>
      <c r="F6873" s="5" t="str">
        <f t="shared" si="107"/>
        <v>LAMINA ESPUMA D-26.0 PENTA - 100.0X200.0X004.5 - GRIS</v>
      </c>
    </row>
    <row r="6874" spans="1:6">
      <c r="A6874" s="4" t="s">
        <v>14</v>
      </c>
      <c r="B6874" s="4" t="s">
        <v>34</v>
      </c>
      <c r="C6874" s="4" t="s">
        <v>85</v>
      </c>
      <c r="D6874" s="4" t="s">
        <v>219</v>
      </c>
      <c r="E6874" s="4">
        <v>1005.4799999999999</v>
      </c>
      <c r="F6874" s="5" t="str">
        <f t="shared" si="107"/>
        <v>LAMINA CASATA D-70.0 - 140.0X190.0X018.0</v>
      </c>
    </row>
    <row r="6875" spans="1:6">
      <c r="A6875" s="6" t="s">
        <v>14</v>
      </c>
      <c r="B6875" s="6" t="s">
        <v>15</v>
      </c>
      <c r="C6875" s="6" t="s">
        <v>73</v>
      </c>
      <c r="D6875" s="6" t="s">
        <v>156</v>
      </c>
      <c r="E6875" s="6">
        <v>24</v>
      </c>
      <c r="F6875" s="5" t="str">
        <f t="shared" si="107"/>
        <v>LAMINA ESPUMA D-12.0 - 100.0X200.0X001.0 - BLANCO</v>
      </c>
    </row>
    <row r="6876" spans="1:6">
      <c r="A6876" s="4" t="s">
        <v>14</v>
      </c>
      <c r="B6876" s="4" t="s">
        <v>48</v>
      </c>
      <c r="C6876" s="4" t="s">
        <v>239</v>
      </c>
      <c r="D6876" s="4" t="s">
        <v>40</v>
      </c>
      <c r="E6876" s="4">
        <v>200.3364</v>
      </c>
      <c r="F6876" s="5" t="str">
        <f t="shared" si="107"/>
        <v>LAMINA ESPUMA D-26.0 PENTA - 138.0X188.0X004.5 - GRIS</v>
      </c>
    </row>
    <row r="6877" spans="1:6">
      <c r="A6877" s="6" t="s">
        <v>14</v>
      </c>
      <c r="B6877" s="6" t="s">
        <v>19</v>
      </c>
      <c r="C6877" s="6" t="s">
        <v>39</v>
      </c>
      <c r="D6877" s="6" t="s">
        <v>155</v>
      </c>
      <c r="E6877" s="6">
        <v>15</v>
      </c>
      <c r="F6877" s="5" t="str">
        <f t="shared" si="107"/>
        <v>LAMINA ESPUMA D-15.0 - 100.0X200.0X002.0 - ROSADO</v>
      </c>
    </row>
    <row r="6878" spans="1:6">
      <c r="A6878" s="4" t="s">
        <v>14</v>
      </c>
      <c r="B6878" s="4" t="s">
        <v>42</v>
      </c>
      <c r="C6878" s="4" t="s">
        <v>24</v>
      </c>
      <c r="D6878" s="4" t="s">
        <v>23</v>
      </c>
      <c r="E6878" s="4">
        <v>178.20000000000002</v>
      </c>
      <c r="F6878" s="5" t="str">
        <f t="shared" si="107"/>
        <v>LAMINA ESPUMA D-30.0 - 100.0X200.0X009.0 - NARANJA</v>
      </c>
    </row>
    <row r="6879" spans="1:6">
      <c r="A6879" s="6" t="s">
        <v>14</v>
      </c>
      <c r="B6879" s="6" t="s">
        <v>25</v>
      </c>
      <c r="C6879" s="6" t="s">
        <v>60</v>
      </c>
      <c r="D6879" s="6" t="s">
        <v>23</v>
      </c>
      <c r="E6879" s="6">
        <v>99.84</v>
      </c>
      <c r="F6879" s="5" t="str">
        <f t="shared" si="107"/>
        <v>LAMINA ESPUMA D-26.0 - 100.0X200.0X008.0 - NARANJA</v>
      </c>
    </row>
    <row r="6880" spans="1:6">
      <c r="A6880" s="4" t="s">
        <v>14</v>
      </c>
      <c r="B6880" s="4" t="s">
        <v>19</v>
      </c>
      <c r="C6880" s="4" t="s">
        <v>38</v>
      </c>
      <c r="D6880" s="4" t="s">
        <v>155</v>
      </c>
      <c r="E6880" s="4">
        <v>60</v>
      </c>
      <c r="F6880" s="5" t="str">
        <f t="shared" si="107"/>
        <v>LAMINA ESPUMA D-15.0 - 100.0X200.0X005.0 - ROSADO</v>
      </c>
    </row>
    <row r="6881" spans="1:6">
      <c r="A6881" s="6" t="s">
        <v>14</v>
      </c>
      <c r="B6881" s="6" t="s">
        <v>22</v>
      </c>
      <c r="C6881" s="6" t="s">
        <v>26</v>
      </c>
      <c r="D6881" s="6" t="s">
        <v>23</v>
      </c>
      <c r="E6881" s="6">
        <v>91.08</v>
      </c>
      <c r="F6881" s="5" t="str">
        <f t="shared" si="107"/>
        <v>LAMINA ESPUMA D-23.0 - 100.0X200.0X003.0 - NARANJA</v>
      </c>
    </row>
    <row r="6882" spans="1:6">
      <c r="A6882" s="4" t="s">
        <v>14</v>
      </c>
      <c r="B6882" s="4" t="s">
        <v>22</v>
      </c>
      <c r="C6882" s="4" t="s">
        <v>38</v>
      </c>
      <c r="D6882" s="4" t="s">
        <v>23</v>
      </c>
      <c r="E6882" s="4">
        <v>92</v>
      </c>
      <c r="F6882" s="5" t="str">
        <f t="shared" si="107"/>
        <v>LAMINA ESPUMA D-23.0 - 100.0X200.0X005.0 - NARANJA</v>
      </c>
    </row>
    <row r="6883" spans="1:6">
      <c r="A6883" s="6" t="s">
        <v>14</v>
      </c>
      <c r="B6883" s="6" t="s">
        <v>22</v>
      </c>
      <c r="C6883" s="6" t="s">
        <v>60</v>
      </c>
      <c r="D6883" s="6" t="s">
        <v>23</v>
      </c>
      <c r="E6883" s="6">
        <v>44.160000000000004</v>
      </c>
      <c r="F6883" s="5" t="str">
        <f t="shared" si="107"/>
        <v>LAMINA ESPUMA D-23.0 - 100.0X200.0X008.0 - NARANJA</v>
      </c>
    </row>
    <row r="6884" spans="1:6">
      <c r="A6884" s="4" t="s">
        <v>14</v>
      </c>
      <c r="B6884" s="4" t="s">
        <v>25</v>
      </c>
      <c r="C6884" s="4" t="s">
        <v>38</v>
      </c>
      <c r="D6884" s="4" t="s">
        <v>23</v>
      </c>
      <c r="E6884" s="4">
        <v>104</v>
      </c>
      <c r="F6884" s="5" t="str">
        <f t="shared" si="107"/>
        <v>LAMINA ESPUMA D-26.0 - 100.0X200.0X005.0 - NARANJA</v>
      </c>
    </row>
    <row r="6885" spans="1:6">
      <c r="A6885" s="6" t="s">
        <v>14</v>
      </c>
      <c r="B6885" s="6" t="s">
        <v>25</v>
      </c>
      <c r="C6885" s="6" t="s">
        <v>60</v>
      </c>
      <c r="D6885" s="6" t="s">
        <v>23</v>
      </c>
      <c r="E6885" s="6">
        <v>49.92</v>
      </c>
      <c r="F6885" s="5" t="str">
        <f t="shared" si="107"/>
        <v>LAMINA ESPUMA D-26.0 - 100.0X200.0X008.0 - NARANJA</v>
      </c>
    </row>
    <row r="6886" spans="1:6">
      <c r="A6886" s="4" t="s">
        <v>14</v>
      </c>
      <c r="B6886" s="4" t="s">
        <v>157</v>
      </c>
      <c r="C6886" s="4" t="s">
        <v>18</v>
      </c>
      <c r="D6886" s="4" t="s">
        <v>40</v>
      </c>
      <c r="E6886" s="4">
        <v>1.6</v>
      </c>
      <c r="F6886" s="5" t="str">
        <f t="shared" si="107"/>
        <v>LAMINA ESPUMA D-20.0 ANTIESCARA - 100.0X200.0X004.0 - GRIS</v>
      </c>
    </row>
    <row r="6887" spans="1:6">
      <c r="A6887" s="6" t="s">
        <v>14</v>
      </c>
      <c r="B6887" s="6" t="s">
        <v>22</v>
      </c>
      <c r="C6887" s="6" t="s">
        <v>24</v>
      </c>
      <c r="D6887" s="6" t="s">
        <v>23</v>
      </c>
      <c r="E6887" s="6">
        <v>4.1399999999999997</v>
      </c>
      <c r="F6887" s="5" t="str">
        <f t="shared" si="107"/>
        <v>LAMINA ESPUMA D-23.0 - 100.0X200.0X009.0 - NARANJA</v>
      </c>
    </row>
    <row r="6888" spans="1:6">
      <c r="A6888" s="4" t="s">
        <v>14</v>
      </c>
      <c r="B6888" s="4" t="s">
        <v>19</v>
      </c>
      <c r="C6888" s="4" t="s">
        <v>39</v>
      </c>
      <c r="D6888" s="4" t="s">
        <v>155</v>
      </c>
      <c r="E6888" s="4">
        <v>15</v>
      </c>
      <c r="F6888" s="5" t="str">
        <f t="shared" si="107"/>
        <v>LAMINA ESPUMA D-15.0 - 100.0X200.0X002.0 - ROSADO</v>
      </c>
    </row>
    <row r="6889" spans="1:6">
      <c r="A6889" s="6" t="s">
        <v>14</v>
      </c>
      <c r="B6889" s="6" t="s">
        <v>19</v>
      </c>
      <c r="C6889" s="6" t="s">
        <v>49</v>
      </c>
      <c r="D6889" s="6" t="s">
        <v>155</v>
      </c>
      <c r="E6889" s="6">
        <v>29.400000000000002</v>
      </c>
      <c r="F6889" s="5" t="str">
        <f t="shared" si="107"/>
        <v>LAMINA ESPUMA D-15.0 - 100.0X200.0X007.0 - ROSADO</v>
      </c>
    </row>
    <row r="6890" spans="1:6">
      <c r="A6890" s="4" t="s">
        <v>14</v>
      </c>
      <c r="B6890" s="4" t="s">
        <v>22</v>
      </c>
      <c r="C6890" s="4" t="s">
        <v>39</v>
      </c>
      <c r="D6890" s="4" t="s">
        <v>23</v>
      </c>
      <c r="E6890" s="4">
        <v>46</v>
      </c>
      <c r="F6890" s="5" t="str">
        <f t="shared" si="107"/>
        <v>LAMINA ESPUMA D-23.0 - 100.0X200.0X002.0 - NARANJA</v>
      </c>
    </row>
    <row r="6891" spans="1:6">
      <c r="A6891" s="6" t="s">
        <v>14</v>
      </c>
      <c r="B6891" s="6" t="s">
        <v>22</v>
      </c>
      <c r="C6891" s="6" t="s">
        <v>26</v>
      </c>
      <c r="D6891" s="6" t="s">
        <v>23</v>
      </c>
      <c r="E6891" s="6">
        <v>45.54</v>
      </c>
      <c r="F6891" s="5" t="str">
        <f t="shared" si="107"/>
        <v>LAMINA ESPUMA D-23.0 - 100.0X200.0X003.0 - NARANJA</v>
      </c>
    </row>
    <row r="6892" spans="1:6">
      <c r="A6892" s="4" t="s">
        <v>14</v>
      </c>
      <c r="B6892" s="4" t="s">
        <v>22</v>
      </c>
      <c r="C6892" s="4" t="s">
        <v>38</v>
      </c>
      <c r="D6892" s="4" t="s">
        <v>23</v>
      </c>
      <c r="E6892" s="4">
        <v>46</v>
      </c>
      <c r="F6892" s="5" t="str">
        <f t="shared" si="107"/>
        <v>LAMINA ESPUMA D-23.0 - 100.0X200.0X005.0 - NARANJA</v>
      </c>
    </row>
    <row r="6893" spans="1:6">
      <c r="A6893" s="6" t="s">
        <v>14</v>
      </c>
      <c r="B6893" s="6" t="s">
        <v>22</v>
      </c>
      <c r="C6893" s="6" t="s">
        <v>60</v>
      </c>
      <c r="D6893" s="6" t="s">
        <v>23</v>
      </c>
      <c r="E6893" s="6">
        <v>44.160000000000004</v>
      </c>
      <c r="F6893" s="5" t="str">
        <f t="shared" si="107"/>
        <v>LAMINA ESPUMA D-23.0 - 100.0X200.0X008.0 - NARANJA</v>
      </c>
    </row>
    <row r="6894" spans="1:6">
      <c r="A6894" s="4" t="s">
        <v>14</v>
      </c>
      <c r="B6894" s="4" t="s">
        <v>22</v>
      </c>
      <c r="C6894" s="4" t="s">
        <v>31</v>
      </c>
      <c r="D6894" s="4" t="s">
        <v>23</v>
      </c>
      <c r="E6894" s="4">
        <v>19.32</v>
      </c>
      <c r="F6894" s="5" t="str">
        <f t="shared" si="107"/>
        <v>LAMINA ESPUMA D-23.0 - 100.0X200.0X006.0 - NARANJA</v>
      </c>
    </row>
    <row r="6895" spans="1:6">
      <c r="A6895" s="6" t="s">
        <v>14</v>
      </c>
      <c r="B6895" s="6" t="s">
        <v>15</v>
      </c>
      <c r="C6895" s="6" t="s">
        <v>16</v>
      </c>
      <c r="D6895" s="6" t="s">
        <v>156</v>
      </c>
      <c r="E6895" s="6">
        <v>0.6</v>
      </c>
      <c r="F6895" s="5" t="str">
        <f t="shared" si="107"/>
        <v>LAMINA ESPUMA D-12.0 - 100.0X200.0X000.5 - BLANCO</v>
      </c>
    </row>
    <row r="6896" spans="1:6">
      <c r="A6896" s="4" t="s">
        <v>14</v>
      </c>
      <c r="B6896" s="4" t="s">
        <v>15</v>
      </c>
      <c r="C6896" s="4" t="s">
        <v>27</v>
      </c>
      <c r="D6896" s="4" t="s">
        <v>156</v>
      </c>
      <c r="E6896" s="4">
        <v>0.192</v>
      </c>
      <c r="F6896" s="5" t="str">
        <f t="shared" si="107"/>
        <v>LAMINA ESPUMA D-12.0 - 100.0X200.0X000.8 - BLANCO</v>
      </c>
    </row>
    <row r="6897" spans="1:6">
      <c r="A6897" s="6" t="s">
        <v>14</v>
      </c>
      <c r="B6897" s="6" t="s">
        <v>15</v>
      </c>
      <c r="C6897" s="6" t="s">
        <v>36</v>
      </c>
      <c r="D6897" s="6" t="s">
        <v>156</v>
      </c>
      <c r="E6897" s="6">
        <v>0.6</v>
      </c>
      <c r="F6897" s="5" t="str">
        <f t="shared" si="107"/>
        <v>LAMINA ESPUMA D-12.0 - 100.0X200.0X002.5 - BLANCO</v>
      </c>
    </row>
    <row r="6898" spans="1:6">
      <c r="A6898" s="4" t="s">
        <v>14</v>
      </c>
      <c r="B6898" s="4" t="s">
        <v>157</v>
      </c>
      <c r="C6898" s="4" t="s">
        <v>18</v>
      </c>
      <c r="D6898" s="4" t="s">
        <v>40</v>
      </c>
      <c r="E6898" s="4">
        <v>1.6</v>
      </c>
      <c r="F6898" s="5" t="str">
        <f t="shared" si="107"/>
        <v>LAMINA ESPUMA D-20.0 ANTIESCARA - 100.0X200.0X004.0 - GRIS</v>
      </c>
    </row>
    <row r="6899" spans="1:6">
      <c r="A6899" s="6" t="s">
        <v>14</v>
      </c>
      <c r="B6899" s="6" t="s">
        <v>34</v>
      </c>
      <c r="C6899" s="6" t="s">
        <v>175</v>
      </c>
      <c r="D6899" s="6" t="s">
        <v>219</v>
      </c>
      <c r="E6899" s="6">
        <v>484.12</v>
      </c>
      <c r="F6899" s="5" t="str">
        <f t="shared" si="107"/>
        <v>LAMINA CASATA D-70.0 - 140.0X190.0X013.0</v>
      </c>
    </row>
    <row r="6900" spans="1:6">
      <c r="A6900" s="4" t="s">
        <v>14</v>
      </c>
      <c r="B6900" s="4" t="s">
        <v>34</v>
      </c>
      <c r="C6900" s="4" t="s">
        <v>127</v>
      </c>
      <c r="D6900" s="4" t="s">
        <v>219</v>
      </c>
      <c r="E6900" s="4">
        <v>74.48</v>
      </c>
      <c r="F6900" s="5" t="str">
        <f t="shared" si="107"/>
        <v>LAMINA CASATA D-70.0 - 140.0X190.0X010.0</v>
      </c>
    </row>
    <row r="6901" spans="1:6">
      <c r="A6901" s="6" t="s">
        <v>14</v>
      </c>
      <c r="B6901" s="6" t="s">
        <v>48</v>
      </c>
      <c r="C6901" s="6" t="s">
        <v>65</v>
      </c>
      <c r="D6901" s="6" t="s">
        <v>40</v>
      </c>
      <c r="E6901" s="6">
        <v>101.39999999999999</v>
      </c>
      <c r="F6901" s="5" t="str">
        <f t="shared" si="107"/>
        <v>LAMINA ESPUMA D-26.0 PENTA - 100.0X200.0X007.5 - GRIS</v>
      </c>
    </row>
    <row r="6902" spans="1:6">
      <c r="A6902" s="4" t="s">
        <v>14</v>
      </c>
      <c r="B6902" s="4" t="s">
        <v>15</v>
      </c>
      <c r="C6902" s="4" t="s">
        <v>73</v>
      </c>
      <c r="D6902" s="4" t="s">
        <v>156</v>
      </c>
      <c r="E6902" s="4">
        <v>24</v>
      </c>
      <c r="F6902" s="5" t="str">
        <f t="shared" si="107"/>
        <v>LAMINA ESPUMA D-12.0 - 100.0X200.0X001.0 - BLANCO</v>
      </c>
    </row>
    <row r="6903" spans="1:6">
      <c r="A6903" s="6" t="s">
        <v>14</v>
      </c>
      <c r="B6903" s="6" t="s">
        <v>19</v>
      </c>
      <c r="C6903" s="6" t="s">
        <v>46</v>
      </c>
      <c r="D6903" s="6" t="s">
        <v>155</v>
      </c>
      <c r="E6903" s="6">
        <v>5.4</v>
      </c>
      <c r="F6903" s="5" t="str">
        <f t="shared" si="107"/>
        <v>LAMINA ESPUMA D-15.0 - 100.0X200.0X001.8 - ROSADO</v>
      </c>
    </row>
    <row r="6904" spans="1:6">
      <c r="A6904" s="4" t="s">
        <v>14</v>
      </c>
      <c r="B6904" s="4" t="s">
        <v>30</v>
      </c>
      <c r="C6904" s="4" t="s">
        <v>18</v>
      </c>
      <c r="D6904" s="4" t="s">
        <v>23</v>
      </c>
      <c r="E6904" s="4">
        <v>9.6000000000000014</v>
      </c>
      <c r="F6904" s="5" t="str">
        <f t="shared" si="107"/>
        <v>LAMINA ESPUMA D-20.0 - 100.0X200.0X004.0 - NARANJA</v>
      </c>
    </row>
    <row r="6905" spans="1:6">
      <c r="A6905" s="6" t="s">
        <v>14</v>
      </c>
      <c r="B6905" s="6" t="s">
        <v>30</v>
      </c>
      <c r="C6905" s="6" t="s">
        <v>31</v>
      </c>
      <c r="D6905" s="6" t="s">
        <v>23</v>
      </c>
      <c r="E6905" s="6">
        <v>7.1999999999999993</v>
      </c>
      <c r="F6905" s="5" t="str">
        <f t="shared" si="107"/>
        <v>LAMINA ESPUMA D-20.0 - 100.0X200.0X006.0 - NARANJA</v>
      </c>
    </row>
    <row r="6906" spans="1:6">
      <c r="A6906" s="4" t="s">
        <v>14</v>
      </c>
      <c r="B6906" s="4" t="s">
        <v>30</v>
      </c>
      <c r="C6906" s="4" t="s">
        <v>24</v>
      </c>
      <c r="D6906" s="4" t="s">
        <v>23</v>
      </c>
      <c r="E6906" s="4">
        <v>11.879999999999999</v>
      </c>
      <c r="F6906" s="5" t="str">
        <f t="shared" si="107"/>
        <v>LAMINA ESPUMA D-20.0 - 100.0X200.0X009.0 - NARANJA</v>
      </c>
    </row>
    <row r="6907" spans="1:6">
      <c r="A6907" s="6" t="s">
        <v>14</v>
      </c>
      <c r="B6907" s="6" t="s">
        <v>15</v>
      </c>
      <c r="C6907" s="6" t="s">
        <v>18</v>
      </c>
      <c r="D6907" s="6" t="s">
        <v>156</v>
      </c>
      <c r="E6907" s="6">
        <v>1.92</v>
      </c>
      <c r="F6907" s="5" t="str">
        <f t="shared" si="107"/>
        <v>LAMINA ESPUMA D-12.0 - 100.0X200.0X004.0 - BLANCO</v>
      </c>
    </row>
    <row r="6908" spans="1:6">
      <c r="A6908" s="4" t="s">
        <v>14</v>
      </c>
      <c r="B6908" s="4" t="s">
        <v>25</v>
      </c>
      <c r="C6908" s="4" t="s">
        <v>21</v>
      </c>
      <c r="D6908" s="4" t="s">
        <v>23</v>
      </c>
      <c r="E6908" s="4">
        <v>4.68</v>
      </c>
      <c r="F6908" s="5" t="str">
        <f t="shared" si="107"/>
        <v>LAMINA ESPUMA D-26.0 - 100.0X200.0X004.5 - NARANJA</v>
      </c>
    </row>
    <row r="6909" spans="1:6">
      <c r="A6909" s="6" t="s">
        <v>14</v>
      </c>
      <c r="B6909" s="6" t="s">
        <v>25</v>
      </c>
      <c r="C6909" s="6" t="s">
        <v>24</v>
      </c>
      <c r="D6909" s="6" t="s">
        <v>23</v>
      </c>
      <c r="E6909" s="6">
        <v>9.36</v>
      </c>
      <c r="F6909" s="5" t="str">
        <f t="shared" si="107"/>
        <v>LAMINA ESPUMA D-26.0 - 100.0X200.0X009.0 - NARANJA</v>
      </c>
    </row>
    <row r="6910" spans="1:6">
      <c r="A6910" s="4" t="s">
        <v>14</v>
      </c>
      <c r="B6910" s="4" t="s">
        <v>15</v>
      </c>
      <c r="C6910" s="4" t="s">
        <v>28</v>
      </c>
      <c r="D6910" s="4" t="s">
        <v>156</v>
      </c>
      <c r="E6910" s="4">
        <v>0.624</v>
      </c>
      <c r="F6910" s="5" t="str">
        <f t="shared" si="107"/>
        <v>LAMINA ESPUMA D-12.0 - 100.0X200.0X001.3 - BLANCO</v>
      </c>
    </row>
    <row r="6911" spans="1:6">
      <c r="A6911" s="6" t="s">
        <v>14</v>
      </c>
      <c r="B6911" s="6" t="s">
        <v>19</v>
      </c>
      <c r="C6911" s="6" t="s">
        <v>18</v>
      </c>
      <c r="D6911" s="6" t="s">
        <v>155</v>
      </c>
      <c r="E6911" s="6">
        <v>2.4</v>
      </c>
      <c r="F6911" s="5" t="str">
        <f t="shared" si="107"/>
        <v>LAMINA ESPUMA D-15.0 - 100.0X200.0X004.0 - ROSADO</v>
      </c>
    </row>
    <row r="6912" spans="1:6">
      <c r="A6912" s="4" t="s">
        <v>14</v>
      </c>
      <c r="B6912" s="4" t="s">
        <v>48</v>
      </c>
      <c r="C6912" s="4" t="s">
        <v>204</v>
      </c>
      <c r="D6912" s="4" t="s">
        <v>40</v>
      </c>
      <c r="E6912" s="4">
        <v>0.88400000000000001</v>
      </c>
      <c r="F6912" s="5" t="str">
        <f t="shared" si="107"/>
        <v>LAMINA ESPUMA D-26.0 PENTA - 100.0X200.0X001.7 - GRIS</v>
      </c>
    </row>
    <row r="6913" spans="1:6">
      <c r="A6913" s="6" t="s">
        <v>14</v>
      </c>
      <c r="B6913" s="6" t="s">
        <v>30</v>
      </c>
      <c r="C6913" s="6" t="s">
        <v>31</v>
      </c>
      <c r="D6913" s="6" t="s">
        <v>23</v>
      </c>
      <c r="E6913" s="6">
        <v>40.799999999999997</v>
      </c>
      <c r="F6913" s="5" t="str">
        <f t="shared" si="107"/>
        <v>LAMINA ESPUMA D-20.0 - 100.0X200.0X006.0 - NARANJA</v>
      </c>
    </row>
    <row r="6914" spans="1:6">
      <c r="A6914" s="4" t="s">
        <v>14</v>
      </c>
      <c r="B6914" s="4" t="s">
        <v>22</v>
      </c>
      <c r="C6914" s="4" t="s">
        <v>41</v>
      </c>
      <c r="D6914" s="4" t="s">
        <v>23</v>
      </c>
      <c r="E6914" s="4">
        <v>44.85</v>
      </c>
      <c r="F6914" s="5" t="str">
        <f t="shared" ref="F6914:F6977" si="108">+IF(D6914="",TRIM(CONCATENATE(RIGHT(B6914,LEN(B6914)-5)," - ",C6914)),TRIM(CONCATENATE(RIGHT(B6914,LEN(B6914)-5)," - ",C6914," - ",D6914)))</f>
        <v>LAMINA ESPUMA D-23.0 - 100.0X200.0X006.5 - NARANJA</v>
      </c>
    </row>
    <row r="6915" spans="1:6">
      <c r="A6915" s="6" t="s">
        <v>14</v>
      </c>
      <c r="B6915" s="6" t="s">
        <v>15</v>
      </c>
      <c r="C6915" s="6" t="s">
        <v>72</v>
      </c>
      <c r="D6915" s="6" t="s">
        <v>156</v>
      </c>
      <c r="E6915" s="6">
        <v>24.119999999999997</v>
      </c>
      <c r="F6915" s="5" t="str">
        <f t="shared" si="108"/>
        <v>LAMINA ESPUMA D-12.0 - 100.0X200.0X001.5 - BLANCO</v>
      </c>
    </row>
    <row r="6916" spans="1:6">
      <c r="A6916" s="4" t="s">
        <v>14</v>
      </c>
      <c r="B6916" s="4" t="s">
        <v>30</v>
      </c>
      <c r="C6916" s="4" t="s">
        <v>18</v>
      </c>
      <c r="D6916" s="4" t="s">
        <v>23</v>
      </c>
      <c r="E6916" s="4">
        <v>40</v>
      </c>
      <c r="F6916" s="5" t="str">
        <f t="shared" si="108"/>
        <v>LAMINA ESPUMA D-20.0 - 100.0X200.0X004.0 - NARANJA</v>
      </c>
    </row>
    <row r="6917" spans="1:6">
      <c r="A6917" s="6" t="s">
        <v>14</v>
      </c>
      <c r="B6917" s="6" t="s">
        <v>22</v>
      </c>
      <c r="C6917" s="6" t="s">
        <v>41</v>
      </c>
      <c r="D6917" s="6" t="s">
        <v>23</v>
      </c>
      <c r="E6917" s="6">
        <v>44.85</v>
      </c>
      <c r="F6917" s="5" t="str">
        <f t="shared" si="108"/>
        <v>LAMINA ESPUMA D-23.0 - 100.0X200.0X006.5 - NARANJA</v>
      </c>
    </row>
    <row r="6918" spans="1:6">
      <c r="A6918" s="4" t="s">
        <v>14</v>
      </c>
      <c r="B6918" s="4" t="s">
        <v>29</v>
      </c>
      <c r="C6918" s="4" t="s">
        <v>21</v>
      </c>
      <c r="D6918" s="4" t="s">
        <v>155</v>
      </c>
      <c r="E6918" s="4">
        <v>35.64</v>
      </c>
      <c r="F6918" s="5" t="str">
        <f t="shared" si="108"/>
        <v>LAMINA ESPUMA D-18.0 - 100.0X200.0X004.5 - ROSADO</v>
      </c>
    </row>
    <row r="6919" spans="1:6">
      <c r="A6919" s="6" t="s">
        <v>14</v>
      </c>
      <c r="B6919" s="6" t="s">
        <v>22</v>
      </c>
      <c r="C6919" s="6" t="s">
        <v>41</v>
      </c>
      <c r="D6919" s="6" t="s">
        <v>23</v>
      </c>
      <c r="E6919" s="6">
        <v>44.85</v>
      </c>
      <c r="F6919" s="5" t="str">
        <f t="shared" si="108"/>
        <v>LAMINA ESPUMA D-23.0 - 100.0X200.0X006.5 - NARANJA</v>
      </c>
    </row>
    <row r="6920" spans="1:6">
      <c r="A6920" s="4" t="s">
        <v>14</v>
      </c>
      <c r="B6920" s="4" t="s">
        <v>22</v>
      </c>
      <c r="C6920" s="4" t="s">
        <v>24</v>
      </c>
      <c r="D6920" s="4" t="s">
        <v>23</v>
      </c>
      <c r="E6920" s="4">
        <v>45.54</v>
      </c>
      <c r="F6920" s="5" t="str">
        <f t="shared" si="108"/>
        <v>LAMINA ESPUMA D-23.0 - 100.0X200.0X009.0 - NARANJA</v>
      </c>
    </row>
    <row r="6921" spans="1:6">
      <c r="A6921" s="6" t="s">
        <v>14</v>
      </c>
      <c r="B6921" s="6" t="s">
        <v>19</v>
      </c>
      <c r="C6921" s="6" t="s">
        <v>37</v>
      </c>
      <c r="D6921" s="6" t="s">
        <v>155</v>
      </c>
      <c r="E6921" s="6">
        <v>30.24</v>
      </c>
      <c r="F6921" s="5" t="str">
        <f t="shared" si="108"/>
        <v>LAMINA ESPUMA D-15.0 - 100.0X200.0X002.8 - ROSADO</v>
      </c>
    </row>
    <row r="6922" spans="1:6">
      <c r="A6922" s="4" t="s">
        <v>14</v>
      </c>
      <c r="B6922" s="4" t="s">
        <v>30</v>
      </c>
      <c r="C6922" s="4" t="s">
        <v>41</v>
      </c>
      <c r="D6922" s="4" t="s">
        <v>23</v>
      </c>
      <c r="E6922" s="4">
        <v>39</v>
      </c>
      <c r="F6922" s="5" t="str">
        <f t="shared" si="108"/>
        <v>LAMINA ESPUMA D-20.0 - 100.0X200.0X006.5 - NARANJA</v>
      </c>
    </row>
    <row r="6923" spans="1:6">
      <c r="A6923" s="6" t="s">
        <v>14</v>
      </c>
      <c r="B6923" s="6" t="s">
        <v>15</v>
      </c>
      <c r="C6923" s="6" t="s">
        <v>27</v>
      </c>
      <c r="D6923" s="6" t="s">
        <v>156</v>
      </c>
      <c r="E6923" s="6">
        <v>24</v>
      </c>
      <c r="F6923" s="5" t="str">
        <f t="shared" si="108"/>
        <v>LAMINA ESPUMA D-12.0 - 100.0X200.0X000.8 - BLANCO</v>
      </c>
    </row>
    <row r="6924" spans="1:6">
      <c r="A6924" s="4" t="s">
        <v>14</v>
      </c>
      <c r="B6924" s="4" t="s">
        <v>29</v>
      </c>
      <c r="C6924" s="4" t="s">
        <v>21</v>
      </c>
      <c r="D6924" s="4" t="s">
        <v>155</v>
      </c>
      <c r="E6924" s="4">
        <v>35.64</v>
      </c>
      <c r="F6924" s="5" t="str">
        <f t="shared" si="108"/>
        <v>LAMINA ESPUMA D-18.0 - 100.0X200.0X004.5 - ROSADO</v>
      </c>
    </row>
    <row r="6925" spans="1:6">
      <c r="A6925" s="6" t="s">
        <v>14</v>
      </c>
      <c r="B6925" s="6" t="s">
        <v>22</v>
      </c>
      <c r="C6925" s="6" t="s">
        <v>31</v>
      </c>
      <c r="D6925" s="6" t="s">
        <v>23</v>
      </c>
      <c r="E6925" s="6">
        <v>88.32</v>
      </c>
      <c r="F6925" s="5" t="str">
        <f t="shared" si="108"/>
        <v>LAMINA ESPUMA D-23.0 - 100.0X200.0X006.0 - NARANJA</v>
      </c>
    </row>
    <row r="6926" spans="1:6">
      <c r="A6926" s="4" t="s">
        <v>14</v>
      </c>
      <c r="B6926" s="4" t="s">
        <v>48</v>
      </c>
      <c r="C6926" s="4" t="s">
        <v>24</v>
      </c>
      <c r="D6926" s="4" t="s">
        <v>40</v>
      </c>
      <c r="E6926" s="4">
        <v>102.96</v>
      </c>
      <c r="F6926" s="5" t="str">
        <f t="shared" si="108"/>
        <v>LAMINA ESPUMA D-26.0 PENTA - 100.0X200.0X009.0 - GRIS</v>
      </c>
    </row>
    <row r="6927" spans="1:6">
      <c r="A6927" s="6" t="s">
        <v>14</v>
      </c>
      <c r="B6927" s="6" t="s">
        <v>19</v>
      </c>
      <c r="C6927" s="6" t="s">
        <v>73</v>
      </c>
      <c r="D6927" s="6" t="s">
        <v>155</v>
      </c>
      <c r="E6927" s="6">
        <v>0.6</v>
      </c>
      <c r="F6927" s="5" t="str">
        <f t="shared" si="108"/>
        <v>LAMINA ESPUMA D-15.0 - 100.0X200.0X001.0 - ROSADO</v>
      </c>
    </row>
    <row r="6928" spans="1:6">
      <c r="A6928" s="4" t="s">
        <v>14</v>
      </c>
      <c r="B6928" s="4" t="s">
        <v>22</v>
      </c>
      <c r="C6928" s="4" t="s">
        <v>33</v>
      </c>
      <c r="D6928" s="4" t="s">
        <v>23</v>
      </c>
      <c r="E6928" s="4">
        <v>1.978</v>
      </c>
      <c r="F6928" s="5" t="str">
        <f t="shared" si="108"/>
        <v>LAMINA ESPUMA D-23.0 - 100.0X200.0X004.3 - NARANJA</v>
      </c>
    </row>
    <row r="6929" spans="1:6">
      <c r="A6929" s="6" t="s">
        <v>14</v>
      </c>
      <c r="B6929" s="6" t="s">
        <v>25</v>
      </c>
      <c r="C6929" s="6" t="s">
        <v>21</v>
      </c>
      <c r="D6929" s="6" t="s">
        <v>23</v>
      </c>
      <c r="E6929" s="6">
        <v>2.34</v>
      </c>
      <c r="F6929" s="5" t="str">
        <f t="shared" si="108"/>
        <v>LAMINA ESPUMA D-26.0 - 100.0X200.0X004.5 - NARANJA</v>
      </c>
    </row>
    <row r="6930" spans="1:6">
      <c r="A6930" s="4" t="s">
        <v>14</v>
      </c>
      <c r="B6930" s="4" t="s">
        <v>30</v>
      </c>
      <c r="C6930" s="4" t="s">
        <v>45</v>
      </c>
      <c r="D6930" s="4" t="s">
        <v>23</v>
      </c>
      <c r="E6930" s="4">
        <v>0.72</v>
      </c>
      <c r="F6930" s="5" t="str">
        <f t="shared" si="108"/>
        <v>LAMINA ESPUMA D-20.0 - 100.0X200.0X000.9 - NARANJA</v>
      </c>
    </row>
    <row r="6931" spans="1:6">
      <c r="A6931" s="6" t="s">
        <v>14</v>
      </c>
      <c r="B6931" s="6" t="s">
        <v>25</v>
      </c>
      <c r="C6931" s="6" t="s">
        <v>26</v>
      </c>
      <c r="D6931" s="6" t="s">
        <v>23</v>
      </c>
      <c r="E6931" s="6">
        <v>3.12</v>
      </c>
      <c r="F6931" s="5" t="str">
        <f t="shared" si="108"/>
        <v>LAMINA ESPUMA D-26.0 - 100.0X200.0X003.0 - NARANJA</v>
      </c>
    </row>
    <row r="6932" spans="1:6">
      <c r="A6932" s="4" t="s">
        <v>14</v>
      </c>
      <c r="B6932" s="4" t="s">
        <v>25</v>
      </c>
      <c r="C6932" s="4" t="s">
        <v>24</v>
      </c>
      <c r="D6932" s="4" t="s">
        <v>23</v>
      </c>
      <c r="E6932" s="4">
        <v>4.68</v>
      </c>
      <c r="F6932" s="5" t="str">
        <f t="shared" si="108"/>
        <v>LAMINA ESPUMA D-26.0 - 100.0X200.0X009.0 - NARANJA</v>
      </c>
    </row>
    <row r="6933" spans="1:6">
      <c r="A6933" s="6" t="s">
        <v>14</v>
      </c>
      <c r="B6933" s="6" t="s">
        <v>15</v>
      </c>
      <c r="C6933" s="6" t="s">
        <v>16</v>
      </c>
      <c r="D6933" s="6" t="s">
        <v>156</v>
      </c>
      <c r="E6933" s="6">
        <v>3.5999999999999996</v>
      </c>
      <c r="F6933" s="5" t="str">
        <f t="shared" si="108"/>
        <v>LAMINA ESPUMA D-12.0 - 100.0X200.0X000.5 - BLANCO</v>
      </c>
    </row>
    <row r="6934" spans="1:6">
      <c r="A6934" s="4" t="s">
        <v>14</v>
      </c>
      <c r="B6934" s="4" t="s">
        <v>22</v>
      </c>
      <c r="C6934" s="4" t="s">
        <v>31</v>
      </c>
      <c r="D6934" s="4" t="s">
        <v>23</v>
      </c>
      <c r="E6934" s="4">
        <v>2.76</v>
      </c>
      <c r="F6934" s="5" t="str">
        <f t="shared" si="108"/>
        <v>LAMINA ESPUMA D-23.0 - 100.0X200.0X006.0 - NARANJA</v>
      </c>
    </row>
    <row r="6935" spans="1:6">
      <c r="A6935" s="6" t="s">
        <v>14</v>
      </c>
      <c r="B6935" s="6" t="s">
        <v>15</v>
      </c>
      <c r="C6935" s="6" t="s">
        <v>27</v>
      </c>
      <c r="D6935" s="6" t="s">
        <v>156</v>
      </c>
      <c r="E6935" s="6">
        <v>0.192</v>
      </c>
      <c r="F6935" s="5" t="str">
        <f t="shared" si="108"/>
        <v>LAMINA ESPUMA D-12.0 - 100.0X200.0X000.8 - BLANCO</v>
      </c>
    </row>
    <row r="6936" spans="1:6">
      <c r="A6936" s="4" t="s">
        <v>14</v>
      </c>
      <c r="B6936" s="4" t="s">
        <v>30</v>
      </c>
      <c r="C6936" s="4" t="s">
        <v>18</v>
      </c>
      <c r="D6936" s="4" t="s">
        <v>23</v>
      </c>
      <c r="E6936" s="4">
        <v>1.6</v>
      </c>
      <c r="F6936" s="5" t="str">
        <f t="shared" si="108"/>
        <v>LAMINA ESPUMA D-20.0 - 100.0X200.0X004.0 - NARANJA</v>
      </c>
    </row>
    <row r="6937" spans="1:6">
      <c r="A6937" s="6" t="s">
        <v>14</v>
      </c>
      <c r="B6937" s="6" t="s">
        <v>25</v>
      </c>
      <c r="C6937" s="6" t="s">
        <v>21</v>
      </c>
      <c r="D6937" s="6" t="s">
        <v>23</v>
      </c>
      <c r="E6937" s="6">
        <v>2.34</v>
      </c>
      <c r="F6937" s="5" t="str">
        <f t="shared" si="108"/>
        <v>LAMINA ESPUMA D-26.0 - 100.0X200.0X004.5 - NARANJA</v>
      </c>
    </row>
    <row r="6938" spans="1:6">
      <c r="A6938" s="4" t="s">
        <v>14</v>
      </c>
      <c r="B6938" s="4" t="s">
        <v>30</v>
      </c>
      <c r="C6938" s="4" t="s">
        <v>45</v>
      </c>
      <c r="D6938" s="4" t="s">
        <v>23</v>
      </c>
      <c r="E6938" s="4">
        <v>0.72</v>
      </c>
      <c r="F6938" s="5" t="str">
        <f t="shared" si="108"/>
        <v>LAMINA ESPUMA D-20.0 - 100.0X200.0X000.9 - NARANJA</v>
      </c>
    </row>
    <row r="6939" spans="1:6">
      <c r="A6939" s="6" t="s">
        <v>14</v>
      </c>
      <c r="B6939" s="6" t="s">
        <v>160</v>
      </c>
      <c r="C6939" s="6" t="s">
        <v>128</v>
      </c>
      <c r="D6939" s="6" t="s">
        <v>40</v>
      </c>
      <c r="E6939" s="6">
        <v>0.76</v>
      </c>
      <c r="F6939" s="5" t="str">
        <f t="shared" si="108"/>
        <v>LAMINA ESPUMA D-40.0 - 100.0X190.0X001.0 - GRIS</v>
      </c>
    </row>
    <row r="6940" spans="1:6">
      <c r="A6940" s="4" t="s">
        <v>14</v>
      </c>
      <c r="B6940" s="4" t="s">
        <v>30</v>
      </c>
      <c r="C6940" s="4" t="s">
        <v>18</v>
      </c>
      <c r="D6940" s="4" t="s">
        <v>23</v>
      </c>
      <c r="E6940" s="4">
        <v>1.6</v>
      </c>
      <c r="F6940" s="5" t="str">
        <f t="shared" si="108"/>
        <v>LAMINA ESPUMA D-20.0 - 100.0X200.0X004.0 - NARANJA</v>
      </c>
    </row>
    <row r="6941" spans="1:6">
      <c r="A6941" s="6" t="s">
        <v>14</v>
      </c>
      <c r="B6941" s="6" t="s">
        <v>22</v>
      </c>
      <c r="C6941" s="6" t="s">
        <v>24</v>
      </c>
      <c r="D6941" s="6" t="s">
        <v>23</v>
      </c>
      <c r="E6941" s="6">
        <v>8.2799999999999994</v>
      </c>
      <c r="F6941" s="5" t="str">
        <f t="shared" si="108"/>
        <v>LAMINA ESPUMA D-23.0 - 100.0X200.0X009.0 - NARANJA</v>
      </c>
    </row>
    <row r="6942" spans="1:6">
      <c r="A6942" s="4" t="s">
        <v>14</v>
      </c>
      <c r="B6942" s="4" t="s">
        <v>29</v>
      </c>
      <c r="C6942" s="4" t="s">
        <v>31</v>
      </c>
      <c r="D6942" s="4" t="s">
        <v>155</v>
      </c>
      <c r="E6942" s="4">
        <v>34.56</v>
      </c>
      <c r="F6942" s="5" t="str">
        <f t="shared" si="108"/>
        <v>LAMINA ESPUMA D-18.0 - 100.0X200.0X006.0 - ROSADO</v>
      </c>
    </row>
    <row r="6943" spans="1:6">
      <c r="A6943" s="6" t="s">
        <v>14</v>
      </c>
      <c r="B6943" s="6" t="s">
        <v>25</v>
      </c>
      <c r="C6943" s="6" t="s">
        <v>47</v>
      </c>
      <c r="D6943" s="6" t="s">
        <v>23</v>
      </c>
      <c r="E6943" s="6">
        <v>134.36799999999999</v>
      </c>
      <c r="F6943" s="5" t="str">
        <f t="shared" si="108"/>
        <v>LAMINA ESPUMA D-26.0 - 100.0X200.0X006.8 - NARANJA</v>
      </c>
    </row>
    <row r="6944" spans="1:6">
      <c r="A6944" s="4" t="s">
        <v>14</v>
      </c>
      <c r="B6944" s="4" t="s">
        <v>15</v>
      </c>
      <c r="C6944" s="4" t="s">
        <v>36</v>
      </c>
      <c r="D6944" s="4" t="s">
        <v>156</v>
      </c>
      <c r="E6944" s="4">
        <v>0.6</v>
      </c>
      <c r="F6944" s="5" t="str">
        <f t="shared" si="108"/>
        <v>LAMINA ESPUMA D-12.0 - 100.0X200.0X002.5 - BLANCO</v>
      </c>
    </row>
    <row r="6945" spans="1:6">
      <c r="A6945" s="6" t="s">
        <v>14</v>
      </c>
      <c r="B6945" s="6" t="s">
        <v>15</v>
      </c>
      <c r="C6945" s="6" t="s">
        <v>16</v>
      </c>
      <c r="D6945" s="6" t="s">
        <v>156</v>
      </c>
      <c r="E6945" s="6">
        <v>0.12</v>
      </c>
      <c r="F6945" s="5" t="str">
        <f t="shared" si="108"/>
        <v>LAMINA ESPUMA D-12.0 - 100.0X200.0X000.5 - BLANCO</v>
      </c>
    </row>
    <row r="6946" spans="1:6">
      <c r="A6946" s="4" t="s">
        <v>14</v>
      </c>
      <c r="B6946" s="4" t="s">
        <v>25</v>
      </c>
      <c r="C6946" s="4" t="s">
        <v>89</v>
      </c>
      <c r="D6946" s="4" t="s">
        <v>40</v>
      </c>
      <c r="E6946" s="4">
        <v>387.66</v>
      </c>
      <c r="F6946" s="5" t="str">
        <f t="shared" si="108"/>
        <v>LAMINA ESPUMA D-26.0 - 150.0X200.0X001.4 - GRIS</v>
      </c>
    </row>
    <row r="6947" spans="1:6">
      <c r="A6947" s="6" t="s">
        <v>14</v>
      </c>
      <c r="B6947" s="6" t="s">
        <v>25</v>
      </c>
      <c r="C6947" s="6" t="s">
        <v>90</v>
      </c>
      <c r="D6947" s="6" t="s">
        <v>40</v>
      </c>
      <c r="E6947" s="6">
        <v>233.06400000000002</v>
      </c>
      <c r="F6947" s="5" t="str">
        <f t="shared" si="108"/>
        <v>LAMINA ESPUMA D-26.0 - 150.0X200.0X001.2 - GRIS</v>
      </c>
    </row>
    <row r="6948" spans="1:6">
      <c r="A6948" s="4" t="s">
        <v>14</v>
      </c>
      <c r="B6948" s="4" t="s">
        <v>25</v>
      </c>
      <c r="C6948" s="4" t="s">
        <v>21</v>
      </c>
      <c r="D6948" s="4" t="s">
        <v>23</v>
      </c>
      <c r="E6948" s="4">
        <v>2.34</v>
      </c>
      <c r="F6948" s="5" t="str">
        <f t="shared" si="108"/>
        <v>LAMINA ESPUMA D-26.0 - 100.0X200.0X004.5 - NARANJA</v>
      </c>
    </row>
    <row r="6949" spans="1:6">
      <c r="A6949" s="6" t="s">
        <v>14</v>
      </c>
      <c r="B6949" s="6" t="s">
        <v>30</v>
      </c>
      <c r="C6949" s="6" t="s">
        <v>45</v>
      </c>
      <c r="D6949" s="6" t="s">
        <v>23</v>
      </c>
      <c r="E6949" s="6">
        <v>4.32</v>
      </c>
      <c r="F6949" s="5" t="str">
        <f t="shared" si="108"/>
        <v>LAMINA ESPUMA D-20.0 - 100.0X200.0X000.9 - NARANJA</v>
      </c>
    </row>
    <row r="6950" spans="1:6">
      <c r="A6950" s="4" t="s">
        <v>14</v>
      </c>
      <c r="B6950" s="4" t="s">
        <v>15</v>
      </c>
      <c r="C6950" s="4" t="s">
        <v>36</v>
      </c>
      <c r="D6950" s="4" t="s">
        <v>156</v>
      </c>
      <c r="E6950" s="4">
        <v>48</v>
      </c>
      <c r="F6950" s="5" t="str">
        <f t="shared" si="108"/>
        <v>LAMINA ESPUMA D-12.0 - 100.0X200.0X002.5 - BLANCO</v>
      </c>
    </row>
    <row r="6951" spans="1:6">
      <c r="A6951" s="6" t="s">
        <v>14</v>
      </c>
      <c r="B6951" s="6" t="s">
        <v>25</v>
      </c>
      <c r="C6951" s="6" t="s">
        <v>52</v>
      </c>
      <c r="D6951" s="6" t="s">
        <v>23</v>
      </c>
      <c r="E6951" s="6">
        <v>149.76</v>
      </c>
      <c r="F6951" s="5" t="str">
        <f t="shared" si="108"/>
        <v>LAMINA ESPUMA D-26.0 - 100.0X200.0X012.0 - NARANJA</v>
      </c>
    </row>
    <row r="6952" spans="1:6">
      <c r="A6952" s="4" t="s">
        <v>14</v>
      </c>
      <c r="B6952" s="4" t="s">
        <v>25</v>
      </c>
      <c r="C6952" s="4" t="s">
        <v>55</v>
      </c>
      <c r="D6952" s="4" t="s">
        <v>23</v>
      </c>
      <c r="E6952" s="4">
        <v>205.08799999999999</v>
      </c>
      <c r="F6952" s="5" t="str">
        <f t="shared" si="108"/>
        <v>LAMINA ESPUMA D-26.0 - 100.0X200.0X005.8 - NARANJA</v>
      </c>
    </row>
    <row r="6953" spans="1:6">
      <c r="A6953" s="6" t="s">
        <v>14</v>
      </c>
      <c r="B6953" s="6" t="s">
        <v>157</v>
      </c>
      <c r="C6953" s="6" t="s">
        <v>18</v>
      </c>
      <c r="D6953" s="6" t="s">
        <v>40</v>
      </c>
      <c r="E6953" s="6">
        <v>1.6</v>
      </c>
      <c r="F6953" s="5" t="str">
        <f t="shared" si="108"/>
        <v>LAMINA ESPUMA D-20.0 ANTIESCARA - 100.0X200.0X004.0 - GRIS</v>
      </c>
    </row>
    <row r="6954" spans="1:6">
      <c r="A6954" s="4" t="s">
        <v>14</v>
      </c>
      <c r="B6954" s="4" t="s">
        <v>30</v>
      </c>
      <c r="C6954" s="4" t="s">
        <v>18</v>
      </c>
      <c r="D6954" s="4" t="s">
        <v>23</v>
      </c>
      <c r="E6954" s="4">
        <v>12.8</v>
      </c>
      <c r="F6954" s="5" t="str">
        <f t="shared" si="108"/>
        <v>LAMINA ESPUMA D-20.0 - 100.0X200.0X004.0 - NARANJA</v>
      </c>
    </row>
    <row r="6955" spans="1:6">
      <c r="A6955" s="6" t="s">
        <v>14</v>
      </c>
      <c r="B6955" s="6" t="s">
        <v>30</v>
      </c>
      <c r="C6955" s="6" t="s">
        <v>31</v>
      </c>
      <c r="D6955" s="6" t="s">
        <v>23</v>
      </c>
      <c r="E6955" s="6">
        <v>12</v>
      </c>
      <c r="F6955" s="5" t="str">
        <f t="shared" si="108"/>
        <v>LAMINA ESPUMA D-20.0 - 100.0X200.0X006.0 - NARANJA</v>
      </c>
    </row>
    <row r="6956" spans="1:6">
      <c r="A6956" s="4" t="s">
        <v>14</v>
      </c>
      <c r="B6956" s="4" t="s">
        <v>22</v>
      </c>
      <c r="C6956" s="4" t="s">
        <v>31</v>
      </c>
      <c r="D6956" s="4" t="s">
        <v>23</v>
      </c>
      <c r="E6956" s="4">
        <v>2.76</v>
      </c>
      <c r="F6956" s="5" t="str">
        <f t="shared" si="108"/>
        <v>LAMINA ESPUMA D-23.0 - 100.0X200.0X006.0 - NARANJA</v>
      </c>
    </row>
    <row r="6957" spans="1:6">
      <c r="A6957" s="6" t="s">
        <v>14</v>
      </c>
      <c r="B6957" s="6" t="s">
        <v>25</v>
      </c>
      <c r="C6957" s="6" t="s">
        <v>49</v>
      </c>
      <c r="D6957" s="6" t="s">
        <v>23</v>
      </c>
      <c r="E6957" s="6">
        <v>7.28</v>
      </c>
      <c r="F6957" s="5" t="str">
        <f t="shared" si="108"/>
        <v>LAMINA ESPUMA D-26.0 - 100.0X200.0X007.0 - NARANJA</v>
      </c>
    </row>
    <row r="6958" spans="1:6">
      <c r="A6958" s="4" t="s">
        <v>14</v>
      </c>
      <c r="B6958" s="4" t="s">
        <v>157</v>
      </c>
      <c r="C6958" s="4" t="s">
        <v>18</v>
      </c>
      <c r="D6958" s="4" t="s">
        <v>40</v>
      </c>
      <c r="E6958" s="4">
        <v>1.6</v>
      </c>
      <c r="F6958" s="5" t="str">
        <f t="shared" si="108"/>
        <v>LAMINA ESPUMA D-20.0 ANTIESCARA - 100.0X200.0X004.0 - GRIS</v>
      </c>
    </row>
    <row r="6959" spans="1:6">
      <c r="A6959" s="6" t="s">
        <v>14</v>
      </c>
      <c r="B6959" s="6" t="s">
        <v>15</v>
      </c>
      <c r="C6959" s="6" t="s">
        <v>36</v>
      </c>
      <c r="D6959" s="6" t="s">
        <v>156</v>
      </c>
      <c r="E6959" s="6">
        <v>-0.6</v>
      </c>
      <c r="F6959" s="5" t="str">
        <f t="shared" si="108"/>
        <v>LAMINA ESPUMA D-12.0 - 100.0X200.0X002.5 - BLANCO</v>
      </c>
    </row>
    <row r="6960" spans="1:6">
      <c r="A6960" s="4" t="s">
        <v>14</v>
      </c>
      <c r="B6960" s="4" t="s">
        <v>19</v>
      </c>
      <c r="C6960" s="4" t="s">
        <v>46</v>
      </c>
      <c r="D6960" s="4" t="s">
        <v>155</v>
      </c>
      <c r="E6960" s="4">
        <v>5.4</v>
      </c>
      <c r="F6960" s="5" t="str">
        <f t="shared" si="108"/>
        <v>LAMINA ESPUMA D-15.0 - 100.0X200.0X001.8 - ROSADO</v>
      </c>
    </row>
    <row r="6961" spans="1:6">
      <c r="A6961" s="6" t="s">
        <v>14</v>
      </c>
      <c r="B6961" s="6" t="s">
        <v>25</v>
      </c>
      <c r="C6961" s="6" t="s">
        <v>21</v>
      </c>
      <c r="D6961" s="6" t="s">
        <v>23</v>
      </c>
      <c r="E6961" s="6">
        <v>4.68</v>
      </c>
      <c r="F6961" s="5" t="str">
        <f t="shared" si="108"/>
        <v>LAMINA ESPUMA D-26.0 - 100.0X200.0X004.5 - NARANJA</v>
      </c>
    </row>
    <row r="6962" spans="1:6">
      <c r="A6962" s="4" t="s">
        <v>14</v>
      </c>
      <c r="B6962" s="4" t="s">
        <v>25</v>
      </c>
      <c r="C6962" s="4" t="s">
        <v>49</v>
      </c>
      <c r="D6962" s="4" t="s">
        <v>23</v>
      </c>
      <c r="E6962" s="4">
        <v>3.64</v>
      </c>
      <c r="F6962" s="5" t="str">
        <f t="shared" si="108"/>
        <v>LAMINA ESPUMA D-26.0 - 100.0X200.0X007.0 - NARANJA</v>
      </c>
    </row>
    <row r="6963" spans="1:6">
      <c r="A6963" s="6" t="s">
        <v>14</v>
      </c>
      <c r="B6963" s="6" t="s">
        <v>48</v>
      </c>
      <c r="C6963" s="6" t="s">
        <v>21</v>
      </c>
      <c r="D6963" s="6" t="s">
        <v>40</v>
      </c>
      <c r="E6963" s="6">
        <v>7.02</v>
      </c>
      <c r="F6963" s="5" t="str">
        <f t="shared" si="108"/>
        <v>LAMINA ESPUMA D-26.0 PENTA - 100.0X200.0X004.5 - GRIS</v>
      </c>
    </row>
    <row r="6964" spans="1:6">
      <c r="A6964" s="4" t="s">
        <v>14</v>
      </c>
      <c r="B6964" s="4" t="s">
        <v>48</v>
      </c>
      <c r="C6964" s="4" t="s">
        <v>49</v>
      </c>
      <c r="D6964" s="4" t="s">
        <v>40</v>
      </c>
      <c r="E6964" s="4">
        <v>3.64</v>
      </c>
      <c r="F6964" s="5" t="str">
        <f t="shared" si="108"/>
        <v>LAMINA ESPUMA D-26.0 PENTA - 100.0X200.0X007.0 - GRIS</v>
      </c>
    </row>
    <row r="6965" spans="1:6">
      <c r="A6965" s="6" t="s">
        <v>14</v>
      </c>
      <c r="B6965" s="6" t="s">
        <v>48</v>
      </c>
      <c r="C6965" s="6" t="s">
        <v>204</v>
      </c>
      <c r="D6965" s="6" t="s">
        <v>40</v>
      </c>
      <c r="E6965" s="6">
        <v>4.42</v>
      </c>
      <c r="F6965" s="5" t="str">
        <f t="shared" si="108"/>
        <v>LAMINA ESPUMA D-26.0 PENTA - 100.0X200.0X001.7 - GRIS</v>
      </c>
    </row>
    <row r="6966" spans="1:6">
      <c r="A6966" s="4" t="s">
        <v>14</v>
      </c>
      <c r="B6966" s="4" t="s">
        <v>22</v>
      </c>
      <c r="C6966" s="4" t="s">
        <v>33</v>
      </c>
      <c r="D6966" s="4" t="s">
        <v>23</v>
      </c>
      <c r="E6966" s="4">
        <v>1.978</v>
      </c>
      <c r="F6966" s="5" t="str">
        <f t="shared" si="108"/>
        <v>LAMINA ESPUMA D-23.0 - 100.0X200.0X004.3 - NARANJA</v>
      </c>
    </row>
    <row r="6967" spans="1:6">
      <c r="A6967" s="6" t="s">
        <v>14</v>
      </c>
      <c r="B6967" s="6" t="s">
        <v>25</v>
      </c>
      <c r="C6967" s="6" t="s">
        <v>21</v>
      </c>
      <c r="D6967" s="6" t="s">
        <v>23</v>
      </c>
      <c r="E6967" s="6">
        <v>2.34</v>
      </c>
      <c r="F6967" s="5" t="str">
        <f t="shared" si="108"/>
        <v>LAMINA ESPUMA D-26.0 - 100.0X200.0X004.5 - NARANJA</v>
      </c>
    </row>
    <row r="6968" spans="1:6">
      <c r="A6968" s="4" t="s">
        <v>14</v>
      </c>
      <c r="B6968" s="4" t="s">
        <v>15</v>
      </c>
      <c r="C6968" s="4" t="s">
        <v>39</v>
      </c>
      <c r="D6968" s="4" t="s">
        <v>156</v>
      </c>
      <c r="E6968" s="4">
        <v>24</v>
      </c>
      <c r="F6968" s="5" t="str">
        <f t="shared" si="108"/>
        <v>LAMINA ESPUMA D-12.0 - 100.0X200.0X002.0 - BLANCO</v>
      </c>
    </row>
    <row r="6969" spans="1:6">
      <c r="A6969" s="6" t="s">
        <v>14</v>
      </c>
      <c r="B6969" s="6" t="s">
        <v>19</v>
      </c>
      <c r="C6969" s="6" t="s">
        <v>39</v>
      </c>
      <c r="D6969" s="6" t="s">
        <v>155</v>
      </c>
      <c r="E6969" s="6">
        <v>30</v>
      </c>
      <c r="F6969" s="5" t="str">
        <f t="shared" si="108"/>
        <v>LAMINA ESPUMA D-15.0 - 100.0X200.0X002.0 - ROSADO</v>
      </c>
    </row>
    <row r="6970" spans="1:6">
      <c r="A6970" s="4" t="s">
        <v>14</v>
      </c>
      <c r="B6970" s="4" t="s">
        <v>19</v>
      </c>
      <c r="C6970" s="4" t="s">
        <v>46</v>
      </c>
      <c r="D6970" s="4" t="s">
        <v>155</v>
      </c>
      <c r="E6970" s="4">
        <v>59.940000000000005</v>
      </c>
      <c r="F6970" s="5" t="str">
        <f t="shared" si="108"/>
        <v>LAMINA ESPUMA D-15.0 - 100.0X200.0X001.8 - ROSADO</v>
      </c>
    </row>
    <row r="6971" spans="1:6">
      <c r="A6971" s="6" t="s">
        <v>14</v>
      </c>
      <c r="B6971" s="6" t="s">
        <v>25</v>
      </c>
      <c r="C6971" s="6" t="s">
        <v>38</v>
      </c>
      <c r="D6971" s="6" t="s">
        <v>23</v>
      </c>
      <c r="E6971" s="6">
        <v>52</v>
      </c>
      <c r="F6971" s="5" t="str">
        <f t="shared" si="108"/>
        <v>LAMINA ESPUMA D-26.0 - 100.0X200.0X005.0 - NARANJA</v>
      </c>
    </row>
    <row r="6972" spans="1:6">
      <c r="A6972" s="4" t="s">
        <v>14</v>
      </c>
      <c r="B6972" s="4" t="s">
        <v>25</v>
      </c>
      <c r="C6972" s="4" t="s">
        <v>47</v>
      </c>
      <c r="D6972" s="4" t="s">
        <v>23</v>
      </c>
      <c r="E6972" s="4">
        <v>24.751999999999999</v>
      </c>
      <c r="F6972" s="5" t="str">
        <f t="shared" si="108"/>
        <v>LAMINA ESPUMA D-26.0 - 100.0X200.0X006.8 - NARANJA</v>
      </c>
    </row>
    <row r="6973" spans="1:6">
      <c r="A6973" s="6" t="s">
        <v>14</v>
      </c>
      <c r="B6973" s="6" t="s">
        <v>19</v>
      </c>
      <c r="C6973" s="6" t="s">
        <v>31</v>
      </c>
      <c r="D6973" s="6" t="s">
        <v>155</v>
      </c>
      <c r="E6973" s="6">
        <v>61.2</v>
      </c>
      <c r="F6973" s="5" t="str">
        <f t="shared" si="108"/>
        <v>LAMINA ESPUMA D-15.0 - 100.0X200.0X006.0 - ROSADO</v>
      </c>
    </row>
    <row r="6974" spans="1:6">
      <c r="A6974" s="4" t="s">
        <v>14</v>
      </c>
      <c r="B6974" s="4" t="s">
        <v>30</v>
      </c>
      <c r="C6974" s="4" t="s">
        <v>73</v>
      </c>
      <c r="D6974" s="4" t="s">
        <v>23</v>
      </c>
      <c r="E6974" s="4">
        <v>120</v>
      </c>
      <c r="F6974" s="5" t="str">
        <f t="shared" si="108"/>
        <v>LAMINA ESPUMA D-20.0 - 100.0X200.0X001.0 - NARANJA</v>
      </c>
    </row>
    <row r="6975" spans="1:6">
      <c r="A6975" s="6" t="s">
        <v>14</v>
      </c>
      <c r="B6975" s="6" t="s">
        <v>30</v>
      </c>
      <c r="C6975" s="6" t="s">
        <v>72</v>
      </c>
      <c r="D6975" s="6" t="s">
        <v>23</v>
      </c>
      <c r="E6975" s="6">
        <v>80.399999999999991</v>
      </c>
      <c r="F6975" s="5" t="str">
        <f t="shared" si="108"/>
        <v>LAMINA ESPUMA D-20.0 - 100.0X200.0X001.5 - NARANJA</v>
      </c>
    </row>
    <row r="6976" spans="1:6">
      <c r="A6976" s="4" t="s">
        <v>14</v>
      </c>
      <c r="B6976" s="4" t="s">
        <v>15</v>
      </c>
      <c r="C6976" s="4" t="s">
        <v>36</v>
      </c>
      <c r="D6976" s="4" t="s">
        <v>156</v>
      </c>
      <c r="E6976" s="4">
        <v>96</v>
      </c>
      <c r="F6976" s="5" t="str">
        <f t="shared" si="108"/>
        <v>LAMINA ESPUMA D-12.0 - 100.0X200.0X002.5 - BLANCO</v>
      </c>
    </row>
    <row r="6977" spans="1:6">
      <c r="A6977" s="6" t="s">
        <v>14</v>
      </c>
      <c r="B6977" s="6" t="s">
        <v>22</v>
      </c>
      <c r="C6977" s="6" t="s">
        <v>21</v>
      </c>
      <c r="D6977" s="6" t="s">
        <v>23</v>
      </c>
      <c r="E6977" s="6">
        <v>45.54</v>
      </c>
      <c r="F6977" s="5" t="str">
        <f t="shared" si="108"/>
        <v>LAMINA ESPUMA D-23.0 - 100.0X200.0X004.5 - NARANJA</v>
      </c>
    </row>
    <row r="6978" spans="1:6">
      <c r="A6978" s="4" t="s">
        <v>14</v>
      </c>
      <c r="B6978" s="4" t="s">
        <v>25</v>
      </c>
      <c r="C6978" s="4" t="s">
        <v>21</v>
      </c>
      <c r="D6978" s="4" t="s">
        <v>23</v>
      </c>
      <c r="E6978" s="4">
        <v>51.48</v>
      </c>
      <c r="F6978" s="5" t="str">
        <f t="shared" ref="F6978:F7041" si="109">+IF(D6978="",TRIM(CONCATENATE(RIGHT(B6978,LEN(B6978)-5)," - ",C6978)),TRIM(CONCATENATE(RIGHT(B6978,LEN(B6978)-5)," - ",C6978," - ",D6978)))</f>
        <v>LAMINA ESPUMA D-26.0 - 100.0X200.0X004.5 - NARANJA</v>
      </c>
    </row>
    <row r="6979" spans="1:6">
      <c r="A6979" s="6" t="s">
        <v>14</v>
      </c>
      <c r="B6979" s="6" t="s">
        <v>19</v>
      </c>
      <c r="C6979" s="6" t="s">
        <v>152</v>
      </c>
      <c r="D6979" s="6" t="s">
        <v>118</v>
      </c>
      <c r="E6979" s="6">
        <v>-2.34</v>
      </c>
      <c r="F6979" s="5" t="str">
        <f t="shared" si="109"/>
        <v>LAMINA ESPUMA D-15.0 - 100.0X200.0X007.8 - ROSADO CLARO</v>
      </c>
    </row>
    <row r="6980" spans="1:6">
      <c r="A6980" s="4" t="s">
        <v>14</v>
      </c>
      <c r="B6980" s="4" t="s">
        <v>30</v>
      </c>
      <c r="C6980" s="4" t="s">
        <v>18</v>
      </c>
      <c r="D6980" s="4" t="s">
        <v>23</v>
      </c>
      <c r="E6980" s="4">
        <v>8</v>
      </c>
      <c r="F6980" s="5" t="str">
        <f t="shared" si="109"/>
        <v>LAMINA ESPUMA D-20.0 - 100.0X200.0X004.0 - NARANJA</v>
      </c>
    </row>
    <row r="6981" spans="1:6">
      <c r="A6981" s="6" t="s">
        <v>14</v>
      </c>
      <c r="B6981" s="6" t="s">
        <v>30</v>
      </c>
      <c r="C6981" s="6" t="s">
        <v>31</v>
      </c>
      <c r="D6981" s="6" t="s">
        <v>23</v>
      </c>
      <c r="E6981" s="6">
        <v>7.1999999999999993</v>
      </c>
      <c r="F6981" s="5" t="str">
        <f t="shared" si="109"/>
        <v>LAMINA ESPUMA D-20.0 - 100.0X200.0X006.0 - NARANJA</v>
      </c>
    </row>
    <row r="6982" spans="1:6">
      <c r="A6982" s="4" t="s">
        <v>14</v>
      </c>
      <c r="B6982" s="4" t="s">
        <v>30</v>
      </c>
      <c r="C6982" s="4" t="s">
        <v>24</v>
      </c>
      <c r="D6982" s="4" t="s">
        <v>23</v>
      </c>
      <c r="E6982" s="4">
        <v>7.92</v>
      </c>
      <c r="F6982" s="5" t="str">
        <f t="shared" si="109"/>
        <v>LAMINA ESPUMA D-20.0 - 100.0X200.0X009.0 - NARANJA</v>
      </c>
    </row>
    <row r="6983" spans="1:6">
      <c r="A6983" s="6" t="s">
        <v>14</v>
      </c>
      <c r="B6983" s="6" t="s">
        <v>22</v>
      </c>
      <c r="C6983" s="6" t="s">
        <v>31</v>
      </c>
      <c r="D6983" s="6" t="s">
        <v>23</v>
      </c>
      <c r="E6983" s="6">
        <v>5.52</v>
      </c>
      <c r="F6983" s="5" t="str">
        <f t="shared" si="109"/>
        <v>LAMINA ESPUMA D-23.0 - 100.0X200.0X006.0 - NARANJA</v>
      </c>
    </row>
    <row r="6984" spans="1:6">
      <c r="A6984" s="4" t="s">
        <v>14</v>
      </c>
      <c r="B6984" s="4" t="s">
        <v>22</v>
      </c>
      <c r="C6984" s="4" t="s">
        <v>24</v>
      </c>
      <c r="D6984" s="4" t="s">
        <v>23</v>
      </c>
      <c r="E6984" s="4">
        <v>4.1399999999999997</v>
      </c>
      <c r="F6984" s="5" t="str">
        <f t="shared" si="109"/>
        <v>LAMINA ESPUMA D-23.0 - 100.0X200.0X009.0 - NARANJA</v>
      </c>
    </row>
    <row r="6985" spans="1:6">
      <c r="A6985" s="6" t="s">
        <v>14</v>
      </c>
      <c r="B6985" s="6" t="s">
        <v>22</v>
      </c>
      <c r="C6985" s="6" t="s">
        <v>36</v>
      </c>
      <c r="D6985" s="6" t="s">
        <v>23</v>
      </c>
      <c r="E6985" s="6">
        <v>46</v>
      </c>
      <c r="F6985" s="5" t="str">
        <f t="shared" si="109"/>
        <v>LAMINA ESPUMA D-23.0 - 100.0X200.0X002.5 - NARANJA</v>
      </c>
    </row>
    <row r="6986" spans="1:6">
      <c r="A6986" s="4" t="s">
        <v>14</v>
      </c>
      <c r="B6986" s="4" t="s">
        <v>30</v>
      </c>
      <c r="C6986" s="4" t="s">
        <v>46</v>
      </c>
      <c r="D6986" s="4" t="s">
        <v>23</v>
      </c>
      <c r="E6986" s="4">
        <v>40.32</v>
      </c>
      <c r="F6986" s="5" t="str">
        <f t="shared" si="109"/>
        <v>LAMINA ESPUMA D-20.0 - 100.0X200.0X001.8 - NARANJA</v>
      </c>
    </row>
    <row r="6987" spans="1:6">
      <c r="A6987" s="6" t="s">
        <v>14</v>
      </c>
      <c r="B6987" s="6" t="s">
        <v>22</v>
      </c>
      <c r="C6987" s="6" t="s">
        <v>33</v>
      </c>
      <c r="D6987" s="6" t="s">
        <v>23</v>
      </c>
      <c r="E6987" s="6">
        <v>90.988</v>
      </c>
      <c r="F6987" s="5" t="str">
        <f t="shared" si="109"/>
        <v>LAMINA ESPUMA D-23.0 - 100.0X200.0X004.3 - NARANJA</v>
      </c>
    </row>
    <row r="6988" spans="1:6">
      <c r="A6988" s="4" t="s">
        <v>14</v>
      </c>
      <c r="B6988" s="4" t="s">
        <v>22</v>
      </c>
      <c r="C6988" s="4" t="s">
        <v>99</v>
      </c>
      <c r="D6988" s="4" t="s">
        <v>23</v>
      </c>
      <c r="E6988" s="4">
        <v>47.012</v>
      </c>
      <c r="F6988" s="5" t="str">
        <f t="shared" si="109"/>
        <v>LAMINA ESPUMA D-23.0 - 100.0X200.0X007.3 - NARANJA</v>
      </c>
    </row>
    <row r="6989" spans="1:6">
      <c r="A6989" s="6" t="s">
        <v>14</v>
      </c>
      <c r="B6989" s="6" t="s">
        <v>25</v>
      </c>
      <c r="C6989" s="6" t="s">
        <v>99</v>
      </c>
      <c r="D6989" s="6" t="s">
        <v>23</v>
      </c>
      <c r="E6989" s="6">
        <v>106.288</v>
      </c>
      <c r="F6989" s="5" t="str">
        <f t="shared" si="109"/>
        <v>LAMINA ESPUMA D-26.0 - 100.0X200.0X007.3 - NARANJA</v>
      </c>
    </row>
    <row r="6990" spans="1:6">
      <c r="A6990" s="4" t="s">
        <v>14</v>
      </c>
      <c r="B6990" s="4" t="s">
        <v>30</v>
      </c>
      <c r="C6990" s="4" t="s">
        <v>31</v>
      </c>
      <c r="D6990" s="4" t="s">
        <v>23</v>
      </c>
      <c r="E6990" s="4">
        <v>40.799999999999997</v>
      </c>
      <c r="F6990" s="5" t="str">
        <f t="shared" si="109"/>
        <v>LAMINA ESPUMA D-20.0 - 100.0X200.0X006.0 - NARANJA</v>
      </c>
    </row>
    <row r="6991" spans="1:6">
      <c r="A6991" s="6" t="s">
        <v>14</v>
      </c>
      <c r="B6991" s="6" t="s">
        <v>25</v>
      </c>
      <c r="C6991" s="6" t="s">
        <v>26</v>
      </c>
      <c r="D6991" s="6" t="s">
        <v>23</v>
      </c>
      <c r="E6991" s="6">
        <v>102.96000000000001</v>
      </c>
      <c r="F6991" s="5" t="str">
        <f t="shared" si="109"/>
        <v>LAMINA ESPUMA D-26.0 - 100.0X200.0X003.0 - NARANJA</v>
      </c>
    </row>
    <row r="6992" spans="1:6">
      <c r="A6992" s="4" t="s">
        <v>14</v>
      </c>
      <c r="B6992" s="4" t="s">
        <v>30</v>
      </c>
      <c r="C6992" s="4" t="s">
        <v>31</v>
      </c>
      <c r="D6992" s="4" t="s">
        <v>23</v>
      </c>
      <c r="E6992" s="4">
        <v>21.599999999999998</v>
      </c>
      <c r="F6992" s="5" t="str">
        <f t="shared" si="109"/>
        <v>LAMINA ESPUMA D-20.0 - 100.0X200.0X006.0 - NARANJA</v>
      </c>
    </row>
    <row r="6993" spans="1:6">
      <c r="A6993" s="6" t="s">
        <v>14</v>
      </c>
      <c r="B6993" s="6" t="s">
        <v>25</v>
      </c>
      <c r="C6993" s="6" t="s">
        <v>26</v>
      </c>
      <c r="D6993" s="6" t="s">
        <v>23</v>
      </c>
      <c r="E6993" s="6">
        <v>1.56</v>
      </c>
      <c r="F6993" s="5" t="str">
        <f t="shared" si="109"/>
        <v>LAMINA ESPUMA D-26.0 - 100.0X200.0X003.0 - NARANJA</v>
      </c>
    </row>
    <row r="6994" spans="1:6">
      <c r="A6994" s="4" t="s">
        <v>14</v>
      </c>
      <c r="B6994" s="4" t="s">
        <v>19</v>
      </c>
      <c r="C6994" s="4" t="s">
        <v>73</v>
      </c>
      <c r="D6994" s="4" t="s">
        <v>155</v>
      </c>
      <c r="E6994" s="4">
        <v>2.4</v>
      </c>
      <c r="F6994" s="5" t="str">
        <f t="shared" si="109"/>
        <v>LAMINA ESPUMA D-15.0 - 100.0X200.0X001.0 - ROSADO</v>
      </c>
    </row>
    <row r="6995" spans="1:6">
      <c r="A6995" s="6" t="s">
        <v>14</v>
      </c>
      <c r="B6995" s="6" t="s">
        <v>15</v>
      </c>
      <c r="C6995" s="6" t="s">
        <v>16</v>
      </c>
      <c r="D6995" s="6" t="s">
        <v>156</v>
      </c>
      <c r="E6995" s="6">
        <v>0.12</v>
      </c>
      <c r="F6995" s="5" t="str">
        <f t="shared" si="109"/>
        <v>LAMINA ESPUMA D-12.0 - 100.0X200.0X000.5 - BLANCO</v>
      </c>
    </row>
    <row r="6996" spans="1:6">
      <c r="A6996" s="4" t="s">
        <v>14</v>
      </c>
      <c r="B6996" s="4" t="s">
        <v>15</v>
      </c>
      <c r="C6996" s="4" t="s">
        <v>27</v>
      </c>
      <c r="D6996" s="4" t="s">
        <v>156</v>
      </c>
      <c r="E6996" s="4">
        <v>0.192</v>
      </c>
      <c r="F6996" s="5" t="str">
        <f t="shared" si="109"/>
        <v>LAMINA ESPUMA D-12.0 - 100.0X200.0X000.8 - BLANCO</v>
      </c>
    </row>
    <row r="6997" spans="1:6">
      <c r="A6997" s="6" t="s">
        <v>14</v>
      </c>
      <c r="B6997" s="6" t="s">
        <v>19</v>
      </c>
      <c r="C6997" s="6" t="s">
        <v>73</v>
      </c>
      <c r="D6997" s="6" t="s">
        <v>155</v>
      </c>
      <c r="E6997" s="6">
        <v>0.3</v>
      </c>
      <c r="F6997" s="5" t="str">
        <f t="shared" si="109"/>
        <v>LAMINA ESPUMA D-15.0 - 100.0X200.0X001.0 - ROSADO</v>
      </c>
    </row>
    <row r="6998" spans="1:6">
      <c r="A6998" s="4" t="s">
        <v>14</v>
      </c>
      <c r="B6998" s="4" t="s">
        <v>42</v>
      </c>
      <c r="C6998" s="4" t="s">
        <v>43</v>
      </c>
      <c r="D6998" s="4" t="s">
        <v>44</v>
      </c>
      <c r="E6998" s="4">
        <v>123.93</v>
      </c>
      <c r="F6998" s="5" t="str">
        <f t="shared" si="109"/>
        <v>LAMINA ESPUMA D-30.0 - 150.0X200.0X001.7 - LILA</v>
      </c>
    </row>
    <row r="6999" spans="1:6">
      <c r="A6999" s="6" t="s">
        <v>14</v>
      </c>
      <c r="B6999" s="6" t="s">
        <v>42</v>
      </c>
      <c r="C6999" s="6" t="s">
        <v>251</v>
      </c>
      <c r="D6999" s="6" t="s">
        <v>44</v>
      </c>
      <c r="E6999" s="6">
        <v>90</v>
      </c>
      <c r="F6999" s="5" t="str">
        <f t="shared" si="109"/>
        <v>LAMINA ESPUMA D-30.0 - 150.0X200.0X002.0 - LILA</v>
      </c>
    </row>
    <row r="7000" spans="1:6">
      <c r="A7000" s="4" t="s">
        <v>14</v>
      </c>
      <c r="B7000" s="4" t="s">
        <v>22</v>
      </c>
      <c r="C7000" s="4" t="s">
        <v>21</v>
      </c>
      <c r="D7000" s="4" t="s">
        <v>23</v>
      </c>
      <c r="E7000" s="4">
        <v>136.61999999999998</v>
      </c>
      <c r="F7000" s="5" t="str">
        <f t="shared" si="109"/>
        <v>LAMINA ESPUMA D-23.0 - 100.0X200.0X004.5 - NARANJA</v>
      </c>
    </row>
    <row r="7001" spans="1:6">
      <c r="A7001" s="6" t="s">
        <v>14</v>
      </c>
      <c r="B7001" s="6" t="s">
        <v>29</v>
      </c>
      <c r="C7001" s="6" t="s">
        <v>117</v>
      </c>
      <c r="D7001" s="6" t="s">
        <v>155</v>
      </c>
      <c r="E7001" s="6">
        <v>35.099999999999994</v>
      </c>
      <c r="F7001" s="5" t="str">
        <f t="shared" si="109"/>
        <v>LAMINA ESPUMA D-18.0 - 050.0X065.0X005.0 - ROSADO</v>
      </c>
    </row>
    <row r="7002" spans="1:6">
      <c r="A7002" s="4" t="s">
        <v>14</v>
      </c>
      <c r="B7002" s="4" t="s">
        <v>30</v>
      </c>
      <c r="C7002" s="4" t="s">
        <v>31</v>
      </c>
      <c r="D7002" s="4" t="s">
        <v>23</v>
      </c>
      <c r="E7002" s="4">
        <v>2.4</v>
      </c>
      <c r="F7002" s="5" t="str">
        <f t="shared" si="109"/>
        <v>LAMINA ESPUMA D-20.0 - 100.0X200.0X006.0 - NARANJA</v>
      </c>
    </row>
    <row r="7003" spans="1:6">
      <c r="A7003" s="6" t="s">
        <v>14</v>
      </c>
      <c r="B7003" s="6" t="s">
        <v>25</v>
      </c>
      <c r="C7003" s="6" t="s">
        <v>60</v>
      </c>
      <c r="D7003" s="6" t="s">
        <v>23</v>
      </c>
      <c r="E7003" s="6">
        <v>99.84</v>
      </c>
      <c r="F7003" s="5" t="str">
        <f t="shared" si="109"/>
        <v>LAMINA ESPUMA D-26.0 - 100.0X200.0X008.0 - NARANJA</v>
      </c>
    </row>
    <row r="7004" spans="1:6">
      <c r="A7004" s="4" t="s">
        <v>14</v>
      </c>
      <c r="B7004" s="4" t="s">
        <v>25</v>
      </c>
      <c r="C7004" s="4" t="s">
        <v>38</v>
      </c>
      <c r="D7004" s="4" t="s">
        <v>23</v>
      </c>
      <c r="E7004" s="4">
        <v>104</v>
      </c>
      <c r="F7004" s="5" t="str">
        <f t="shared" si="109"/>
        <v>LAMINA ESPUMA D-26.0 - 100.0X200.0X005.0 - NARANJA</v>
      </c>
    </row>
    <row r="7005" spans="1:6">
      <c r="A7005" s="6" t="s">
        <v>14</v>
      </c>
      <c r="B7005" s="6" t="s">
        <v>25</v>
      </c>
      <c r="C7005" s="6" t="s">
        <v>49</v>
      </c>
      <c r="D7005" s="6" t="s">
        <v>23</v>
      </c>
      <c r="E7005" s="6">
        <v>50.96</v>
      </c>
      <c r="F7005" s="5" t="str">
        <f t="shared" si="109"/>
        <v>LAMINA ESPUMA D-26.0 - 100.0X200.0X007.0 - NARANJA</v>
      </c>
    </row>
    <row r="7006" spans="1:6">
      <c r="A7006" s="4" t="s">
        <v>14</v>
      </c>
      <c r="B7006" s="4" t="s">
        <v>25</v>
      </c>
      <c r="C7006" s="4" t="s">
        <v>60</v>
      </c>
      <c r="D7006" s="4" t="s">
        <v>23</v>
      </c>
      <c r="E7006" s="4">
        <v>99.84</v>
      </c>
      <c r="F7006" s="5" t="str">
        <f t="shared" si="109"/>
        <v>LAMINA ESPUMA D-26.0 - 100.0X200.0X008.0 - NARANJA</v>
      </c>
    </row>
    <row r="7007" spans="1:6">
      <c r="A7007" s="6" t="s">
        <v>14</v>
      </c>
      <c r="B7007" s="6" t="s">
        <v>25</v>
      </c>
      <c r="C7007" s="6" t="s">
        <v>26</v>
      </c>
      <c r="D7007" s="6" t="s">
        <v>23</v>
      </c>
      <c r="E7007" s="6">
        <v>51.480000000000004</v>
      </c>
      <c r="F7007" s="5" t="str">
        <f t="shared" si="109"/>
        <v>LAMINA ESPUMA D-26.0 - 100.0X200.0X003.0 - NARANJA</v>
      </c>
    </row>
    <row r="7008" spans="1:6">
      <c r="A7008" s="4" t="s">
        <v>14</v>
      </c>
      <c r="B7008" s="4" t="s">
        <v>25</v>
      </c>
      <c r="C7008" s="4" t="s">
        <v>38</v>
      </c>
      <c r="D7008" s="4" t="s">
        <v>23</v>
      </c>
      <c r="E7008" s="4">
        <v>104</v>
      </c>
      <c r="F7008" s="5" t="str">
        <f t="shared" si="109"/>
        <v>LAMINA ESPUMA D-26.0 - 100.0X200.0X005.0 - NARANJA</v>
      </c>
    </row>
    <row r="7009" spans="1:6">
      <c r="A7009" s="6" t="s">
        <v>14</v>
      </c>
      <c r="B7009" s="6" t="s">
        <v>25</v>
      </c>
      <c r="C7009" s="6" t="s">
        <v>60</v>
      </c>
      <c r="D7009" s="6" t="s">
        <v>23</v>
      </c>
      <c r="E7009" s="6">
        <v>49.92</v>
      </c>
      <c r="F7009" s="5" t="str">
        <f t="shared" si="109"/>
        <v>LAMINA ESPUMA D-26.0 - 100.0X200.0X008.0 - NARANJA</v>
      </c>
    </row>
    <row r="7010" spans="1:6">
      <c r="A7010" s="4" t="s">
        <v>14</v>
      </c>
      <c r="B7010" s="4" t="s">
        <v>15</v>
      </c>
      <c r="C7010" s="4" t="s">
        <v>27</v>
      </c>
      <c r="D7010" s="4" t="s">
        <v>156</v>
      </c>
      <c r="E7010" s="4">
        <v>1.92</v>
      </c>
      <c r="F7010" s="5" t="str">
        <f t="shared" si="109"/>
        <v>LAMINA ESPUMA D-12.0 - 100.0X200.0X000.8 - BLANCO</v>
      </c>
    </row>
    <row r="7011" spans="1:6">
      <c r="A7011" s="6" t="s">
        <v>14</v>
      </c>
      <c r="B7011" s="6" t="s">
        <v>15</v>
      </c>
      <c r="C7011" s="6" t="s">
        <v>28</v>
      </c>
      <c r="D7011" s="6" t="s">
        <v>156</v>
      </c>
      <c r="E7011" s="6">
        <v>0.93599999999999994</v>
      </c>
      <c r="F7011" s="5" t="str">
        <f t="shared" si="109"/>
        <v>LAMINA ESPUMA D-12.0 - 100.0X200.0X001.3 - BLANCO</v>
      </c>
    </row>
    <row r="7012" spans="1:6">
      <c r="A7012" s="4" t="s">
        <v>14</v>
      </c>
      <c r="B7012" s="4" t="s">
        <v>15</v>
      </c>
      <c r="C7012" s="4" t="s">
        <v>18</v>
      </c>
      <c r="D7012" s="4" t="s">
        <v>156</v>
      </c>
      <c r="E7012" s="4">
        <v>1.92</v>
      </c>
      <c r="F7012" s="5" t="str">
        <f t="shared" si="109"/>
        <v>LAMINA ESPUMA D-12.0 - 100.0X200.0X004.0 - BLANCO</v>
      </c>
    </row>
    <row r="7013" spans="1:6">
      <c r="A7013" s="6" t="s">
        <v>14</v>
      </c>
      <c r="B7013" s="6" t="s">
        <v>19</v>
      </c>
      <c r="C7013" s="6" t="s">
        <v>18</v>
      </c>
      <c r="D7013" s="6" t="s">
        <v>155</v>
      </c>
      <c r="E7013" s="6">
        <v>1.2</v>
      </c>
      <c r="F7013" s="5" t="str">
        <f t="shared" si="109"/>
        <v>LAMINA ESPUMA D-15.0 - 100.0X200.0X004.0 - ROSADO</v>
      </c>
    </row>
    <row r="7014" spans="1:6">
      <c r="A7014" s="4" t="s">
        <v>14</v>
      </c>
      <c r="B7014" s="4" t="s">
        <v>30</v>
      </c>
      <c r="C7014" s="4" t="s">
        <v>31</v>
      </c>
      <c r="D7014" s="4" t="s">
        <v>23</v>
      </c>
      <c r="E7014" s="4">
        <v>2.4</v>
      </c>
      <c r="F7014" s="5" t="str">
        <f t="shared" si="109"/>
        <v>LAMINA ESPUMA D-20.0 - 100.0X200.0X006.0 - NARANJA</v>
      </c>
    </row>
    <row r="7015" spans="1:6">
      <c r="A7015" s="6" t="s">
        <v>14</v>
      </c>
      <c r="B7015" s="6" t="s">
        <v>25</v>
      </c>
      <c r="C7015" s="6" t="s">
        <v>41</v>
      </c>
      <c r="D7015" s="6" t="s">
        <v>23</v>
      </c>
      <c r="E7015" s="6">
        <v>6.76</v>
      </c>
      <c r="F7015" s="5" t="str">
        <f t="shared" si="109"/>
        <v>LAMINA ESPUMA D-26.0 - 100.0X200.0X006.5 - NARANJA</v>
      </c>
    </row>
    <row r="7016" spans="1:6">
      <c r="A7016" s="4" t="s">
        <v>14</v>
      </c>
      <c r="B7016" s="4" t="s">
        <v>15</v>
      </c>
      <c r="C7016" s="4" t="s">
        <v>16</v>
      </c>
      <c r="D7016" s="4" t="s">
        <v>156</v>
      </c>
      <c r="E7016" s="4">
        <v>0.12</v>
      </c>
      <c r="F7016" s="5" t="str">
        <f t="shared" si="109"/>
        <v>LAMINA ESPUMA D-12.0 - 100.0X200.0X000.5 - BLANCO</v>
      </c>
    </row>
    <row r="7017" spans="1:6">
      <c r="A7017" s="6" t="s">
        <v>14</v>
      </c>
      <c r="B7017" s="6" t="s">
        <v>15</v>
      </c>
      <c r="C7017" s="6" t="s">
        <v>28</v>
      </c>
      <c r="D7017" s="6" t="s">
        <v>156</v>
      </c>
      <c r="E7017" s="6">
        <v>0.312</v>
      </c>
      <c r="F7017" s="5" t="str">
        <f t="shared" si="109"/>
        <v>LAMINA ESPUMA D-12.0 - 100.0X200.0X001.3 - BLANCO</v>
      </c>
    </row>
    <row r="7018" spans="1:6">
      <c r="A7018" s="4" t="s">
        <v>14</v>
      </c>
      <c r="B7018" s="4" t="s">
        <v>19</v>
      </c>
      <c r="C7018" s="4" t="s">
        <v>73</v>
      </c>
      <c r="D7018" s="4" t="s">
        <v>155</v>
      </c>
      <c r="E7018" s="4">
        <v>0.3</v>
      </c>
      <c r="F7018" s="5" t="str">
        <f t="shared" si="109"/>
        <v>LAMINA ESPUMA D-15.0 - 100.0X200.0X001.0 - ROSADO</v>
      </c>
    </row>
    <row r="7019" spans="1:6">
      <c r="A7019" s="6" t="s">
        <v>14</v>
      </c>
      <c r="B7019" s="6" t="s">
        <v>30</v>
      </c>
      <c r="C7019" s="6" t="s">
        <v>45</v>
      </c>
      <c r="D7019" s="6" t="s">
        <v>23</v>
      </c>
      <c r="E7019" s="6">
        <v>0.36</v>
      </c>
      <c r="F7019" s="5" t="str">
        <f t="shared" si="109"/>
        <v>LAMINA ESPUMA D-20.0 - 100.0X200.0X000.9 - NARANJA</v>
      </c>
    </row>
    <row r="7020" spans="1:6">
      <c r="A7020" s="4" t="s">
        <v>14</v>
      </c>
      <c r="B7020" s="4" t="s">
        <v>15</v>
      </c>
      <c r="C7020" s="4" t="s">
        <v>28</v>
      </c>
      <c r="D7020" s="4" t="s">
        <v>156</v>
      </c>
      <c r="E7020" s="4">
        <v>0.624</v>
      </c>
      <c r="F7020" s="5" t="str">
        <f t="shared" si="109"/>
        <v>LAMINA ESPUMA D-12.0 - 100.0X200.0X001.3 - BLANCO</v>
      </c>
    </row>
    <row r="7021" spans="1:6">
      <c r="A7021" s="6" t="s">
        <v>14</v>
      </c>
      <c r="B7021" s="6" t="s">
        <v>19</v>
      </c>
      <c r="C7021" s="6" t="s">
        <v>37</v>
      </c>
      <c r="D7021" s="6" t="s">
        <v>155</v>
      </c>
      <c r="E7021" s="6">
        <v>1.68</v>
      </c>
      <c r="F7021" s="5" t="str">
        <f t="shared" si="109"/>
        <v>LAMINA ESPUMA D-15.0 - 100.0X200.0X002.8 - ROSADO</v>
      </c>
    </row>
    <row r="7022" spans="1:6">
      <c r="A7022" s="4" t="s">
        <v>14</v>
      </c>
      <c r="B7022" s="4" t="s">
        <v>25</v>
      </c>
      <c r="C7022" s="4" t="s">
        <v>21</v>
      </c>
      <c r="D7022" s="4" t="s">
        <v>23</v>
      </c>
      <c r="E7022" s="4">
        <v>2.34</v>
      </c>
      <c r="F7022" s="5" t="str">
        <f t="shared" si="109"/>
        <v>LAMINA ESPUMA D-26.0 - 100.0X200.0X004.5 - NARANJA</v>
      </c>
    </row>
    <row r="7023" spans="1:6">
      <c r="A7023" s="6" t="s">
        <v>14</v>
      </c>
      <c r="B7023" s="6" t="s">
        <v>25</v>
      </c>
      <c r="C7023" s="6" t="s">
        <v>24</v>
      </c>
      <c r="D7023" s="6" t="s">
        <v>23</v>
      </c>
      <c r="E7023" s="6">
        <v>4.68</v>
      </c>
      <c r="F7023" s="5" t="str">
        <f t="shared" si="109"/>
        <v>LAMINA ESPUMA D-26.0 - 100.0X200.0X009.0 - NARANJA</v>
      </c>
    </row>
    <row r="7024" spans="1:6">
      <c r="A7024" s="4" t="s">
        <v>14</v>
      </c>
      <c r="B7024" s="4" t="s">
        <v>19</v>
      </c>
      <c r="C7024" s="4" t="s">
        <v>73</v>
      </c>
      <c r="D7024" s="4" t="s">
        <v>155</v>
      </c>
      <c r="E7024" s="4">
        <v>3</v>
      </c>
      <c r="F7024" s="5" t="str">
        <f t="shared" si="109"/>
        <v>LAMINA ESPUMA D-15.0 - 100.0X200.0X001.0 - ROSADO</v>
      </c>
    </row>
    <row r="7025" spans="1:6">
      <c r="A7025" s="6" t="s">
        <v>14</v>
      </c>
      <c r="B7025" s="6" t="s">
        <v>29</v>
      </c>
      <c r="C7025" s="6" t="s">
        <v>18</v>
      </c>
      <c r="D7025" s="6" t="s">
        <v>155</v>
      </c>
      <c r="E7025" s="6">
        <v>36</v>
      </c>
      <c r="F7025" s="5" t="str">
        <f t="shared" si="109"/>
        <v>LAMINA ESPUMA D-18.0 - 100.0X200.0X004.0 - ROSADO</v>
      </c>
    </row>
    <row r="7026" spans="1:6">
      <c r="A7026" s="4" t="s">
        <v>14</v>
      </c>
      <c r="B7026" s="4" t="s">
        <v>30</v>
      </c>
      <c r="C7026" s="4" t="s">
        <v>198</v>
      </c>
      <c r="D7026" s="4" t="s">
        <v>23</v>
      </c>
      <c r="E7026" s="4">
        <v>41.36</v>
      </c>
      <c r="F7026" s="5" t="str">
        <f t="shared" si="109"/>
        <v>LAMINA ESPUMA D-20.0 - 100.0X200.0X009.4 - NARANJA</v>
      </c>
    </row>
    <row r="7027" spans="1:6">
      <c r="A7027" s="6" t="s">
        <v>14</v>
      </c>
      <c r="B7027" s="6" t="s">
        <v>22</v>
      </c>
      <c r="C7027" s="6" t="s">
        <v>18</v>
      </c>
      <c r="D7027" s="6" t="s">
        <v>23</v>
      </c>
      <c r="E7027" s="6">
        <v>46</v>
      </c>
      <c r="F7027" s="5" t="str">
        <f t="shared" si="109"/>
        <v>LAMINA ESPUMA D-23.0 - 100.0X200.0X004.0 - NARANJA</v>
      </c>
    </row>
    <row r="7028" spans="1:6">
      <c r="A7028" s="4" t="s">
        <v>14</v>
      </c>
      <c r="B7028" s="4" t="s">
        <v>25</v>
      </c>
      <c r="C7028" s="4" t="s">
        <v>209</v>
      </c>
      <c r="D7028" s="4" t="s">
        <v>23</v>
      </c>
      <c r="E7028" s="4">
        <v>67.776799999999994</v>
      </c>
      <c r="F7028" s="5" t="str">
        <f t="shared" si="109"/>
        <v>LAMINA ESPUMA D-26.0 - 140.0X190.0X003.5 - NARANJA</v>
      </c>
    </row>
    <row r="7029" spans="1:6">
      <c r="A7029" s="6" t="s">
        <v>14</v>
      </c>
      <c r="B7029" s="6" t="s">
        <v>29</v>
      </c>
      <c r="C7029" s="6" t="s">
        <v>97</v>
      </c>
      <c r="D7029" s="6" t="s">
        <v>155</v>
      </c>
      <c r="E7029" s="6">
        <v>4.3091999999999997</v>
      </c>
      <c r="F7029" s="5" t="str">
        <f t="shared" si="109"/>
        <v>LAMINA ESPUMA D-18.0 - 140.0X190.0X003.0 - ROSADO</v>
      </c>
    </row>
    <row r="7030" spans="1:6">
      <c r="A7030" s="4" t="s">
        <v>14</v>
      </c>
      <c r="B7030" s="4" t="s">
        <v>25</v>
      </c>
      <c r="C7030" s="4" t="s">
        <v>215</v>
      </c>
      <c r="D7030" s="4" t="s">
        <v>40</v>
      </c>
      <c r="E7030" s="4">
        <v>314.49599999999998</v>
      </c>
      <c r="F7030" s="5" t="str">
        <f t="shared" si="109"/>
        <v>LAMINA ESPUMA D-26.0 - 150.0X200.0X001.6 - GRIS</v>
      </c>
    </row>
    <row r="7031" spans="1:6">
      <c r="A7031" s="6" t="s">
        <v>14</v>
      </c>
      <c r="B7031" s="6" t="s">
        <v>19</v>
      </c>
      <c r="C7031" s="6" t="s">
        <v>18</v>
      </c>
      <c r="D7031" s="6" t="s">
        <v>155</v>
      </c>
      <c r="E7031" s="6">
        <v>30</v>
      </c>
      <c r="F7031" s="5" t="str">
        <f t="shared" si="109"/>
        <v>LAMINA ESPUMA D-15.0 - 100.0X200.0X004.0 - ROSADO</v>
      </c>
    </row>
    <row r="7032" spans="1:6">
      <c r="A7032" s="4" t="s">
        <v>14</v>
      </c>
      <c r="B7032" s="4" t="s">
        <v>19</v>
      </c>
      <c r="C7032" s="4" t="s">
        <v>135</v>
      </c>
      <c r="D7032" s="4" t="s">
        <v>155</v>
      </c>
      <c r="E7032" s="4">
        <v>85.499999999999986</v>
      </c>
      <c r="F7032" s="5" t="str">
        <f t="shared" si="109"/>
        <v>LAMINA ESPUMA D-15.0 - 100.0X190.0X004.0 - ROSADO</v>
      </c>
    </row>
    <row r="7033" spans="1:6">
      <c r="A7033" s="6" t="s">
        <v>14</v>
      </c>
      <c r="B7033" s="6" t="s">
        <v>19</v>
      </c>
      <c r="C7033" s="6" t="s">
        <v>31</v>
      </c>
      <c r="D7033" s="6" t="s">
        <v>155</v>
      </c>
      <c r="E7033" s="6">
        <v>30.6</v>
      </c>
      <c r="F7033" s="5" t="str">
        <f t="shared" si="109"/>
        <v>LAMINA ESPUMA D-15.0 - 100.0X200.0X006.0 - ROSADO</v>
      </c>
    </row>
    <row r="7034" spans="1:6">
      <c r="A7034" s="4" t="s">
        <v>14</v>
      </c>
      <c r="B7034" s="4" t="s">
        <v>34</v>
      </c>
      <c r="C7034" s="4" t="s">
        <v>252</v>
      </c>
      <c r="D7034" s="4" t="s">
        <v>219</v>
      </c>
      <c r="E7034" s="4">
        <v>14.364000000000001</v>
      </c>
      <c r="F7034" s="5" t="str">
        <f t="shared" si="109"/>
        <v>LAMINA CASATA D-70.0 - 120.0X190.0X009.0</v>
      </c>
    </row>
    <row r="7035" spans="1:6">
      <c r="A7035" s="6" t="s">
        <v>14</v>
      </c>
      <c r="B7035" s="6" t="s">
        <v>48</v>
      </c>
      <c r="C7035" s="6" t="s">
        <v>49</v>
      </c>
      <c r="D7035" s="6" t="s">
        <v>40</v>
      </c>
      <c r="E7035" s="6">
        <v>50.96</v>
      </c>
      <c r="F7035" s="5" t="str">
        <f t="shared" si="109"/>
        <v>LAMINA ESPUMA D-26.0 PENTA - 100.0X200.0X007.0 - GRIS</v>
      </c>
    </row>
    <row r="7036" spans="1:6">
      <c r="A7036" s="4" t="s">
        <v>14</v>
      </c>
      <c r="B7036" s="4" t="s">
        <v>34</v>
      </c>
      <c r="C7036" s="4" t="s">
        <v>85</v>
      </c>
      <c r="D7036" s="4" t="s">
        <v>219</v>
      </c>
      <c r="E7036" s="4">
        <v>67.031999999999996</v>
      </c>
      <c r="F7036" s="5" t="str">
        <f t="shared" si="109"/>
        <v>LAMINA CASATA D-70.0 - 140.0X190.0X018.0</v>
      </c>
    </row>
    <row r="7037" spans="1:6">
      <c r="A7037" s="6" t="s">
        <v>14</v>
      </c>
      <c r="B7037" s="6" t="s">
        <v>108</v>
      </c>
      <c r="C7037" s="6" t="s">
        <v>85</v>
      </c>
      <c r="D7037" s="6" t="s">
        <v>219</v>
      </c>
      <c r="E7037" s="6">
        <v>86.183999999999997</v>
      </c>
      <c r="F7037" s="5" t="str">
        <f t="shared" si="109"/>
        <v>LAMINA CASATA D-90.0 - 140.0X190.0X018.0</v>
      </c>
    </row>
    <row r="7038" spans="1:6">
      <c r="A7038" s="4" t="s">
        <v>14</v>
      </c>
      <c r="B7038" s="4" t="s">
        <v>108</v>
      </c>
      <c r="C7038" s="4" t="s">
        <v>210</v>
      </c>
      <c r="D7038" s="4" t="s">
        <v>219</v>
      </c>
      <c r="E7038" s="4">
        <v>61.56</v>
      </c>
      <c r="F7038" s="5" t="str">
        <f t="shared" si="109"/>
        <v>LAMINA CASATA D-90.0 - 100.0X190.0X018.0</v>
      </c>
    </row>
    <row r="7039" spans="1:6">
      <c r="A7039" s="6" t="s">
        <v>14</v>
      </c>
      <c r="B7039" s="6" t="s">
        <v>25</v>
      </c>
      <c r="C7039" s="6" t="s">
        <v>24</v>
      </c>
      <c r="D7039" s="6" t="s">
        <v>23</v>
      </c>
      <c r="E7039" s="6">
        <v>4.68</v>
      </c>
      <c r="F7039" s="5" t="str">
        <f t="shared" si="109"/>
        <v>LAMINA ESPUMA D-26.0 - 100.0X200.0X009.0 - NARANJA</v>
      </c>
    </row>
    <row r="7040" spans="1:6">
      <c r="A7040" s="4" t="s">
        <v>14</v>
      </c>
      <c r="B7040" s="4" t="s">
        <v>15</v>
      </c>
      <c r="C7040" s="4" t="s">
        <v>16</v>
      </c>
      <c r="D7040" s="4" t="s">
        <v>156</v>
      </c>
      <c r="E7040" s="4">
        <v>0.24</v>
      </c>
      <c r="F7040" s="5" t="str">
        <f t="shared" si="109"/>
        <v>LAMINA ESPUMA D-12.0 - 100.0X200.0X000.5 - BLANCO</v>
      </c>
    </row>
    <row r="7041" spans="1:6">
      <c r="A7041" s="6" t="s">
        <v>14</v>
      </c>
      <c r="B7041" s="6" t="s">
        <v>15</v>
      </c>
      <c r="C7041" s="6" t="s">
        <v>27</v>
      </c>
      <c r="D7041" s="6" t="s">
        <v>156</v>
      </c>
      <c r="E7041" s="6">
        <v>4.4160000000000004</v>
      </c>
      <c r="F7041" s="5" t="str">
        <f t="shared" si="109"/>
        <v>LAMINA ESPUMA D-12.0 - 100.0X200.0X000.8 - BLANCO</v>
      </c>
    </row>
    <row r="7042" spans="1:6">
      <c r="A7042" s="4" t="s">
        <v>14</v>
      </c>
      <c r="B7042" s="4" t="s">
        <v>15</v>
      </c>
      <c r="C7042" s="4" t="s">
        <v>28</v>
      </c>
      <c r="D7042" s="4" t="s">
        <v>156</v>
      </c>
      <c r="E7042" s="4">
        <v>1.56</v>
      </c>
      <c r="F7042" s="5" t="str">
        <f t="shared" ref="F7042:F7105" si="110">+IF(D7042="",TRIM(CONCATENATE(RIGHT(B7042,LEN(B7042)-5)," - ",C7042)),TRIM(CONCATENATE(RIGHT(B7042,LEN(B7042)-5)," - ",C7042," - ",D7042)))</f>
        <v>LAMINA ESPUMA D-12.0 - 100.0X200.0X001.3 - BLANCO</v>
      </c>
    </row>
    <row r="7043" spans="1:6">
      <c r="A7043" s="6" t="s">
        <v>14</v>
      </c>
      <c r="B7043" s="6" t="s">
        <v>19</v>
      </c>
      <c r="C7043" s="6" t="s">
        <v>73</v>
      </c>
      <c r="D7043" s="6" t="s">
        <v>155</v>
      </c>
      <c r="E7043" s="6">
        <v>0.6</v>
      </c>
      <c r="F7043" s="5" t="str">
        <f t="shared" si="110"/>
        <v>LAMINA ESPUMA D-15.0 - 100.0X200.0X001.0 - ROSADO</v>
      </c>
    </row>
    <row r="7044" spans="1:6">
      <c r="A7044" s="4" t="s">
        <v>14</v>
      </c>
      <c r="B7044" s="4" t="s">
        <v>19</v>
      </c>
      <c r="C7044" s="4" t="s">
        <v>31</v>
      </c>
      <c r="D7044" s="4" t="s">
        <v>155</v>
      </c>
      <c r="E7044" s="4">
        <v>7.2</v>
      </c>
      <c r="F7044" s="5" t="str">
        <f t="shared" si="110"/>
        <v>LAMINA ESPUMA D-15.0 - 100.0X200.0X006.0 - ROSADO</v>
      </c>
    </row>
    <row r="7045" spans="1:6">
      <c r="A7045" s="6" t="s">
        <v>14</v>
      </c>
      <c r="B7045" s="6" t="s">
        <v>29</v>
      </c>
      <c r="C7045" s="6" t="s">
        <v>24</v>
      </c>
      <c r="D7045" s="6" t="s">
        <v>155</v>
      </c>
      <c r="E7045" s="6">
        <v>3.24</v>
      </c>
      <c r="F7045" s="5" t="str">
        <f t="shared" si="110"/>
        <v>LAMINA ESPUMA D-18.0 - 100.0X200.0X009.0 - ROSADO</v>
      </c>
    </row>
    <row r="7046" spans="1:6">
      <c r="A7046" s="4" t="s">
        <v>14</v>
      </c>
      <c r="B7046" s="4" t="s">
        <v>22</v>
      </c>
      <c r="C7046" s="4" t="s">
        <v>199</v>
      </c>
      <c r="D7046" s="4" t="s">
        <v>23</v>
      </c>
      <c r="E7046" s="4">
        <v>93.84</v>
      </c>
      <c r="F7046" s="5" t="str">
        <f t="shared" si="110"/>
        <v>LAMINA ESPUMA D-23.0 - 100.0X200.0X008.5 - NARANJA</v>
      </c>
    </row>
    <row r="7047" spans="1:6">
      <c r="A7047" s="6" t="s">
        <v>14</v>
      </c>
      <c r="B7047" s="6" t="s">
        <v>34</v>
      </c>
      <c r="C7047" s="6" t="s">
        <v>91</v>
      </c>
      <c r="D7047" s="6" t="s">
        <v>219</v>
      </c>
      <c r="E7047" s="6">
        <v>79.800000000000011</v>
      </c>
      <c r="F7047" s="5" t="str">
        <f t="shared" si="110"/>
        <v>LAMINA CASATA D-70.0 - 100.0X190.0X010.0</v>
      </c>
    </row>
    <row r="7048" spans="1:6">
      <c r="A7048" s="4" t="s">
        <v>14</v>
      </c>
      <c r="B7048" s="4" t="s">
        <v>34</v>
      </c>
      <c r="C7048" s="4" t="s">
        <v>109</v>
      </c>
      <c r="D7048" s="4" t="s">
        <v>219</v>
      </c>
      <c r="E7048" s="4">
        <v>31.92</v>
      </c>
      <c r="F7048" s="5" t="str">
        <f t="shared" si="110"/>
        <v>LAMINA CASATA D-70.0 - 120.0X190.0X010.0</v>
      </c>
    </row>
    <row r="7049" spans="1:6">
      <c r="A7049" s="6" t="s">
        <v>14</v>
      </c>
      <c r="B7049" s="6" t="s">
        <v>34</v>
      </c>
      <c r="C7049" s="6" t="s">
        <v>127</v>
      </c>
      <c r="D7049" s="6" t="s">
        <v>219</v>
      </c>
      <c r="E7049" s="6">
        <v>74.48</v>
      </c>
      <c r="F7049" s="5" t="str">
        <f t="shared" si="110"/>
        <v>LAMINA CASATA D-70.0 - 140.0X190.0X010.0</v>
      </c>
    </row>
    <row r="7050" spans="1:6">
      <c r="A7050" s="4" t="s">
        <v>14</v>
      </c>
      <c r="B7050" s="4" t="s">
        <v>34</v>
      </c>
      <c r="C7050" s="4" t="s">
        <v>121</v>
      </c>
      <c r="D7050" s="4" t="s">
        <v>219</v>
      </c>
      <c r="E7050" s="4">
        <v>59.584000000000003</v>
      </c>
      <c r="F7050" s="5" t="str">
        <f t="shared" si="110"/>
        <v>LAMINA CASATA D-70.0 - 140.0X190.0X002.0</v>
      </c>
    </row>
    <row r="7051" spans="1:6">
      <c r="A7051" s="6" t="s">
        <v>14</v>
      </c>
      <c r="B7051" s="6" t="s">
        <v>22</v>
      </c>
      <c r="C7051" s="6" t="s">
        <v>38</v>
      </c>
      <c r="D7051" s="6" t="s">
        <v>23</v>
      </c>
      <c r="E7051" s="6">
        <v>184</v>
      </c>
      <c r="F7051" s="5" t="str">
        <f t="shared" si="110"/>
        <v>LAMINA ESPUMA D-23.0 - 100.0X200.0X005.0 - NARANJA</v>
      </c>
    </row>
    <row r="7052" spans="1:6">
      <c r="A7052" s="4" t="s">
        <v>14</v>
      </c>
      <c r="B7052" s="4" t="s">
        <v>25</v>
      </c>
      <c r="C7052" s="4" t="s">
        <v>38</v>
      </c>
      <c r="D7052" s="4" t="s">
        <v>23</v>
      </c>
      <c r="E7052" s="4">
        <v>260</v>
      </c>
      <c r="F7052" s="5" t="str">
        <f t="shared" si="110"/>
        <v>LAMINA ESPUMA D-26.0 - 100.0X200.0X005.0 - NARANJA</v>
      </c>
    </row>
    <row r="7053" spans="1:6">
      <c r="A7053" s="6" t="s">
        <v>14</v>
      </c>
      <c r="B7053" s="6" t="s">
        <v>25</v>
      </c>
      <c r="C7053" s="6" t="s">
        <v>82</v>
      </c>
      <c r="D7053" s="6" t="s">
        <v>23</v>
      </c>
      <c r="E7053" s="6">
        <v>260</v>
      </c>
      <c r="F7053" s="5" t="str">
        <f t="shared" si="110"/>
        <v>LAMINA ESPUMA D-26.0 - 100.0X200.0X010.0 - NARANJA</v>
      </c>
    </row>
    <row r="7054" spans="1:6">
      <c r="A7054" s="4" t="s">
        <v>14</v>
      </c>
      <c r="B7054" s="4" t="s">
        <v>15</v>
      </c>
      <c r="C7054" s="4" t="s">
        <v>28</v>
      </c>
      <c r="D7054" s="4" t="s">
        <v>156</v>
      </c>
      <c r="E7054" s="4">
        <v>3.12</v>
      </c>
      <c r="F7054" s="5" t="str">
        <f t="shared" si="110"/>
        <v>LAMINA ESPUMA D-12.0 - 100.0X200.0X001.3 - BLANCO</v>
      </c>
    </row>
    <row r="7055" spans="1:6">
      <c r="A7055" s="6" t="s">
        <v>14</v>
      </c>
      <c r="B7055" s="6" t="s">
        <v>19</v>
      </c>
      <c r="C7055" s="6" t="s">
        <v>46</v>
      </c>
      <c r="D7055" s="6" t="s">
        <v>155</v>
      </c>
      <c r="E7055" s="6">
        <v>0.54</v>
      </c>
      <c r="F7055" s="5" t="str">
        <f t="shared" si="110"/>
        <v>LAMINA ESPUMA D-15.0 - 100.0X200.0X001.8 - ROSADO</v>
      </c>
    </row>
    <row r="7056" spans="1:6">
      <c r="A7056" s="4" t="s">
        <v>14</v>
      </c>
      <c r="B7056" s="4" t="s">
        <v>25</v>
      </c>
      <c r="C7056" s="4" t="s">
        <v>21</v>
      </c>
      <c r="D7056" s="4" t="s">
        <v>23</v>
      </c>
      <c r="E7056" s="4">
        <v>2.34</v>
      </c>
      <c r="F7056" s="5" t="str">
        <f t="shared" si="110"/>
        <v>LAMINA ESPUMA D-26.0 - 100.0X200.0X004.5 - NARANJA</v>
      </c>
    </row>
    <row r="7057" spans="1:6">
      <c r="A7057" s="6" t="s">
        <v>14</v>
      </c>
      <c r="B7057" s="6" t="s">
        <v>25</v>
      </c>
      <c r="C7057" s="6" t="s">
        <v>49</v>
      </c>
      <c r="D7057" s="6" t="s">
        <v>23</v>
      </c>
      <c r="E7057" s="6">
        <v>3.64</v>
      </c>
      <c r="F7057" s="5" t="str">
        <f t="shared" si="110"/>
        <v>LAMINA ESPUMA D-26.0 - 100.0X200.0X007.0 - NARANJA</v>
      </c>
    </row>
    <row r="7058" spans="1:6">
      <c r="A7058" s="4" t="s">
        <v>14</v>
      </c>
      <c r="B7058" s="4" t="s">
        <v>25</v>
      </c>
      <c r="C7058" s="4" t="s">
        <v>41</v>
      </c>
      <c r="D7058" s="4" t="s">
        <v>23</v>
      </c>
      <c r="E7058" s="4">
        <v>3.38</v>
      </c>
      <c r="F7058" s="5" t="str">
        <f t="shared" si="110"/>
        <v>LAMINA ESPUMA D-26.0 - 100.0X200.0X006.5 - NARANJA</v>
      </c>
    </row>
    <row r="7059" spans="1:6">
      <c r="A7059" s="6" t="s">
        <v>14</v>
      </c>
      <c r="B7059" s="6" t="s">
        <v>30</v>
      </c>
      <c r="C7059" s="6" t="s">
        <v>45</v>
      </c>
      <c r="D7059" s="6" t="s">
        <v>23</v>
      </c>
      <c r="E7059" s="6">
        <v>1.7999999999999998</v>
      </c>
      <c r="F7059" s="5" t="str">
        <f t="shared" si="110"/>
        <v>LAMINA ESPUMA D-20.0 - 100.0X200.0X000.9 - NARANJA</v>
      </c>
    </row>
    <row r="7060" spans="1:6">
      <c r="A7060" s="4" t="s">
        <v>14</v>
      </c>
      <c r="B7060" s="4" t="s">
        <v>15</v>
      </c>
      <c r="C7060" s="4" t="s">
        <v>28</v>
      </c>
      <c r="D7060" s="4" t="s">
        <v>156</v>
      </c>
      <c r="E7060" s="4">
        <v>0.624</v>
      </c>
      <c r="F7060" s="5" t="str">
        <f t="shared" si="110"/>
        <v>LAMINA ESPUMA D-12.0 - 100.0X200.0X001.3 - BLANCO</v>
      </c>
    </row>
    <row r="7061" spans="1:6">
      <c r="A7061" s="4" t="s">
        <v>14</v>
      </c>
      <c r="B7061" s="4" t="s">
        <v>19</v>
      </c>
      <c r="C7061" s="4" t="s">
        <v>46</v>
      </c>
      <c r="D7061" s="4" t="s">
        <v>155</v>
      </c>
      <c r="E7061" s="4">
        <v>2.16</v>
      </c>
      <c r="F7061" s="5" t="str">
        <f t="shared" si="110"/>
        <v>LAMINA ESPUMA D-15.0 - 100.0X200.0X001.8 - ROSADO</v>
      </c>
    </row>
    <row r="7062" spans="1:6">
      <c r="A7062" s="6" t="s">
        <v>14</v>
      </c>
      <c r="B7062" s="6" t="s">
        <v>30</v>
      </c>
      <c r="C7062" s="6" t="s">
        <v>18</v>
      </c>
      <c r="D7062" s="6" t="s">
        <v>23</v>
      </c>
      <c r="E7062" s="6">
        <v>27.200000000000003</v>
      </c>
      <c r="F7062" s="5" t="str">
        <f t="shared" si="110"/>
        <v>LAMINA ESPUMA D-20.0 - 100.0X200.0X004.0 - NARANJA</v>
      </c>
    </row>
    <row r="7063" spans="1:6">
      <c r="A7063" s="4" t="s">
        <v>14</v>
      </c>
      <c r="B7063" s="4" t="s">
        <v>22</v>
      </c>
      <c r="C7063" s="4" t="s">
        <v>33</v>
      </c>
      <c r="D7063" s="4" t="s">
        <v>23</v>
      </c>
      <c r="E7063" s="4">
        <v>1.978</v>
      </c>
      <c r="F7063" s="5" t="str">
        <f t="shared" si="110"/>
        <v>LAMINA ESPUMA D-23.0 - 100.0X200.0X004.3 - NARANJA</v>
      </c>
    </row>
    <row r="7064" spans="1:6">
      <c r="A7064" s="6" t="s">
        <v>14</v>
      </c>
      <c r="B7064" s="6" t="s">
        <v>22</v>
      </c>
      <c r="C7064" s="6" t="s">
        <v>31</v>
      </c>
      <c r="D7064" s="6" t="s">
        <v>23</v>
      </c>
      <c r="E7064" s="6">
        <v>13.799999999999999</v>
      </c>
      <c r="F7064" s="5" t="str">
        <f t="shared" si="110"/>
        <v>LAMINA ESPUMA D-23.0 - 100.0X200.0X006.0 - NARANJA</v>
      </c>
    </row>
    <row r="7065" spans="1:6">
      <c r="A7065" s="4" t="s">
        <v>14</v>
      </c>
      <c r="B7065" s="4" t="s">
        <v>22</v>
      </c>
      <c r="C7065" s="4" t="s">
        <v>41</v>
      </c>
      <c r="D7065" s="4" t="s">
        <v>23</v>
      </c>
      <c r="E7065" s="4">
        <v>11.96</v>
      </c>
      <c r="F7065" s="5" t="str">
        <f t="shared" si="110"/>
        <v>LAMINA ESPUMA D-23.0 - 100.0X200.0X006.5 - NARANJA</v>
      </c>
    </row>
    <row r="7066" spans="1:6">
      <c r="A7066" s="6" t="s">
        <v>14</v>
      </c>
      <c r="B7066" s="6" t="s">
        <v>22</v>
      </c>
      <c r="C7066" s="6" t="s">
        <v>24</v>
      </c>
      <c r="D7066" s="6" t="s">
        <v>23</v>
      </c>
      <c r="E7066" s="6">
        <v>4.1399999999999997</v>
      </c>
      <c r="F7066" s="5" t="str">
        <f t="shared" si="110"/>
        <v>LAMINA ESPUMA D-23.0 - 100.0X200.0X009.0 - NARANJA</v>
      </c>
    </row>
    <row r="7067" spans="1:6">
      <c r="A7067" s="4" t="s">
        <v>14</v>
      </c>
      <c r="B7067" s="4" t="s">
        <v>25</v>
      </c>
      <c r="C7067" s="4" t="s">
        <v>26</v>
      </c>
      <c r="D7067" s="4" t="s">
        <v>23</v>
      </c>
      <c r="E7067" s="4">
        <v>1.56</v>
      </c>
      <c r="F7067" s="5" t="str">
        <f t="shared" si="110"/>
        <v>LAMINA ESPUMA D-26.0 - 100.0X200.0X003.0 - NARANJA</v>
      </c>
    </row>
    <row r="7068" spans="1:6">
      <c r="A7068" s="6" t="s">
        <v>14</v>
      </c>
      <c r="B7068" s="6" t="s">
        <v>25</v>
      </c>
      <c r="C7068" s="6" t="s">
        <v>21</v>
      </c>
      <c r="D7068" s="6" t="s">
        <v>23</v>
      </c>
      <c r="E7068" s="6">
        <v>2.34</v>
      </c>
      <c r="F7068" s="5" t="str">
        <f t="shared" si="110"/>
        <v>LAMINA ESPUMA D-26.0 - 100.0X200.0X004.5 - NARANJA</v>
      </c>
    </row>
    <row r="7069" spans="1:6">
      <c r="A7069" s="4" t="s">
        <v>14</v>
      </c>
      <c r="B7069" s="4" t="s">
        <v>25</v>
      </c>
      <c r="C7069" s="4" t="s">
        <v>49</v>
      </c>
      <c r="D7069" s="4" t="s">
        <v>23</v>
      </c>
      <c r="E7069" s="4">
        <v>10.92</v>
      </c>
      <c r="F7069" s="5" t="str">
        <f t="shared" si="110"/>
        <v>LAMINA ESPUMA D-26.0 - 100.0X200.0X007.0 - NARANJA</v>
      </c>
    </row>
    <row r="7070" spans="1:6">
      <c r="A7070" s="6" t="s">
        <v>14</v>
      </c>
      <c r="B7070" s="6" t="s">
        <v>15</v>
      </c>
      <c r="C7070" s="6" t="s">
        <v>27</v>
      </c>
      <c r="D7070" s="6" t="s">
        <v>156</v>
      </c>
      <c r="E7070" s="6">
        <v>5.5680000000000005</v>
      </c>
      <c r="F7070" s="5" t="str">
        <f t="shared" si="110"/>
        <v>LAMINA ESPUMA D-12.0 - 100.0X200.0X000.8 - BLANCO</v>
      </c>
    </row>
    <row r="7071" spans="1:6">
      <c r="A7071" s="4" t="s">
        <v>14</v>
      </c>
      <c r="B7071" s="4" t="s">
        <v>42</v>
      </c>
      <c r="C7071" s="4" t="s">
        <v>60</v>
      </c>
      <c r="D7071" s="4" t="s">
        <v>23</v>
      </c>
      <c r="E7071" s="4">
        <v>57.599999999999994</v>
      </c>
      <c r="F7071" s="5" t="str">
        <f t="shared" si="110"/>
        <v>LAMINA ESPUMA D-30.0 - 100.0X200.0X008.0 - NARANJA</v>
      </c>
    </row>
    <row r="7072" spans="1:6">
      <c r="A7072" s="6" t="s">
        <v>14</v>
      </c>
      <c r="B7072" s="6" t="s">
        <v>157</v>
      </c>
      <c r="C7072" s="6" t="s">
        <v>18</v>
      </c>
      <c r="D7072" s="6" t="s">
        <v>40</v>
      </c>
      <c r="E7072" s="6">
        <v>3.2</v>
      </c>
      <c r="F7072" s="5" t="str">
        <f t="shared" si="110"/>
        <v>LAMINA ESPUMA D-20.0 ANTIESCARA - 100.0X200.0X004.0 - GRIS</v>
      </c>
    </row>
    <row r="7073" spans="1:6">
      <c r="A7073" s="4" t="s">
        <v>391</v>
      </c>
      <c r="B7073" s="4" t="s">
        <v>160</v>
      </c>
      <c r="C7073" s="4" t="s">
        <v>127</v>
      </c>
      <c r="D7073" s="4" t="s">
        <v>40</v>
      </c>
      <c r="E7073" s="4">
        <v>53.2</v>
      </c>
      <c r="F7073" s="5" t="str">
        <f t="shared" si="110"/>
        <v>LAMINA ESPUMA D-40.0 - 140.0X190.0X010.0 - GRIS</v>
      </c>
    </row>
    <row r="7074" spans="1:6">
      <c r="A7074" s="6" t="s">
        <v>391</v>
      </c>
      <c r="B7074" s="6" t="s">
        <v>145</v>
      </c>
      <c r="C7074" s="6" t="s">
        <v>219</v>
      </c>
      <c r="D7074" s="6" t="s">
        <v>219</v>
      </c>
      <c r="E7074" s="6">
        <v>16.2</v>
      </c>
      <c r="F7074" s="5" t="str">
        <f t="shared" si="110"/>
        <v>ESPUMA SEGUNDAS -</v>
      </c>
    </row>
    <row r="7075" spans="1:6">
      <c r="A7075" s="4" t="s">
        <v>391</v>
      </c>
      <c r="B7075" s="4" t="s">
        <v>145</v>
      </c>
      <c r="C7075" s="4" t="s">
        <v>219</v>
      </c>
      <c r="D7075" s="4" t="s">
        <v>219</v>
      </c>
      <c r="E7075" s="4">
        <v>0.5</v>
      </c>
      <c r="F7075" s="5" t="str">
        <f t="shared" si="110"/>
        <v>ESPUMA SEGUNDAS -</v>
      </c>
    </row>
    <row r="7076" spans="1:6">
      <c r="A7076" s="6" t="s">
        <v>391</v>
      </c>
      <c r="B7076" s="6" t="s">
        <v>145</v>
      </c>
      <c r="C7076" s="6" t="s">
        <v>219</v>
      </c>
      <c r="D7076" s="6" t="s">
        <v>219</v>
      </c>
      <c r="E7076" s="6">
        <v>1.5</v>
      </c>
      <c r="F7076" s="5" t="str">
        <f t="shared" si="110"/>
        <v>ESPUMA SEGUNDAS -</v>
      </c>
    </row>
    <row r="7077" spans="1:6">
      <c r="A7077" s="4" t="s">
        <v>391</v>
      </c>
      <c r="B7077" s="4" t="s">
        <v>246</v>
      </c>
      <c r="C7077" s="4" t="s">
        <v>219</v>
      </c>
      <c r="D7077" s="4" t="s">
        <v>219</v>
      </c>
      <c r="E7077" s="4">
        <v>1</v>
      </c>
      <c r="F7077" s="5" t="str">
        <f t="shared" si="110"/>
        <v>TRITURADO DE ESPUMA -</v>
      </c>
    </row>
    <row r="7078" spans="1:6">
      <c r="A7078" s="6" t="s">
        <v>391</v>
      </c>
      <c r="B7078" s="6" t="s">
        <v>34</v>
      </c>
      <c r="C7078" s="6" t="s">
        <v>105</v>
      </c>
      <c r="D7078" s="6" t="s">
        <v>219</v>
      </c>
      <c r="E7078" s="6">
        <v>30.952400000000001</v>
      </c>
      <c r="F7078" s="5" t="str">
        <f t="shared" si="110"/>
        <v>LAMINA CASATA D-70.0 - 098.0X188.0X012.0</v>
      </c>
    </row>
    <row r="7079" spans="1:6">
      <c r="A7079" s="4" t="s">
        <v>391</v>
      </c>
      <c r="B7079" s="4" t="s">
        <v>34</v>
      </c>
      <c r="C7079" s="4" t="s">
        <v>119</v>
      </c>
      <c r="D7079" s="4" t="s">
        <v>219</v>
      </c>
      <c r="E7079" s="4">
        <v>133</v>
      </c>
      <c r="F7079" s="5" t="str">
        <f t="shared" si="110"/>
        <v>LAMINA CASATA D-70.0 - 100.0X190.0X002.0</v>
      </c>
    </row>
    <row r="7080" spans="1:6">
      <c r="A7080" s="6" t="s">
        <v>391</v>
      </c>
      <c r="B7080" s="6" t="s">
        <v>34</v>
      </c>
      <c r="C7080" s="6" t="s">
        <v>35</v>
      </c>
      <c r="D7080" s="6" t="s">
        <v>219</v>
      </c>
      <c r="E7080" s="6">
        <v>219.45000000000002</v>
      </c>
      <c r="F7080" s="5" t="str">
        <f t="shared" si="110"/>
        <v>LAMINA CASATA D-70.0 - 100.0X190.0X003.0</v>
      </c>
    </row>
    <row r="7081" spans="1:6">
      <c r="A7081" s="4" t="s">
        <v>391</v>
      </c>
      <c r="B7081" s="4" t="s">
        <v>34</v>
      </c>
      <c r="C7081" s="4" t="s">
        <v>169</v>
      </c>
      <c r="D7081" s="4" t="s">
        <v>219</v>
      </c>
      <c r="E7081" s="4">
        <v>66.5</v>
      </c>
      <c r="F7081" s="5" t="str">
        <f t="shared" si="110"/>
        <v>LAMINA CASATA D-70.0 - 100.0X190.0X005.0</v>
      </c>
    </row>
    <row r="7082" spans="1:6">
      <c r="A7082" s="6" t="s">
        <v>391</v>
      </c>
      <c r="B7082" s="6" t="s">
        <v>34</v>
      </c>
      <c r="C7082" s="6" t="s">
        <v>106</v>
      </c>
      <c r="D7082" s="6" t="s">
        <v>219</v>
      </c>
      <c r="E7082" s="6">
        <v>54.481999999999999</v>
      </c>
      <c r="F7082" s="5" t="str">
        <f t="shared" si="110"/>
        <v>LAMINA CASATA D-70.0 - 138.0X188.0X003.0</v>
      </c>
    </row>
    <row r="7083" spans="1:6">
      <c r="A7083" s="4" t="s">
        <v>391</v>
      </c>
      <c r="B7083" s="4" t="s">
        <v>34</v>
      </c>
      <c r="C7083" s="4" t="s">
        <v>107</v>
      </c>
      <c r="D7083" s="4" t="s">
        <v>219</v>
      </c>
      <c r="E7083" s="4">
        <v>217.93</v>
      </c>
      <c r="F7083" s="5" t="str">
        <f t="shared" si="110"/>
        <v>LAMINA CASATA D-70.0 - 138.0X188.0X012.0</v>
      </c>
    </row>
    <row r="7084" spans="1:6">
      <c r="A7084" s="6" t="s">
        <v>391</v>
      </c>
      <c r="B7084" s="6" t="s">
        <v>34</v>
      </c>
      <c r="C7084" s="6" t="s">
        <v>94</v>
      </c>
      <c r="D7084" s="6" t="s">
        <v>219</v>
      </c>
      <c r="E7084" s="6">
        <v>54.482399999999998</v>
      </c>
      <c r="F7084" s="5" t="str">
        <f t="shared" si="110"/>
        <v>LAMINA CASATA D-70.0 - 138.0X188.0X015.0</v>
      </c>
    </row>
    <row r="7085" spans="1:6">
      <c r="A7085" s="4" t="s">
        <v>391</v>
      </c>
      <c r="B7085" s="4" t="s">
        <v>34</v>
      </c>
      <c r="C7085" s="4" t="s">
        <v>94</v>
      </c>
      <c r="D7085" s="4" t="s">
        <v>219</v>
      </c>
      <c r="E7085" s="4">
        <v>272.41199999999998</v>
      </c>
      <c r="F7085" s="5" t="str">
        <f t="shared" si="110"/>
        <v>LAMINA CASATA D-70.0 - 138.0X188.0X015.0</v>
      </c>
    </row>
    <row r="7086" spans="1:6">
      <c r="A7086" s="6" t="s">
        <v>391</v>
      </c>
      <c r="B7086" s="6" t="s">
        <v>34</v>
      </c>
      <c r="C7086" s="6" t="s">
        <v>121</v>
      </c>
      <c r="D7086" s="6" t="s">
        <v>219</v>
      </c>
      <c r="E7086" s="6">
        <v>29.792000000000002</v>
      </c>
      <c r="F7086" s="5" t="str">
        <f t="shared" si="110"/>
        <v>LAMINA CASATA D-70.0 - 140.0X190.0X002.0</v>
      </c>
    </row>
    <row r="7087" spans="1:6">
      <c r="A7087" s="4" t="s">
        <v>391</v>
      </c>
      <c r="B7087" s="4" t="s">
        <v>34</v>
      </c>
      <c r="C7087" s="4" t="s">
        <v>97</v>
      </c>
      <c r="D7087" s="4" t="s">
        <v>219</v>
      </c>
      <c r="E7087" s="4">
        <v>55.86</v>
      </c>
      <c r="F7087" s="5" t="str">
        <f t="shared" si="110"/>
        <v>LAMINA CASATA D-70.0 - 140.0X190.0X003.0</v>
      </c>
    </row>
    <row r="7088" spans="1:6">
      <c r="A7088" s="6" t="s">
        <v>391</v>
      </c>
      <c r="B7088" s="6" t="s">
        <v>34</v>
      </c>
      <c r="C7088" s="6" t="s">
        <v>147</v>
      </c>
      <c r="D7088" s="6" t="s">
        <v>219</v>
      </c>
      <c r="E7088" s="6">
        <v>14.896000000000001</v>
      </c>
      <c r="F7088" s="5" t="str">
        <f t="shared" si="110"/>
        <v>LAMINA CASATA D-70.0 - 140.0X190.0X004.0</v>
      </c>
    </row>
    <row r="7089" spans="1:6">
      <c r="A7089" s="4" t="s">
        <v>391</v>
      </c>
      <c r="B7089" s="4" t="s">
        <v>34</v>
      </c>
      <c r="C7089" s="4" t="s">
        <v>147</v>
      </c>
      <c r="D7089" s="4" t="s">
        <v>219</v>
      </c>
      <c r="E7089" s="4">
        <v>59.584000000000003</v>
      </c>
      <c r="F7089" s="5" t="str">
        <f t="shared" si="110"/>
        <v>LAMINA CASATA D-70.0 - 140.0X190.0X004.0</v>
      </c>
    </row>
    <row r="7090" spans="1:6">
      <c r="A7090" s="6" t="s">
        <v>391</v>
      </c>
      <c r="B7090" s="6" t="s">
        <v>34</v>
      </c>
      <c r="C7090" s="6" t="s">
        <v>148</v>
      </c>
      <c r="D7090" s="6" t="s">
        <v>219</v>
      </c>
      <c r="E7090" s="6">
        <v>37.24</v>
      </c>
      <c r="F7090" s="5" t="str">
        <f t="shared" si="110"/>
        <v>LAMINA CASATA D-70.0 - 140.0X190.0X005.0</v>
      </c>
    </row>
    <row r="7091" spans="1:6">
      <c r="A7091" s="4" t="s">
        <v>391</v>
      </c>
      <c r="B7091" s="4" t="s">
        <v>34</v>
      </c>
      <c r="C7091" s="4" t="s">
        <v>149</v>
      </c>
      <c r="D7091" s="4" t="s">
        <v>219</v>
      </c>
      <c r="E7091" s="4">
        <v>67.031999999999996</v>
      </c>
      <c r="F7091" s="5" t="str">
        <f t="shared" si="110"/>
        <v>LAMINA CASATA D-70.0 - 140.0X190.0X009.0</v>
      </c>
    </row>
    <row r="7092" spans="1:6">
      <c r="A7092" s="6" t="s">
        <v>391</v>
      </c>
      <c r="B7092" s="6" t="s">
        <v>34</v>
      </c>
      <c r="C7092" s="6" t="s">
        <v>175</v>
      </c>
      <c r="D7092" s="6" t="s">
        <v>219</v>
      </c>
      <c r="E7092" s="6">
        <v>24.206</v>
      </c>
      <c r="F7092" s="5" t="str">
        <f t="shared" si="110"/>
        <v>LAMINA CASATA D-70.0 - 140.0X190.0X013.0</v>
      </c>
    </row>
    <row r="7093" spans="1:6">
      <c r="A7093" s="4" t="s">
        <v>391</v>
      </c>
      <c r="B7093" s="4" t="s">
        <v>34</v>
      </c>
      <c r="C7093" s="4" t="s">
        <v>150</v>
      </c>
      <c r="D7093" s="4" t="s">
        <v>219</v>
      </c>
      <c r="E7093" s="4">
        <v>26.068000000000001</v>
      </c>
      <c r="F7093" s="5" t="str">
        <f t="shared" si="110"/>
        <v>LAMINA CASATA D-70.0 - 140.0X190.0X014.0</v>
      </c>
    </row>
    <row r="7094" spans="1:6">
      <c r="A7094" s="6" t="s">
        <v>391</v>
      </c>
      <c r="B7094" s="6" t="s">
        <v>34</v>
      </c>
      <c r="C7094" s="6" t="s">
        <v>150</v>
      </c>
      <c r="D7094" s="6" t="s">
        <v>219</v>
      </c>
      <c r="E7094" s="6">
        <v>78.204000000000008</v>
      </c>
      <c r="F7094" s="5" t="str">
        <f t="shared" si="110"/>
        <v>LAMINA CASATA D-70.0 - 140.0X190.0X014.0</v>
      </c>
    </row>
    <row r="7095" spans="1:6">
      <c r="A7095" s="4" t="s">
        <v>391</v>
      </c>
      <c r="B7095" s="4" t="s">
        <v>34</v>
      </c>
      <c r="C7095" s="4" t="s">
        <v>150</v>
      </c>
      <c r="D7095" s="4" t="s">
        <v>219</v>
      </c>
      <c r="E7095" s="4">
        <v>104.27200000000001</v>
      </c>
      <c r="F7095" s="5" t="str">
        <f t="shared" si="110"/>
        <v>LAMINA CASATA D-70.0 - 140.0X190.0X014.0</v>
      </c>
    </row>
    <row r="7096" spans="1:6">
      <c r="A7096" s="6" t="s">
        <v>391</v>
      </c>
      <c r="B7096" s="6" t="s">
        <v>34</v>
      </c>
      <c r="C7096" s="6" t="s">
        <v>95</v>
      </c>
      <c r="D7096" s="6" t="s">
        <v>219</v>
      </c>
      <c r="E7096" s="6">
        <v>119.16800000000001</v>
      </c>
      <c r="F7096" s="5" t="str">
        <f t="shared" si="110"/>
        <v>LAMINA CASATA D-70.0 - 140.0X190.0X016.0</v>
      </c>
    </row>
    <row r="7097" spans="1:6">
      <c r="A7097" s="4" t="s">
        <v>391</v>
      </c>
      <c r="B7097" s="4" t="s">
        <v>34</v>
      </c>
      <c r="C7097" s="4" t="s">
        <v>95</v>
      </c>
      <c r="D7097" s="4" t="s">
        <v>219</v>
      </c>
      <c r="E7097" s="4">
        <v>178.75200000000001</v>
      </c>
      <c r="F7097" s="5" t="str">
        <f t="shared" si="110"/>
        <v>LAMINA CASATA D-70.0 - 140.0X190.0X016.0</v>
      </c>
    </row>
    <row r="7098" spans="1:6">
      <c r="A7098" s="6" t="s">
        <v>391</v>
      </c>
      <c r="B7098" s="6" t="s">
        <v>34</v>
      </c>
      <c r="C7098" s="6" t="s">
        <v>85</v>
      </c>
      <c r="D7098" s="6" t="s">
        <v>219</v>
      </c>
      <c r="E7098" s="6">
        <v>100.548</v>
      </c>
      <c r="F7098" s="5" t="str">
        <f t="shared" si="110"/>
        <v>LAMINA CASATA D-70.0 - 140.0X190.0X018.0</v>
      </c>
    </row>
    <row r="7099" spans="1:6">
      <c r="A7099" s="4" t="s">
        <v>391</v>
      </c>
      <c r="B7099" s="4" t="s">
        <v>108</v>
      </c>
      <c r="C7099" s="4" t="s">
        <v>50</v>
      </c>
      <c r="D7099" s="4" t="s">
        <v>219</v>
      </c>
      <c r="E7099" s="4">
        <v>33.163200000000003</v>
      </c>
      <c r="F7099" s="5" t="str">
        <f t="shared" si="110"/>
        <v>LAMINA CASATA D-90.0 - 098.0X188.0X010.0</v>
      </c>
    </row>
    <row r="7100" spans="1:6">
      <c r="A7100" s="6" t="s">
        <v>391</v>
      </c>
      <c r="B7100" s="6" t="s">
        <v>108</v>
      </c>
      <c r="C7100" s="6" t="s">
        <v>26</v>
      </c>
      <c r="D7100" s="6" t="s">
        <v>219</v>
      </c>
      <c r="E7100" s="6">
        <v>189</v>
      </c>
      <c r="F7100" s="5" t="str">
        <f t="shared" si="110"/>
        <v>LAMINA CASATA D-90.0 - 100.0X200.0X003.0</v>
      </c>
    </row>
    <row r="7101" spans="1:6">
      <c r="A7101" s="4" t="s">
        <v>391</v>
      </c>
      <c r="B7101" s="4" t="s">
        <v>108</v>
      </c>
      <c r="C7101" s="4" t="s">
        <v>38</v>
      </c>
      <c r="D7101" s="4" t="s">
        <v>219</v>
      </c>
      <c r="E7101" s="4">
        <v>180</v>
      </c>
      <c r="F7101" s="5" t="str">
        <f t="shared" si="110"/>
        <v>LAMINA CASATA D-90.0 - 100.0X200.0X005.0</v>
      </c>
    </row>
    <row r="7102" spans="1:6">
      <c r="A7102" s="6" t="s">
        <v>391</v>
      </c>
      <c r="B7102" s="6" t="s">
        <v>15</v>
      </c>
      <c r="C7102" s="6" t="s">
        <v>186</v>
      </c>
      <c r="D7102" s="6" t="s">
        <v>156</v>
      </c>
      <c r="E7102" s="6">
        <v>38.015999999999998</v>
      </c>
      <c r="F7102" s="5" t="str">
        <f t="shared" si="110"/>
        <v>LAMINA ESPUMA D-12.0 - 080.0X200.0X003.0 - BLANCO</v>
      </c>
    </row>
    <row r="7103" spans="1:6">
      <c r="A7103" s="4" t="s">
        <v>391</v>
      </c>
      <c r="B7103" s="4" t="s">
        <v>15</v>
      </c>
      <c r="C7103" s="4" t="s">
        <v>16</v>
      </c>
      <c r="D7103" s="4" t="s">
        <v>156</v>
      </c>
      <c r="E7103" s="4">
        <v>0.24</v>
      </c>
      <c r="F7103" s="5" t="str">
        <f t="shared" si="110"/>
        <v>LAMINA ESPUMA D-12.0 - 100.0X200.0X000.5 - BLANCO</v>
      </c>
    </row>
    <row r="7104" spans="1:6">
      <c r="A7104" s="6" t="s">
        <v>391</v>
      </c>
      <c r="B7104" s="6" t="s">
        <v>15</v>
      </c>
      <c r="C7104" s="6" t="s">
        <v>16</v>
      </c>
      <c r="D7104" s="6" t="s">
        <v>156</v>
      </c>
      <c r="E7104" s="6">
        <v>1.7999999999999998</v>
      </c>
      <c r="F7104" s="5" t="str">
        <f t="shared" si="110"/>
        <v>LAMINA ESPUMA D-12.0 - 100.0X200.0X000.5 - BLANCO</v>
      </c>
    </row>
    <row r="7105" spans="1:6">
      <c r="A7105" s="4" t="s">
        <v>391</v>
      </c>
      <c r="B7105" s="4" t="s">
        <v>15</v>
      </c>
      <c r="C7105" s="4" t="s">
        <v>16</v>
      </c>
      <c r="D7105" s="4" t="s">
        <v>156</v>
      </c>
      <c r="E7105" s="4">
        <v>0.36</v>
      </c>
      <c r="F7105" s="5" t="str">
        <f t="shared" si="110"/>
        <v>LAMINA ESPUMA D-12.0 - 100.0X200.0X000.5 - BLANCO</v>
      </c>
    </row>
    <row r="7106" spans="1:6">
      <c r="A7106" s="6" t="s">
        <v>391</v>
      </c>
      <c r="B7106" s="6" t="s">
        <v>15</v>
      </c>
      <c r="C7106" s="6" t="s">
        <v>16</v>
      </c>
      <c r="D7106" s="6" t="s">
        <v>156</v>
      </c>
      <c r="E7106" s="6">
        <v>0.36</v>
      </c>
      <c r="F7106" s="5" t="str">
        <f t="shared" ref="F7106:F7169" si="111">+IF(D7106="",TRIM(CONCATENATE(RIGHT(B7106,LEN(B7106)-5)," - ",C7106)),TRIM(CONCATENATE(RIGHT(B7106,LEN(B7106)-5)," - ",C7106," - ",D7106)))</f>
        <v>LAMINA ESPUMA D-12.0 - 100.0X200.0X000.5 - BLANCO</v>
      </c>
    </row>
    <row r="7107" spans="1:6">
      <c r="A7107" s="4" t="s">
        <v>391</v>
      </c>
      <c r="B7107" s="4" t="s">
        <v>15</v>
      </c>
      <c r="C7107" s="4" t="s">
        <v>16</v>
      </c>
      <c r="D7107" s="4" t="s">
        <v>156</v>
      </c>
      <c r="E7107" s="4">
        <v>0.48</v>
      </c>
      <c r="F7107" s="5" t="str">
        <f t="shared" si="111"/>
        <v>LAMINA ESPUMA D-12.0 - 100.0X200.0X000.5 - BLANCO</v>
      </c>
    </row>
    <row r="7108" spans="1:6">
      <c r="A7108" s="6" t="s">
        <v>391</v>
      </c>
      <c r="B7108" s="6" t="s">
        <v>15</v>
      </c>
      <c r="C7108" s="6" t="s">
        <v>16</v>
      </c>
      <c r="D7108" s="6" t="s">
        <v>156</v>
      </c>
      <c r="E7108" s="6">
        <v>1.7999999999999998</v>
      </c>
      <c r="F7108" s="5" t="str">
        <f t="shared" si="111"/>
        <v>LAMINA ESPUMA D-12.0 - 100.0X200.0X000.5 - BLANCO</v>
      </c>
    </row>
    <row r="7109" spans="1:6">
      <c r="A7109" s="4" t="s">
        <v>391</v>
      </c>
      <c r="B7109" s="4" t="s">
        <v>15</v>
      </c>
      <c r="C7109" s="4" t="s">
        <v>16</v>
      </c>
      <c r="D7109" s="4" t="s">
        <v>156</v>
      </c>
      <c r="E7109" s="4">
        <v>0.84</v>
      </c>
      <c r="F7109" s="5" t="str">
        <f t="shared" si="111"/>
        <v>LAMINA ESPUMA D-12.0 - 100.0X200.0X000.5 - BLANCO</v>
      </c>
    </row>
    <row r="7110" spans="1:6">
      <c r="A7110" s="6" t="s">
        <v>391</v>
      </c>
      <c r="B7110" s="6" t="s">
        <v>15</v>
      </c>
      <c r="C7110" s="6" t="s">
        <v>16</v>
      </c>
      <c r="D7110" s="6" t="s">
        <v>156</v>
      </c>
      <c r="E7110" s="6">
        <v>0.36</v>
      </c>
      <c r="F7110" s="5" t="str">
        <f t="shared" si="111"/>
        <v>LAMINA ESPUMA D-12.0 - 100.0X200.0X000.5 - BLANCO</v>
      </c>
    </row>
    <row r="7111" spans="1:6">
      <c r="A7111" s="4" t="s">
        <v>391</v>
      </c>
      <c r="B7111" s="4" t="s">
        <v>15</v>
      </c>
      <c r="C7111" s="4" t="s">
        <v>16</v>
      </c>
      <c r="D7111" s="4" t="s">
        <v>156</v>
      </c>
      <c r="E7111" s="4">
        <v>3.5999999999999996</v>
      </c>
      <c r="F7111" s="5" t="str">
        <f t="shared" si="111"/>
        <v>LAMINA ESPUMA D-12.0 - 100.0X200.0X000.5 - BLANCO</v>
      </c>
    </row>
    <row r="7112" spans="1:6">
      <c r="A7112" s="6" t="s">
        <v>391</v>
      </c>
      <c r="B7112" s="6" t="s">
        <v>15</v>
      </c>
      <c r="C7112" s="6" t="s">
        <v>16</v>
      </c>
      <c r="D7112" s="6" t="s">
        <v>156</v>
      </c>
      <c r="E7112" s="6">
        <v>1.2</v>
      </c>
      <c r="F7112" s="5" t="str">
        <f t="shared" si="111"/>
        <v>LAMINA ESPUMA D-12.0 - 100.0X200.0X000.5 - BLANCO</v>
      </c>
    </row>
    <row r="7113" spans="1:6">
      <c r="A7113" s="4" t="s">
        <v>391</v>
      </c>
      <c r="B7113" s="4" t="s">
        <v>15</v>
      </c>
      <c r="C7113" s="4" t="s">
        <v>16</v>
      </c>
      <c r="D7113" s="4" t="s">
        <v>156</v>
      </c>
      <c r="E7113" s="4">
        <v>0.6</v>
      </c>
      <c r="F7113" s="5" t="str">
        <f t="shared" si="111"/>
        <v>LAMINA ESPUMA D-12.0 - 100.0X200.0X000.5 - BLANCO</v>
      </c>
    </row>
    <row r="7114" spans="1:6">
      <c r="A7114" s="6" t="s">
        <v>391</v>
      </c>
      <c r="B7114" s="6" t="s">
        <v>15</v>
      </c>
      <c r="C7114" s="6" t="s">
        <v>16</v>
      </c>
      <c r="D7114" s="6" t="s">
        <v>156</v>
      </c>
      <c r="E7114" s="6">
        <v>0.24</v>
      </c>
      <c r="F7114" s="5" t="str">
        <f t="shared" si="111"/>
        <v>LAMINA ESPUMA D-12.0 - 100.0X200.0X000.5 - BLANCO</v>
      </c>
    </row>
    <row r="7115" spans="1:6">
      <c r="A7115" s="4" t="s">
        <v>391</v>
      </c>
      <c r="B7115" s="4" t="s">
        <v>15</v>
      </c>
      <c r="C7115" s="4" t="s">
        <v>16</v>
      </c>
      <c r="D7115" s="4" t="s">
        <v>156</v>
      </c>
      <c r="E7115" s="4">
        <v>0.96</v>
      </c>
      <c r="F7115" s="5" t="str">
        <f t="shared" si="111"/>
        <v>LAMINA ESPUMA D-12.0 - 100.0X200.0X000.5 - BLANCO</v>
      </c>
    </row>
    <row r="7116" spans="1:6">
      <c r="A7116" s="6" t="s">
        <v>391</v>
      </c>
      <c r="B7116" s="6" t="s">
        <v>15</v>
      </c>
      <c r="C7116" s="6" t="s">
        <v>16</v>
      </c>
      <c r="D7116" s="6" t="s">
        <v>156</v>
      </c>
      <c r="E7116" s="6">
        <v>2.4</v>
      </c>
      <c r="F7116" s="5" t="str">
        <f t="shared" si="111"/>
        <v>LAMINA ESPUMA D-12.0 - 100.0X200.0X000.5 - BLANCO</v>
      </c>
    </row>
    <row r="7117" spans="1:6">
      <c r="A7117" s="4" t="s">
        <v>391</v>
      </c>
      <c r="B7117" s="4" t="s">
        <v>15</v>
      </c>
      <c r="C7117" s="4" t="s">
        <v>16</v>
      </c>
      <c r="D7117" s="4" t="s">
        <v>156</v>
      </c>
      <c r="E7117" s="4">
        <v>2.4</v>
      </c>
      <c r="F7117" s="5" t="str">
        <f t="shared" si="111"/>
        <v>LAMINA ESPUMA D-12.0 - 100.0X200.0X000.5 - BLANCO</v>
      </c>
    </row>
    <row r="7118" spans="1:6">
      <c r="A7118" s="6" t="s">
        <v>391</v>
      </c>
      <c r="B7118" s="6" t="s">
        <v>15</v>
      </c>
      <c r="C7118" s="6" t="s">
        <v>16</v>
      </c>
      <c r="D7118" s="6" t="s">
        <v>156</v>
      </c>
      <c r="E7118" s="6">
        <v>0.12</v>
      </c>
      <c r="F7118" s="5" t="str">
        <f t="shared" si="111"/>
        <v>LAMINA ESPUMA D-12.0 - 100.0X200.0X000.5 - BLANCO</v>
      </c>
    </row>
    <row r="7119" spans="1:6">
      <c r="A7119" s="4" t="s">
        <v>391</v>
      </c>
      <c r="B7119" s="4" t="s">
        <v>15</v>
      </c>
      <c r="C7119" s="4" t="s">
        <v>16</v>
      </c>
      <c r="D7119" s="4" t="s">
        <v>156</v>
      </c>
      <c r="E7119" s="4">
        <v>0.72</v>
      </c>
      <c r="F7119" s="5" t="str">
        <f t="shared" si="111"/>
        <v>LAMINA ESPUMA D-12.0 - 100.0X200.0X000.5 - BLANCO</v>
      </c>
    </row>
    <row r="7120" spans="1:6">
      <c r="A7120" s="6" t="s">
        <v>391</v>
      </c>
      <c r="B7120" s="6" t="s">
        <v>15</v>
      </c>
      <c r="C7120" s="6" t="s">
        <v>16</v>
      </c>
      <c r="D7120" s="6" t="s">
        <v>156</v>
      </c>
      <c r="E7120" s="6">
        <v>1.2</v>
      </c>
      <c r="F7120" s="5" t="str">
        <f t="shared" si="111"/>
        <v>LAMINA ESPUMA D-12.0 - 100.0X200.0X000.5 - BLANCO</v>
      </c>
    </row>
    <row r="7121" spans="1:6">
      <c r="A7121" s="4" t="s">
        <v>391</v>
      </c>
      <c r="B7121" s="4" t="s">
        <v>15</v>
      </c>
      <c r="C7121" s="4" t="s">
        <v>16</v>
      </c>
      <c r="D7121" s="4" t="s">
        <v>156</v>
      </c>
      <c r="E7121" s="4">
        <v>0.84</v>
      </c>
      <c r="F7121" s="5" t="str">
        <f t="shared" si="111"/>
        <v>LAMINA ESPUMA D-12.0 - 100.0X200.0X000.5 - BLANCO</v>
      </c>
    </row>
    <row r="7122" spans="1:6">
      <c r="A7122" s="6" t="s">
        <v>391</v>
      </c>
      <c r="B7122" s="6" t="s">
        <v>15</v>
      </c>
      <c r="C7122" s="6" t="s">
        <v>16</v>
      </c>
      <c r="D7122" s="6" t="s">
        <v>156</v>
      </c>
      <c r="E7122" s="6">
        <v>3</v>
      </c>
      <c r="F7122" s="5" t="str">
        <f t="shared" si="111"/>
        <v>LAMINA ESPUMA D-12.0 - 100.0X200.0X000.5 - BLANCO</v>
      </c>
    </row>
    <row r="7123" spans="1:6">
      <c r="A7123" s="4" t="s">
        <v>391</v>
      </c>
      <c r="B7123" s="4" t="s">
        <v>15</v>
      </c>
      <c r="C7123" s="4" t="s">
        <v>16</v>
      </c>
      <c r="D7123" s="4" t="s">
        <v>156</v>
      </c>
      <c r="E7123" s="4">
        <v>2.4</v>
      </c>
      <c r="F7123" s="5" t="str">
        <f t="shared" si="111"/>
        <v>LAMINA ESPUMA D-12.0 - 100.0X200.0X000.5 - BLANCO</v>
      </c>
    </row>
    <row r="7124" spans="1:6">
      <c r="A7124" s="6" t="s">
        <v>391</v>
      </c>
      <c r="B7124" s="6" t="s">
        <v>15</v>
      </c>
      <c r="C7124" s="6" t="s">
        <v>16</v>
      </c>
      <c r="D7124" s="6" t="s">
        <v>156</v>
      </c>
      <c r="E7124" s="6">
        <v>0.36</v>
      </c>
      <c r="F7124" s="5" t="str">
        <f t="shared" si="111"/>
        <v>LAMINA ESPUMA D-12.0 - 100.0X200.0X000.5 - BLANCO</v>
      </c>
    </row>
    <row r="7125" spans="1:6">
      <c r="A7125" s="4" t="s">
        <v>391</v>
      </c>
      <c r="B7125" s="4" t="s">
        <v>15</v>
      </c>
      <c r="C7125" s="4" t="s">
        <v>16</v>
      </c>
      <c r="D7125" s="4" t="s">
        <v>156</v>
      </c>
      <c r="E7125" s="4">
        <v>0.48</v>
      </c>
      <c r="F7125" s="5" t="str">
        <f t="shared" si="111"/>
        <v>LAMINA ESPUMA D-12.0 - 100.0X200.0X000.5 - BLANCO</v>
      </c>
    </row>
    <row r="7126" spans="1:6">
      <c r="A7126" s="6" t="s">
        <v>391</v>
      </c>
      <c r="B7126" s="6" t="s">
        <v>15</v>
      </c>
      <c r="C7126" s="6" t="s">
        <v>27</v>
      </c>
      <c r="D7126" s="6" t="s">
        <v>156</v>
      </c>
      <c r="E7126" s="6">
        <v>0.38400000000000001</v>
      </c>
      <c r="F7126" s="5" t="str">
        <f t="shared" si="111"/>
        <v>LAMINA ESPUMA D-12.0 - 100.0X200.0X000.8 - BLANCO</v>
      </c>
    </row>
    <row r="7127" spans="1:6">
      <c r="A7127" s="4" t="s">
        <v>391</v>
      </c>
      <c r="B7127" s="4" t="s">
        <v>15</v>
      </c>
      <c r="C7127" s="4" t="s">
        <v>27</v>
      </c>
      <c r="D7127" s="4" t="s">
        <v>156</v>
      </c>
      <c r="E7127" s="4">
        <v>1.728</v>
      </c>
      <c r="F7127" s="5" t="str">
        <f t="shared" si="111"/>
        <v>LAMINA ESPUMA D-12.0 - 100.0X200.0X000.8 - BLANCO</v>
      </c>
    </row>
    <row r="7128" spans="1:6">
      <c r="A7128" s="6" t="s">
        <v>391</v>
      </c>
      <c r="B7128" s="6" t="s">
        <v>15</v>
      </c>
      <c r="C7128" s="6" t="s">
        <v>27</v>
      </c>
      <c r="D7128" s="6" t="s">
        <v>156</v>
      </c>
      <c r="E7128" s="6">
        <v>0.192</v>
      </c>
      <c r="F7128" s="5" t="str">
        <f t="shared" si="111"/>
        <v>LAMINA ESPUMA D-12.0 - 100.0X200.0X000.8 - BLANCO</v>
      </c>
    </row>
    <row r="7129" spans="1:6">
      <c r="A7129" s="4" t="s">
        <v>391</v>
      </c>
      <c r="B7129" s="4" t="s">
        <v>15</v>
      </c>
      <c r="C7129" s="4" t="s">
        <v>27</v>
      </c>
      <c r="D7129" s="4" t="s">
        <v>156</v>
      </c>
      <c r="E7129" s="4">
        <v>3.84</v>
      </c>
      <c r="F7129" s="5" t="str">
        <f t="shared" si="111"/>
        <v>LAMINA ESPUMA D-12.0 - 100.0X200.0X000.8 - BLANCO</v>
      </c>
    </row>
    <row r="7130" spans="1:6">
      <c r="A7130" s="6" t="s">
        <v>391</v>
      </c>
      <c r="B7130" s="6" t="s">
        <v>15</v>
      </c>
      <c r="C7130" s="6" t="s">
        <v>27</v>
      </c>
      <c r="D7130" s="6" t="s">
        <v>156</v>
      </c>
      <c r="E7130" s="6">
        <v>3.2640000000000002</v>
      </c>
      <c r="F7130" s="5" t="str">
        <f t="shared" si="111"/>
        <v>LAMINA ESPUMA D-12.0 - 100.0X200.0X000.8 - BLANCO</v>
      </c>
    </row>
    <row r="7131" spans="1:6">
      <c r="A7131" s="4" t="s">
        <v>391</v>
      </c>
      <c r="B7131" s="4" t="s">
        <v>15</v>
      </c>
      <c r="C7131" s="4" t="s">
        <v>27</v>
      </c>
      <c r="D7131" s="4" t="s">
        <v>156</v>
      </c>
      <c r="E7131" s="4">
        <v>1.1520000000000001</v>
      </c>
      <c r="F7131" s="5" t="str">
        <f t="shared" si="111"/>
        <v>LAMINA ESPUMA D-12.0 - 100.0X200.0X000.8 - BLANCO</v>
      </c>
    </row>
    <row r="7132" spans="1:6">
      <c r="A7132" s="6" t="s">
        <v>391</v>
      </c>
      <c r="B7132" s="6" t="s">
        <v>15</v>
      </c>
      <c r="C7132" s="6" t="s">
        <v>27</v>
      </c>
      <c r="D7132" s="6" t="s">
        <v>156</v>
      </c>
      <c r="E7132" s="6">
        <v>0.192</v>
      </c>
      <c r="F7132" s="5" t="str">
        <f t="shared" si="111"/>
        <v>LAMINA ESPUMA D-12.0 - 100.0X200.0X000.8 - BLANCO</v>
      </c>
    </row>
    <row r="7133" spans="1:6">
      <c r="A7133" s="4" t="s">
        <v>391</v>
      </c>
      <c r="B7133" s="4" t="s">
        <v>15</v>
      </c>
      <c r="C7133" s="4" t="s">
        <v>27</v>
      </c>
      <c r="D7133" s="4" t="s">
        <v>156</v>
      </c>
      <c r="E7133" s="4">
        <v>3.2640000000000002</v>
      </c>
      <c r="F7133" s="5" t="str">
        <f t="shared" si="111"/>
        <v>LAMINA ESPUMA D-12.0 - 100.0X200.0X000.8 - BLANCO</v>
      </c>
    </row>
    <row r="7134" spans="1:6">
      <c r="A7134" s="6" t="s">
        <v>391</v>
      </c>
      <c r="B7134" s="6" t="s">
        <v>15</v>
      </c>
      <c r="C7134" s="6" t="s">
        <v>27</v>
      </c>
      <c r="D7134" s="6" t="s">
        <v>156</v>
      </c>
      <c r="E7134" s="6">
        <v>0.76800000000000002</v>
      </c>
      <c r="F7134" s="5" t="str">
        <f t="shared" si="111"/>
        <v>LAMINA ESPUMA D-12.0 - 100.0X200.0X000.8 - BLANCO</v>
      </c>
    </row>
    <row r="7135" spans="1:6">
      <c r="A7135" s="4" t="s">
        <v>391</v>
      </c>
      <c r="B7135" s="4" t="s">
        <v>15</v>
      </c>
      <c r="C7135" s="4" t="s">
        <v>27</v>
      </c>
      <c r="D7135" s="4" t="s">
        <v>156</v>
      </c>
      <c r="E7135" s="4">
        <v>0.96</v>
      </c>
      <c r="F7135" s="5" t="str">
        <f t="shared" si="111"/>
        <v>LAMINA ESPUMA D-12.0 - 100.0X200.0X000.8 - BLANCO</v>
      </c>
    </row>
    <row r="7136" spans="1:6">
      <c r="A7136" s="6" t="s">
        <v>391</v>
      </c>
      <c r="B7136" s="6" t="s">
        <v>15</v>
      </c>
      <c r="C7136" s="6" t="s">
        <v>27</v>
      </c>
      <c r="D7136" s="6" t="s">
        <v>156</v>
      </c>
      <c r="E7136" s="6">
        <v>0.192</v>
      </c>
      <c r="F7136" s="5" t="str">
        <f t="shared" si="111"/>
        <v>LAMINA ESPUMA D-12.0 - 100.0X200.0X000.8 - BLANCO</v>
      </c>
    </row>
    <row r="7137" spans="1:6">
      <c r="A7137" s="4" t="s">
        <v>391</v>
      </c>
      <c r="B7137" s="4" t="s">
        <v>15</v>
      </c>
      <c r="C7137" s="4" t="s">
        <v>27</v>
      </c>
      <c r="D7137" s="4" t="s">
        <v>156</v>
      </c>
      <c r="E7137" s="4">
        <v>1.536</v>
      </c>
      <c r="F7137" s="5" t="str">
        <f t="shared" si="111"/>
        <v>LAMINA ESPUMA D-12.0 - 100.0X200.0X000.8 - BLANCO</v>
      </c>
    </row>
    <row r="7138" spans="1:6">
      <c r="A7138" s="6" t="s">
        <v>391</v>
      </c>
      <c r="B7138" s="6" t="s">
        <v>15</v>
      </c>
      <c r="C7138" s="6" t="s">
        <v>27</v>
      </c>
      <c r="D7138" s="6" t="s">
        <v>156</v>
      </c>
      <c r="E7138" s="6">
        <v>0.57600000000000007</v>
      </c>
      <c r="F7138" s="5" t="str">
        <f t="shared" si="111"/>
        <v>LAMINA ESPUMA D-12.0 - 100.0X200.0X000.8 - BLANCO</v>
      </c>
    </row>
    <row r="7139" spans="1:6">
      <c r="A7139" s="4" t="s">
        <v>391</v>
      </c>
      <c r="B7139" s="4" t="s">
        <v>15</v>
      </c>
      <c r="C7139" s="4" t="s">
        <v>27</v>
      </c>
      <c r="D7139" s="4" t="s">
        <v>156</v>
      </c>
      <c r="E7139" s="4">
        <v>0.76800000000000002</v>
      </c>
      <c r="F7139" s="5" t="str">
        <f t="shared" si="111"/>
        <v>LAMINA ESPUMA D-12.0 - 100.0X200.0X000.8 - BLANCO</v>
      </c>
    </row>
    <row r="7140" spans="1:6">
      <c r="A7140" s="6" t="s">
        <v>391</v>
      </c>
      <c r="B7140" s="6" t="s">
        <v>15</v>
      </c>
      <c r="C7140" s="6" t="s">
        <v>27</v>
      </c>
      <c r="D7140" s="6" t="s">
        <v>156</v>
      </c>
      <c r="E7140" s="6">
        <v>0.38400000000000001</v>
      </c>
      <c r="F7140" s="5" t="str">
        <f t="shared" si="111"/>
        <v>LAMINA ESPUMA D-12.0 - 100.0X200.0X000.8 - BLANCO</v>
      </c>
    </row>
    <row r="7141" spans="1:6">
      <c r="A7141" s="4" t="s">
        <v>391</v>
      </c>
      <c r="B7141" s="4" t="s">
        <v>15</v>
      </c>
      <c r="C7141" s="4" t="s">
        <v>27</v>
      </c>
      <c r="D7141" s="4" t="s">
        <v>156</v>
      </c>
      <c r="E7141" s="4">
        <v>0.192</v>
      </c>
      <c r="F7141" s="5" t="str">
        <f t="shared" si="111"/>
        <v>LAMINA ESPUMA D-12.0 - 100.0X200.0X000.8 - BLANCO</v>
      </c>
    </row>
    <row r="7142" spans="1:6">
      <c r="A7142" s="6" t="s">
        <v>391</v>
      </c>
      <c r="B7142" s="6" t="s">
        <v>15</v>
      </c>
      <c r="C7142" s="6" t="s">
        <v>27</v>
      </c>
      <c r="D7142" s="6" t="s">
        <v>156</v>
      </c>
      <c r="E7142" s="6">
        <v>0.57600000000000007</v>
      </c>
      <c r="F7142" s="5" t="str">
        <f t="shared" si="111"/>
        <v>LAMINA ESPUMA D-12.0 - 100.0X200.0X000.8 - BLANCO</v>
      </c>
    </row>
    <row r="7143" spans="1:6">
      <c r="A7143" s="4" t="s">
        <v>391</v>
      </c>
      <c r="B7143" s="4" t="s">
        <v>15</v>
      </c>
      <c r="C7143" s="4" t="s">
        <v>27</v>
      </c>
      <c r="D7143" s="4" t="s">
        <v>156</v>
      </c>
      <c r="E7143" s="4">
        <v>3.84</v>
      </c>
      <c r="F7143" s="5" t="str">
        <f t="shared" si="111"/>
        <v>LAMINA ESPUMA D-12.0 - 100.0X200.0X000.8 - BLANCO</v>
      </c>
    </row>
    <row r="7144" spans="1:6">
      <c r="A7144" s="6" t="s">
        <v>391</v>
      </c>
      <c r="B7144" s="6" t="s">
        <v>15</v>
      </c>
      <c r="C7144" s="6" t="s">
        <v>27</v>
      </c>
      <c r="D7144" s="6" t="s">
        <v>156</v>
      </c>
      <c r="E7144" s="6">
        <v>1.1520000000000001</v>
      </c>
      <c r="F7144" s="5" t="str">
        <f t="shared" si="111"/>
        <v>LAMINA ESPUMA D-12.0 - 100.0X200.0X000.8 - BLANCO</v>
      </c>
    </row>
    <row r="7145" spans="1:6">
      <c r="A7145" s="4" t="s">
        <v>391</v>
      </c>
      <c r="B7145" s="4" t="s">
        <v>15</v>
      </c>
      <c r="C7145" s="4" t="s">
        <v>27</v>
      </c>
      <c r="D7145" s="4" t="s">
        <v>156</v>
      </c>
      <c r="E7145" s="4">
        <v>0.38400000000000001</v>
      </c>
      <c r="F7145" s="5" t="str">
        <f t="shared" si="111"/>
        <v>LAMINA ESPUMA D-12.0 - 100.0X200.0X000.8 - BLANCO</v>
      </c>
    </row>
    <row r="7146" spans="1:6">
      <c r="A7146" s="6" t="s">
        <v>391</v>
      </c>
      <c r="B7146" s="6" t="s">
        <v>15</v>
      </c>
      <c r="C7146" s="6" t="s">
        <v>27</v>
      </c>
      <c r="D7146" s="6" t="s">
        <v>156</v>
      </c>
      <c r="E7146" s="6">
        <v>3.84</v>
      </c>
      <c r="F7146" s="5" t="str">
        <f t="shared" si="111"/>
        <v>LAMINA ESPUMA D-12.0 - 100.0X200.0X000.8 - BLANCO</v>
      </c>
    </row>
    <row r="7147" spans="1:6">
      <c r="A7147" s="4" t="s">
        <v>391</v>
      </c>
      <c r="B7147" s="4" t="s">
        <v>15</v>
      </c>
      <c r="C7147" s="4" t="s">
        <v>45</v>
      </c>
      <c r="D7147" s="4" t="s">
        <v>156</v>
      </c>
      <c r="E7147" s="4">
        <v>23.975999999999999</v>
      </c>
      <c r="F7147" s="5" t="str">
        <f t="shared" si="111"/>
        <v>LAMINA ESPUMA D-12.0 - 100.0X200.0X000.9 - BLANCO</v>
      </c>
    </row>
    <row r="7148" spans="1:6">
      <c r="A7148" s="6" t="s">
        <v>391</v>
      </c>
      <c r="B7148" s="6" t="s">
        <v>15</v>
      </c>
      <c r="C7148" s="6" t="s">
        <v>73</v>
      </c>
      <c r="D7148" s="6" t="s">
        <v>156</v>
      </c>
      <c r="E7148" s="6">
        <v>24</v>
      </c>
      <c r="F7148" s="5" t="str">
        <f t="shared" si="111"/>
        <v>LAMINA ESPUMA D-12.0 - 100.0X200.0X001.0 - BLANCO</v>
      </c>
    </row>
    <row r="7149" spans="1:6">
      <c r="A7149" s="4" t="s">
        <v>391</v>
      </c>
      <c r="B7149" s="4" t="s">
        <v>15</v>
      </c>
      <c r="C7149" s="4" t="s">
        <v>73</v>
      </c>
      <c r="D7149" s="4" t="s">
        <v>156</v>
      </c>
      <c r="E7149" s="4">
        <v>12</v>
      </c>
      <c r="F7149" s="5" t="str">
        <f t="shared" si="111"/>
        <v>LAMINA ESPUMA D-12.0 - 100.0X200.0X001.0 - BLANCO</v>
      </c>
    </row>
    <row r="7150" spans="1:6">
      <c r="A7150" s="6" t="s">
        <v>391</v>
      </c>
      <c r="B7150" s="6" t="s">
        <v>15</v>
      </c>
      <c r="C7150" s="6" t="s">
        <v>73</v>
      </c>
      <c r="D7150" s="6" t="s">
        <v>156</v>
      </c>
      <c r="E7150" s="6">
        <v>24</v>
      </c>
      <c r="F7150" s="5" t="str">
        <f t="shared" si="111"/>
        <v>LAMINA ESPUMA D-12.0 - 100.0X200.0X001.0 - BLANCO</v>
      </c>
    </row>
    <row r="7151" spans="1:6">
      <c r="A7151" s="4" t="s">
        <v>391</v>
      </c>
      <c r="B7151" s="4" t="s">
        <v>15</v>
      </c>
      <c r="C7151" s="4" t="s">
        <v>73</v>
      </c>
      <c r="D7151" s="4" t="s">
        <v>156</v>
      </c>
      <c r="E7151" s="4">
        <v>24</v>
      </c>
      <c r="F7151" s="5" t="str">
        <f t="shared" si="111"/>
        <v>LAMINA ESPUMA D-12.0 - 100.0X200.0X001.0 - BLANCO</v>
      </c>
    </row>
    <row r="7152" spans="1:6">
      <c r="A7152" s="6" t="s">
        <v>391</v>
      </c>
      <c r="B7152" s="6" t="s">
        <v>15</v>
      </c>
      <c r="C7152" s="6" t="s">
        <v>73</v>
      </c>
      <c r="D7152" s="6" t="s">
        <v>156</v>
      </c>
      <c r="E7152" s="6">
        <v>12</v>
      </c>
      <c r="F7152" s="5" t="str">
        <f t="shared" si="111"/>
        <v>LAMINA ESPUMA D-12.0 - 100.0X200.0X001.0 - BLANCO</v>
      </c>
    </row>
    <row r="7153" spans="1:6">
      <c r="A7153" s="4" t="s">
        <v>391</v>
      </c>
      <c r="B7153" s="4" t="s">
        <v>15</v>
      </c>
      <c r="C7153" s="4" t="s">
        <v>73</v>
      </c>
      <c r="D7153" s="4" t="s">
        <v>156</v>
      </c>
      <c r="E7153" s="4">
        <v>0.24</v>
      </c>
      <c r="F7153" s="5" t="str">
        <f t="shared" si="111"/>
        <v>LAMINA ESPUMA D-12.0 - 100.0X200.0X001.0 - BLANCO</v>
      </c>
    </row>
    <row r="7154" spans="1:6">
      <c r="A7154" s="6" t="s">
        <v>391</v>
      </c>
      <c r="B7154" s="6" t="s">
        <v>15</v>
      </c>
      <c r="C7154" s="6" t="s">
        <v>73</v>
      </c>
      <c r="D7154" s="6" t="s">
        <v>156</v>
      </c>
      <c r="E7154" s="6">
        <v>24</v>
      </c>
      <c r="F7154" s="5" t="str">
        <f t="shared" si="111"/>
        <v>LAMINA ESPUMA D-12.0 - 100.0X200.0X001.0 - BLANCO</v>
      </c>
    </row>
    <row r="7155" spans="1:6">
      <c r="A7155" s="4" t="s">
        <v>391</v>
      </c>
      <c r="B7155" s="4" t="s">
        <v>15</v>
      </c>
      <c r="C7155" s="4" t="s">
        <v>73</v>
      </c>
      <c r="D7155" s="4" t="s">
        <v>156</v>
      </c>
      <c r="E7155" s="4">
        <v>24</v>
      </c>
      <c r="F7155" s="5" t="str">
        <f t="shared" si="111"/>
        <v>LAMINA ESPUMA D-12.0 - 100.0X200.0X001.0 - BLANCO</v>
      </c>
    </row>
    <row r="7156" spans="1:6">
      <c r="A7156" s="6" t="s">
        <v>391</v>
      </c>
      <c r="B7156" s="6" t="s">
        <v>15</v>
      </c>
      <c r="C7156" s="6" t="s">
        <v>73</v>
      </c>
      <c r="D7156" s="6" t="s">
        <v>156</v>
      </c>
      <c r="E7156" s="6">
        <v>24</v>
      </c>
      <c r="F7156" s="5" t="str">
        <f t="shared" si="111"/>
        <v>LAMINA ESPUMA D-12.0 - 100.0X200.0X001.0 - BLANCO</v>
      </c>
    </row>
    <row r="7157" spans="1:6">
      <c r="A7157" s="4" t="s">
        <v>391</v>
      </c>
      <c r="B7157" s="4" t="s">
        <v>15</v>
      </c>
      <c r="C7157" s="4" t="s">
        <v>28</v>
      </c>
      <c r="D7157" s="4" t="s">
        <v>156</v>
      </c>
      <c r="E7157" s="4">
        <v>0.312</v>
      </c>
      <c r="F7157" s="5" t="str">
        <f t="shared" si="111"/>
        <v>LAMINA ESPUMA D-12.0 - 100.0X200.0X001.3 - BLANCO</v>
      </c>
    </row>
    <row r="7158" spans="1:6">
      <c r="A7158" s="6" t="s">
        <v>391</v>
      </c>
      <c r="B7158" s="6" t="s">
        <v>15</v>
      </c>
      <c r="C7158" s="6" t="s">
        <v>28</v>
      </c>
      <c r="D7158" s="6" t="s">
        <v>156</v>
      </c>
      <c r="E7158" s="6">
        <v>0.312</v>
      </c>
      <c r="F7158" s="5" t="str">
        <f t="shared" si="111"/>
        <v>LAMINA ESPUMA D-12.0 - 100.0X200.0X001.3 - BLANCO</v>
      </c>
    </row>
    <row r="7159" spans="1:6">
      <c r="A7159" s="4" t="s">
        <v>391</v>
      </c>
      <c r="B7159" s="4" t="s">
        <v>15</v>
      </c>
      <c r="C7159" s="4" t="s">
        <v>28</v>
      </c>
      <c r="D7159" s="4" t="s">
        <v>156</v>
      </c>
      <c r="E7159" s="4">
        <v>0.624</v>
      </c>
      <c r="F7159" s="5" t="str">
        <f t="shared" si="111"/>
        <v>LAMINA ESPUMA D-12.0 - 100.0X200.0X001.3 - BLANCO</v>
      </c>
    </row>
    <row r="7160" spans="1:6">
      <c r="A7160" s="6" t="s">
        <v>391</v>
      </c>
      <c r="B7160" s="6" t="s">
        <v>15</v>
      </c>
      <c r="C7160" s="6" t="s">
        <v>28</v>
      </c>
      <c r="D7160" s="6" t="s">
        <v>156</v>
      </c>
      <c r="E7160" s="6">
        <v>0.312</v>
      </c>
      <c r="F7160" s="5" t="str">
        <f t="shared" si="111"/>
        <v>LAMINA ESPUMA D-12.0 - 100.0X200.0X001.3 - BLANCO</v>
      </c>
    </row>
    <row r="7161" spans="1:6">
      <c r="A7161" s="4" t="s">
        <v>391</v>
      </c>
      <c r="B7161" s="4" t="s">
        <v>15</v>
      </c>
      <c r="C7161" s="4" t="s">
        <v>28</v>
      </c>
      <c r="D7161" s="4" t="s">
        <v>156</v>
      </c>
      <c r="E7161" s="4">
        <v>0.624</v>
      </c>
      <c r="F7161" s="5" t="str">
        <f t="shared" si="111"/>
        <v>LAMINA ESPUMA D-12.0 - 100.0X200.0X001.3 - BLANCO</v>
      </c>
    </row>
    <row r="7162" spans="1:6">
      <c r="A7162" s="6" t="s">
        <v>391</v>
      </c>
      <c r="B7162" s="6" t="s">
        <v>15</v>
      </c>
      <c r="C7162" s="6" t="s">
        <v>28</v>
      </c>
      <c r="D7162" s="6" t="s">
        <v>156</v>
      </c>
      <c r="E7162" s="6">
        <v>1.56</v>
      </c>
      <c r="F7162" s="5" t="str">
        <f t="shared" si="111"/>
        <v>LAMINA ESPUMA D-12.0 - 100.0X200.0X001.3 - BLANCO</v>
      </c>
    </row>
    <row r="7163" spans="1:6">
      <c r="A7163" s="4" t="s">
        <v>391</v>
      </c>
      <c r="B7163" s="4" t="s">
        <v>15</v>
      </c>
      <c r="C7163" s="4" t="s">
        <v>28</v>
      </c>
      <c r="D7163" s="4" t="s">
        <v>156</v>
      </c>
      <c r="E7163" s="4">
        <v>3.12</v>
      </c>
      <c r="F7163" s="5" t="str">
        <f t="shared" si="111"/>
        <v>LAMINA ESPUMA D-12.0 - 100.0X200.0X001.3 - BLANCO</v>
      </c>
    </row>
    <row r="7164" spans="1:6">
      <c r="A7164" s="6" t="s">
        <v>391</v>
      </c>
      <c r="B7164" s="6" t="s">
        <v>15</v>
      </c>
      <c r="C7164" s="6" t="s">
        <v>28</v>
      </c>
      <c r="D7164" s="6" t="s">
        <v>156</v>
      </c>
      <c r="E7164" s="6">
        <v>0.624</v>
      </c>
      <c r="F7164" s="5" t="str">
        <f t="shared" si="111"/>
        <v>LAMINA ESPUMA D-12.0 - 100.0X200.0X001.3 - BLANCO</v>
      </c>
    </row>
    <row r="7165" spans="1:6">
      <c r="A7165" s="4" t="s">
        <v>391</v>
      </c>
      <c r="B7165" s="4" t="s">
        <v>15</v>
      </c>
      <c r="C7165" s="4" t="s">
        <v>28</v>
      </c>
      <c r="D7165" s="4" t="s">
        <v>156</v>
      </c>
      <c r="E7165" s="4">
        <v>4.68</v>
      </c>
      <c r="F7165" s="5" t="str">
        <f t="shared" si="111"/>
        <v>LAMINA ESPUMA D-12.0 - 100.0X200.0X001.3 - BLANCO</v>
      </c>
    </row>
    <row r="7166" spans="1:6">
      <c r="A7166" s="6" t="s">
        <v>391</v>
      </c>
      <c r="B7166" s="6" t="s">
        <v>15</v>
      </c>
      <c r="C7166" s="6" t="s">
        <v>28</v>
      </c>
      <c r="D7166" s="6" t="s">
        <v>156</v>
      </c>
      <c r="E7166" s="6">
        <v>4.992</v>
      </c>
      <c r="F7166" s="5" t="str">
        <f t="shared" si="111"/>
        <v>LAMINA ESPUMA D-12.0 - 100.0X200.0X001.3 - BLANCO</v>
      </c>
    </row>
    <row r="7167" spans="1:6">
      <c r="A7167" s="4" t="s">
        <v>391</v>
      </c>
      <c r="B7167" s="4" t="s">
        <v>15</v>
      </c>
      <c r="C7167" s="4" t="s">
        <v>28</v>
      </c>
      <c r="D7167" s="4" t="s">
        <v>156</v>
      </c>
      <c r="E7167" s="4">
        <v>-0.624</v>
      </c>
      <c r="F7167" s="5" t="str">
        <f t="shared" si="111"/>
        <v>LAMINA ESPUMA D-12.0 - 100.0X200.0X001.3 - BLANCO</v>
      </c>
    </row>
    <row r="7168" spans="1:6">
      <c r="A7168" s="6" t="s">
        <v>391</v>
      </c>
      <c r="B7168" s="6" t="s">
        <v>15</v>
      </c>
      <c r="C7168" s="6" t="s">
        <v>28</v>
      </c>
      <c r="D7168" s="6" t="s">
        <v>156</v>
      </c>
      <c r="E7168" s="6">
        <v>0.624</v>
      </c>
      <c r="F7168" s="5" t="str">
        <f t="shared" si="111"/>
        <v>LAMINA ESPUMA D-12.0 - 100.0X200.0X001.3 - BLANCO</v>
      </c>
    </row>
    <row r="7169" spans="1:6">
      <c r="A7169" s="4" t="s">
        <v>391</v>
      </c>
      <c r="B7169" s="4" t="s">
        <v>15</v>
      </c>
      <c r="C7169" s="4" t="s">
        <v>28</v>
      </c>
      <c r="D7169" s="4" t="s">
        <v>156</v>
      </c>
      <c r="E7169" s="4">
        <v>0.312</v>
      </c>
      <c r="F7169" s="5" t="str">
        <f t="shared" si="111"/>
        <v>LAMINA ESPUMA D-12.0 - 100.0X200.0X001.3 - BLANCO</v>
      </c>
    </row>
    <row r="7170" spans="1:6">
      <c r="A7170" s="6" t="s">
        <v>391</v>
      </c>
      <c r="B7170" s="6" t="s">
        <v>15</v>
      </c>
      <c r="C7170" s="6" t="s">
        <v>28</v>
      </c>
      <c r="D7170" s="6" t="s">
        <v>156</v>
      </c>
      <c r="E7170" s="6">
        <v>1.56</v>
      </c>
      <c r="F7170" s="5" t="str">
        <f t="shared" ref="F7170:F7233" si="112">+IF(D7170="",TRIM(CONCATENATE(RIGHT(B7170,LEN(B7170)-5)," - ",C7170)),TRIM(CONCATENATE(RIGHT(B7170,LEN(B7170)-5)," - ",C7170," - ",D7170)))</f>
        <v>LAMINA ESPUMA D-12.0 - 100.0X200.0X001.3 - BLANCO</v>
      </c>
    </row>
    <row r="7171" spans="1:6">
      <c r="A7171" s="4" t="s">
        <v>391</v>
      </c>
      <c r="B7171" s="4" t="s">
        <v>15</v>
      </c>
      <c r="C7171" s="4" t="s">
        <v>28</v>
      </c>
      <c r="D7171" s="4" t="s">
        <v>156</v>
      </c>
      <c r="E7171" s="4">
        <v>0.624</v>
      </c>
      <c r="F7171" s="5" t="str">
        <f t="shared" si="112"/>
        <v>LAMINA ESPUMA D-12.0 - 100.0X200.0X001.3 - BLANCO</v>
      </c>
    </row>
    <row r="7172" spans="1:6">
      <c r="A7172" s="6" t="s">
        <v>391</v>
      </c>
      <c r="B7172" s="6" t="s">
        <v>15</v>
      </c>
      <c r="C7172" s="6" t="s">
        <v>28</v>
      </c>
      <c r="D7172" s="6" t="s">
        <v>156</v>
      </c>
      <c r="E7172" s="6">
        <v>24.024000000000001</v>
      </c>
      <c r="F7172" s="5" t="str">
        <f t="shared" si="112"/>
        <v>LAMINA ESPUMA D-12.0 - 100.0X200.0X001.3 - BLANCO</v>
      </c>
    </row>
    <row r="7173" spans="1:6">
      <c r="A7173" s="4" t="s">
        <v>391</v>
      </c>
      <c r="B7173" s="4" t="s">
        <v>15</v>
      </c>
      <c r="C7173" s="4" t="s">
        <v>28</v>
      </c>
      <c r="D7173" s="4" t="s">
        <v>156</v>
      </c>
      <c r="E7173" s="4">
        <v>0.93599999999999994</v>
      </c>
      <c r="F7173" s="5" t="str">
        <f t="shared" si="112"/>
        <v>LAMINA ESPUMA D-12.0 - 100.0X200.0X001.3 - BLANCO</v>
      </c>
    </row>
    <row r="7174" spans="1:6">
      <c r="A7174" s="6" t="s">
        <v>391</v>
      </c>
      <c r="B7174" s="6" t="s">
        <v>15</v>
      </c>
      <c r="C7174" s="6" t="s">
        <v>28</v>
      </c>
      <c r="D7174" s="6" t="s">
        <v>156</v>
      </c>
      <c r="E7174" s="6">
        <v>1.248</v>
      </c>
      <c r="F7174" s="5" t="str">
        <f t="shared" si="112"/>
        <v>LAMINA ESPUMA D-12.0 - 100.0X200.0X001.3 - BLANCO</v>
      </c>
    </row>
    <row r="7175" spans="1:6">
      <c r="A7175" s="4" t="s">
        <v>391</v>
      </c>
      <c r="B7175" s="4" t="s">
        <v>15</v>
      </c>
      <c r="C7175" s="4" t="s">
        <v>28</v>
      </c>
      <c r="D7175" s="4" t="s">
        <v>156</v>
      </c>
      <c r="E7175" s="4">
        <v>0.624</v>
      </c>
      <c r="F7175" s="5" t="str">
        <f t="shared" si="112"/>
        <v>LAMINA ESPUMA D-12.0 - 100.0X200.0X001.3 - BLANCO</v>
      </c>
    </row>
    <row r="7176" spans="1:6">
      <c r="A7176" s="6" t="s">
        <v>391</v>
      </c>
      <c r="B7176" s="6" t="s">
        <v>15</v>
      </c>
      <c r="C7176" s="6" t="s">
        <v>28</v>
      </c>
      <c r="D7176" s="6" t="s">
        <v>156</v>
      </c>
      <c r="E7176" s="6">
        <v>1.56</v>
      </c>
      <c r="F7176" s="5" t="str">
        <f t="shared" si="112"/>
        <v>LAMINA ESPUMA D-12.0 - 100.0X200.0X001.3 - BLANCO</v>
      </c>
    </row>
    <row r="7177" spans="1:6">
      <c r="A7177" s="4" t="s">
        <v>391</v>
      </c>
      <c r="B7177" s="4" t="s">
        <v>15</v>
      </c>
      <c r="C7177" s="4" t="s">
        <v>28</v>
      </c>
      <c r="D7177" s="4" t="s">
        <v>156</v>
      </c>
      <c r="E7177" s="4">
        <v>0.93599999999999994</v>
      </c>
      <c r="F7177" s="5" t="str">
        <f t="shared" si="112"/>
        <v>LAMINA ESPUMA D-12.0 - 100.0X200.0X001.3 - BLANCO</v>
      </c>
    </row>
    <row r="7178" spans="1:6">
      <c r="A7178" s="6" t="s">
        <v>391</v>
      </c>
      <c r="B7178" s="6" t="s">
        <v>15</v>
      </c>
      <c r="C7178" s="6" t="s">
        <v>28</v>
      </c>
      <c r="D7178" s="6" t="s">
        <v>156</v>
      </c>
      <c r="E7178" s="6">
        <v>0.312</v>
      </c>
      <c r="F7178" s="5" t="str">
        <f t="shared" si="112"/>
        <v>LAMINA ESPUMA D-12.0 - 100.0X200.0X001.3 - BLANCO</v>
      </c>
    </row>
    <row r="7179" spans="1:6">
      <c r="A7179" s="4" t="s">
        <v>391</v>
      </c>
      <c r="B7179" s="4" t="s">
        <v>15</v>
      </c>
      <c r="C7179" s="4" t="s">
        <v>28</v>
      </c>
      <c r="D7179" s="4" t="s">
        <v>156</v>
      </c>
      <c r="E7179" s="4">
        <v>3.12</v>
      </c>
      <c r="F7179" s="5" t="str">
        <f t="shared" si="112"/>
        <v>LAMINA ESPUMA D-12.0 - 100.0X200.0X001.3 - BLANCO</v>
      </c>
    </row>
    <row r="7180" spans="1:6">
      <c r="A7180" s="6" t="s">
        <v>391</v>
      </c>
      <c r="B7180" s="6" t="s">
        <v>15</v>
      </c>
      <c r="C7180" s="6" t="s">
        <v>28</v>
      </c>
      <c r="D7180" s="6" t="s">
        <v>156</v>
      </c>
      <c r="E7180" s="6">
        <v>1.248</v>
      </c>
      <c r="F7180" s="5" t="str">
        <f t="shared" si="112"/>
        <v>LAMINA ESPUMA D-12.0 - 100.0X200.0X001.3 - BLANCO</v>
      </c>
    </row>
    <row r="7181" spans="1:6">
      <c r="A7181" s="4" t="s">
        <v>391</v>
      </c>
      <c r="B7181" s="4" t="s">
        <v>15</v>
      </c>
      <c r="C7181" s="4" t="s">
        <v>28</v>
      </c>
      <c r="D7181" s="4" t="s">
        <v>156</v>
      </c>
      <c r="E7181" s="4">
        <v>6.24</v>
      </c>
      <c r="F7181" s="5" t="str">
        <f t="shared" si="112"/>
        <v>LAMINA ESPUMA D-12.0 - 100.0X200.0X001.3 - BLANCO</v>
      </c>
    </row>
    <row r="7182" spans="1:6">
      <c r="A7182" s="6" t="s">
        <v>391</v>
      </c>
      <c r="B7182" s="6" t="s">
        <v>15</v>
      </c>
      <c r="C7182" s="6" t="s">
        <v>28</v>
      </c>
      <c r="D7182" s="6" t="s">
        <v>156</v>
      </c>
      <c r="E7182" s="6">
        <v>0.624</v>
      </c>
      <c r="F7182" s="5" t="str">
        <f t="shared" si="112"/>
        <v>LAMINA ESPUMA D-12.0 - 100.0X200.0X001.3 - BLANCO</v>
      </c>
    </row>
    <row r="7183" spans="1:6">
      <c r="A7183" s="4" t="s">
        <v>391</v>
      </c>
      <c r="B7183" s="4" t="s">
        <v>15</v>
      </c>
      <c r="C7183" s="4" t="s">
        <v>28</v>
      </c>
      <c r="D7183" s="4" t="s">
        <v>156</v>
      </c>
      <c r="E7183" s="4">
        <v>3.12</v>
      </c>
      <c r="F7183" s="5" t="str">
        <f t="shared" si="112"/>
        <v>LAMINA ESPUMA D-12.0 - 100.0X200.0X001.3 - BLANCO</v>
      </c>
    </row>
    <row r="7184" spans="1:6">
      <c r="A7184" s="6" t="s">
        <v>391</v>
      </c>
      <c r="B7184" s="6" t="s">
        <v>15</v>
      </c>
      <c r="C7184" s="6" t="s">
        <v>28</v>
      </c>
      <c r="D7184" s="6" t="s">
        <v>156</v>
      </c>
      <c r="E7184" s="6">
        <v>4.992</v>
      </c>
      <c r="F7184" s="5" t="str">
        <f t="shared" si="112"/>
        <v>LAMINA ESPUMA D-12.0 - 100.0X200.0X001.3 - BLANCO</v>
      </c>
    </row>
    <row r="7185" spans="1:6">
      <c r="A7185" s="4" t="s">
        <v>391</v>
      </c>
      <c r="B7185" s="4" t="s">
        <v>15</v>
      </c>
      <c r="C7185" s="4" t="s">
        <v>28</v>
      </c>
      <c r="D7185" s="4" t="s">
        <v>156</v>
      </c>
      <c r="E7185" s="4">
        <v>0.624</v>
      </c>
      <c r="F7185" s="5" t="str">
        <f t="shared" si="112"/>
        <v>LAMINA ESPUMA D-12.0 - 100.0X200.0X001.3 - BLANCO</v>
      </c>
    </row>
    <row r="7186" spans="1:6">
      <c r="A7186" s="6" t="s">
        <v>391</v>
      </c>
      <c r="B7186" s="6" t="s">
        <v>15</v>
      </c>
      <c r="C7186" s="6" t="s">
        <v>28</v>
      </c>
      <c r="D7186" s="6" t="s">
        <v>156</v>
      </c>
      <c r="E7186" s="6">
        <v>1.56</v>
      </c>
      <c r="F7186" s="5" t="str">
        <f t="shared" si="112"/>
        <v>LAMINA ESPUMA D-12.0 - 100.0X200.0X001.3 - BLANCO</v>
      </c>
    </row>
    <row r="7187" spans="1:6">
      <c r="A7187" s="4" t="s">
        <v>391</v>
      </c>
      <c r="B7187" s="4" t="s">
        <v>15</v>
      </c>
      <c r="C7187" s="4" t="s">
        <v>28</v>
      </c>
      <c r="D7187" s="4" t="s">
        <v>156</v>
      </c>
      <c r="E7187" s="4">
        <v>0.312</v>
      </c>
      <c r="F7187" s="5" t="str">
        <f t="shared" si="112"/>
        <v>LAMINA ESPUMA D-12.0 - 100.0X200.0X001.3 - BLANCO</v>
      </c>
    </row>
    <row r="7188" spans="1:6">
      <c r="A7188" s="6" t="s">
        <v>391</v>
      </c>
      <c r="B7188" s="6" t="s">
        <v>15</v>
      </c>
      <c r="C7188" s="6" t="s">
        <v>28</v>
      </c>
      <c r="D7188" s="6" t="s">
        <v>156</v>
      </c>
      <c r="E7188" s="6">
        <v>1.248</v>
      </c>
      <c r="F7188" s="5" t="str">
        <f t="shared" si="112"/>
        <v>LAMINA ESPUMA D-12.0 - 100.0X200.0X001.3 - BLANCO</v>
      </c>
    </row>
    <row r="7189" spans="1:6">
      <c r="A7189" s="4" t="s">
        <v>391</v>
      </c>
      <c r="B7189" s="4" t="s">
        <v>15</v>
      </c>
      <c r="C7189" s="4" t="s">
        <v>28</v>
      </c>
      <c r="D7189" s="4" t="s">
        <v>156</v>
      </c>
      <c r="E7189" s="4">
        <v>0.624</v>
      </c>
      <c r="F7189" s="5" t="str">
        <f t="shared" si="112"/>
        <v>LAMINA ESPUMA D-12.0 - 100.0X200.0X001.3 - BLANCO</v>
      </c>
    </row>
    <row r="7190" spans="1:6">
      <c r="A7190" s="6" t="s">
        <v>391</v>
      </c>
      <c r="B7190" s="6" t="s">
        <v>15</v>
      </c>
      <c r="C7190" s="6" t="s">
        <v>28</v>
      </c>
      <c r="D7190" s="6" t="s">
        <v>156</v>
      </c>
      <c r="E7190" s="6">
        <v>4.992</v>
      </c>
      <c r="F7190" s="5" t="str">
        <f t="shared" si="112"/>
        <v>LAMINA ESPUMA D-12.0 - 100.0X200.0X001.3 - BLANCO</v>
      </c>
    </row>
    <row r="7191" spans="1:6">
      <c r="A7191" s="4" t="s">
        <v>391</v>
      </c>
      <c r="B7191" s="4" t="s">
        <v>15</v>
      </c>
      <c r="C7191" s="4" t="s">
        <v>28</v>
      </c>
      <c r="D7191" s="4" t="s">
        <v>156</v>
      </c>
      <c r="E7191" s="4">
        <v>0.312</v>
      </c>
      <c r="F7191" s="5" t="str">
        <f t="shared" si="112"/>
        <v>LAMINA ESPUMA D-12.0 - 100.0X200.0X001.3 - BLANCO</v>
      </c>
    </row>
    <row r="7192" spans="1:6">
      <c r="A7192" s="6" t="s">
        <v>391</v>
      </c>
      <c r="B7192" s="6" t="s">
        <v>15</v>
      </c>
      <c r="C7192" s="6" t="s">
        <v>72</v>
      </c>
      <c r="D7192" s="6" t="s">
        <v>156</v>
      </c>
      <c r="E7192" s="6">
        <v>24.119999999999997</v>
      </c>
      <c r="F7192" s="5" t="str">
        <f t="shared" si="112"/>
        <v>LAMINA ESPUMA D-12.0 - 100.0X200.0X001.5 - BLANCO</v>
      </c>
    </row>
    <row r="7193" spans="1:6">
      <c r="A7193" s="4" t="s">
        <v>391</v>
      </c>
      <c r="B7193" s="4" t="s">
        <v>15</v>
      </c>
      <c r="C7193" s="4" t="s">
        <v>72</v>
      </c>
      <c r="D7193" s="4" t="s">
        <v>156</v>
      </c>
      <c r="E7193" s="4">
        <v>23.759999999999998</v>
      </c>
      <c r="F7193" s="5" t="str">
        <f t="shared" si="112"/>
        <v>LAMINA ESPUMA D-12.0 - 100.0X200.0X001.5 - BLANCO</v>
      </c>
    </row>
    <row r="7194" spans="1:6">
      <c r="A7194" s="6" t="s">
        <v>391</v>
      </c>
      <c r="B7194" s="6" t="s">
        <v>15</v>
      </c>
      <c r="C7194" s="6" t="s">
        <v>46</v>
      </c>
      <c r="D7194" s="6" t="s">
        <v>156</v>
      </c>
      <c r="E7194" s="6">
        <v>23.759999999999998</v>
      </c>
      <c r="F7194" s="5" t="str">
        <f t="shared" si="112"/>
        <v>LAMINA ESPUMA D-12.0 - 100.0X200.0X001.8 - BLANCO</v>
      </c>
    </row>
    <row r="7195" spans="1:6">
      <c r="A7195" s="4" t="s">
        <v>391</v>
      </c>
      <c r="B7195" s="4" t="s">
        <v>15</v>
      </c>
      <c r="C7195" s="4" t="s">
        <v>39</v>
      </c>
      <c r="D7195" s="4" t="s">
        <v>156</v>
      </c>
      <c r="E7195" s="4">
        <v>24</v>
      </c>
      <c r="F7195" s="5" t="str">
        <f t="shared" si="112"/>
        <v>LAMINA ESPUMA D-12.0 - 100.0X200.0X002.0 - BLANCO</v>
      </c>
    </row>
    <row r="7196" spans="1:6">
      <c r="A7196" s="6" t="s">
        <v>391</v>
      </c>
      <c r="B7196" s="6" t="s">
        <v>15</v>
      </c>
      <c r="C7196" s="6" t="s">
        <v>39</v>
      </c>
      <c r="D7196" s="6" t="s">
        <v>156</v>
      </c>
      <c r="E7196" s="6">
        <v>24</v>
      </c>
      <c r="F7196" s="5" t="str">
        <f t="shared" si="112"/>
        <v>LAMINA ESPUMA D-12.0 - 100.0X200.0X002.0 - BLANCO</v>
      </c>
    </row>
    <row r="7197" spans="1:6">
      <c r="A7197" s="4" t="s">
        <v>391</v>
      </c>
      <c r="B7197" s="4" t="s">
        <v>15</v>
      </c>
      <c r="C7197" s="4" t="s">
        <v>39</v>
      </c>
      <c r="D7197" s="4" t="s">
        <v>156</v>
      </c>
      <c r="E7197" s="4">
        <v>24</v>
      </c>
      <c r="F7197" s="5" t="str">
        <f t="shared" si="112"/>
        <v>LAMINA ESPUMA D-12.0 - 100.0X200.0X002.0 - BLANCO</v>
      </c>
    </row>
    <row r="7198" spans="1:6">
      <c r="A7198" s="6" t="s">
        <v>391</v>
      </c>
      <c r="B7198" s="6" t="s">
        <v>15</v>
      </c>
      <c r="C7198" s="6" t="s">
        <v>39</v>
      </c>
      <c r="D7198" s="6" t="s">
        <v>156</v>
      </c>
      <c r="E7198" s="6">
        <v>24</v>
      </c>
      <c r="F7198" s="5" t="str">
        <f t="shared" si="112"/>
        <v>LAMINA ESPUMA D-12.0 - 100.0X200.0X002.0 - BLANCO</v>
      </c>
    </row>
    <row r="7199" spans="1:6">
      <c r="A7199" s="4" t="s">
        <v>391</v>
      </c>
      <c r="B7199" s="4" t="s">
        <v>15</v>
      </c>
      <c r="C7199" s="4" t="s">
        <v>39</v>
      </c>
      <c r="D7199" s="4" t="s">
        <v>156</v>
      </c>
      <c r="E7199" s="4">
        <v>24</v>
      </c>
      <c r="F7199" s="5" t="str">
        <f t="shared" si="112"/>
        <v>LAMINA ESPUMA D-12.0 - 100.0X200.0X002.0 - BLANCO</v>
      </c>
    </row>
    <row r="7200" spans="1:6">
      <c r="A7200" s="6" t="s">
        <v>391</v>
      </c>
      <c r="B7200" s="6" t="s">
        <v>15</v>
      </c>
      <c r="C7200" s="6" t="s">
        <v>39</v>
      </c>
      <c r="D7200" s="6" t="s">
        <v>156</v>
      </c>
      <c r="E7200" s="6">
        <v>24</v>
      </c>
      <c r="F7200" s="5" t="str">
        <f t="shared" si="112"/>
        <v>LAMINA ESPUMA D-12.0 - 100.0X200.0X002.0 - BLANCO</v>
      </c>
    </row>
    <row r="7201" spans="1:6">
      <c r="A7201" s="4" t="s">
        <v>391</v>
      </c>
      <c r="B7201" s="4" t="s">
        <v>15</v>
      </c>
      <c r="C7201" s="4" t="s">
        <v>36</v>
      </c>
      <c r="D7201" s="4" t="s">
        <v>156</v>
      </c>
      <c r="E7201" s="4">
        <v>1.2</v>
      </c>
      <c r="F7201" s="5" t="str">
        <f t="shared" si="112"/>
        <v>LAMINA ESPUMA D-12.0 - 100.0X200.0X002.5 - BLANCO</v>
      </c>
    </row>
    <row r="7202" spans="1:6">
      <c r="A7202" s="6" t="s">
        <v>391</v>
      </c>
      <c r="B7202" s="6" t="s">
        <v>15</v>
      </c>
      <c r="C7202" s="6" t="s">
        <v>36</v>
      </c>
      <c r="D7202" s="6" t="s">
        <v>156</v>
      </c>
      <c r="E7202" s="6">
        <v>0.6</v>
      </c>
      <c r="F7202" s="5" t="str">
        <f t="shared" si="112"/>
        <v>LAMINA ESPUMA D-12.0 - 100.0X200.0X002.5 - BLANCO</v>
      </c>
    </row>
    <row r="7203" spans="1:6">
      <c r="A7203" s="4" t="s">
        <v>391</v>
      </c>
      <c r="B7203" s="4" t="s">
        <v>15</v>
      </c>
      <c r="C7203" s="4" t="s">
        <v>36</v>
      </c>
      <c r="D7203" s="4" t="s">
        <v>156</v>
      </c>
      <c r="E7203" s="4">
        <v>0.6</v>
      </c>
      <c r="F7203" s="5" t="str">
        <f t="shared" si="112"/>
        <v>LAMINA ESPUMA D-12.0 - 100.0X200.0X002.5 - BLANCO</v>
      </c>
    </row>
    <row r="7204" spans="1:6">
      <c r="A7204" s="6" t="s">
        <v>391</v>
      </c>
      <c r="B7204" s="6" t="s">
        <v>15</v>
      </c>
      <c r="C7204" s="6" t="s">
        <v>18</v>
      </c>
      <c r="D7204" s="6" t="s">
        <v>156</v>
      </c>
      <c r="E7204" s="6">
        <v>1.92</v>
      </c>
      <c r="F7204" s="5" t="str">
        <f t="shared" si="112"/>
        <v>LAMINA ESPUMA D-12.0 - 100.0X200.0X004.0 - BLANCO</v>
      </c>
    </row>
    <row r="7205" spans="1:6">
      <c r="A7205" s="4" t="s">
        <v>391</v>
      </c>
      <c r="B7205" s="4" t="s">
        <v>15</v>
      </c>
      <c r="C7205" s="4" t="s">
        <v>18</v>
      </c>
      <c r="D7205" s="4" t="s">
        <v>156</v>
      </c>
      <c r="E7205" s="4">
        <v>0.96</v>
      </c>
      <c r="F7205" s="5" t="str">
        <f t="shared" si="112"/>
        <v>LAMINA ESPUMA D-12.0 - 100.0X200.0X004.0 - BLANCO</v>
      </c>
    </row>
    <row r="7206" spans="1:6">
      <c r="A7206" s="6" t="s">
        <v>391</v>
      </c>
      <c r="B7206" s="6" t="s">
        <v>15</v>
      </c>
      <c r="C7206" s="6" t="s">
        <v>18</v>
      </c>
      <c r="D7206" s="6" t="s">
        <v>156</v>
      </c>
      <c r="E7206" s="6">
        <v>0.96</v>
      </c>
      <c r="F7206" s="5" t="str">
        <f t="shared" si="112"/>
        <v>LAMINA ESPUMA D-12.0 - 100.0X200.0X004.0 - BLANCO</v>
      </c>
    </row>
    <row r="7207" spans="1:6">
      <c r="A7207" s="4" t="s">
        <v>391</v>
      </c>
      <c r="B7207" s="4" t="s">
        <v>15</v>
      </c>
      <c r="C7207" s="4" t="s">
        <v>38</v>
      </c>
      <c r="D7207" s="4" t="s">
        <v>156</v>
      </c>
      <c r="E7207" s="4">
        <v>24</v>
      </c>
      <c r="F7207" s="5" t="str">
        <f t="shared" si="112"/>
        <v>LAMINA ESPUMA D-12.0 - 100.0X200.0X005.0 - BLANCO</v>
      </c>
    </row>
    <row r="7208" spans="1:6">
      <c r="A7208" s="6" t="s">
        <v>391</v>
      </c>
      <c r="B7208" s="6" t="s">
        <v>15</v>
      </c>
      <c r="C7208" s="6" t="s">
        <v>38</v>
      </c>
      <c r="D7208" s="6" t="s">
        <v>156</v>
      </c>
      <c r="E7208" s="6">
        <v>24</v>
      </c>
      <c r="F7208" s="5" t="str">
        <f t="shared" si="112"/>
        <v>LAMINA ESPUMA D-12.0 - 100.0X200.0X005.0 - BLANCO</v>
      </c>
    </row>
    <row r="7209" spans="1:6">
      <c r="A7209" s="4" t="s">
        <v>391</v>
      </c>
      <c r="B7209" s="4" t="s">
        <v>15</v>
      </c>
      <c r="C7209" s="4" t="s">
        <v>38</v>
      </c>
      <c r="D7209" s="4" t="s">
        <v>156</v>
      </c>
      <c r="E7209" s="4">
        <v>12</v>
      </c>
      <c r="F7209" s="5" t="str">
        <f t="shared" si="112"/>
        <v>LAMINA ESPUMA D-12.0 - 100.0X200.0X005.0 - BLANCO</v>
      </c>
    </row>
    <row r="7210" spans="1:6">
      <c r="A7210" s="6" t="s">
        <v>391</v>
      </c>
      <c r="B7210" s="6" t="s">
        <v>15</v>
      </c>
      <c r="C7210" s="6" t="s">
        <v>38</v>
      </c>
      <c r="D7210" s="6" t="s">
        <v>156</v>
      </c>
      <c r="E7210" s="6">
        <v>12</v>
      </c>
      <c r="F7210" s="5" t="str">
        <f t="shared" si="112"/>
        <v>LAMINA ESPUMA D-12.0 - 100.0X200.0X005.0 - BLANCO</v>
      </c>
    </row>
    <row r="7211" spans="1:6">
      <c r="A7211" s="4" t="s">
        <v>391</v>
      </c>
      <c r="B7211" s="4" t="s">
        <v>15</v>
      </c>
      <c r="C7211" s="4" t="s">
        <v>31</v>
      </c>
      <c r="D7211" s="4" t="s">
        <v>156</v>
      </c>
      <c r="E7211" s="4">
        <v>37.44</v>
      </c>
      <c r="F7211" s="5" t="str">
        <f t="shared" si="112"/>
        <v>LAMINA ESPUMA D-12.0 - 100.0X200.0X006.0 - BLANCO</v>
      </c>
    </row>
    <row r="7212" spans="1:6">
      <c r="A7212" s="6" t="s">
        <v>391</v>
      </c>
      <c r="B7212" s="6" t="s">
        <v>15</v>
      </c>
      <c r="C7212" s="6" t="s">
        <v>31</v>
      </c>
      <c r="D7212" s="6" t="s">
        <v>156</v>
      </c>
      <c r="E7212" s="6">
        <v>11.52</v>
      </c>
      <c r="F7212" s="5" t="str">
        <f t="shared" si="112"/>
        <v>LAMINA ESPUMA D-12.0 - 100.0X200.0X006.0 - BLANCO</v>
      </c>
    </row>
    <row r="7213" spans="1:6">
      <c r="A7213" s="4" t="s">
        <v>391</v>
      </c>
      <c r="B7213" s="4" t="s">
        <v>19</v>
      </c>
      <c r="C7213" s="4" t="s">
        <v>56</v>
      </c>
      <c r="D7213" s="4" t="s">
        <v>155</v>
      </c>
      <c r="E7213" s="4">
        <v>113.99999999999999</v>
      </c>
      <c r="F7213" s="5" t="str">
        <f t="shared" si="112"/>
        <v>LAMINA ESPUMA D-15.0 - 080.0X190.0X005.0 - ROSADO</v>
      </c>
    </row>
    <row r="7214" spans="1:6">
      <c r="A7214" s="6" t="s">
        <v>391</v>
      </c>
      <c r="B7214" s="6" t="s">
        <v>19</v>
      </c>
      <c r="C7214" s="6" t="s">
        <v>45</v>
      </c>
      <c r="D7214" s="6" t="s">
        <v>155</v>
      </c>
      <c r="E7214" s="6">
        <v>29.970000000000002</v>
      </c>
      <c r="F7214" s="5" t="str">
        <f t="shared" si="112"/>
        <v>LAMINA ESPUMA D-15.0 - 100.0X200.0X000.9 - ROSADO</v>
      </c>
    </row>
    <row r="7215" spans="1:6">
      <c r="A7215" s="4" t="s">
        <v>391</v>
      </c>
      <c r="B7215" s="4" t="s">
        <v>19</v>
      </c>
      <c r="C7215" s="4" t="s">
        <v>45</v>
      </c>
      <c r="D7215" s="4" t="s">
        <v>118</v>
      </c>
      <c r="E7215" s="4">
        <v>29.970000000000002</v>
      </c>
      <c r="F7215" s="5" t="str">
        <f t="shared" si="112"/>
        <v>LAMINA ESPUMA D-15.0 - 100.0X200.0X000.9 - ROSADO CLARO</v>
      </c>
    </row>
    <row r="7216" spans="1:6">
      <c r="A7216" s="6" t="s">
        <v>391</v>
      </c>
      <c r="B7216" s="6" t="s">
        <v>19</v>
      </c>
      <c r="C7216" s="6" t="s">
        <v>73</v>
      </c>
      <c r="D7216" s="6" t="s">
        <v>155</v>
      </c>
      <c r="E7216" s="6">
        <v>0.6</v>
      </c>
      <c r="F7216" s="5" t="str">
        <f t="shared" si="112"/>
        <v>LAMINA ESPUMA D-15.0 - 100.0X200.0X001.0 - ROSADO</v>
      </c>
    </row>
    <row r="7217" spans="1:6">
      <c r="A7217" s="4" t="s">
        <v>391</v>
      </c>
      <c r="B7217" s="4" t="s">
        <v>19</v>
      </c>
      <c r="C7217" s="4" t="s">
        <v>73</v>
      </c>
      <c r="D7217" s="4" t="s">
        <v>155</v>
      </c>
      <c r="E7217" s="4">
        <v>0.3</v>
      </c>
      <c r="F7217" s="5" t="str">
        <f t="shared" si="112"/>
        <v>LAMINA ESPUMA D-15.0 - 100.0X200.0X001.0 - ROSADO</v>
      </c>
    </row>
    <row r="7218" spans="1:6">
      <c r="A7218" s="6" t="s">
        <v>391</v>
      </c>
      <c r="B7218" s="6" t="s">
        <v>19</v>
      </c>
      <c r="C7218" s="6" t="s">
        <v>73</v>
      </c>
      <c r="D7218" s="6" t="s">
        <v>155</v>
      </c>
      <c r="E7218" s="6">
        <v>0.3</v>
      </c>
      <c r="F7218" s="5" t="str">
        <f t="shared" si="112"/>
        <v>LAMINA ESPUMA D-15.0 - 100.0X200.0X001.0 - ROSADO</v>
      </c>
    </row>
    <row r="7219" spans="1:6">
      <c r="A7219" s="4" t="s">
        <v>391</v>
      </c>
      <c r="B7219" s="4" t="s">
        <v>19</v>
      </c>
      <c r="C7219" s="4" t="s">
        <v>73</v>
      </c>
      <c r="D7219" s="4" t="s">
        <v>155</v>
      </c>
      <c r="E7219" s="4">
        <v>0.3</v>
      </c>
      <c r="F7219" s="5" t="str">
        <f t="shared" si="112"/>
        <v>LAMINA ESPUMA D-15.0 - 100.0X200.0X001.0 - ROSADO</v>
      </c>
    </row>
    <row r="7220" spans="1:6">
      <c r="A7220" s="6" t="s">
        <v>391</v>
      </c>
      <c r="B7220" s="6" t="s">
        <v>19</v>
      </c>
      <c r="C7220" s="6" t="s">
        <v>73</v>
      </c>
      <c r="D7220" s="6" t="s">
        <v>155</v>
      </c>
      <c r="E7220" s="6">
        <v>0.6</v>
      </c>
      <c r="F7220" s="5" t="str">
        <f t="shared" si="112"/>
        <v>LAMINA ESPUMA D-15.0 - 100.0X200.0X001.0 - ROSADO</v>
      </c>
    </row>
    <row r="7221" spans="1:6">
      <c r="A7221" s="4" t="s">
        <v>391</v>
      </c>
      <c r="B7221" s="4" t="s">
        <v>19</v>
      </c>
      <c r="C7221" s="4" t="s">
        <v>73</v>
      </c>
      <c r="D7221" s="4" t="s">
        <v>155</v>
      </c>
      <c r="E7221" s="4">
        <v>1.5</v>
      </c>
      <c r="F7221" s="5" t="str">
        <f t="shared" si="112"/>
        <v>LAMINA ESPUMA D-15.0 - 100.0X200.0X001.0 - ROSADO</v>
      </c>
    </row>
    <row r="7222" spans="1:6">
      <c r="A7222" s="6" t="s">
        <v>391</v>
      </c>
      <c r="B7222" s="6" t="s">
        <v>19</v>
      </c>
      <c r="C7222" s="6" t="s">
        <v>73</v>
      </c>
      <c r="D7222" s="6" t="s">
        <v>155</v>
      </c>
      <c r="E7222" s="6">
        <v>1.7999999999999998</v>
      </c>
      <c r="F7222" s="5" t="str">
        <f t="shared" si="112"/>
        <v>LAMINA ESPUMA D-15.0 - 100.0X200.0X001.0 - ROSADO</v>
      </c>
    </row>
    <row r="7223" spans="1:6">
      <c r="A7223" s="4" t="s">
        <v>391</v>
      </c>
      <c r="B7223" s="4" t="s">
        <v>19</v>
      </c>
      <c r="C7223" s="4" t="s">
        <v>73</v>
      </c>
      <c r="D7223" s="4" t="s">
        <v>155</v>
      </c>
      <c r="E7223" s="4">
        <v>30</v>
      </c>
      <c r="F7223" s="5" t="str">
        <f t="shared" si="112"/>
        <v>LAMINA ESPUMA D-15.0 - 100.0X200.0X001.0 - ROSADO</v>
      </c>
    </row>
    <row r="7224" spans="1:6">
      <c r="A7224" s="6" t="s">
        <v>391</v>
      </c>
      <c r="B7224" s="6" t="s">
        <v>19</v>
      </c>
      <c r="C7224" s="6" t="s">
        <v>73</v>
      </c>
      <c r="D7224" s="6" t="s">
        <v>155</v>
      </c>
      <c r="E7224" s="6">
        <v>0.89999999999999991</v>
      </c>
      <c r="F7224" s="5" t="str">
        <f t="shared" si="112"/>
        <v>LAMINA ESPUMA D-15.0 - 100.0X200.0X001.0 - ROSADO</v>
      </c>
    </row>
    <row r="7225" spans="1:6">
      <c r="A7225" s="4" t="s">
        <v>391</v>
      </c>
      <c r="B7225" s="4" t="s">
        <v>19</v>
      </c>
      <c r="C7225" s="4" t="s">
        <v>73</v>
      </c>
      <c r="D7225" s="4" t="s">
        <v>155</v>
      </c>
      <c r="E7225" s="4">
        <v>30</v>
      </c>
      <c r="F7225" s="5" t="str">
        <f t="shared" si="112"/>
        <v>LAMINA ESPUMA D-15.0 - 100.0X200.0X001.0 - ROSADO</v>
      </c>
    </row>
    <row r="7226" spans="1:6">
      <c r="A7226" s="6" t="s">
        <v>391</v>
      </c>
      <c r="B7226" s="6" t="s">
        <v>19</v>
      </c>
      <c r="C7226" s="6" t="s">
        <v>73</v>
      </c>
      <c r="D7226" s="6" t="s">
        <v>155</v>
      </c>
      <c r="E7226" s="6">
        <v>2.4</v>
      </c>
      <c r="F7226" s="5" t="str">
        <f t="shared" si="112"/>
        <v>LAMINA ESPUMA D-15.0 - 100.0X200.0X001.0 - ROSADO</v>
      </c>
    </row>
    <row r="7227" spans="1:6">
      <c r="A7227" s="4" t="s">
        <v>391</v>
      </c>
      <c r="B7227" s="4" t="s">
        <v>19</v>
      </c>
      <c r="C7227" s="4" t="s">
        <v>73</v>
      </c>
      <c r="D7227" s="4" t="s">
        <v>155</v>
      </c>
      <c r="E7227" s="4">
        <v>6</v>
      </c>
      <c r="F7227" s="5" t="str">
        <f t="shared" si="112"/>
        <v>LAMINA ESPUMA D-15.0 - 100.0X200.0X001.0 - ROSADO</v>
      </c>
    </row>
    <row r="7228" spans="1:6">
      <c r="A7228" s="6" t="s">
        <v>391</v>
      </c>
      <c r="B7228" s="6" t="s">
        <v>19</v>
      </c>
      <c r="C7228" s="6" t="s">
        <v>73</v>
      </c>
      <c r="D7228" s="6" t="s">
        <v>155</v>
      </c>
      <c r="E7228" s="6">
        <v>0.3</v>
      </c>
      <c r="F7228" s="5" t="str">
        <f t="shared" si="112"/>
        <v>LAMINA ESPUMA D-15.0 - 100.0X200.0X001.0 - ROSADO</v>
      </c>
    </row>
    <row r="7229" spans="1:6">
      <c r="A7229" s="4" t="s">
        <v>391</v>
      </c>
      <c r="B7229" s="4" t="s">
        <v>19</v>
      </c>
      <c r="C7229" s="4" t="s">
        <v>73</v>
      </c>
      <c r="D7229" s="4" t="s">
        <v>155</v>
      </c>
      <c r="E7229" s="4">
        <v>30</v>
      </c>
      <c r="F7229" s="5" t="str">
        <f t="shared" si="112"/>
        <v>LAMINA ESPUMA D-15.0 - 100.0X200.0X001.0 - ROSADO</v>
      </c>
    </row>
    <row r="7230" spans="1:6">
      <c r="A7230" s="6" t="s">
        <v>391</v>
      </c>
      <c r="B7230" s="6" t="s">
        <v>19</v>
      </c>
      <c r="C7230" s="6" t="s">
        <v>72</v>
      </c>
      <c r="D7230" s="6" t="s">
        <v>155</v>
      </c>
      <c r="E7230" s="6">
        <v>14.85</v>
      </c>
      <c r="F7230" s="5" t="str">
        <f t="shared" si="112"/>
        <v>LAMINA ESPUMA D-15.0 - 100.0X200.0X001.5 - ROSADO</v>
      </c>
    </row>
    <row r="7231" spans="1:6">
      <c r="A7231" s="4" t="s">
        <v>391</v>
      </c>
      <c r="B7231" s="4" t="s">
        <v>19</v>
      </c>
      <c r="C7231" s="4" t="s">
        <v>72</v>
      </c>
      <c r="D7231" s="4" t="s">
        <v>155</v>
      </c>
      <c r="E7231" s="4">
        <v>45.45</v>
      </c>
      <c r="F7231" s="5" t="str">
        <f t="shared" si="112"/>
        <v>LAMINA ESPUMA D-15.0 - 100.0X200.0X001.5 - ROSADO</v>
      </c>
    </row>
    <row r="7232" spans="1:6">
      <c r="A7232" s="6" t="s">
        <v>391</v>
      </c>
      <c r="B7232" s="6" t="s">
        <v>19</v>
      </c>
      <c r="C7232" s="6" t="s">
        <v>72</v>
      </c>
      <c r="D7232" s="6" t="s">
        <v>155</v>
      </c>
      <c r="E7232" s="6">
        <v>30.150000000000002</v>
      </c>
      <c r="F7232" s="5" t="str">
        <f t="shared" si="112"/>
        <v>LAMINA ESPUMA D-15.0 - 100.0X200.0X001.5 - ROSADO</v>
      </c>
    </row>
    <row r="7233" spans="1:6">
      <c r="A7233" s="4" t="s">
        <v>391</v>
      </c>
      <c r="B7233" s="4" t="s">
        <v>19</v>
      </c>
      <c r="C7233" s="4" t="s">
        <v>72</v>
      </c>
      <c r="D7233" s="4" t="s">
        <v>155</v>
      </c>
      <c r="E7233" s="4">
        <v>30.150000000000002</v>
      </c>
      <c r="F7233" s="5" t="str">
        <f t="shared" si="112"/>
        <v>LAMINA ESPUMA D-15.0 - 100.0X200.0X001.5 - ROSADO</v>
      </c>
    </row>
    <row r="7234" spans="1:6">
      <c r="A7234" s="6" t="s">
        <v>391</v>
      </c>
      <c r="B7234" s="6" t="s">
        <v>19</v>
      </c>
      <c r="C7234" s="6" t="s">
        <v>46</v>
      </c>
      <c r="D7234" s="6" t="s">
        <v>155</v>
      </c>
      <c r="E7234" s="6">
        <v>30.240000000000002</v>
      </c>
      <c r="F7234" s="5" t="str">
        <f t="shared" ref="F7234:F7297" si="113">+IF(D7234="",TRIM(CONCATENATE(RIGHT(B7234,LEN(B7234)-5)," - ",C7234)),TRIM(CONCATENATE(RIGHT(B7234,LEN(B7234)-5)," - ",C7234," - ",D7234)))</f>
        <v>LAMINA ESPUMA D-15.0 - 100.0X200.0X001.8 - ROSADO</v>
      </c>
    </row>
    <row r="7235" spans="1:6">
      <c r="A7235" s="4" t="s">
        <v>391</v>
      </c>
      <c r="B7235" s="4" t="s">
        <v>19</v>
      </c>
      <c r="C7235" s="4" t="s">
        <v>46</v>
      </c>
      <c r="D7235" s="4" t="s">
        <v>155</v>
      </c>
      <c r="E7235" s="4">
        <v>5.4</v>
      </c>
      <c r="F7235" s="5" t="str">
        <f t="shared" si="113"/>
        <v>LAMINA ESPUMA D-15.0 - 100.0X200.0X001.8 - ROSADO</v>
      </c>
    </row>
    <row r="7236" spans="1:6">
      <c r="A7236" s="6" t="s">
        <v>391</v>
      </c>
      <c r="B7236" s="6" t="s">
        <v>19</v>
      </c>
      <c r="C7236" s="6" t="s">
        <v>46</v>
      </c>
      <c r="D7236" s="6" t="s">
        <v>155</v>
      </c>
      <c r="E7236" s="6">
        <v>0.54</v>
      </c>
      <c r="F7236" s="5" t="str">
        <f t="shared" si="113"/>
        <v>LAMINA ESPUMA D-15.0 - 100.0X200.0X001.8 - ROSADO</v>
      </c>
    </row>
    <row r="7237" spans="1:6">
      <c r="A7237" s="4" t="s">
        <v>391</v>
      </c>
      <c r="B7237" s="4" t="s">
        <v>19</v>
      </c>
      <c r="C7237" s="4" t="s">
        <v>46</v>
      </c>
      <c r="D7237" s="4" t="s">
        <v>155</v>
      </c>
      <c r="E7237" s="4">
        <v>10.8</v>
      </c>
      <c r="F7237" s="5" t="str">
        <f t="shared" si="113"/>
        <v>LAMINA ESPUMA D-15.0 - 100.0X200.0X001.8 - ROSADO</v>
      </c>
    </row>
    <row r="7238" spans="1:6">
      <c r="A7238" s="6" t="s">
        <v>391</v>
      </c>
      <c r="B7238" s="6" t="s">
        <v>19</v>
      </c>
      <c r="C7238" s="6" t="s">
        <v>46</v>
      </c>
      <c r="D7238" s="6" t="s">
        <v>155</v>
      </c>
      <c r="E7238" s="6">
        <v>0.54</v>
      </c>
      <c r="F7238" s="5" t="str">
        <f t="shared" si="113"/>
        <v>LAMINA ESPUMA D-15.0 - 100.0X200.0X001.8 - ROSADO</v>
      </c>
    </row>
    <row r="7239" spans="1:6">
      <c r="A7239" s="4" t="s">
        <v>391</v>
      </c>
      <c r="B7239" s="4" t="s">
        <v>19</v>
      </c>
      <c r="C7239" s="4" t="s">
        <v>46</v>
      </c>
      <c r="D7239" s="4" t="s">
        <v>155</v>
      </c>
      <c r="E7239" s="4">
        <v>1.08</v>
      </c>
      <c r="F7239" s="5" t="str">
        <f t="shared" si="113"/>
        <v>LAMINA ESPUMA D-15.0 - 100.0X200.0X001.8 - ROSADO</v>
      </c>
    </row>
    <row r="7240" spans="1:6">
      <c r="A7240" s="6" t="s">
        <v>391</v>
      </c>
      <c r="B7240" s="6" t="s">
        <v>19</v>
      </c>
      <c r="C7240" s="6" t="s">
        <v>46</v>
      </c>
      <c r="D7240" s="6" t="s">
        <v>155</v>
      </c>
      <c r="E7240" s="6">
        <v>1.08</v>
      </c>
      <c r="F7240" s="5" t="str">
        <f t="shared" si="113"/>
        <v>LAMINA ESPUMA D-15.0 - 100.0X200.0X001.8 - ROSADO</v>
      </c>
    </row>
    <row r="7241" spans="1:6">
      <c r="A7241" s="4" t="s">
        <v>391</v>
      </c>
      <c r="B7241" s="4" t="s">
        <v>19</v>
      </c>
      <c r="C7241" s="4" t="s">
        <v>46</v>
      </c>
      <c r="D7241" s="4" t="s">
        <v>155</v>
      </c>
      <c r="E7241" s="4">
        <v>0.54</v>
      </c>
      <c r="F7241" s="5" t="str">
        <f t="shared" si="113"/>
        <v>LAMINA ESPUMA D-15.0 - 100.0X200.0X001.8 - ROSADO</v>
      </c>
    </row>
    <row r="7242" spans="1:6">
      <c r="A7242" s="6" t="s">
        <v>391</v>
      </c>
      <c r="B7242" s="6" t="s">
        <v>19</v>
      </c>
      <c r="C7242" s="6" t="s">
        <v>46</v>
      </c>
      <c r="D7242" s="6" t="s">
        <v>155</v>
      </c>
      <c r="E7242" s="6">
        <v>0.54</v>
      </c>
      <c r="F7242" s="5" t="str">
        <f t="shared" si="113"/>
        <v>LAMINA ESPUMA D-15.0 - 100.0X200.0X001.8 - ROSADO</v>
      </c>
    </row>
    <row r="7243" spans="1:6">
      <c r="A7243" s="4" t="s">
        <v>391</v>
      </c>
      <c r="B7243" s="4" t="s">
        <v>19</v>
      </c>
      <c r="C7243" s="4" t="s">
        <v>46</v>
      </c>
      <c r="D7243" s="4" t="s">
        <v>155</v>
      </c>
      <c r="E7243" s="4">
        <v>-5.4</v>
      </c>
      <c r="F7243" s="5" t="str">
        <f t="shared" si="113"/>
        <v>LAMINA ESPUMA D-15.0 - 100.0X200.0X001.8 - ROSADO</v>
      </c>
    </row>
    <row r="7244" spans="1:6">
      <c r="A7244" s="6" t="s">
        <v>391</v>
      </c>
      <c r="B7244" s="6" t="s">
        <v>19</v>
      </c>
      <c r="C7244" s="6" t="s">
        <v>46</v>
      </c>
      <c r="D7244" s="6" t="s">
        <v>155</v>
      </c>
      <c r="E7244" s="6">
        <v>0.54</v>
      </c>
      <c r="F7244" s="5" t="str">
        <f t="shared" si="113"/>
        <v>LAMINA ESPUMA D-15.0 - 100.0X200.0X001.8 - ROSADO</v>
      </c>
    </row>
    <row r="7245" spans="1:6">
      <c r="A7245" s="4" t="s">
        <v>391</v>
      </c>
      <c r="B7245" s="4" t="s">
        <v>19</v>
      </c>
      <c r="C7245" s="4" t="s">
        <v>46</v>
      </c>
      <c r="D7245" s="4" t="s">
        <v>155</v>
      </c>
      <c r="E7245" s="4">
        <v>0.54</v>
      </c>
      <c r="F7245" s="5" t="str">
        <f t="shared" si="113"/>
        <v>LAMINA ESPUMA D-15.0 - 100.0X200.0X001.8 - ROSADO</v>
      </c>
    </row>
    <row r="7246" spans="1:6">
      <c r="A7246" s="6" t="s">
        <v>391</v>
      </c>
      <c r="B7246" s="6" t="s">
        <v>19</v>
      </c>
      <c r="C7246" s="6" t="s">
        <v>46</v>
      </c>
      <c r="D7246" s="6" t="s">
        <v>155</v>
      </c>
      <c r="E7246" s="6">
        <v>0.54</v>
      </c>
      <c r="F7246" s="5" t="str">
        <f t="shared" si="113"/>
        <v>LAMINA ESPUMA D-15.0 - 100.0X200.0X001.8 - ROSADO</v>
      </c>
    </row>
    <row r="7247" spans="1:6">
      <c r="A7247" s="4" t="s">
        <v>391</v>
      </c>
      <c r="B7247" s="4" t="s">
        <v>19</v>
      </c>
      <c r="C7247" s="4" t="s">
        <v>46</v>
      </c>
      <c r="D7247" s="4" t="s">
        <v>155</v>
      </c>
      <c r="E7247" s="4">
        <v>1.08</v>
      </c>
      <c r="F7247" s="5" t="str">
        <f t="shared" si="113"/>
        <v>LAMINA ESPUMA D-15.0 - 100.0X200.0X001.8 - ROSADO</v>
      </c>
    </row>
    <row r="7248" spans="1:6">
      <c r="A7248" s="6" t="s">
        <v>391</v>
      </c>
      <c r="B7248" s="6" t="s">
        <v>19</v>
      </c>
      <c r="C7248" s="6" t="s">
        <v>46</v>
      </c>
      <c r="D7248" s="6" t="s">
        <v>155</v>
      </c>
      <c r="E7248" s="6">
        <v>0.54</v>
      </c>
      <c r="F7248" s="5" t="str">
        <f t="shared" si="113"/>
        <v>LAMINA ESPUMA D-15.0 - 100.0X200.0X001.8 - ROSADO</v>
      </c>
    </row>
    <row r="7249" spans="1:6">
      <c r="A7249" s="4" t="s">
        <v>391</v>
      </c>
      <c r="B7249" s="4" t="s">
        <v>19</v>
      </c>
      <c r="C7249" s="4" t="s">
        <v>46</v>
      </c>
      <c r="D7249" s="4" t="s">
        <v>155</v>
      </c>
      <c r="E7249" s="4">
        <v>0.54</v>
      </c>
      <c r="F7249" s="5" t="str">
        <f t="shared" si="113"/>
        <v>LAMINA ESPUMA D-15.0 - 100.0X200.0X001.8 - ROSADO</v>
      </c>
    </row>
    <row r="7250" spans="1:6">
      <c r="A7250" s="6" t="s">
        <v>391</v>
      </c>
      <c r="B7250" s="6" t="s">
        <v>19</v>
      </c>
      <c r="C7250" s="6" t="s">
        <v>46</v>
      </c>
      <c r="D7250" s="6" t="s">
        <v>155</v>
      </c>
      <c r="E7250" s="6">
        <v>0.54</v>
      </c>
      <c r="F7250" s="5" t="str">
        <f t="shared" si="113"/>
        <v>LAMINA ESPUMA D-15.0 - 100.0X200.0X001.8 - ROSADO</v>
      </c>
    </row>
    <row r="7251" spans="1:6">
      <c r="A7251" s="4" t="s">
        <v>391</v>
      </c>
      <c r="B7251" s="4" t="s">
        <v>19</v>
      </c>
      <c r="C7251" s="4" t="s">
        <v>46</v>
      </c>
      <c r="D7251" s="4" t="s">
        <v>155</v>
      </c>
      <c r="E7251" s="4">
        <v>8.1000000000000014</v>
      </c>
      <c r="F7251" s="5" t="str">
        <f t="shared" si="113"/>
        <v>LAMINA ESPUMA D-15.0 - 100.0X200.0X001.8 - ROSADO</v>
      </c>
    </row>
    <row r="7252" spans="1:6">
      <c r="A7252" s="6" t="s">
        <v>391</v>
      </c>
      <c r="B7252" s="6" t="s">
        <v>19</v>
      </c>
      <c r="C7252" s="6" t="s">
        <v>46</v>
      </c>
      <c r="D7252" s="6" t="s">
        <v>155</v>
      </c>
      <c r="E7252" s="6">
        <v>0.54</v>
      </c>
      <c r="F7252" s="5" t="str">
        <f t="shared" si="113"/>
        <v>LAMINA ESPUMA D-15.0 - 100.0X200.0X001.8 - ROSADO</v>
      </c>
    </row>
    <row r="7253" spans="1:6">
      <c r="A7253" s="4" t="s">
        <v>391</v>
      </c>
      <c r="B7253" s="4" t="s">
        <v>19</v>
      </c>
      <c r="C7253" s="4" t="s">
        <v>46</v>
      </c>
      <c r="D7253" s="4" t="s">
        <v>155</v>
      </c>
      <c r="E7253" s="4">
        <v>0.54</v>
      </c>
      <c r="F7253" s="5" t="str">
        <f t="shared" si="113"/>
        <v>LAMINA ESPUMA D-15.0 - 100.0X200.0X001.8 - ROSADO</v>
      </c>
    </row>
    <row r="7254" spans="1:6">
      <c r="A7254" s="6" t="s">
        <v>391</v>
      </c>
      <c r="B7254" s="6" t="s">
        <v>19</v>
      </c>
      <c r="C7254" s="6" t="s">
        <v>46</v>
      </c>
      <c r="D7254" s="6" t="s">
        <v>155</v>
      </c>
      <c r="E7254" s="6">
        <v>0.54</v>
      </c>
      <c r="F7254" s="5" t="str">
        <f t="shared" si="113"/>
        <v>LAMINA ESPUMA D-15.0 - 100.0X200.0X001.8 - ROSADO</v>
      </c>
    </row>
    <row r="7255" spans="1:6">
      <c r="A7255" s="4" t="s">
        <v>391</v>
      </c>
      <c r="B7255" s="4" t="s">
        <v>19</v>
      </c>
      <c r="C7255" s="4" t="s">
        <v>46</v>
      </c>
      <c r="D7255" s="4" t="s">
        <v>155</v>
      </c>
      <c r="E7255" s="4">
        <v>5.4</v>
      </c>
      <c r="F7255" s="5" t="str">
        <f t="shared" si="113"/>
        <v>LAMINA ESPUMA D-15.0 - 100.0X200.0X001.8 - ROSADO</v>
      </c>
    </row>
    <row r="7256" spans="1:6">
      <c r="A7256" s="6" t="s">
        <v>391</v>
      </c>
      <c r="B7256" s="6" t="s">
        <v>19</v>
      </c>
      <c r="C7256" s="6" t="s">
        <v>46</v>
      </c>
      <c r="D7256" s="6" t="s">
        <v>155</v>
      </c>
      <c r="E7256" s="6">
        <v>90.72</v>
      </c>
      <c r="F7256" s="5" t="str">
        <f t="shared" si="113"/>
        <v>LAMINA ESPUMA D-15.0 - 100.0X200.0X001.8 - ROSADO</v>
      </c>
    </row>
    <row r="7257" spans="1:6">
      <c r="A7257" s="4" t="s">
        <v>391</v>
      </c>
      <c r="B7257" s="4" t="s">
        <v>19</v>
      </c>
      <c r="C7257" s="4" t="s">
        <v>46</v>
      </c>
      <c r="D7257" s="4" t="s">
        <v>155</v>
      </c>
      <c r="E7257" s="4">
        <v>5.4</v>
      </c>
      <c r="F7257" s="5" t="str">
        <f t="shared" si="113"/>
        <v>LAMINA ESPUMA D-15.0 - 100.0X200.0X001.8 - ROSADO</v>
      </c>
    </row>
    <row r="7258" spans="1:6">
      <c r="A7258" s="6" t="s">
        <v>391</v>
      </c>
      <c r="B7258" s="6" t="s">
        <v>19</v>
      </c>
      <c r="C7258" s="6" t="s">
        <v>46</v>
      </c>
      <c r="D7258" s="6" t="s">
        <v>155</v>
      </c>
      <c r="E7258" s="6">
        <v>3.24</v>
      </c>
      <c r="F7258" s="5" t="str">
        <f t="shared" si="113"/>
        <v>LAMINA ESPUMA D-15.0 - 100.0X200.0X001.8 - ROSADO</v>
      </c>
    </row>
    <row r="7259" spans="1:6">
      <c r="A7259" s="4" t="s">
        <v>391</v>
      </c>
      <c r="B7259" s="4" t="s">
        <v>19</v>
      </c>
      <c r="C7259" s="4" t="s">
        <v>46</v>
      </c>
      <c r="D7259" s="4" t="s">
        <v>155</v>
      </c>
      <c r="E7259" s="4">
        <v>0.54</v>
      </c>
      <c r="F7259" s="5" t="str">
        <f t="shared" si="113"/>
        <v>LAMINA ESPUMA D-15.0 - 100.0X200.0X001.8 - ROSADO</v>
      </c>
    </row>
    <row r="7260" spans="1:6">
      <c r="A7260" s="6" t="s">
        <v>391</v>
      </c>
      <c r="B7260" s="6" t="s">
        <v>19</v>
      </c>
      <c r="C7260" s="6" t="s">
        <v>46</v>
      </c>
      <c r="D7260" s="6" t="s">
        <v>155</v>
      </c>
      <c r="E7260" s="6">
        <v>5.4</v>
      </c>
      <c r="F7260" s="5" t="str">
        <f t="shared" si="113"/>
        <v>LAMINA ESPUMA D-15.0 - 100.0X200.0X001.8 - ROSADO</v>
      </c>
    </row>
    <row r="7261" spans="1:6">
      <c r="A7261" s="4" t="s">
        <v>391</v>
      </c>
      <c r="B7261" s="4" t="s">
        <v>19</v>
      </c>
      <c r="C7261" s="4" t="s">
        <v>46</v>
      </c>
      <c r="D7261" s="4" t="s">
        <v>155</v>
      </c>
      <c r="E7261" s="4">
        <v>5.4</v>
      </c>
      <c r="F7261" s="5" t="str">
        <f t="shared" si="113"/>
        <v>LAMINA ESPUMA D-15.0 - 100.0X200.0X001.8 - ROSADO</v>
      </c>
    </row>
    <row r="7262" spans="1:6">
      <c r="A7262" s="6" t="s">
        <v>391</v>
      </c>
      <c r="B7262" s="6" t="s">
        <v>19</v>
      </c>
      <c r="C7262" s="6" t="s">
        <v>39</v>
      </c>
      <c r="D7262" s="6" t="s">
        <v>155</v>
      </c>
      <c r="E7262" s="6">
        <v>30</v>
      </c>
      <c r="F7262" s="5" t="str">
        <f t="shared" si="113"/>
        <v>LAMINA ESPUMA D-15.0 - 100.0X200.0X002.0 - ROSADO</v>
      </c>
    </row>
    <row r="7263" spans="1:6">
      <c r="A7263" s="4" t="s">
        <v>391</v>
      </c>
      <c r="B7263" s="4" t="s">
        <v>19</v>
      </c>
      <c r="C7263" s="4" t="s">
        <v>39</v>
      </c>
      <c r="D7263" s="4" t="s">
        <v>155</v>
      </c>
      <c r="E7263" s="4">
        <v>30</v>
      </c>
      <c r="F7263" s="5" t="str">
        <f t="shared" si="113"/>
        <v>LAMINA ESPUMA D-15.0 - 100.0X200.0X002.0 - ROSADO</v>
      </c>
    </row>
    <row r="7264" spans="1:6">
      <c r="A7264" s="6" t="s">
        <v>391</v>
      </c>
      <c r="B7264" s="6" t="s">
        <v>19</v>
      </c>
      <c r="C7264" s="6" t="s">
        <v>116</v>
      </c>
      <c r="D7264" s="6" t="s">
        <v>155</v>
      </c>
      <c r="E7264" s="6">
        <v>29.64</v>
      </c>
      <c r="F7264" s="5" t="str">
        <f t="shared" si="113"/>
        <v>LAMINA ESPUMA D-15.0 - 100.0X200.0X002.6 - ROSADO</v>
      </c>
    </row>
    <row r="7265" spans="1:6">
      <c r="A7265" s="4" t="s">
        <v>391</v>
      </c>
      <c r="B7265" s="4" t="s">
        <v>19</v>
      </c>
      <c r="C7265" s="4" t="s">
        <v>37</v>
      </c>
      <c r="D7265" s="4" t="s">
        <v>155</v>
      </c>
      <c r="E7265" s="4">
        <v>0.84</v>
      </c>
      <c r="F7265" s="5" t="str">
        <f t="shared" si="113"/>
        <v>LAMINA ESPUMA D-15.0 - 100.0X200.0X002.8 - ROSADO</v>
      </c>
    </row>
    <row r="7266" spans="1:6">
      <c r="A7266" s="6" t="s">
        <v>391</v>
      </c>
      <c r="B7266" s="6" t="s">
        <v>19</v>
      </c>
      <c r="C7266" s="6" t="s">
        <v>37</v>
      </c>
      <c r="D7266" s="6" t="s">
        <v>155</v>
      </c>
      <c r="E7266" s="6">
        <v>0.84</v>
      </c>
      <c r="F7266" s="5" t="str">
        <f t="shared" si="113"/>
        <v>LAMINA ESPUMA D-15.0 - 100.0X200.0X002.8 - ROSADO</v>
      </c>
    </row>
    <row r="7267" spans="1:6">
      <c r="A7267" s="4" t="s">
        <v>391</v>
      </c>
      <c r="B7267" s="4" t="s">
        <v>19</v>
      </c>
      <c r="C7267" s="4" t="s">
        <v>37</v>
      </c>
      <c r="D7267" s="4" t="s">
        <v>155</v>
      </c>
      <c r="E7267" s="4">
        <v>5.04</v>
      </c>
      <c r="F7267" s="5" t="str">
        <f t="shared" si="113"/>
        <v>LAMINA ESPUMA D-15.0 - 100.0X200.0X002.8 - ROSADO</v>
      </c>
    </row>
    <row r="7268" spans="1:6">
      <c r="A7268" s="6" t="s">
        <v>391</v>
      </c>
      <c r="B7268" s="6" t="s">
        <v>19</v>
      </c>
      <c r="C7268" s="6" t="s">
        <v>37</v>
      </c>
      <c r="D7268" s="6" t="s">
        <v>155</v>
      </c>
      <c r="E7268" s="6">
        <v>2.52</v>
      </c>
      <c r="F7268" s="5" t="str">
        <f t="shared" si="113"/>
        <v>LAMINA ESPUMA D-15.0 - 100.0X200.0X002.8 - ROSADO</v>
      </c>
    </row>
    <row r="7269" spans="1:6">
      <c r="A7269" s="4" t="s">
        <v>391</v>
      </c>
      <c r="B7269" s="4" t="s">
        <v>19</v>
      </c>
      <c r="C7269" s="4" t="s">
        <v>37</v>
      </c>
      <c r="D7269" s="4" t="s">
        <v>155</v>
      </c>
      <c r="E7269" s="4">
        <v>3.36</v>
      </c>
      <c r="F7269" s="5" t="str">
        <f t="shared" si="113"/>
        <v>LAMINA ESPUMA D-15.0 - 100.0X200.0X002.8 - ROSADO</v>
      </c>
    </row>
    <row r="7270" spans="1:6">
      <c r="A7270" s="6" t="s">
        <v>391</v>
      </c>
      <c r="B7270" s="6" t="s">
        <v>19</v>
      </c>
      <c r="C7270" s="6" t="s">
        <v>37</v>
      </c>
      <c r="D7270" s="6" t="s">
        <v>155</v>
      </c>
      <c r="E7270" s="6">
        <v>1.68</v>
      </c>
      <c r="F7270" s="5" t="str">
        <f t="shared" si="113"/>
        <v>LAMINA ESPUMA D-15.0 - 100.0X200.0X002.8 - ROSADO</v>
      </c>
    </row>
    <row r="7271" spans="1:6">
      <c r="A7271" s="4" t="s">
        <v>391</v>
      </c>
      <c r="B7271" s="4" t="s">
        <v>19</v>
      </c>
      <c r="C7271" s="4" t="s">
        <v>37</v>
      </c>
      <c r="D7271" s="4" t="s">
        <v>155</v>
      </c>
      <c r="E7271" s="4">
        <v>0.84</v>
      </c>
      <c r="F7271" s="5" t="str">
        <f t="shared" si="113"/>
        <v>LAMINA ESPUMA D-15.0 - 100.0X200.0X002.8 - ROSADO</v>
      </c>
    </row>
    <row r="7272" spans="1:6">
      <c r="A7272" s="6" t="s">
        <v>391</v>
      </c>
      <c r="B7272" s="6" t="s">
        <v>19</v>
      </c>
      <c r="C7272" s="6" t="s">
        <v>37</v>
      </c>
      <c r="D7272" s="6" t="s">
        <v>155</v>
      </c>
      <c r="E7272" s="6">
        <v>0.84</v>
      </c>
      <c r="F7272" s="5" t="str">
        <f t="shared" si="113"/>
        <v>LAMINA ESPUMA D-15.0 - 100.0X200.0X002.8 - ROSADO</v>
      </c>
    </row>
    <row r="7273" spans="1:6">
      <c r="A7273" s="4" t="s">
        <v>391</v>
      </c>
      <c r="B7273" s="4" t="s">
        <v>19</v>
      </c>
      <c r="C7273" s="4" t="s">
        <v>37</v>
      </c>
      <c r="D7273" s="4" t="s">
        <v>155</v>
      </c>
      <c r="E7273" s="4">
        <v>1.68</v>
      </c>
      <c r="F7273" s="5" t="str">
        <f t="shared" si="113"/>
        <v>LAMINA ESPUMA D-15.0 - 100.0X200.0X002.8 - ROSADO</v>
      </c>
    </row>
    <row r="7274" spans="1:6">
      <c r="A7274" s="6" t="s">
        <v>391</v>
      </c>
      <c r="B7274" s="6" t="s">
        <v>19</v>
      </c>
      <c r="C7274" s="6" t="s">
        <v>37</v>
      </c>
      <c r="D7274" s="6" t="s">
        <v>155</v>
      </c>
      <c r="E7274" s="6">
        <v>2.52</v>
      </c>
      <c r="F7274" s="5" t="str">
        <f t="shared" si="113"/>
        <v>LAMINA ESPUMA D-15.0 - 100.0X200.0X002.8 - ROSADO</v>
      </c>
    </row>
    <row r="7275" spans="1:6">
      <c r="A7275" s="4" t="s">
        <v>391</v>
      </c>
      <c r="B7275" s="4" t="s">
        <v>19</v>
      </c>
      <c r="C7275" s="4" t="s">
        <v>37</v>
      </c>
      <c r="D7275" s="4" t="s">
        <v>155</v>
      </c>
      <c r="E7275" s="4">
        <v>0.84</v>
      </c>
      <c r="F7275" s="5" t="str">
        <f t="shared" si="113"/>
        <v>LAMINA ESPUMA D-15.0 - 100.0X200.0X002.8 - ROSADO</v>
      </c>
    </row>
    <row r="7276" spans="1:6">
      <c r="A7276" s="6" t="s">
        <v>391</v>
      </c>
      <c r="B7276" s="6" t="s">
        <v>19</v>
      </c>
      <c r="C7276" s="6" t="s">
        <v>37</v>
      </c>
      <c r="D7276" s="6" t="s">
        <v>155</v>
      </c>
      <c r="E7276" s="6">
        <v>-5.04</v>
      </c>
      <c r="F7276" s="5" t="str">
        <f t="shared" si="113"/>
        <v>LAMINA ESPUMA D-15.0 - 100.0X200.0X002.8 - ROSADO</v>
      </c>
    </row>
    <row r="7277" spans="1:6">
      <c r="A7277" s="4" t="s">
        <v>391</v>
      </c>
      <c r="B7277" s="4" t="s">
        <v>19</v>
      </c>
      <c r="C7277" s="4" t="s">
        <v>37</v>
      </c>
      <c r="D7277" s="4" t="s">
        <v>155</v>
      </c>
      <c r="E7277" s="4">
        <v>5.04</v>
      </c>
      <c r="F7277" s="5" t="str">
        <f t="shared" si="113"/>
        <v>LAMINA ESPUMA D-15.0 - 100.0X200.0X002.8 - ROSADO</v>
      </c>
    </row>
    <row r="7278" spans="1:6">
      <c r="A7278" s="6" t="s">
        <v>391</v>
      </c>
      <c r="B7278" s="6" t="s">
        <v>19</v>
      </c>
      <c r="C7278" s="6" t="s">
        <v>37</v>
      </c>
      <c r="D7278" s="6" t="s">
        <v>155</v>
      </c>
      <c r="E7278" s="6">
        <v>1.68</v>
      </c>
      <c r="F7278" s="5" t="str">
        <f t="shared" si="113"/>
        <v>LAMINA ESPUMA D-15.0 - 100.0X200.0X002.8 - ROSADO</v>
      </c>
    </row>
    <row r="7279" spans="1:6">
      <c r="A7279" s="4" t="s">
        <v>391</v>
      </c>
      <c r="B7279" s="4" t="s">
        <v>19</v>
      </c>
      <c r="C7279" s="4" t="s">
        <v>37</v>
      </c>
      <c r="D7279" s="4" t="s">
        <v>155</v>
      </c>
      <c r="E7279" s="4">
        <v>1.68</v>
      </c>
      <c r="F7279" s="5" t="str">
        <f t="shared" si="113"/>
        <v>LAMINA ESPUMA D-15.0 - 100.0X200.0X002.8 - ROSADO</v>
      </c>
    </row>
    <row r="7280" spans="1:6">
      <c r="A7280" s="6" t="s">
        <v>391</v>
      </c>
      <c r="B7280" s="6" t="s">
        <v>19</v>
      </c>
      <c r="C7280" s="6" t="s">
        <v>37</v>
      </c>
      <c r="D7280" s="6" t="s">
        <v>155</v>
      </c>
      <c r="E7280" s="6">
        <v>0.84</v>
      </c>
      <c r="F7280" s="5" t="str">
        <f t="shared" si="113"/>
        <v>LAMINA ESPUMA D-15.0 - 100.0X200.0X002.8 - ROSADO</v>
      </c>
    </row>
    <row r="7281" spans="1:6">
      <c r="A7281" s="4" t="s">
        <v>391</v>
      </c>
      <c r="B7281" s="4" t="s">
        <v>19</v>
      </c>
      <c r="C7281" s="4" t="s">
        <v>37</v>
      </c>
      <c r="D7281" s="4" t="s">
        <v>155</v>
      </c>
      <c r="E7281" s="4">
        <v>0.84</v>
      </c>
      <c r="F7281" s="5" t="str">
        <f t="shared" si="113"/>
        <v>LAMINA ESPUMA D-15.0 - 100.0X200.0X002.8 - ROSADO</v>
      </c>
    </row>
    <row r="7282" spans="1:6">
      <c r="A7282" s="6" t="s">
        <v>391</v>
      </c>
      <c r="B7282" s="6" t="s">
        <v>19</v>
      </c>
      <c r="C7282" s="6" t="s">
        <v>37</v>
      </c>
      <c r="D7282" s="6" t="s">
        <v>155</v>
      </c>
      <c r="E7282" s="6">
        <v>2.52</v>
      </c>
      <c r="F7282" s="5" t="str">
        <f t="shared" si="113"/>
        <v>LAMINA ESPUMA D-15.0 - 100.0X200.0X002.8 - ROSADO</v>
      </c>
    </row>
    <row r="7283" spans="1:6">
      <c r="A7283" s="4" t="s">
        <v>391</v>
      </c>
      <c r="B7283" s="4" t="s">
        <v>19</v>
      </c>
      <c r="C7283" s="4" t="s">
        <v>37</v>
      </c>
      <c r="D7283" s="4" t="s">
        <v>155</v>
      </c>
      <c r="E7283" s="4">
        <v>1.68</v>
      </c>
      <c r="F7283" s="5" t="str">
        <f t="shared" si="113"/>
        <v>LAMINA ESPUMA D-15.0 - 100.0X200.0X002.8 - ROSADO</v>
      </c>
    </row>
    <row r="7284" spans="1:6">
      <c r="A7284" s="6" t="s">
        <v>391</v>
      </c>
      <c r="B7284" s="6" t="s">
        <v>19</v>
      </c>
      <c r="C7284" s="6" t="s">
        <v>37</v>
      </c>
      <c r="D7284" s="6" t="s">
        <v>155</v>
      </c>
      <c r="E7284" s="6">
        <v>2.52</v>
      </c>
      <c r="F7284" s="5" t="str">
        <f t="shared" si="113"/>
        <v>LAMINA ESPUMA D-15.0 - 100.0X200.0X002.8 - ROSADO</v>
      </c>
    </row>
    <row r="7285" spans="1:6">
      <c r="A7285" s="4" t="s">
        <v>391</v>
      </c>
      <c r="B7285" s="4" t="s">
        <v>19</v>
      </c>
      <c r="C7285" s="4" t="s">
        <v>37</v>
      </c>
      <c r="D7285" s="4" t="s">
        <v>155</v>
      </c>
      <c r="E7285" s="4">
        <v>8.4</v>
      </c>
      <c r="F7285" s="5" t="str">
        <f t="shared" si="113"/>
        <v>LAMINA ESPUMA D-15.0 - 100.0X200.0X002.8 - ROSADO</v>
      </c>
    </row>
    <row r="7286" spans="1:6">
      <c r="A7286" s="6" t="s">
        <v>391</v>
      </c>
      <c r="B7286" s="6" t="s">
        <v>19</v>
      </c>
      <c r="C7286" s="6" t="s">
        <v>37</v>
      </c>
      <c r="D7286" s="6" t="s">
        <v>155</v>
      </c>
      <c r="E7286" s="6">
        <v>0.84</v>
      </c>
      <c r="F7286" s="5" t="str">
        <f t="shared" si="113"/>
        <v>LAMINA ESPUMA D-15.0 - 100.0X200.0X002.8 - ROSADO</v>
      </c>
    </row>
    <row r="7287" spans="1:6">
      <c r="A7287" s="4" t="s">
        <v>391</v>
      </c>
      <c r="B7287" s="4" t="s">
        <v>19</v>
      </c>
      <c r="C7287" s="4" t="s">
        <v>37</v>
      </c>
      <c r="D7287" s="4" t="s">
        <v>155</v>
      </c>
      <c r="E7287" s="4">
        <v>3.36</v>
      </c>
      <c r="F7287" s="5" t="str">
        <f t="shared" si="113"/>
        <v>LAMINA ESPUMA D-15.0 - 100.0X200.0X002.8 - ROSADO</v>
      </c>
    </row>
    <row r="7288" spans="1:6">
      <c r="A7288" s="6" t="s">
        <v>391</v>
      </c>
      <c r="B7288" s="6" t="s">
        <v>19</v>
      </c>
      <c r="C7288" s="6" t="s">
        <v>37</v>
      </c>
      <c r="D7288" s="6" t="s">
        <v>155</v>
      </c>
      <c r="E7288" s="6">
        <v>30.24</v>
      </c>
      <c r="F7288" s="5" t="str">
        <f t="shared" si="113"/>
        <v>LAMINA ESPUMA D-15.0 - 100.0X200.0X002.8 - ROSADO</v>
      </c>
    </row>
    <row r="7289" spans="1:6">
      <c r="A7289" s="4" t="s">
        <v>391</v>
      </c>
      <c r="B7289" s="4" t="s">
        <v>19</v>
      </c>
      <c r="C7289" s="4" t="s">
        <v>37</v>
      </c>
      <c r="D7289" s="4" t="s">
        <v>118</v>
      </c>
      <c r="E7289" s="4">
        <v>29.4</v>
      </c>
      <c r="F7289" s="5" t="str">
        <f t="shared" si="113"/>
        <v>LAMINA ESPUMA D-15.0 - 100.0X200.0X002.8 - ROSADO CLARO</v>
      </c>
    </row>
    <row r="7290" spans="1:6">
      <c r="A7290" s="6" t="s">
        <v>391</v>
      </c>
      <c r="B7290" s="6" t="s">
        <v>19</v>
      </c>
      <c r="C7290" s="6" t="s">
        <v>26</v>
      </c>
      <c r="D7290" s="6" t="s">
        <v>155</v>
      </c>
      <c r="E7290" s="6">
        <v>29.7</v>
      </c>
      <c r="F7290" s="5" t="str">
        <f t="shared" si="113"/>
        <v>LAMINA ESPUMA D-15.0 - 100.0X200.0X003.0 - ROSADO</v>
      </c>
    </row>
    <row r="7291" spans="1:6">
      <c r="A7291" s="4" t="s">
        <v>391</v>
      </c>
      <c r="B7291" s="4" t="s">
        <v>19</v>
      </c>
      <c r="C7291" s="4" t="s">
        <v>26</v>
      </c>
      <c r="D7291" s="4" t="s">
        <v>155</v>
      </c>
      <c r="E7291" s="4">
        <v>29.7</v>
      </c>
      <c r="F7291" s="5" t="str">
        <f t="shared" si="113"/>
        <v>LAMINA ESPUMA D-15.0 - 100.0X200.0X003.0 - ROSADO</v>
      </c>
    </row>
    <row r="7292" spans="1:6">
      <c r="A7292" s="6" t="s">
        <v>391</v>
      </c>
      <c r="B7292" s="6" t="s">
        <v>19</v>
      </c>
      <c r="C7292" s="6" t="s">
        <v>18</v>
      </c>
      <c r="D7292" s="6" t="s">
        <v>155</v>
      </c>
      <c r="E7292" s="6">
        <v>2.4</v>
      </c>
      <c r="F7292" s="5" t="str">
        <f t="shared" si="113"/>
        <v>LAMINA ESPUMA D-15.0 - 100.0X200.0X004.0 - ROSADO</v>
      </c>
    </row>
    <row r="7293" spans="1:6">
      <c r="A7293" s="4" t="s">
        <v>391</v>
      </c>
      <c r="B7293" s="4" t="s">
        <v>19</v>
      </c>
      <c r="C7293" s="4" t="s">
        <v>18</v>
      </c>
      <c r="D7293" s="4" t="s">
        <v>155</v>
      </c>
      <c r="E7293" s="4">
        <v>1.2</v>
      </c>
      <c r="F7293" s="5" t="str">
        <f t="shared" si="113"/>
        <v>LAMINA ESPUMA D-15.0 - 100.0X200.0X004.0 - ROSADO</v>
      </c>
    </row>
    <row r="7294" spans="1:6">
      <c r="A7294" s="6" t="s">
        <v>391</v>
      </c>
      <c r="B7294" s="6" t="s">
        <v>19</v>
      </c>
      <c r="C7294" s="6" t="s">
        <v>18</v>
      </c>
      <c r="D7294" s="6" t="s">
        <v>155</v>
      </c>
      <c r="E7294" s="6">
        <v>1.2</v>
      </c>
      <c r="F7294" s="5" t="str">
        <f t="shared" si="113"/>
        <v>LAMINA ESPUMA D-15.0 - 100.0X200.0X004.0 - ROSADO</v>
      </c>
    </row>
    <row r="7295" spans="1:6">
      <c r="A7295" s="4" t="s">
        <v>391</v>
      </c>
      <c r="B7295" s="4" t="s">
        <v>19</v>
      </c>
      <c r="C7295" s="4" t="s">
        <v>18</v>
      </c>
      <c r="D7295" s="4" t="s">
        <v>155</v>
      </c>
      <c r="E7295" s="4">
        <v>1.2</v>
      </c>
      <c r="F7295" s="5" t="str">
        <f t="shared" si="113"/>
        <v>LAMINA ESPUMA D-15.0 - 100.0X200.0X004.0 - ROSADO</v>
      </c>
    </row>
    <row r="7296" spans="1:6">
      <c r="A7296" s="6" t="s">
        <v>391</v>
      </c>
      <c r="B7296" s="6" t="s">
        <v>19</v>
      </c>
      <c r="C7296" s="6" t="s">
        <v>18</v>
      </c>
      <c r="D7296" s="6" t="s">
        <v>155</v>
      </c>
      <c r="E7296" s="6">
        <v>3.5999999999999996</v>
      </c>
      <c r="F7296" s="5" t="str">
        <f t="shared" si="113"/>
        <v>LAMINA ESPUMA D-15.0 - 100.0X200.0X004.0 - ROSADO</v>
      </c>
    </row>
    <row r="7297" spans="1:6">
      <c r="A7297" s="4" t="s">
        <v>391</v>
      </c>
      <c r="B7297" s="4" t="s">
        <v>19</v>
      </c>
      <c r="C7297" s="4" t="s">
        <v>18</v>
      </c>
      <c r="D7297" s="4" t="s">
        <v>155</v>
      </c>
      <c r="E7297" s="4">
        <v>3.5999999999999996</v>
      </c>
      <c r="F7297" s="5" t="str">
        <f t="shared" si="113"/>
        <v>LAMINA ESPUMA D-15.0 - 100.0X200.0X004.0 - ROSADO</v>
      </c>
    </row>
    <row r="7298" spans="1:6">
      <c r="A7298" s="6" t="s">
        <v>391</v>
      </c>
      <c r="B7298" s="6" t="s">
        <v>19</v>
      </c>
      <c r="C7298" s="6" t="s">
        <v>18</v>
      </c>
      <c r="D7298" s="6" t="s">
        <v>155</v>
      </c>
      <c r="E7298" s="6">
        <v>30</v>
      </c>
      <c r="F7298" s="5" t="str">
        <f t="shared" ref="F7298:F7361" si="114">+IF(D7298="",TRIM(CONCATENATE(RIGHT(B7298,LEN(B7298)-5)," - ",C7298)),TRIM(CONCATENATE(RIGHT(B7298,LEN(B7298)-5)," - ",C7298," - ",D7298)))</f>
        <v>LAMINA ESPUMA D-15.0 - 100.0X200.0X004.0 - ROSADO</v>
      </c>
    </row>
    <row r="7299" spans="1:6">
      <c r="A7299" s="4" t="s">
        <v>391</v>
      </c>
      <c r="B7299" s="4" t="s">
        <v>19</v>
      </c>
      <c r="C7299" s="4" t="s">
        <v>18</v>
      </c>
      <c r="D7299" s="4" t="s">
        <v>155</v>
      </c>
      <c r="E7299" s="4">
        <v>2.4</v>
      </c>
      <c r="F7299" s="5" t="str">
        <f t="shared" si="114"/>
        <v>LAMINA ESPUMA D-15.0 - 100.0X200.0X004.0 - ROSADO</v>
      </c>
    </row>
    <row r="7300" spans="1:6">
      <c r="A7300" s="6" t="s">
        <v>391</v>
      </c>
      <c r="B7300" s="6" t="s">
        <v>19</v>
      </c>
      <c r="C7300" s="6" t="s">
        <v>18</v>
      </c>
      <c r="D7300" s="6" t="s">
        <v>155</v>
      </c>
      <c r="E7300" s="6">
        <v>30</v>
      </c>
      <c r="F7300" s="5" t="str">
        <f t="shared" si="114"/>
        <v>LAMINA ESPUMA D-15.0 - 100.0X200.0X004.0 - ROSADO</v>
      </c>
    </row>
    <row r="7301" spans="1:6">
      <c r="A7301" s="4" t="s">
        <v>391</v>
      </c>
      <c r="B7301" s="4" t="s">
        <v>19</v>
      </c>
      <c r="C7301" s="4" t="s">
        <v>18</v>
      </c>
      <c r="D7301" s="4" t="s">
        <v>155</v>
      </c>
      <c r="E7301" s="4">
        <v>6</v>
      </c>
      <c r="F7301" s="5" t="str">
        <f t="shared" si="114"/>
        <v>LAMINA ESPUMA D-15.0 - 100.0X200.0X004.0 - ROSADO</v>
      </c>
    </row>
    <row r="7302" spans="1:6">
      <c r="A7302" s="6" t="s">
        <v>391</v>
      </c>
      <c r="B7302" s="6" t="s">
        <v>19</v>
      </c>
      <c r="C7302" s="6" t="s">
        <v>18</v>
      </c>
      <c r="D7302" s="6" t="s">
        <v>155</v>
      </c>
      <c r="E7302" s="6">
        <v>2.4</v>
      </c>
      <c r="F7302" s="5" t="str">
        <f t="shared" si="114"/>
        <v>LAMINA ESPUMA D-15.0 - 100.0X200.0X004.0 - ROSADO</v>
      </c>
    </row>
    <row r="7303" spans="1:6">
      <c r="A7303" s="4" t="s">
        <v>391</v>
      </c>
      <c r="B7303" s="4" t="s">
        <v>19</v>
      </c>
      <c r="C7303" s="4" t="s">
        <v>18</v>
      </c>
      <c r="D7303" s="4" t="s">
        <v>155</v>
      </c>
      <c r="E7303" s="4">
        <v>2.4</v>
      </c>
      <c r="F7303" s="5" t="str">
        <f t="shared" si="114"/>
        <v>LAMINA ESPUMA D-15.0 - 100.0X200.0X004.0 - ROSADO</v>
      </c>
    </row>
    <row r="7304" spans="1:6">
      <c r="A7304" s="6" t="s">
        <v>391</v>
      </c>
      <c r="B7304" s="6" t="s">
        <v>19</v>
      </c>
      <c r="C7304" s="6" t="s">
        <v>18</v>
      </c>
      <c r="D7304" s="6" t="s">
        <v>155</v>
      </c>
      <c r="E7304" s="6">
        <v>1.2</v>
      </c>
      <c r="F7304" s="5" t="str">
        <f t="shared" si="114"/>
        <v>LAMINA ESPUMA D-15.0 - 100.0X200.0X004.0 - ROSADO</v>
      </c>
    </row>
    <row r="7305" spans="1:6">
      <c r="A7305" s="4" t="s">
        <v>391</v>
      </c>
      <c r="B7305" s="4" t="s">
        <v>19</v>
      </c>
      <c r="C7305" s="4" t="s">
        <v>18</v>
      </c>
      <c r="D7305" s="4" t="s">
        <v>155</v>
      </c>
      <c r="E7305" s="4">
        <v>60</v>
      </c>
      <c r="F7305" s="5" t="str">
        <f t="shared" si="114"/>
        <v>LAMINA ESPUMA D-15.0 - 100.0X200.0X004.0 - ROSADO</v>
      </c>
    </row>
    <row r="7306" spans="1:6">
      <c r="A7306" s="6" t="s">
        <v>391</v>
      </c>
      <c r="B7306" s="6" t="s">
        <v>19</v>
      </c>
      <c r="C7306" s="6" t="s">
        <v>18</v>
      </c>
      <c r="D7306" s="6" t="s">
        <v>155</v>
      </c>
      <c r="E7306" s="6">
        <v>1.2</v>
      </c>
      <c r="F7306" s="5" t="str">
        <f t="shared" si="114"/>
        <v>LAMINA ESPUMA D-15.0 - 100.0X200.0X004.0 - ROSADO</v>
      </c>
    </row>
    <row r="7307" spans="1:6">
      <c r="A7307" s="4" t="s">
        <v>391</v>
      </c>
      <c r="B7307" s="4" t="s">
        <v>19</v>
      </c>
      <c r="C7307" s="4" t="s">
        <v>18</v>
      </c>
      <c r="D7307" s="4" t="s">
        <v>155</v>
      </c>
      <c r="E7307" s="4">
        <v>1.2</v>
      </c>
      <c r="F7307" s="5" t="str">
        <f t="shared" si="114"/>
        <v>LAMINA ESPUMA D-15.0 - 100.0X200.0X004.0 - ROSADO</v>
      </c>
    </row>
    <row r="7308" spans="1:6">
      <c r="A7308" s="6" t="s">
        <v>391</v>
      </c>
      <c r="B7308" s="6" t="s">
        <v>19</v>
      </c>
      <c r="C7308" s="6" t="s">
        <v>18</v>
      </c>
      <c r="D7308" s="6" t="s">
        <v>155</v>
      </c>
      <c r="E7308" s="6">
        <v>3.5999999999999996</v>
      </c>
      <c r="F7308" s="5" t="str">
        <f t="shared" si="114"/>
        <v>LAMINA ESPUMA D-15.0 - 100.0X200.0X004.0 - ROSADO</v>
      </c>
    </row>
    <row r="7309" spans="1:6">
      <c r="A7309" s="4" t="s">
        <v>391</v>
      </c>
      <c r="B7309" s="4" t="s">
        <v>19</v>
      </c>
      <c r="C7309" s="4" t="s">
        <v>18</v>
      </c>
      <c r="D7309" s="4" t="s">
        <v>155</v>
      </c>
      <c r="E7309" s="4">
        <v>30</v>
      </c>
      <c r="F7309" s="5" t="str">
        <f t="shared" si="114"/>
        <v>LAMINA ESPUMA D-15.0 - 100.0X200.0X004.0 - ROSADO</v>
      </c>
    </row>
    <row r="7310" spans="1:6">
      <c r="A7310" s="6" t="s">
        <v>391</v>
      </c>
      <c r="B7310" s="6" t="s">
        <v>19</v>
      </c>
      <c r="C7310" s="6" t="s">
        <v>18</v>
      </c>
      <c r="D7310" s="6" t="s">
        <v>155</v>
      </c>
      <c r="E7310" s="6">
        <v>1.2</v>
      </c>
      <c r="F7310" s="5" t="str">
        <f t="shared" si="114"/>
        <v>LAMINA ESPUMA D-15.0 - 100.0X200.0X004.0 - ROSADO</v>
      </c>
    </row>
    <row r="7311" spans="1:6">
      <c r="A7311" s="4" t="s">
        <v>391</v>
      </c>
      <c r="B7311" s="4" t="s">
        <v>19</v>
      </c>
      <c r="C7311" s="4" t="s">
        <v>33</v>
      </c>
      <c r="D7311" s="4" t="s">
        <v>155</v>
      </c>
      <c r="E7311" s="4">
        <v>59.34</v>
      </c>
      <c r="F7311" s="5" t="str">
        <f t="shared" si="114"/>
        <v>LAMINA ESPUMA D-15.0 - 100.0X200.0X004.3 - ROSADO</v>
      </c>
    </row>
    <row r="7312" spans="1:6">
      <c r="A7312" s="6" t="s">
        <v>391</v>
      </c>
      <c r="B7312" s="6" t="s">
        <v>19</v>
      </c>
      <c r="C7312" s="6" t="s">
        <v>21</v>
      </c>
      <c r="D7312" s="6" t="s">
        <v>155</v>
      </c>
      <c r="E7312" s="6">
        <v>29.700000000000003</v>
      </c>
      <c r="F7312" s="5" t="str">
        <f t="shared" si="114"/>
        <v>LAMINA ESPUMA D-15.0 - 100.0X200.0X004.5 - ROSADO</v>
      </c>
    </row>
    <row r="7313" spans="1:6">
      <c r="A7313" s="4" t="s">
        <v>391</v>
      </c>
      <c r="B7313" s="4" t="s">
        <v>19</v>
      </c>
      <c r="C7313" s="4" t="s">
        <v>21</v>
      </c>
      <c r="D7313" s="4" t="s">
        <v>155</v>
      </c>
      <c r="E7313" s="4">
        <v>29.700000000000003</v>
      </c>
      <c r="F7313" s="5" t="str">
        <f t="shared" si="114"/>
        <v>LAMINA ESPUMA D-15.0 - 100.0X200.0X004.5 - ROSADO</v>
      </c>
    </row>
    <row r="7314" spans="1:6">
      <c r="A7314" s="6" t="s">
        <v>391</v>
      </c>
      <c r="B7314" s="6" t="s">
        <v>19</v>
      </c>
      <c r="C7314" s="6" t="s">
        <v>51</v>
      </c>
      <c r="D7314" s="6" t="s">
        <v>118</v>
      </c>
      <c r="E7314" s="6">
        <v>28.799999999999997</v>
      </c>
      <c r="F7314" s="5" t="str">
        <f t="shared" si="114"/>
        <v>LAMINA ESPUMA D-15.0 - 100.0X200.0X004.8 - ROSADO CLARO</v>
      </c>
    </row>
    <row r="7315" spans="1:6">
      <c r="A7315" s="4" t="s">
        <v>391</v>
      </c>
      <c r="B7315" s="4" t="s">
        <v>19</v>
      </c>
      <c r="C7315" s="4" t="s">
        <v>51</v>
      </c>
      <c r="D7315" s="4" t="s">
        <v>118</v>
      </c>
      <c r="E7315" s="4">
        <v>72</v>
      </c>
      <c r="F7315" s="5" t="str">
        <f t="shared" si="114"/>
        <v>LAMINA ESPUMA D-15.0 - 100.0X200.0X004.8 - ROSADO CLARO</v>
      </c>
    </row>
    <row r="7316" spans="1:6">
      <c r="A7316" s="6" t="s">
        <v>391</v>
      </c>
      <c r="B7316" s="6" t="s">
        <v>19</v>
      </c>
      <c r="C7316" s="6" t="s">
        <v>51</v>
      </c>
      <c r="D7316" s="6" t="s">
        <v>118</v>
      </c>
      <c r="E7316" s="6">
        <v>115.19999999999999</v>
      </c>
      <c r="F7316" s="5" t="str">
        <f t="shared" si="114"/>
        <v>LAMINA ESPUMA D-15.0 - 100.0X200.0X004.8 - ROSADO CLARO</v>
      </c>
    </row>
    <row r="7317" spans="1:6">
      <c r="A7317" s="4" t="s">
        <v>391</v>
      </c>
      <c r="B7317" s="4" t="s">
        <v>19</v>
      </c>
      <c r="C7317" s="4" t="s">
        <v>51</v>
      </c>
      <c r="D7317" s="4" t="s">
        <v>118</v>
      </c>
      <c r="E7317" s="4">
        <v>115.19999999999999</v>
      </c>
      <c r="F7317" s="5" t="str">
        <f t="shared" si="114"/>
        <v>LAMINA ESPUMA D-15.0 - 100.0X200.0X004.8 - ROSADO CLARO</v>
      </c>
    </row>
    <row r="7318" spans="1:6">
      <c r="A7318" s="6" t="s">
        <v>391</v>
      </c>
      <c r="B7318" s="6" t="s">
        <v>19</v>
      </c>
      <c r="C7318" s="6" t="s">
        <v>51</v>
      </c>
      <c r="D7318" s="6" t="s">
        <v>118</v>
      </c>
      <c r="E7318" s="6">
        <v>43.199999999999996</v>
      </c>
      <c r="F7318" s="5" t="str">
        <f t="shared" si="114"/>
        <v>LAMINA ESPUMA D-15.0 - 100.0X200.0X004.8 - ROSADO CLARO</v>
      </c>
    </row>
    <row r="7319" spans="1:6">
      <c r="A7319" s="4" t="s">
        <v>391</v>
      </c>
      <c r="B7319" s="4" t="s">
        <v>19</v>
      </c>
      <c r="C7319" s="4" t="s">
        <v>38</v>
      </c>
      <c r="D7319" s="4" t="s">
        <v>155</v>
      </c>
      <c r="E7319" s="4">
        <v>120</v>
      </c>
      <c r="F7319" s="5" t="str">
        <f t="shared" si="114"/>
        <v>LAMINA ESPUMA D-15.0 - 100.0X200.0X005.0 - ROSADO</v>
      </c>
    </row>
    <row r="7320" spans="1:6">
      <c r="A7320" s="6" t="s">
        <v>391</v>
      </c>
      <c r="B7320" s="6" t="s">
        <v>19</v>
      </c>
      <c r="C7320" s="6" t="s">
        <v>38</v>
      </c>
      <c r="D7320" s="6" t="s">
        <v>155</v>
      </c>
      <c r="E7320" s="6">
        <v>30</v>
      </c>
      <c r="F7320" s="5" t="str">
        <f t="shared" si="114"/>
        <v>LAMINA ESPUMA D-15.0 - 100.0X200.0X005.0 - ROSADO</v>
      </c>
    </row>
    <row r="7321" spans="1:6">
      <c r="A7321" s="4" t="s">
        <v>391</v>
      </c>
      <c r="B7321" s="4" t="s">
        <v>19</v>
      </c>
      <c r="C7321" s="4" t="s">
        <v>31</v>
      </c>
      <c r="D7321" s="4" t="s">
        <v>155</v>
      </c>
      <c r="E7321" s="4">
        <v>30.6</v>
      </c>
      <c r="F7321" s="5" t="str">
        <f t="shared" si="114"/>
        <v>LAMINA ESPUMA D-15.0 - 100.0X200.0X006.0 - ROSADO</v>
      </c>
    </row>
    <row r="7322" spans="1:6">
      <c r="A7322" s="6" t="s">
        <v>391</v>
      </c>
      <c r="B7322" s="6" t="s">
        <v>19</v>
      </c>
      <c r="C7322" s="6" t="s">
        <v>31</v>
      </c>
      <c r="D7322" s="6" t="s">
        <v>155</v>
      </c>
      <c r="E7322" s="6">
        <v>30.6</v>
      </c>
      <c r="F7322" s="5" t="str">
        <f t="shared" si="114"/>
        <v>LAMINA ESPUMA D-15.0 - 100.0X200.0X006.0 - ROSADO</v>
      </c>
    </row>
    <row r="7323" spans="1:6">
      <c r="A7323" s="4" t="s">
        <v>391</v>
      </c>
      <c r="B7323" s="4" t="s">
        <v>19</v>
      </c>
      <c r="C7323" s="4" t="s">
        <v>31</v>
      </c>
      <c r="D7323" s="4" t="s">
        <v>155</v>
      </c>
      <c r="E7323" s="4">
        <v>1.8</v>
      </c>
      <c r="F7323" s="5" t="str">
        <f t="shared" si="114"/>
        <v>LAMINA ESPUMA D-15.0 - 100.0X200.0X006.0 - ROSADO</v>
      </c>
    </row>
    <row r="7324" spans="1:6">
      <c r="A7324" s="6" t="s">
        <v>391</v>
      </c>
      <c r="B7324" s="6" t="s">
        <v>19</v>
      </c>
      <c r="C7324" s="6" t="s">
        <v>31</v>
      </c>
      <c r="D7324" s="6" t="s">
        <v>155</v>
      </c>
      <c r="E7324" s="6">
        <v>1.8</v>
      </c>
      <c r="F7324" s="5" t="str">
        <f t="shared" si="114"/>
        <v>LAMINA ESPUMA D-15.0 - 100.0X200.0X006.0 - ROSADO</v>
      </c>
    </row>
    <row r="7325" spans="1:6">
      <c r="A7325" s="4" t="s">
        <v>391</v>
      </c>
      <c r="B7325" s="4" t="s">
        <v>19</v>
      </c>
      <c r="C7325" s="4" t="s">
        <v>41</v>
      </c>
      <c r="D7325" s="4" t="s">
        <v>155</v>
      </c>
      <c r="E7325" s="4">
        <v>58.5</v>
      </c>
      <c r="F7325" s="5" t="str">
        <f t="shared" si="114"/>
        <v>LAMINA ESPUMA D-15.0 - 100.0X200.0X006.5 - ROSADO</v>
      </c>
    </row>
    <row r="7326" spans="1:6">
      <c r="A7326" s="6" t="s">
        <v>391</v>
      </c>
      <c r="B7326" s="6" t="s">
        <v>29</v>
      </c>
      <c r="C7326" s="6" t="s">
        <v>73</v>
      </c>
      <c r="D7326" s="6" t="s">
        <v>155</v>
      </c>
      <c r="E7326" s="6">
        <v>0.36</v>
      </c>
      <c r="F7326" s="5" t="str">
        <f t="shared" si="114"/>
        <v>LAMINA ESPUMA D-18.0 - 100.0X200.0X001.0 - ROSADO</v>
      </c>
    </row>
    <row r="7327" spans="1:6">
      <c r="A7327" s="4" t="s">
        <v>391</v>
      </c>
      <c r="B7327" s="4" t="s">
        <v>29</v>
      </c>
      <c r="C7327" s="4" t="s">
        <v>73</v>
      </c>
      <c r="D7327" s="4" t="s">
        <v>155</v>
      </c>
      <c r="E7327" s="4">
        <v>36</v>
      </c>
      <c r="F7327" s="5" t="str">
        <f t="shared" si="114"/>
        <v>LAMINA ESPUMA D-18.0 - 100.0X200.0X001.0 - ROSADO</v>
      </c>
    </row>
    <row r="7328" spans="1:6">
      <c r="A7328" s="6" t="s">
        <v>391</v>
      </c>
      <c r="B7328" s="6" t="s">
        <v>29</v>
      </c>
      <c r="C7328" s="6" t="s">
        <v>158</v>
      </c>
      <c r="D7328" s="6" t="s">
        <v>155</v>
      </c>
      <c r="E7328" s="6">
        <v>35.783999999999999</v>
      </c>
      <c r="F7328" s="5" t="str">
        <f t="shared" si="114"/>
        <v>LAMINA ESPUMA D-18.0 - 100.0X200.0X001.4 - ROSADO</v>
      </c>
    </row>
    <row r="7329" spans="1:6">
      <c r="A7329" s="4" t="s">
        <v>391</v>
      </c>
      <c r="B7329" s="4" t="s">
        <v>29</v>
      </c>
      <c r="C7329" s="4" t="s">
        <v>72</v>
      </c>
      <c r="D7329" s="4" t="s">
        <v>155</v>
      </c>
      <c r="E7329" s="4">
        <v>35.64</v>
      </c>
      <c r="F7329" s="5" t="str">
        <f t="shared" si="114"/>
        <v>LAMINA ESPUMA D-18.0 - 100.0X200.0X001.5 - ROSADO</v>
      </c>
    </row>
    <row r="7330" spans="1:6">
      <c r="A7330" s="6" t="s">
        <v>391</v>
      </c>
      <c r="B7330" s="6" t="s">
        <v>29</v>
      </c>
      <c r="C7330" s="6" t="s">
        <v>72</v>
      </c>
      <c r="D7330" s="6" t="s">
        <v>155</v>
      </c>
      <c r="E7330" s="6">
        <v>35.64</v>
      </c>
      <c r="F7330" s="5" t="str">
        <f t="shared" si="114"/>
        <v>LAMINA ESPUMA D-18.0 - 100.0X200.0X001.5 - ROSADO</v>
      </c>
    </row>
    <row r="7331" spans="1:6">
      <c r="A7331" s="4" t="s">
        <v>391</v>
      </c>
      <c r="B7331" s="4" t="s">
        <v>29</v>
      </c>
      <c r="C7331" s="4" t="s">
        <v>37</v>
      </c>
      <c r="D7331" s="4" t="s">
        <v>155</v>
      </c>
      <c r="E7331" s="4">
        <v>72.575999999999993</v>
      </c>
      <c r="F7331" s="5" t="str">
        <f t="shared" si="114"/>
        <v>LAMINA ESPUMA D-18.0 - 100.0X200.0X002.8 - ROSADO</v>
      </c>
    </row>
    <row r="7332" spans="1:6">
      <c r="A7332" s="6" t="s">
        <v>391</v>
      </c>
      <c r="B7332" s="6" t="s">
        <v>29</v>
      </c>
      <c r="C7332" s="6" t="s">
        <v>37</v>
      </c>
      <c r="D7332" s="6" t="s">
        <v>155</v>
      </c>
      <c r="E7332" s="6">
        <v>36.287999999999997</v>
      </c>
      <c r="F7332" s="5" t="str">
        <f t="shared" si="114"/>
        <v>LAMINA ESPUMA D-18.0 - 100.0X200.0X002.8 - ROSADO</v>
      </c>
    </row>
    <row r="7333" spans="1:6">
      <c r="A7333" s="4" t="s">
        <v>391</v>
      </c>
      <c r="B7333" s="4" t="s">
        <v>29</v>
      </c>
      <c r="C7333" s="4" t="s">
        <v>37</v>
      </c>
      <c r="D7333" s="4" t="s">
        <v>155</v>
      </c>
      <c r="E7333" s="4">
        <v>36.287999999999997</v>
      </c>
      <c r="F7333" s="5" t="str">
        <f t="shared" si="114"/>
        <v>LAMINA ESPUMA D-18.0 - 100.0X200.0X002.8 - ROSADO</v>
      </c>
    </row>
    <row r="7334" spans="1:6">
      <c r="A7334" s="6" t="s">
        <v>391</v>
      </c>
      <c r="B7334" s="6" t="s">
        <v>29</v>
      </c>
      <c r="C7334" s="6" t="s">
        <v>26</v>
      </c>
      <c r="D7334" s="6" t="s">
        <v>155</v>
      </c>
      <c r="E7334" s="6">
        <v>18.36</v>
      </c>
      <c r="F7334" s="5" t="str">
        <f t="shared" si="114"/>
        <v>LAMINA ESPUMA D-18.0 - 100.0X200.0X003.0 - ROSADO</v>
      </c>
    </row>
    <row r="7335" spans="1:6">
      <c r="A7335" s="4" t="s">
        <v>391</v>
      </c>
      <c r="B7335" s="4" t="s">
        <v>29</v>
      </c>
      <c r="C7335" s="4" t="s">
        <v>26</v>
      </c>
      <c r="D7335" s="4" t="s">
        <v>155</v>
      </c>
      <c r="E7335" s="4">
        <v>17.28</v>
      </c>
      <c r="F7335" s="5" t="str">
        <f t="shared" si="114"/>
        <v>LAMINA ESPUMA D-18.0 - 100.0X200.0X003.0 - ROSADO</v>
      </c>
    </row>
    <row r="7336" spans="1:6">
      <c r="A7336" s="6" t="s">
        <v>391</v>
      </c>
      <c r="B7336" s="6" t="s">
        <v>29</v>
      </c>
      <c r="C7336" s="6" t="s">
        <v>18</v>
      </c>
      <c r="D7336" s="6" t="s">
        <v>155</v>
      </c>
      <c r="E7336" s="6">
        <v>36</v>
      </c>
      <c r="F7336" s="5" t="str">
        <f t="shared" si="114"/>
        <v>LAMINA ESPUMA D-18.0 - 100.0X200.0X004.0 - ROSADO</v>
      </c>
    </row>
    <row r="7337" spans="1:6">
      <c r="A7337" s="4" t="s">
        <v>391</v>
      </c>
      <c r="B7337" s="4" t="s">
        <v>29</v>
      </c>
      <c r="C7337" s="4" t="s">
        <v>18</v>
      </c>
      <c r="D7337" s="4" t="s">
        <v>155</v>
      </c>
      <c r="E7337" s="4">
        <v>36</v>
      </c>
      <c r="F7337" s="5" t="str">
        <f t="shared" si="114"/>
        <v>LAMINA ESPUMA D-18.0 - 100.0X200.0X004.0 - ROSADO</v>
      </c>
    </row>
    <row r="7338" spans="1:6">
      <c r="A7338" s="6" t="s">
        <v>391</v>
      </c>
      <c r="B7338" s="6" t="s">
        <v>29</v>
      </c>
      <c r="C7338" s="6" t="s">
        <v>18</v>
      </c>
      <c r="D7338" s="6" t="s">
        <v>155</v>
      </c>
      <c r="E7338" s="6">
        <v>36</v>
      </c>
      <c r="F7338" s="5" t="str">
        <f t="shared" si="114"/>
        <v>LAMINA ESPUMA D-18.0 - 100.0X200.0X004.0 - ROSADO</v>
      </c>
    </row>
    <row r="7339" spans="1:6">
      <c r="A7339" s="4" t="s">
        <v>391</v>
      </c>
      <c r="B7339" s="4" t="s">
        <v>29</v>
      </c>
      <c r="C7339" s="4" t="s">
        <v>18</v>
      </c>
      <c r="D7339" s="4" t="s">
        <v>155</v>
      </c>
      <c r="E7339" s="4">
        <v>72</v>
      </c>
      <c r="F7339" s="5" t="str">
        <f t="shared" si="114"/>
        <v>LAMINA ESPUMA D-18.0 - 100.0X200.0X004.0 - ROSADO</v>
      </c>
    </row>
    <row r="7340" spans="1:6">
      <c r="A7340" s="6" t="s">
        <v>391</v>
      </c>
      <c r="B7340" s="6" t="s">
        <v>29</v>
      </c>
      <c r="C7340" s="6" t="s">
        <v>21</v>
      </c>
      <c r="D7340" s="6" t="s">
        <v>23</v>
      </c>
      <c r="E7340" s="6">
        <v>35.64</v>
      </c>
      <c r="F7340" s="5" t="str">
        <f t="shared" si="114"/>
        <v>LAMINA ESPUMA D-18.0 - 100.0X200.0X004.5 - NARANJA</v>
      </c>
    </row>
    <row r="7341" spans="1:6">
      <c r="A7341" s="4" t="s">
        <v>391</v>
      </c>
      <c r="B7341" s="4" t="s">
        <v>29</v>
      </c>
      <c r="C7341" s="4" t="s">
        <v>21</v>
      </c>
      <c r="D7341" s="4" t="s">
        <v>155</v>
      </c>
      <c r="E7341" s="4">
        <v>124.74000000000001</v>
      </c>
      <c r="F7341" s="5" t="str">
        <f t="shared" si="114"/>
        <v>LAMINA ESPUMA D-18.0 - 100.0X200.0X004.5 - ROSADO</v>
      </c>
    </row>
    <row r="7342" spans="1:6">
      <c r="A7342" s="6" t="s">
        <v>391</v>
      </c>
      <c r="B7342" s="6" t="s">
        <v>29</v>
      </c>
      <c r="C7342" s="6" t="s">
        <v>21</v>
      </c>
      <c r="D7342" s="6" t="s">
        <v>155</v>
      </c>
      <c r="E7342" s="6">
        <v>71.28</v>
      </c>
      <c r="F7342" s="5" t="str">
        <f t="shared" si="114"/>
        <v>LAMINA ESPUMA D-18.0 - 100.0X200.0X004.5 - ROSADO</v>
      </c>
    </row>
    <row r="7343" spans="1:6">
      <c r="A7343" s="4" t="s">
        <v>391</v>
      </c>
      <c r="B7343" s="4" t="s">
        <v>29</v>
      </c>
      <c r="C7343" s="4" t="s">
        <v>21</v>
      </c>
      <c r="D7343" s="4" t="s">
        <v>155</v>
      </c>
      <c r="E7343" s="4">
        <v>35.64</v>
      </c>
      <c r="F7343" s="5" t="str">
        <f t="shared" si="114"/>
        <v>LAMINA ESPUMA D-18.0 - 100.0X200.0X004.5 - ROSADO</v>
      </c>
    </row>
    <row r="7344" spans="1:6">
      <c r="A7344" s="6" t="s">
        <v>391</v>
      </c>
      <c r="B7344" s="6" t="s">
        <v>29</v>
      </c>
      <c r="C7344" s="6" t="s">
        <v>21</v>
      </c>
      <c r="D7344" s="6" t="s">
        <v>155</v>
      </c>
      <c r="E7344" s="6">
        <v>35.64</v>
      </c>
      <c r="F7344" s="5" t="str">
        <f t="shared" si="114"/>
        <v>LAMINA ESPUMA D-18.0 - 100.0X200.0X004.5 - ROSADO</v>
      </c>
    </row>
    <row r="7345" spans="1:6">
      <c r="A7345" s="4" t="s">
        <v>391</v>
      </c>
      <c r="B7345" s="4" t="s">
        <v>29</v>
      </c>
      <c r="C7345" s="4" t="s">
        <v>21</v>
      </c>
      <c r="D7345" s="4" t="s">
        <v>155</v>
      </c>
      <c r="E7345" s="4">
        <v>35.64</v>
      </c>
      <c r="F7345" s="5" t="str">
        <f t="shared" si="114"/>
        <v>LAMINA ESPUMA D-18.0 - 100.0X200.0X004.5 - ROSADO</v>
      </c>
    </row>
    <row r="7346" spans="1:6">
      <c r="A7346" s="6" t="s">
        <v>391</v>
      </c>
      <c r="B7346" s="6" t="s">
        <v>29</v>
      </c>
      <c r="C7346" s="6" t="s">
        <v>21</v>
      </c>
      <c r="D7346" s="6" t="s">
        <v>155</v>
      </c>
      <c r="E7346" s="6">
        <v>17.82</v>
      </c>
      <c r="F7346" s="5" t="str">
        <f t="shared" si="114"/>
        <v>LAMINA ESPUMA D-18.0 - 100.0X200.0X004.5 - ROSADO</v>
      </c>
    </row>
    <row r="7347" spans="1:6">
      <c r="A7347" s="4" t="s">
        <v>391</v>
      </c>
      <c r="B7347" s="4" t="s">
        <v>29</v>
      </c>
      <c r="C7347" s="4" t="s">
        <v>21</v>
      </c>
      <c r="D7347" s="4" t="s">
        <v>155</v>
      </c>
      <c r="E7347" s="4">
        <v>71.28</v>
      </c>
      <c r="F7347" s="5" t="str">
        <f t="shared" si="114"/>
        <v>LAMINA ESPUMA D-18.0 - 100.0X200.0X004.5 - ROSADO</v>
      </c>
    </row>
    <row r="7348" spans="1:6">
      <c r="A7348" s="6" t="s">
        <v>391</v>
      </c>
      <c r="B7348" s="6" t="s">
        <v>29</v>
      </c>
      <c r="C7348" s="6" t="s">
        <v>21</v>
      </c>
      <c r="D7348" s="6" t="s">
        <v>155</v>
      </c>
      <c r="E7348" s="6">
        <v>17.82</v>
      </c>
      <c r="F7348" s="5" t="str">
        <f t="shared" si="114"/>
        <v>LAMINA ESPUMA D-18.0 - 100.0X200.0X004.5 - ROSADO</v>
      </c>
    </row>
    <row r="7349" spans="1:6">
      <c r="A7349" s="4" t="s">
        <v>391</v>
      </c>
      <c r="B7349" s="4" t="s">
        <v>29</v>
      </c>
      <c r="C7349" s="4" t="s">
        <v>21</v>
      </c>
      <c r="D7349" s="4" t="s">
        <v>155</v>
      </c>
      <c r="E7349" s="4">
        <v>53.46</v>
      </c>
      <c r="F7349" s="5" t="str">
        <f t="shared" si="114"/>
        <v>LAMINA ESPUMA D-18.0 - 100.0X200.0X004.5 - ROSADO</v>
      </c>
    </row>
    <row r="7350" spans="1:6">
      <c r="A7350" s="6" t="s">
        <v>391</v>
      </c>
      <c r="B7350" s="6" t="s">
        <v>29</v>
      </c>
      <c r="C7350" s="6" t="s">
        <v>21</v>
      </c>
      <c r="D7350" s="6" t="s">
        <v>155</v>
      </c>
      <c r="E7350" s="6">
        <v>17.82</v>
      </c>
      <c r="F7350" s="5" t="str">
        <f t="shared" si="114"/>
        <v>LAMINA ESPUMA D-18.0 - 100.0X200.0X004.5 - ROSADO</v>
      </c>
    </row>
    <row r="7351" spans="1:6">
      <c r="A7351" s="4" t="s">
        <v>391</v>
      </c>
      <c r="B7351" s="4" t="s">
        <v>29</v>
      </c>
      <c r="C7351" s="4" t="s">
        <v>51</v>
      </c>
      <c r="D7351" s="4" t="s">
        <v>118</v>
      </c>
      <c r="E7351" s="4">
        <v>34.56</v>
      </c>
      <c r="F7351" s="5" t="str">
        <f t="shared" si="114"/>
        <v>LAMINA ESPUMA D-18.0 - 100.0X200.0X004.8 - ROSADO CLARO</v>
      </c>
    </row>
    <row r="7352" spans="1:6">
      <c r="A7352" s="6" t="s">
        <v>391</v>
      </c>
      <c r="B7352" s="6" t="s">
        <v>29</v>
      </c>
      <c r="C7352" s="6" t="s">
        <v>51</v>
      </c>
      <c r="D7352" s="6" t="s">
        <v>118</v>
      </c>
      <c r="E7352" s="6">
        <v>36.287999999999997</v>
      </c>
      <c r="F7352" s="5" t="str">
        <f t="shared" si="114"/>
        <v>LAMINA ESPUMA D-18.0 - 100.0X200.0X004.8 - ROSADO CLARO</v>
      </c>
    </row>
    <row r="7353" spans="1:6">
      <c r="A7353" s="4" t="s">
        <v>391</v>
      </c>
      <c r="B7353" s="4" t="s">
        <v>29</v>
      </c>
      <c r="C7353" s="4" t="s">
        <v>38</v>
      </c>
      <c r="D7353" s="4" t="s">
        <v>155</v>
      </c>
      <c r="E7353" s="4">
        <v>36</v>
      </c>
      <c r="F7353" s="5" t="str">
        <f t="shared" si="114"/>
        <v>LAMINA ESPUMA D-18.0 - 100.0X200.0X005.0 - ROSADO</v>
      </c>
    </row>
    <row r="7354" spans="1:6">
      <c r="A7354" s="6" t="s">
        <v>391</v>
      </c>
      <c r="B7354" s="6" t="s">
        <v>29</v>
      </c>
      <c r="C7354" s="6" t="s">
        <v>38</v>
      </c>
      <c r="D7354" s="6" t="s">
        <v>155</v>
      </c>
      <c r="E7354" s="6">
        <v>18</v>
      </c>
      <c r="F7354" s="5" t="str">
        <f t="shared" si="114"/>
        <v>LAMINA ESPUMA D-18.0 - 100.0X200.0X005.0 - ROSADO</v>
      </c>
    </row>
    <row r="7355" spans="1:6">
      <c r="A7355" s="4" t="s">
        <v>391</v>
      </c>
      <c r="B7355" s="4" t="s">
        <v>29</v>
      </c>
      <c r="C7355" s="4" t="s">
        <v>38</v>
      </c>
      <c r="D7355" s="4" t="s">
        <v>155</v>
      </c>
      <c r="E7355" s="4">
        <v>36</v>
      </c>
      <c r="F7355" s="5" t="str">
        <f t="shared" si="114"/>
        <v>LAMINA ESPUMA D-18.0 - 100.0X200.0X005.0 - ROSADO</v>
      </c>
    </row>
    <row r="7356" spans="1:6">
      <c r="A7356" s="6" t="s">
        <v>391</v>
      </c>
      <c r="B7356" s="6" t="s">
        <v>29</v>
      </c>
      <c r="C7356" s="6" t="s">
        <v>38</v>
      </c>
      <c r="D7356" s="6" t="s">
        <v>155</v>
      </c>
      <c r="E7356" s="6">
        <v>18</v>
      </c>
      <c r="F7356" s="5" t="str">
        <f t="shared" si="114"/>
        <v>LAMINA ESPUMA D-18.0 - 100.0X200.0X005.0 - ROSADO</v>
      </c>
    </row>
    <row r="7357" spans="1:6">
      <c r="A7357" s="4" t="s">
        <v>391</v>
      </c>
      <c r="B7357" s="4" t="s">
        <v>29</v>
      </c>
      <c r="C7357" s="4" t="s">
        <v>55</v>
      </c>
      <c r="D7357" s="4" t="s">
        <v>155</v>
      </c>
      <c r="E7357" s="4">
        <v>52.2</v>
      </c>
      <c r="F7357" s="5" t="str">
        <f t="shared" si="114"/>
        <v>LAMINA ESPUMA D-18.0 - 100.0X200.0X005.8 - ROSADO</v>
      </c>
    </row>
    <row r="7358" spans="1:6">
      <c r="A7358" s="6" t="s">
        <v>391</v>
      </c>
      <c r="B7358" s="6" t="s">
        <v>29</v>
      </c>
      <c r="C7358" s="6" t="s">
        <v>55</v>
      </c>
      <c r="D7358" s="6" t="s">
        <v>155</v>
      </c>
      <c r="E7358" s="6">
        <v>18.792000000000002</v>
      </c>
      <c r="F7358" s="5" t="str">
        <f t="shared" si="114"/>
        <v>LAMINA ESPUMA D-18.0 - 100.0X200.0X005.8 - ROSADO</v>
      </c>
    </row>
    <row r="7359" spans="1:6">
      <c r="A7359" s="4" t="s">
        <v>391</v>
      </c>
      <c r="B7359" s="4" t="s">
        <v>29</v>
      </c>
      <c r="C7359" s="4" t="s">
        <v>55</v>
      </c>
      <c r="D7359" s="4" t="s">
        <v>155</v>
      </c>
      <c r="E7359" s="4">
        <v>141.98400000000001</v>
      </c>
      <c r="F7359" s="5" t="str">
        <f t="shared" si="114"/>
        <v>LAMINA ESPUMA D-18.0 - 100.0X200.0X005.8 - ROSADO</v>
      </c>
    </row>
    <row r="7360" spans="1:6">
      <c r="A7360" s="6" t="s">
        <v>391</v>
      </c>
      <c r="B7360" s="6" t="s">
        <v>29</v>
      </c>
      <c r="C7360" s="6" t="s">
        <v>31</v>
      </c>
      <c r="D7360" s="6" t="s">
        <v>155</v>
      </c>
      <c r="E7360" s="6">
        <v>69.12</v>
      </c>
      <c r="F7360" s="5" t="str">
        <f t="shared" si="114"/>
        <v>LAMINA ESPUMA D-18.0 - 100.0X200.0X006.0 - ROSADO</v>
      </c>
    </row>
    <row r="7361" spans="1:6">
      <c r="A7361" s="4" t="s">
        <v>391</v>
      </c>
      <c r="B7361" s="4" t="s">
        <v>29</v>
      </c>
      <c r="C7361" s="4" t="s">
        <v>41</v>
      </c>
      <c r="D7361" s="4" t="s">
        <v>155</v>
      </c>
      <c r="E7361" s="4">
        <v>35.099999999999994</v>
      </c>
      <c r="F7361" s="5" t="str">
        <f t="shared" si="114"/>
        <v>LAMINA ESPUMA D-18.0 - 100.0X200.0X006.5 - ROSADO</v>
      </c>
    </row>
    <row r="7362" spans="1:6">
      <c r="A7362" s="6" t="s">
        <v>391</v>
      </c>
      <c r="B7362" s="6" t="s">
        <v>29</v>
      </c>
      <c r="C7362" s="6" t="s">
        <v>41</v>
      </c>
      <c r="D7362" s="6" t="s">
        <v>155</v>
      </c>
      <c r="E7362" s="6">
        <v>35.099999999999994</v>
      </c>
      <c r="F7362" s="5" t="str">
        <f t="shared" ref="F7362:F7425" si="115">+IF(D7362="",TRIM(CONCATENATE(RIGHT(B7362,LEN(B7362)-5)," - ",C7362)),TRIM(CONCATENATE(RIGHT(B7362,LEN(B7362)-5)," - ",C7362," - ",D7362)))</f>
        <v>LAMINA ESPUMA D-18.0 - 100.0X200.0X006.5 - ROSADO</v>
      </c>
    </row>
    <row r="7363" spans="1:6">
      <c r="A7363" s="4" t="s">
        <v>391</v>
      </c>
      <c r="B7363" s="4" t="s">
        <v>29</v>
      </c>
      <c r="C7363" s="4" t="s">
        <v>24</v>
      </c>
      <c r="D7363" s="4" t="s">
        <v>155</v>
      </c>
      <c r="E7363" s="4">
        <v>3.24</v>
      </c>
      <c r="F7363" s="5" t="str">
        <f t="shared" si="115"/>
        <v>LAMINA ESPUMA D-18.0 - 100.0X200.0X009.0 - ROSADO</v>
      </c>
    </row>
    <row r="7364" spans="1:6">
      <c r="A7364" s="6" t="s">
        <v>391</v>
      </c>
      <c r="B7364" s="6" t="s">
        <v>29</v>
      </c>
      <c r="C7364" s="6" t="s">
        <v>24</v>
      </c>
      <c r="D7364" s="6" t="s">
        <v>155</v>
      </c>
      <c r="E7364" s="6">
        <v>9.7200000000000006</v>
      </c>
      <c r="F7364" s="5" t="str">
        <f t="shared" si="115"/>
        <v>LAMINA ESPUMA D-18.0 - 100.0X200.0X009.0 - ROSADO</v>
      </c>
    </row>
    <row r="7365" spans="1:6">
      <c r="A7365" s="4" t="s">
        <v>391</v>
      </c>
      <c r="B7365" s="4" t="s">
        <v>29</v>
      </c>
      <c r="C7365" s="4" t="s">
        <v>24</v>
      </c>
      <c r="D7365" s="4" t="s">
        <v>155</v>
      </c>
      <c r="E7365" s="4">
        <v>9.7200000000000006</v>
      </c>
      <c r="F7365" s="5" t="str">
        <f t="shared" si="115"/>
        <v>LAMINA ESPUMA D-18.0 - 100.0X200.0X009.0 - ROSADO</v>
      </c>
    </row>
    <row r="7366" spans="1:6">
      <c r="A7366" s="6" t="s">
        <v>391</v>
      </c>
      <c r="B7366" s="6" t="s">
        <v>29</v>
      </c>
      <c r="C7366" s="6" t="s">
        <v>24</v>
      </c>
      <c r="D7366" s="6" t="s">
        <v>155</v>
      </c>
      <c r="E7366" s="6">
        <v>9.7200000000000006</v>
      </c>
      <c r="F7366" s="5" t="str">
        <f t="shared" si="115"/>
        <v>LAMINA ESPUMA D-18.0 - 100.0X200.0X009.0 - ROSADO</v>
      </c>
    </row>
    <row r="7367" spans="1:6">
      <c r="A7367" s="4" t="s">
        <v>391</v>
      </c>
      <c r="B7367" s="4" t="s">
        <v>29</v>
      </c>
      <c r="C7367" s="4" t="s">
        <v>24</v>
      </c>
      <c r="D7367" s="4" t="s">
        <v>155</v>
      </c>
      <c r="E7367" s="4">
        <v>6.48</v>
      </c>
      <c r="F7367" s="5" t="str">
        <f t="shared" si="115"/>
        <v>LAMINA ESPUMA D-18.0 - 100.0X200.0X009.0 - ROSADO</v>
      </c>
    </row>
    <row r="7368" spans="1:6">
      <c r="A7368" s="6" t="s">
        <v>391</v>
      </c>
      <c r="B7368" s="6" t="s">
        <v>29</v>
      </c>
      <c r="C7368" s="6" t="s">
        <v>24</v>
      </c>
      <c r="D7368" s="6" t="s">
        <v>155</v>
      </c>
      <c r="E7368" s="6">
        <v>6.48</v>
      </c>
      <c r="F7368" s="5" t="str">
        <f t="shared" si="115"/>
        <v>LAMINA ESPUMA D-18.0 - 100.0X200.0X009.0 - ROSADO</v>
      </c>
    </row>
    <row r="7369" spans="1:6">
      <c r="A7369" s="4" t="s">
        <v>391</v>
      </c>
      <c r="B7369" s="4" t="s">
        <v>29</v>
      </c>
      <c r="C7369" s="4" t="s">
        <v>24</v>
      </c>
      <c r="D7369" s="4" t="s">
        <v>155</v>
      </c>
      <c r="E7369" s="4">
        <v>6.48</v>
      </c>
      <c r="F7369" s="5" t="str">
        <f t="shared" si="115"/>
        <v>LAMINA ESPUMA D-18.0 - 100.0X200.0X009.0 - ROSADO</v>
      </c>
    </row>
    <row r="7370" spans="1:6">
      <c r="A7370" s="6" t="s">
        <v>391</v>
      </c>
      <c r="B7370" s="6" t="s">
        <v>29</v>
      </c>
      <c r="C7370" s="6" t="s">
        <v>97</v>
      </c>
      <c r="D7370" s="6" t="s">
        <v>155</v>
      </c>
      <c r="E7370" s="6">
        <v>24.418799999999997</v>
      </c>
      <c r="F7370" s="5" t="str">
        <f t="shared" si="115"/>
        <v>LAMINA ESPUMA D-18.0 - 140.0X190.0X003.0 - ROSADO</v>
      </c>
    </row>
    <row r="7371" spans="1:6">
      <c r="A7371" s="4" t="s">
        <v>391</v>
      </c>
      <c r="B7371" s="4" t="s">
        <v>188</v>
      </c>
      <c r="C7371" s="4" t="s">
        <v>117</v>
      </c>
      <c r="D7371" s="4" t="s">
        <v>118</v>
      </c>
      <c r="E7371" s="4">
        <v>35.099999999999994</v>
      </c>
      <c r="F7371" s="5" t="str">
        <f t="shared" si="115"/>
        <v>LAMINA ESPUMA D-18.0 REBORDEADA - 050.0X065.0X005.0 - ROSADO CLARO</v>
      </c>
    </row>
    <row r="7372" spans="1:6">
      <c r="A7372" s="6" t="s">
        <v>391</v>
      </c>
      <c r="B7372" s="6" t="s">
        <v>188</v>
      </c>
      <c r="C7372" s="6" t="s">
        <v>117</v>
      </c>
      <c r="D7372" s="6" t="s">
        <v>118</v>
      </c>
      <c r="E7372" s="6">
        <v>351</v>
      </c>
      <c r="F7372" s="5" t="str">
        <f t="shared" si="115"/>
        <v>LAMINA ESPUMA D-18.0 REBORDEADA - 050.0X065.0X005.0 - ROSADO CLARO</v>
      </c>
    </row>
    <row r="7373" spans="1:6">
      <c r="A7373" s="4" t="s">
        <v>391</v>
      </c>
      <c r="B7373" s="4" t="s">
        <v>188</v>
      </c>
      <c r="C7373" s="4" t="s">
        <v>117</v>
      </c>
      <c r="D7373" s="4" t="s">
        <v>118</v>
      </c>
      <c r="E7373" s="4">
        <v>35.099999999999994</v>
      </c>
      <c r="F7373" s="5" t="str">
        <f t="shared" si="115"/>
        <v>LAMINA ESPUMA D-18.0 REBORDEADA - 050.0X065.0X005.0 - ROSADO CLARO</v>
      </c>
    </row>
    <row r="7374" spans="1:6">
      <c r="A7374" s="6" t="s">
        <v>391</v>
      </c>
      <c r="B7374" s="6" t="s">
        <v>30</v>
      </c>
      <c r="C7374" s="6" t="s">
        <v>73</v>
      </c>
      <c r="D7374" s="6" t="s">
        <v>23</v>
      </c>
      <c r="E7374" s="6">
        <v>40</v>
      </c>
      <c r="F7374" s="5" t="str">
        <f t="shared" si="115"/>
        <v>LAMINA ESPUMA D-20.0 - 100.0X200.0X001.0 - NARANJA</v>
      </c>
    </row>
    <row r="7375" spans="1:6">
      <c r="A7375" s="4" t="s">
        <v>391</v>
      </c>
      <c r="B7375" s="4" t="s">
        <v>30</v>
      </c>
      <c r="C7375" s="4" t="s">
        <v>73</v>
      </c>
      <c r="D7375" s="4" t="s">
        <v>23</v>
      </c>
      <c r="E7375" s="4">
        <v>80</v>
      </c>
      <c r="F7375" s="5" t="str">
        <f t="shared" si="115"/>
        <v>LAMINA ESPUMA D-20.0 - 100.0X200.0X001.0 - NARANJA</v>
      </c>
    </row>
    <row r="7376" spans="1:6">
      <c r="A7376" s="6" t="s">
        <v>391</v>
      </c>
      <c r="B7376" s="6" t="s">
        <v>30</v>
      </c>
      <c r="C7376" s="6" t="s">
        <v>73</v>
      </c>
      <c r="D7376" s="6" t="s">
        <v>23</v>
      </c>
      <c r="E7376" s="6">
        <v>40</v>
      </c>
      <c r="F7376" s="5" t="str">
        <f t="shared" si="115"/>
        <v>LAMINA ESPUMA D-20.0 - 100.0X200.0X001.0 - NARANJA</v>
      </c>
    </row>
    <row r="7377" spans="1:6">
      <c r="A7377" s="4" t="s">
        <v>391</v>
      </c>
      <c r="B7377" s="4" t="s">
        <v>30</v>
      </c>
      <c r="C7377" s="4" t="s">
        <v>73</v>
      </c>
      <c r="D7377" s="4" t="s">
        <v>23</v>
      </c>
      <c r="E7377" s="4">
        <v>120</v>
      </c>
      <c r="F7377" s="5" t="str">
        <f t="shared" si="115"/>
        <v>LAMINA ESPUMA D-20.0 - 100.0X200.0X001.0 - NARANJA</v>
      </c>
    </row>
    <row r="7378" spans="1:6">
      <c r="A7378" s="6" t="s">
        <v>391</v>
      </c>
      <c r="B7378" s="6" t="s">
        <v>30</v>
      </c>
      <c r="C7378" s="6" t="s">
        <v>39</v>
      </c>
      <c r="D7378" s="6" t="s">
        <v>23</v>
      </c>
      <c r="E7378" s="6">
        <v>40</v>
      </c>
      <c r="F7378" s="5" t="str">
        <f t="shared" si="115"/>
        <v>LAMINA ESPUMA D-20.0 - 100.0X200.0X002.0 - NARANJA</v>
      </c>
    </row>
    <row r="7379" spans="1:6">
      <c r="A7379" s="4" t="s">
        <v>391</v>
      </c>
      <c r="B7379" s="4" t="s">
        <v>30</v>
      </c>
      <c r="C7379" s="4" t="s">
        <v>116</v>
      </c>
      <c r="D7379" s="4" t="s">
        <v>23</v>
      </c>
      <c r="E7379" s="4">
        <v>39.520000000000003</v>
      </c>
      <c r="F7379" s="5" t="str">
        <f t="shared" si="115"/>
        <v>LAMINA ESPUMA D-20.0 - 100.0X200.0X002.6 - NARANJA</v>
      </c>
    </row>
    <row r="7380" spans="1:6">
      <c r="A7380" s="6" t="s">
        <v>391</v>
      </c>
      <c r="B7380" s="6" t="s">
        <v>30</v>
      </c>
      <c r="C7380" s="6" t="s">
        <v>37</v>
      </c>
      <c r="D7380" s="6" t="s">
        <v>23</v>
      </c>
      <c r="E7380" s="6">
        <v>39.200000000000003</v>
      </c>
      <c r="F7380" s="5" t="str">
        <f t="shared" si="115"/>
        <v>LAMINA ESPUMA D-20.0 - 100.0X200.0X002.8 - NARANJA</v>
      </c>
    </row>
    <row r="7381" spans="1:6">
      <c r="A7381" s="4" t="s">
        <v>391</v>
      </c>
      <c r="B7381" s="4" t="s">
        <v>30</v>
      </c>
      <c r="C7381" s="4" t="s">
        <v>26</v>
      </c>
      <c r="D7381" s="4" t="s">
        <v>23</v>
      </c>
      <c r="E7381" s="4">
        <v>118.8</v>
      </c>
      <c r="F7381" s="5" t="str">
        <f t="shared" si="115"/>
        <v>LAMINA ESPUMA D-20.0 - 100.0X200.0X003.0 - NARANJA</v>
      </c>
    </row>
    <row r="7382" spans="1:6">
      <c r="A7382" s="6" t="s">
        <v>391</v>
      </c>
      <c r="B7382" s="6" t="s">
        <v>30</v>
      </c>
      <c r="C7382" s="6" t="s">
        <v>26</v>
      </c>
      <c r="D7382" s="6" t="s">
        <v>23</v>
      </c>
      <c r="E7382" s="6">
        <v>39.6</v>
      </c>
      <c r="F7382" s="5" t="str">
        <f t="shared" si="115"/>
        <v>LAMINA ESPUMA D-20.0 - 100.0X200.0X003.0 - NARANJA</v>
      </c>
    </row>
    <row r="7383" spans="1:6">
      <c r="A7383" s="4" t="s">
        <v>391</v>
      </c>
      <c r="B7383" s="4" t="s">
        <v>30</v>
      </c>
      <c r="C7383" s="4" t="s">
        <v>18</v>
      </c>
      <c r="D7383" s="4" t="s">
        <v>23</v>
      </c>
      <c r="E7383" s="4">
        <v>3.2</v>
      </c>
      <c r="F7383" s="5" t="str">
        <f t="shared" si="115"/>
        <v>LAMINA ESPUMA D-20.0 - 100.0X200.0X004.0 - NARANJA</v>
      </c>
    </row>
    <row r="7384" spans="1:6">
      <c r="A7384" s="6" t="s">
        <v>391</v>
      </c>
      <c r="B7384" s="6" t="s">
        <v>30</v>
      </c>
      <c r="C7384" s="6" t="s">
        <v>18</v>
      </c>
      <c r="D7384" s="6" t="s">
        <v>23</v>
      </c>
      <c r="E7384" s="6">
        <v>16</v>
      </c>
      <c r="F7384" s="5" t="str">
        <f t="shared" si="115"/>
        <v>LAMINA ESPUMA D-20.0 - 100.0X200.0X004.0 - NARANJA</v>
      </c>
    </row>
    <row r="7385" spans="1:6">
      <c r="A7385" s="4" t="s">
        <v>391</v>
      </c>
      <c r="B7385" s="4" t="s">
        <v>30</v>
      </c>
      <c r="C7385" s="4" t="s">
        <v>18</v>
      </c>
      <c r="D7385" s="4" t="s">
        <v>23</v>
      </c>
      <c r="E7385" s="4">
        <v>6.4</v>
      </c>
      <c r="F7385" s="5" t="str">
        <f t="shared" si="115"/>
        <v>LAMINA ESPUMA D-20.0 - 100.0X200.0X004.0 - NARANJA</v>
      </c>
    </row>
    <row r="7386" spans="1:6">
      <c r="A7386" s="6" t="s">
        <v>391</v>
      </c>
      <c r="B7386" s="6" t="s">
        <v>30</v>
      </c>
      <c r="C7386" s="6" t="s">
        <v>18</v>
      </c>
      <c r="D7386" s="6" t="s">
        <v>23</v>
      </c>
      <c r="E7386" s="6">
        <v>12.8</v>
      </c>
      <c r="F7386" s="5" t="str">
        <f t="shared" si="115"/>
        <v>LAMINA ESPUMA D-20.0 - 100.0X200.0X004.0 - NARANJA</v>
      </c>
    </row>
    <row r="7387" spans="1:6">
      <c r="A7387" s="4" t="s">
        <v>391</v>
      </c>
      <c r="B7387" s="4" t="s">
        <v>30</v>
      </c>
      <c r="C7387" s="4" t="s">
        <v>18</v>
      </c>
      <c r="D7387" s="4" t="s">
        <v>23</v>
      </c>
      <c r="E7387" s="4">
        <v>1.6</v>
      </c>
      <c r="F7387" s="5" t="str">
        <f t="shared" si="115"/>
        <v>LAMINA ESPUMA D-20.0 - 100.0X200.0X004.0 - NARANJA</v>
      </c>
    </row>
    <row r="7388" spans="1:6">
      <c r="A7388" s="6" t="s">
        <v>391</v>
      </c>
      <c r="B7388" s="6" t="s">
        <v>30</v>
      </c>
      <c r="C7388" s="6" t="s">
        <v>18</v>
      </c>
      <c r="D7388" s="6" t="s">
        <v>23</v>
      </c>
      <c r="E7388" s="6">
        <v>8</v>
      </c>
      <c r="F7388" s="5" t="str">
        <f t="shared" si="115"/>
        <v>LAMINA ESPUMA D-20.0 - 100.0X200.0X004.0 - NARANJA</v>
      </c>
    </row>
    <row r="7389" spans="1:6">
      <c r="A7389" s="4" t="s">
        <v>391</v>
      </c>
      <c r="B7389" s="4" t="s">
        <v>30</v>
      </c>
      <c r="C7389" s="4" t="s">
        <v>18</v>
      </c>
      <c r="D7389" s="4" t="s">
        <v>23</v>
      </c>
      <c r="E7389" s="4">
        <v>40</v>
      </c>
      <c r="F7389" s="5" t="str">
        <f t="shared" si="115"/>
        <v>LAMINA ESPUMA D-20.0 - 100.0X200.0X004.0 - NARANJA</v>
      </c>
    </row>
    <row r="7390" spans="1:6">
      <c r="A7390" s="6" t="s">
        <v>391</v>
      </c>
      <c r="B7390" s="6" t="s">
        <v>30</v>
      </c>
      <c r="C7390" s="6" t="s">
        <v>18</v>
      </c>
      <c r="D7390" s="6" t="s">
        <v>23</v>
      </c>
      <c r="E7390" s="6">
        <v>-3.2</v>
      </c>
      <c r="F7390" s="5" t="str">
        <f t="shared" si="115"/>
        <v>LAMINA ESPUMA D-20.0 - 100.0X200.0X004.0 - NARANJA</v>
      </c>
    </row>
    <row r="7391" spans="1:6">
      <c r="A7391" s="4" t="s">
        <v>391</v>
      </c>
      <c r="B7391" s="4" t="s">
        <v>30</v>
      </c>
      <c r="C7391" s="4" t="s">
        <v>18</v>
      </c>
      <c r="D7391" s="4" t="s">
        <v>23</v>
      </c>
      <c r="E7391" s="4">
        <v>16</v>
      </c>
      <c r="F7391" s="5" t="str">
        <f t="shared" si="115"/>
        <v>LAMINA ESPUMA D-20.0 - 100.0X200.0X004.0 - NARANJA</v>
      </c>
    </row>
    <row r="7392" spans="1:6">
      <c r="A7392" s="6" t="s">
        <v>391</v>
      </c>
      <c r="B7392" s="6" t="s">
        <v>30</v>
      </c>
      <c r="C7392" s="6" t="s">
        <v>18</v>
      </c>
      <c r="D7392" s="6" t="s">
        <v>23</v>
      </c>
      <c r="E7392" s="6">
        <v>8</v>
      </c>
      <c r="F7392" s="5" t="str">
        <f t="shared" si="115"/>
        <v>LAMINA ESPUMA D-20.0 - 100.0X200.0X004.0 - NARANJA</v>
      </c>
    </row>
    <row r="7393" spans="1:6">
      <c r="A7393" s="4" t="s">
        <v>391</v>
      </c>
      <c r="B7393" s="4" t="s">
        <v>30</v>
      </c>
      <c r="C7393" s="4" t="s">
        <v>18</v>
      </c>
      <c r="D7393" s="4" t="s">
        <v>23</v>
      </c>
      <c r="E7393" s="4">
        <v>12.8</v>
      </c>
      <c r="F7393" s="5" t="str">
        <f t="shared" si="115"/>
        <v>LAMINA ESPUMA D-20.0 - 100.0X200.0X004.0 - NARANJA</v>
      </c>
    </row>
    <row r="7394" spans="1:6">
      <c r="A7394" s="6" t="s">
        <v>391</v>
      </c>
      <c r="B7394" s="6" t="s">
        <v>30</v>
      </c>
      <c r="C7394" s="6" t="s">
        <v>18</v>
      </c>
      <c r="D7394" s="6" t="s">
        <v>23</v>
      </c>
      <c r="E7394" s="6">
        <v>1.6</v>
      </c>
      <c r="F7394" s="5" t="str">
        <f t="shared" si="115"/>
        <v>LAMINA ESPUMA D-20.0 - 100.0X200.0X004.0 - NARANJA</v>
      </c>
    </row>
    <row r="7395" spans="1:6">
      <c r="A7395" s="4" t="s">
        <v>391</v>
      </c>
      <c r="B7395" s="4" t="s">
        <v>30</v>
      </c>
      <c r="C7395" s="4" t="s">
        <v>18</v>
      </c>
      <c r="D7395" s="4" t="s">
        <v>23</v>
      </c>
      <c r="E7395" s="4">
        <v>3.2</v>
      </c>
      <c r="F7395" s="5" t="str">
        <f t="shared" si="115"/>
        <v>LAMINA ESPUMA D-20.0 - 100.0X200.0X004.0 - NARANJA</v>
      </c>
    </row>
    <row r="7396" spans="1:6">
      <c r="A7396" s="6" t="s">
        <v>391</v>
      </c>
      <c r="B7396" s="6" t="s">
        <v>30</v>
      </c>
      <c r="C7396" s="6" t="s">
        <v>18</v>
      </c>
      <c r="D7396" s="6" t="s">
        <v>23</v>
      </c>
      <c r="E7396" s="6">
        <v>9.6000000000000014</v>
      </c>
      <c r="F7396" s="5" t="str">
        <f t="shared" si="115"/>
        <v>LAMINA ESPUMA D-20.0 - 100.0X200.0X004.0 - NARANJA</v>
      </c>
    </row>
    <row r="7397" spans="1:6">
      <c r="A7397" s="4" t="s">
        <v>391</v>
      </c>
      <c r="B7397" s="4" t="s">
        <v>30</v>
      </c>
      <c r="C7397" s="4" t="s">
        <v>18</v>
      </c>
      <c r="D7397" s="4" t="s">
        <v>23</v>
      </c>
      <c r="E7397" s="4">
        <v>1.6</v>
      </c>
      <c r="F7397" s="5" t="str">
        <f t="shared" si="115"/>
        <v>LAMINA ESPUMA D-20.0 - 100.0X200.0X004.0 - NARANJA</v>
      </c>
    </row>
    <row r="7398" spans="1:6">
      <c r="A7398" s="6" t="s">
        <v>391</v>
      </c>
      <c r="B7398" s="6" t="s">
        <v>30</v>
      </c>
      <c r="C7398" s="6" t="s">
        <v>18</v>
      </c>
      <c r="D7398" s="6" t="s">
        <v>23</v>
      </c>
      <c r="E7398" s="6">
        <v>3.2</v>
      </c>
      <c r="F7398" s="5" t="str">
        <f t="shared" si="115"/>
        <v>LAMINA ESPUMA D-20.0 - 100.0X200.0X004.0 - NARANJA</v>
      </c>
    </row>
    <row r="7399" spans="1:6">
      <c r="A7399" s="4" t="s">
        <v>391</v>
      </c>
      <c r="B7399" s="4" t="s">
        <v>30</v>
      </c>
      <c r="C7399" s="4" t="s">
        <v>18</v>
      </c>
      <c r="D7399" s="4" t="s">
        <v>23</v>
      </c>
      <c r="E7399" s="4">
        <v>12.8</v>
      </c>
      <c r="F7399" s="5" t="str">
        <f t="shared" si="115"/>
        <v>LAMINA ESPUMA D-20.0 - 100.0X200.0X004.0 - NARANJA</v>
      </c>
    </row>
    <row r="7400" spans="1:6">
      <c r="A7400" s="6" t="s">
        <v>391</v>
      </c>
      <c r="B7400" s="6" t="s">
        <v>30</v>
      </c>
      <c r="C7400" s="6" t="s">
        <v>18</v>
      </c>
      <c r="D7400" s="6" t="s">
        <v>23</v>
      </c>
      <c r="E7400" s="6">
        <v>16</v>
      </c>
      <c r="F7400" s="5" t="str">
        <f t="shared" si="115"/>
        <v>LAMINA ESPUMA D-20.0 - 100.0X200.0X004.0 - NARANJA</v>
      </c>
    </row>
    <row r="7401" spans="1:6">
      <c r="A7401" s="4" t="s">
        <v>391</v>
      </c>
      <c r="B7401" s="4" t="s">
        <v>30</v>
      </c>
      <c r="C7401" s="4" t="s">
        <v>18</v>
      </c>
      <c r="D7401" s="4" t="s">
        <v>23</v>
      </c>
      <c r="E7401" s="4">
        <v>6.4</v>
      </c>
      <c r="F7401" s="5" t="str">
        <f t="shared" si="115"/>
        <v>LAMINA ESPUMA D-20.0 - 100.0X200.0X004.0 - NARANJA</v>
      </c>
    </row>
    <row r="7402" spans="1:6">
      <c r="A7402" s="6" t="s">
        <v>391</v>
      </c>
      <c r="B7402" s="6" t="s">
        <v>30</v>
      </c>
      <c r="C7402" s="6" t="s">
        <v>18</v>
      </c>
      <c r="D7402" s="6" t="s">
        <v>23</v>
      </c>
      <c r="E7402" s="6">
        <v>40</v>
      </c>
      <c r="F7402" s="5" t="str">
        <f t="shared" si="115"/>
        <v>LAMINA ESPUMA D-20.0 - 100.0X200.0X004.0 - NARANJA</v>
      </c>
    </row>
    <row r="7403" spans="1:6">
      <c r="A7403" s="4" t="s">
        <v>391</v>
      </c>
      <c r="B7403" s="4" t="s">
        <v>30</v>
      </c>
      <c r="C7403" s="4" t="s">
        <v>18</v>
      </c>
      <c r="D7403" s="4" t="s">
        <v>23</v>
      </c>
      <c r="E7403" s="4">
        <v>8</v>
      </c>
      <c r="F7403" s="5" t="str">
        <f t="shared" si="115"/>
        <v>LAMINA ESPUMA D-20.0 - 100.0X200.0X004.0 - NARANJA</v>
      </c>
    </row>
    <row r="7404" spans="1:6">
      <c r="A7404" s="6" t="s">
        <v>391</v>
      </c>
      <c r="B7404" s="6" t="s">
        <v>30</v>
      </c>
      <c r="C7404" s="6" t="s">
        <v>18</v>
      </c>
      <c r="D7404" s="6" t="s">
        <v>23</v>
      </c>
      <c r="E7404" s="6">
        <v>6.4</v>
      </c>
      <c r="F7404" s="5" t="str">
        <f t="shared" si="115"/>
        <v>LAMINA ESPUMA D-20.0 - 100.0X200.0X004.0 - NARANJA</v>
      </c>
    </row>
    <row r="7405" spans="1:6">
      <c r="A7405" s="4" t="s">
        <v>391</v>
      </c>
      <c r="B7405" s="4" t="s">
        <v>30</v>
      </c>
      <c r="C7405" s="4" t="s">
        <v>18</v>
      </c>
      <c r="D7405" s="4" t="s">
        <v>23</v>
      </c>
      <c r="E7405" s="4">
        <v>8</v>
      </c>
      <c r="F7405" s="5" t="str">
        <f t="shared" si="115"/>
        <v>LAMINA ESPUMA D-20.0 - 100.0X200.0X004.0 - NARANJA</v>
      </c>
    </row>
    <row r="7406" spans="1:6">
      <c r="A7406" s="6" t="s">
        <v>391</v>
      </c>
      <c r="B7406" s="6" t="s">
        <v>30</v>
      </c>
      <c r="C7406" s="6" t="s">
        <v>18</v>
      </c>
      <c r="D7406" s="6" t="s">
        <v>23</v>
      </c>
      <c r="E7406" s="6">
        <v>1.6</v>
      </c>
      <c r="F7406" s="5" t="str">
        <f t="shared" si="115"/>
        <v>LAMINA ESPUMA D-20.0 - 100.0X200.0X004.0 - NARANJA</v>
      </c>
    </row>
    <row r="7407" spans="1:6">
      <c r="A7407" s="4" t="s">
        <v>391</v>
      </c>
      <c r="B7407" s="4" t="s">
        <v>30</v>
      </c>
      <c r="C7407" s="4" t="s">
        <v>18</v>
      </c>
      <c r="D7407" s="4" t="s">
        <v>23</v>
      </c>
      <c r="E7407" s="4">
        <v>16</v>
      </c>
      <c r="F7407" s="5" t="str">
        <f t="shared" si="115"/>
        <v>LAMINA ESPUMA D-20.0 - 100.0X200.0X004.0 - NARANJA</v>
      </c>
    </row>
    <row r="7408" spans="1:6">
      <c r="A7408" s="6" t="s">
        <v>391</v>
      </c>
      <c r="B7408" s="6" t="s">
        <v>30</v>
      </c>
      <c r="C7408" s="6" t="s">
        <v>18</v>
      </c>
      <c r="D7408" s="6" t="s">
        <v>23</v>
      </c>
      <c r="E7408" s="6">
        <v>8</v>
      </c>
      <c r="F7408" s="5" t="str">
        <f t="shared" si="115"/>
        <v>LAMINA ESPUMA D-20.0 - 100.0X200.0X004.0 - NARANJA</v>
      </c>
    </row>
    <row r="7409" spans="1:6">
      <c r="A7409" s="4" t="s">
        <v>391</v>
      </c>
      <c r="B7409" s="4" t="s">
        <v>30</v>
      </c>
      <c r="C7409" s="4" t="s">
        <v>18</v>
      </c>
      <c r="D7409" s="4" t="s">
        <v>23</v>
      </c>
      <c r="E7409" s="4">
        <v>1.6</v>
      </c>
      <c r="F7409" s="5" t="str">
        <f t="shared" si="115"/>
        <v>LAMINA ESPUMA D-20.0 - 100.0X200.0X004.0 - NARANJA</v>
      </c>
    </row>
    <row r="7410" spans="1:6">
      <c r="A7410" s="6" t="s">
        <v>391</v>
      </c>
      <c r="B7410" s="6" t="s">
        <v>30</v>
      </c>
      <c r="C7410" s="6" t="s">
        <v>18</v>
      </c>
      <c r="D7410" s="6" t="s">
        <v>23</v>
      </c>
      <c r="E7410" s="6">
        <v>1.6</v>
      </c>
      <c r="F7410" s="5" t="str">
        <f t="shared" si="115"/>
        <v>LAMINA ESPUMA D-20.0 - 100.0X200.0X004.0 - NARANJA</v>
      </c>
    </row>
    <row r="7411" spans="1:6">
      <c r="A7411" s="4" t="s">
        <v>391</v>
      </c>
      <c r="B7411" s="4" t="s">
        <v>30</v>
      </c>
      <c r="C7411" s="4" t="s">
        <v>18</v>
      </c>
      <c r="D7411" s="4" t="s">
        <v>23</v>
      </c>
      <c r="E7411" s="4">
        <v>3.2</v>
      </c>
      <c r="F7411" s="5" t="str">
        <f t="shared" si="115"/>
        <v>LAMINA ESPUMA D-20.0 - 100.0X200.0X004.0 - NARANJA</v>
      </c>
    </row>
    <row r="7412" spans="1:6">
      <c r="A7412" s="6" t="s">
        <v>391</v>
      </c>
      <c r="B7412" s="6" t="s">
        <v>30</v>
      </c>
      <c r="C7412" s="6" t="s">
        <v>18</v>
      </c>
      <c r="D7412" s="6" t="s">
        <v>23</v>
      </c>
      <c r="E7412" s="6">
        <v>80</v>
      </c>
      <c r="F7412" s="5" t="str">
        <f t="shared" si="115"/>
        <v>LAMINA ESPUMA D-20.0 - 100.0X200.0X004.0 - NARANJA</v>
      </c>
    </row>
    <row r="7413" spans="1:6">
      <c r="A7413" s="4" t="s">
        <v>391</v>
      </c>
      <c r="B7413" s="4" t="s">
        <v>30</v>
      </c>
      <c r="C7413" s="4" t="s">
        <v>18</v>
      </c>
      <c r="D7413" s="4" t="s">
        <v>23</v>
      </c>
      <c r="E7413" s="4">
        <v>3.2</v>
      </c>
      <c r="F7413" s="5" t="str">
        <f t="shared" si="115"/>
        <v>LAMINA ESPUMA D-20.0 - 100.0X200.0X004.0 - NARANJA</v>
      </c>
    </row>
    <row r="7414" spans="1:6">
      <c r="A7414" s="6" t="s">
        <v>391</v>
      </c>
      <c r="B7414" s="6" t="s">
        <v>30</v>
      </c>
      <c r="C7414" s="6" t="s">
        <v>18</v>
      </c>
      <c r="D7414" s="6" t="s">
        <v>23</v>
      </c>
      <c r="E7414" s="6">
        <v>1.6</v>
      </c>
      <c r="F7414" s="5" t="str">
        <f t="shared" si="115"/>
        <v>LAMINA ESPUMA D-20.0 - 100.0X200.0X004.0 - NARANJA</v>
      </c>
    </row>
    <row r="7415" spans="1:6">
      <c r="A7415" s="4" t="s">
        <v>391</v>
      </c>
      <c r="B7415" s="4" t="s">
        <v>30</v>
      </c>
      <c r="C7415" s="4" t="s">
        <v>18</v>
      </c>
      <c r="D7415" s="4" t="s">
        <v>23</v>
      </c>
      <c r="E7415" s="4">
        <v>16</v>
      </c>
      <c r="F7415" s="5" t="str">
        <f t="shared" si="115"/>
        <v>LAMINA ESPUMA D-20.0 - 100.0X200.0X004.0 - NARANJA</v>
      </c>
    </row>
    <row r="7416" spans="1:6">
      <c r="A7416" s="6" t="s">
        <v>391</v>
      </c>
      <c r="B7416" s="6" t="s">
        <v>30</v>
      </c>
      <c r="C7416" s="6" t="s">
        <v>18</v>
      </c>
      <c r="D7416" s="6" t="s">
        <v>23</v>
      </c>
      <c r="E7416" s="6">
        <v>1.6</v>
      </c>
      <c r="F7416" s="5" t="str">
        <f t="shared" si="115"/>
        <v>LAMINA ESPUMA D-20.0 - 100.0X200.0X004.0 - NARANJA</v>
      </c>
    </row>
    <row r="7417" spans="1:6">
      <c r="A7417" s="4" t="s">
        <v>391</v>
      </c>
      <c r="B7417" s="4" t="s">
        <v>30</v>
      </c>
      <c r="C7417" s="4" t="s">
        <v>18</v>
      </c>
      <c r="D7417" s="4" t="s">
        <v>23</v>
      </c>
      <c r="E7417" s="4">
        <v>9.6000000000000014</v>
      </c>
      <c r="F7417" s="5" t="str">
        <f t="shared" si="115"/>
        <v>LAMINA ESPUMA D-20.0 - 100.0X200.0X004.0 - NARANJA</v>
      </c>
    </row>
    <row r="7418" spans="1:6">
      <c r="A7418" s="6" t="s">
        <v>391</v>
      </c>
      <c r="B7418" s="6" t="s">
        <v>30</v>
      </c>
      <c r="C7418" s="6" t="s">
        <v>18</v>
      </c>
      <c r="D7418" s="6" t="s">
        <v>23</v>
      </c>
      <c r="E7418" s="6">
        <v>80</v>
      </c>
      <c r="F7418" s="5" t="str">
        <f t="shared" si="115"/>
        <v>LAMINA ESPUMA D-20.0 - 100.0X200.0X004.0 - NARANJA</v>
      </c>
    </row>
    <row r="7419" spans="1:6">
      <c r="A7419" s="4" t="s">
        <v>391</v>
      </c>
      <c r="B7419" s="4" t="s">
        <v>30</v>
      </c>
      <c r="C7419" s="4" t="s">
        <v>33</v>
      </c>
      <c r="D7419" s="4" t="s">
        <v>23</v>
      </c>
      <c r="E7419" s="4">
        <v>79.12</v>
      </c>
      <c r="F7419" s="5" t="str">
        <f t="shared" si="115"/>
        <v>LAMINA ESPUMA D-20.0 - 100.0X200.0X004.3 - NARANJA</v>
      </c>
    </row>
    <row r="7420" spans="1:6">
      <c r="A7420" s="6" t="s">
        <v>391</v>
      </c>
      <c r="B7420" s="6" t="s">
        <v>30</v>
      </c>
      <c r="C7420" s="6" t="s">
        <v>33</v>
      </c>
      <c r="D7420" s="6" t="s">
        <v>23</v>
      </c>
      <c r="E7420" s="6">
        <v>79.12</v>
      </c>
      <c r="F7420" s="5" t="str">
        <f t="shared" si="115"/>
        <v>LAMINA ESPUMA D-20.0 - 100.0X200.0X004.3 - NARANJA</v>
      </c>
    </row>
    <row r="7421" spans="1:6">
      <c r="A7421" s="4" t="s">
        <v>391</v>
      </c>
      <c r="B7421" s="4" t="s">
        <v>30</v>
      </c>
      <c r="C7421" s="4" t="s">
        <v>21</v>
      </c>
      <c r="D7421" s="4" t="s">
        <v>23</v>
      </c>
      <c r="E7421" s="4">
        <v>138.6</v>
      </c>
      <c r="F7421" s="5" t="str">
        <f t="shared" si="115"/>
        <v>LAMINA ESPUMA D-20.0 - 100.0X200.0X004.5 - NARANJA</v>
      </c>
    </row>
    <row r="7422" spans="1:6">
      <c r="A7422" s="6" t="s">
        <v>391</v>
      </c>
      <c r="B7422" s="6" t="s">
        <v>30</v>
      </c>
      <c r="C7422" s="6" t="s">
        <v>21</v>
      </c>
      <c r="D7422" s="6" t="s">
        <v>23</v>
      </c>
      <c r="E7422" s="6">
        <v>118.8</v>
      </c>
      <c r="F7422" s="5" t="str">
        <f t="shared" si="115"/>
        <v>LAMINA ESPUMA D-20.0 - 100.0X200.0X004.5 - NARANJA</v>
      </c>
    </row>
    <row r="7423" spans="1:6">
      <c r="A7423" s="4" t="s">
        <v>391</v>
      </c>
      <c r="B7423" s="4" t="s">
        <v>30</v>
      </c>
      <c r="C7423" s="4" t="s">
        <v>21</v>
      </c>
      <c r="D7423" s="4" t="s">
        <v>23</v>
      </c>
      <c r="E7423" s="4">
        <v>39.6</v>
      </c>
      <c r="F7423" s="5" t="str">
        <f t="shared" si="115"/>
        <v>LAMINA ESPUMA D-20.0 - 100.0X200.0X004.5 - NARANJA</v>
      </c>
    </row>
    <row r="7424" spans="1:6">
      <c r="A7424" s="6" t="s">
        <v>391</v>
      </c>
      <c r="B7424" s="6" t="s">
        <v>30</v>
      </c>
      <c r="C7424" s="6" t="s">
        <v>21</v>
      </c>
      <c r="D7424" s="6" t="s">
        <v>23</v>
      </c>
      <c r="E7424" s="6">
        <v>59.4</v>
      </c>
      <c r="F7424" s="5" t="str">
        <f t="shared" si="115"/>
        <v>LAMINA ESPUMA D-20.0 - 100.0X200.0X004.5 - NARANJA</v>
      </c>
    </row>
    <row r="7425" spans="1:6">
      <c r="A7425" s="4" t="s">
        <v>391</v>
      </c>
      <c r="B7425" s="4" t="s">
        <v>30</v>
      </c>
      <c r="C7425" s="4" t="s">
        <v>38</v>
      </c>
      <c r="D7425" s="4" t="s">
        <v>23</v>
      </c>
      <c r="E7425" s="4">
        <v>40</v>
      </c>
      <c r="F7425" s="5" t="str">
        <f t="shared" si="115"/>
        <v>LAMINA ESPUMA D-20.0 - 100.0X200.0X005.0 - NARANJA</v>
      </c>
    </row>
    <row r="7426" spans="1:6">
      <c r="A7426" s="6" t="s">
        <v>391</v>
      </c>
      <c r="B7426" s="6" t="s">
        <v>30</v>
      </c>
      <c r="C7426" s="6" t="s">
        <v>38</v>
      </c>
      <c r="D7426" s="6" t="s">
        <v>23</v>
      </c>
      <c r="E7426" s="6">
        <v>200</v>
      </c>
      <c r="F7426" s="5" t="str">
        <f t="shared" ref="F7426:F7489" si="116">+IF(D7426="",TRIM(CONCATENATE(RIGHT(B7426,LEN(B7426)-5)," - ",C7426)),TRIM(CONCATENATE(RIGHT(B7426,LEN(B7426)-5)," - ",C7426," - ",D7426)))</f>
        <v>LAMINA ESPUMA D-20.0 - 100.0X200.0X005.0 - NARANJA</v>
      </c>
    </row>
    <row r="7427" spans="1:6">
      <c r="A7427" s="4" t="s">
        <v>391</v>
      </c>
      <c r="B7427" s="4" t="s">
        <v>30</v>
      </c>
      <c r="C7427" s="4" t="s">
        <v>38</v>
      </c>
      <c r="D7427" s="4" t="s">
        <v>23</v>
      </c>
      <c r="E7427" s="4">
        <v>40</v>
      </c>
      <c r="F7427" s="5" t="str">
        <f t="shared" si="116"/>
        <v>LAMINA ESPUMA D-20.0 - 100.0X200.0X005.0 - NARANJA</v>
      </c>
    </row>
    <row r="7428" spans="1:6">
      <c r="A7428" s="6" t="s">
        <v>391</v>
      </c>
      <c r="B7428" s="6" t="s">
        <v>30</v>
      </c>
      <c r="C7428" s="6" t="s">
        <v>38</v>
      </c>
      <c r="D7428" s="6" t="s">
        <v>23</v>
      </c>
      <c r="E7428" s="6">
        <v>40</v>
      </c>
      <c r="F7428" s="5" t="str">
        <f t="shared" si="116"/>
        <v>LAMINA ESPUMA D-20.0 - 100.0X200.0X005.0 - NARANJA</v>
      </c>
    </row>
    <row r="7429" spans="1:6">
      <c r="A7429" s="4" t="s">
        <v>391</v>
      </c>
      <c r="B7429" s="4" t="s">
        <v>30</v>
      </c>
      <c r="C7429" s="4" t="s">
        <v>31</v>
      </c>
      <c r="D7429" s="4" t="s">
        <v>23</v>
      </c>
      <c r="E7429" s="4">
        <v>4.8</v>
      </c>
      <c r="F7429" s="5" t="str">
        <f t="shared" si="116"/>
        <v>LAMINA ESPUMA D-20.0 - 100.0X200.0X006.0 - NARANJA</v>
      </c>
    </row>
    <row r="7430" spans="1:6">
      <c r="A7430" s="6" t="s">
        <v>391</v>
      </c>
      <c r="B7430" s="6" t="s">
        <v>30</v>
      </c>
      <c r="C7430" s="6" t="s">
        <v>31</v>
      </c>
      <c r="D7430" s="6" t="s">
        <v>23</v>
      </c>
      <c r="E7430" s="6">
        <v>16.8</v>
      </c>
      <c r="F7430" s="5" t="str">
        <f t="shared" si="116"/>
        <v>LAMINA ESPUMA D-20.0 - 100.0X200.0X006.0 - NARANJA</v>
      </c>
    </row>
    <row r="7431" spans="1:6">
      <c r="A7431" s="4" t="s">
        <v>391</v>
      </c>
      <c r="B7431" s="4" t="s">
        <v>30</v>
      </c>
      <c r="C7431" s="4" t="s">
        <v>31</v>
      </c>
      <c r="D7431" s="4" t="s">
        <v>23</v>
      </c>
      <c r="E7431" s="4">
        <v>40.799999999999997</v>
      </c>
      <c r="F7431" s="5" t="str">
        <f t="shared" si="116"/>
        <v>LAMINA ESPUMA D-20.0 - 100.0X200.0X006.0 - NARANJA</v>
      </c>
    </row>
    <row r="7432" spans="1:6">
      <c r="A7432" s="6" t="s">
        <v>391</v>
      </c>
      <c r="B7432" s="6" t="s">
        <v>30</v>
      </c>
      <c r="C7432" s="6" t="s">
        <v>31</v>
      </c>
      <c r="D7432" s="6" t="s">
        <v>23</v>
      </c>
      <c r="E7432" s="6">
        <v>7.1999999999999993</v>
      </c>
      <c r="F7432" s="5" t="str">
        <f t="shared" si="116"/>
        <v>LAMINA ESPUMA D-20.0 - 100.0X200.0X006.0 - NARANJA</v>
      </c>
    </row>
    <row r="7433" spans="1:6">
      <c r="A7433" s="4" t="s">
        <v>391</v>
      </c>
      <c r="B7433" s="4" t="s">
        <v>30</v>
      </c>
      <c r="C7433" s="4" t="s">
        <v>31</v>
      </c>
      <c r="D7433" s="4" t="s">
        <v>23</v>
      </c>
      <c r="E7433" s="4">
        <v>4.8</v>
      </c>
      <c r="F7433" s="5" t="str">
        <f t="shared" si="116"/>
        <v>LAMINA ESPUMA D-20.0 - 100.0X200.0X006.0 - NARANJA</v>
      </c>
    </row>
    <row r="7434" spans="1:6">
      <c r="A7434" s="6" t="s">
        <v>391</v>
      </c>
      <c r="B7434" s="6" t="s">
        <v>30</v>
      </c>
      <c r="C7434" s="6" t="s">
        <v>31</v>
      </c>
      <c r="D7434" s="6" t="s">
        <v>23</v>
      </c>
      <c r="E7434" s="6">
        <v>14.399999999999999</v>
      </c>
      <c r="F7434" s="5" t="str">
        <f t="shared" si="116"/>
        <v>LAMINA ESPUMA D-20.0 - 100.0X200.0X006.0 - NARANJA</v>
      </c>
    </row>
    <row r="7435" spans="1:6">
      <c r="A7435" s="4" t="s">
        <v>391</v>
      </c>
      <c r="B7435" s="4" t="s">
        <v>30</v>
      </c>
      <c r="C7435" s="4" t="s">
        <v>31</v>
      </c>
      <c r="D7435" s="4" t="s">
        <v>23</v>
      </c>
      <c r="E7435" s="4">
        <v>21.599999999999998</v>
      </c>
      <c r="F7435" s="5" t="str">
        <f t="shared" si="116"/>
        <v>LAMINA ESPUMA D-20.0 - 100.0X200.0X006.0 - NARANJA</v>
      </c>
    </row>
    <row r="7436" spans="1:6">
      <c r="A7436" s="6" t="s">
        <v>391</v>
      </c>
      <c r="B7436" s="6" t="s">
        <v>30</v>
      </c>
      <c r="C7436" s="6" t="s">
        <v>31</v>
      </c>
      <c r="D7436" s="6" t="s">
        <v>23</v>
      </c>
      <c r="E7436" s="6">
        <v>-4.8</v>
      </c>
      <c r="F7436" s="5" t="str">
        <f t="shared" si="116"/>
        <v>LAMINA ESPUMA D-20.0 - 100.0X200.0X006.0 - NARANJA</v>
      </c>
    </row>
    <row r="7437" spans="1:6">
      <c r="A7437" s="4" t="s">
        <v>391</v>
      </c>
      <c r="B7437" s="4" t="s">
        <v>30</v>
      </c>
      <c r="C7437" s="4" t="s">
        <v>31</v>
      </c>
      <c r="D7437" s="4" t="s">
        <v>23</v>
      </c>
      <c r="E7437" s="4">
        <v>2.4</v>
      </c>
      <c r="F7437" s="5" t="str">
        <f t="shared" si="116"/>
        <v>LAMINA ESPUMA D-20.0 - 100.0X200.0X006.0 - NARANJA</v>
      </c>
    </row>
    <row r="7438" spans="1:6">
      <c r="A7438" s="6" t="s">
        <v>391</v>
      </c>
      <c r="B7438" s="6" t="s">
        <v>30</v>
      </c>
      <c r="C7438" s="6" t="s">
        <v>31</v>
      </c>
      <c r="D7438" s="6" t="s">
        <v>23</v>
      </c>
      <c r="E7438" s="6">
        <v>2.4</v>
      </c>
      <c r="F7438" s="5" t="str">
        <f t="shared" si="116"/>
        <v>LAMINA ESPUMA D-20.0 - 100.0X200.0X006.0 - NARANJA</v>
      </c>
    </row>
    <row r="7439" spans="1:6">
      <c r="A7439" s="4" t="s">
        <v>391</v>
      </c>
      <c r="B7439" s="4" t="s">
        <v>30</v>
      </c>
      <c r="C7439" s="4" t="s">
        <v>31</v>
      </c>
      <c r="D7439" s="4" t="s">
        <v>23</v>
      </c>
      <c r="E7439" s="4">
        <v>16.8</v>
      </c>
      <c r="F7439" s="5" t="str">
        <f t="shared" si="116"/>
        <v>LAMINA ESPUMA D-20.0 - 100.0X200.0X006.0 - NARANJA</v>
      </c>
    </row>
    <row r="7440" spans="1:6">
      <c r="A7440" s="6" t="s">
        <v>391</v>
      </c>
      <c r="B7440" s="6" t="s">
        <v>30</v>
      </c>
      <c r="C7440" s="6" t="s">
        <v>31</v>
      </c>
      <c r="D7440" s="6" t="s">
        <v>23</v>
      </c>
      <c r="E7440" s="6">
        <v>40.799999999999997</v>
      </c>
      <c r="F7440" s="5" t="str">
        <f t="shared" si="116"/>
        <v>LAMINA ESPUMA D-20.0 - 100.0X200.0X006.0 - NARANJA</v>
      </c>
    </row>
    <row r="7441" spans="1:6">
      <c r="A7441" s="4" t="s">
        <v>391</v>
      </c>
      <c r="B7441" s="4" t="s">
        <v>30</v>
      </c>
      <c r="C7441" s="4" t="s">
        <v>31</v>
      </c>
      <c r="D7441" s="4" t="s">
        <v>23</v>
      </c>
      <c r="E7441" s="4">
        <v>4.8</v>
      </c>
      <c r="F7441" s="5" t="str">
        <f t="shared" si="116"/>
        <v>LAMINA ESPUMA D-20.0 - 100.0X200.0X006.0 - NARANJA</v>
      </c>
    </row>
    <row r="7442" spans="1:6">
      <c r="A7442" s="6" t="s">
        <v>391</v>
      </c>
      <c r="B7442" s="6" t="s">
        <v>30</v>
      </c>
      <c r="C7442" s="6" t="s">
        <v>31</v>
      </c>
      <c r="D7442" s="6" t="s">
        <v>23</v>
      </c>
      <c r="E7442" s="6">
        <v>12</v>
      </c>
      <c r="F7442" s="5" t="str">
        <f t="shared" si="116"/>
        <v>LAMINA ESPUMA D-20.0 - 100.0X200.0X006.0 - NARANJA</v>
      </c>
    </row>
    <row r="7443" spans="1:6">
      <c r="A7443" s="4" t="s">
        <v>391</v>
      </c>
      <c r="B7443" s="4" t="s">
        <v>30</v>
      </c>
      <c r="C7443" s="4" t="s">
        <v>31</v>
      </c>
      <c r="D7443" s="4" t="s">
        <v>23</v>
      </c>
      <c r="E7443" s="4">
        <v>14.399999999999999</v>
      </c>
      <c r="F7443" s="5" t="str">
        <f t="shared" si="116"/>
        <v>LAMINA ESPUMA D-20.0 - 100.0X200.0X006.0 - NARANJA</v>
      </c>
    </row>
    <row r="7444" spans="1:6">
      <c r="A7444" s="6" t="s">
        <v>391</v>
      </c>
      <c r="B7444" s="6" t="s">
        <v>30</v>
      </c>
      <c r="C7444" s="6" t="s">
        <v>31</v>
      </c>
      <c r="D7444" s="6" t="s">
        <v>23</v>
      </c>
      <c r="E7444" s="6">
        <v>2.4</v>
      </c>
      <c r="F7444" s="5" t="str">
        <f t="shared" si="116"/>
        <v>LAMINA ESPUMA D-20.0 - 100.0X200.0X006.0 - NARANJA</v>
      </c>
    </row>
    <row r="7445" spans="1:6">
      <c r="A7445" s="4" t="s">
        <v>391</v>
      </c>
      <c r="B7445" s="4" t="s">
        <v>30</v>
      </c>
      <c r="C7445" s="4" t="s">
        <v>31</v>
      </c>
      <c r="D7445" s="4" t="s">
        <v>23</v>
      </c>
      <c r="E7445" s="4">
        <v>19.2</v>
      </c>
      <c r="F7445" s="5" t="str">
        <f t="shared" si="116"/>
        <v>LAMINA ESPUMA D-20.0 - 100.0X200.0X006.0 - NARANJA</v>
      </c>
    </row>
    <row r="7446" spans="1:6">
      <c r="A7446" s="6" t="s">
        <v>391</v>
      </c>
      <c r="B7446" s="6" t="s">
        <v>30</v>
      </c>
      <c r="C7446" s="6" t="s">
        <v>31</v>
      </c>
      <c r="D7446" s="6" t="s">
        <v>23</v>
      </c>
      <c r="E7446" s="6">
        <v>19.2</v>
      </c>
      <c r="F7446" s="5" t="str">
        <f t="shared" si="116"/>
        <v>LAMINA ESPUMA D-20.0 - 100.0X200.0X006.0 - NARANJA</v>
      </c>
    </row>
    <row r="7447" spans="1:6">
      <c r="A7447" s="4" t="s">
        <v>391</v>
      </c>
      <c r="B7447" s="4" t="s">
        <v>30</v>
      </c>
      <c r="C7447" s="4" t="s">
        <v>31</v>
      </c>
      <c r="D7447" s="4" t="s">
        <v>23</v>
      </c>
      <c r="E7447" s="4">
        <v>7.1999999999999993</v>
      </c>
      <c r="F7447" s="5" t="str">
        <f t="shared" si="116"/>
        <v>LAMINA ESPUMA D-20.0 - 100.0X200.0X006.0 - NARANJA</v>
      </c>
    </row>
    <row r="7448" spans="1:6">
      <c r="A7448" s="6" t="s">
        <v>391</v>
      </c>
      <c r="B7448" s="6" t="s">
        <v>30</v>
      </c>
      <c r="C7448" s="6" t="s">
        <v>31</v>
      </c>
      <c r="D7448" s="6" t="s">
        <v>23</v>
      </c>
      <c r="E7448" s="6">
        <v>19.2</v>
      </c>
      <c r="F7448" s="5" t="str">
        <f t="shared" si="116"/>
        <v>LAMINA ESPUMA D-20.0 - 100.0X200.0X006.0 - NARANJA</v>
      </c>
    </row>
    <row r="7449" spans="1:6">
      <c r="A7449" s="4" t="s">
        <v>391</v>
      </c>
      <c r="B7449" s="4" t="s">
        <v>30</v>
      </c>
      <c r="C7449" s="4" t="s">
        <v>31</v>
      </c>
      <c r="D7449" s="4" t="s">
        <v>23</v>
      </c>
      <c r="E7449" s="4">
        <v>9.6</v>
      </c>
      <c r="F7449" s="5" t="str">
        <f t="shared" si="116"/>
        <v>LAMINA ESPUMA D-20.0 - 100.0X200.0X006.0 - NARANJA</v>
      </c>
    </row>
    <row r="7450" spans="1:6">
      <c r="A7450" s="6" t="s">
        <v>391</v>
      </c>
      <c r="B7450" s="6" t="s">
        <v>30</v>
      </c>
      <c r="C7450" s="6" t="s">
        <v>31</v>
      </c>
      <c r="D7450" s="6" t="s">
        <v>23</v>
      </c>
      <c r="E7450" s="6">
        <v>4.8</v>
      </c>
      <c r="F7450" s="5" t="str">
        <f t="shared" si="116"/>
        <v>LAMINA ESPUMA D-20.0 - 100.0X200.0X006.0 - NARANJA</v>
      </c>
    </row>
    <row r="7451" spans="1:6">
      <c r="A7451" s="4" t="s">
        <v>391</v>
      </c>
      <c r="B7451" s="4" t="s">
        <v>30</v>
      </c>
      <c r="C7451" s="4" t="s">
        <v>31</v>
      </c>
      <c r="D7451" s="4" t="s">
        <v>23</v>
      </c>
      <c r="E7451" s="4">
        <v>9.6</v>
      </c>
      <c r="F7451" s="5" t="str">
        <f t="shared" si="116"/>
        <v>LAMINA ESPUMA D-20.0 - 100.0X200.0X006.0 - NARANJA</v>
      </c>
    </row>
    <row r="7452" spans="1:6">
      <c r="A7452" s="6" t="s">
        <v>391</v>
      </c>
      <c r="B7452" s="6" t="s">
        <v>30</v>
      </c>
      <c r="C7452" s="6" t="s">
        <v>31</v>
      </c>
      <c r="D7452" s="6" t="s">
        <v>23</v>
      </c>
      <c r="E7452" s="6">
        <v>2.4</v>
      </c>
      <c r="F7452" s="5" t="str">
        <f t="shared" si="116"/>
        <v>LAMINA ESPUMA D-20.0 - 100.0X200.0X006.0 - NARANJA</v>
      </c>
    </row>
    <row r="7453" spans="1:6">
      <c r="A7453" s="4" t="s">
        <v>391</v>
      </c>
      <c r="B7453" s="4" t="s">
        <v>30</v>
      </c>
      <c r="C7453" s="4" t="s">
        <v>31</v>
      </c>
      <c r="D7453" s="4" t="s">
        <v>23</v>
      </c>
      <c r="E7453" s="4">
        <v>14.399999999999999</v>
      </c>
      <c r="F7453" s="5" t="str">
        <f t="shared" si="116"/>
        <v>LAMINA ESPUMA D-20.0 - 100.0X200.0X006.0 - NARANJA</v>
      </c>
    </row>
    <row r="7454" spans="1:6">
      <c r="A7454" s="6" t="s">
        <v>391</v>
      </c>
      <c r="B7454" s="6" t="s">
        <v>30</v>
      </c>
      <c r="C7454" s="6" t="s">
        <v>31</v>
      </c>
      <c r="D7454" s="6" t="s">
        <v>23</v>
      </c>
      <c r="E7454" s="6">
        <v>7.1999999999999993</v>
      </c>
      <c r="F7454" s="5" t="str">
        <f t="shared" si="116"/>
        <v>LAMINA ESPUMA D-20.0 - 100.0X200.0X006.0 - NARANJA</v>
      </c>
    </row>
    <row r="7455" spans="1:6">
      <c r="A7455" s="4" t="s">
        <v>391</v>
      </c>
      <c r="B7455" s="4" t="s">
        <v>30</v>
      </c>
      <c r="C7455" s="4" t="s">
        <v>31</v>
      </c>
      <c r="D7455" s="4" t="s">
        <v>23</v>
      </c>
      <c r="E7455" s="4">
        <v>7.1999999999999993</v>
      </c>
      <c r="F7455" s="5" t="str">
        <f t="shared" si="116"/>
        <v>LAMINA ESPUMA D-20.0 - 100.0X200.0X006.0 - NARANJA</v>
      </c>
    </row>
    <row r="7456" spans="1:6">
      <c r="A7456" s="6" t="s">
        <v>391</v>
      </c>
      <c r="B7456" s="6" t="s">
        <v>30</v>
      </c>
      <c r="C7456" s="6" t="s">
        <v>31</v>
      </c>
      <c r="D7456" s="6" t="s">
        <v>23</v>
      </c>
      <c r="E7456" s="6">
        <v>4.8</v>
      </c>
      <c r="F7456" s="5" t="str">
        <f t="shared" si="116"/>
        <v>LAMINA ESPUMA D-20.0 - 100.0X200.0X006.0 - NARANJA</v>
      </c>
    </row>
    <row r="7457" spans="1:6">
      <c r="A7457" s="4" t="s">
        <v>391</v>
      </c>
      <c r="B7457" s="4" t="s">
        <v>30</v>
      </c>
      <c r="C7457" s="4" t="s">
        <v>31</v>
      </c>
      <c r="D7457" s="4" t="s">
        <v>23</v>
      </c>
      <c r="E7457" s="4">
        <v>4.8</v>
      </c>
      <c r="F7457" s="5" t="str">
        <f t="shared" si="116"/>
        <v>LAMINA ESPUMA D-20.0 - 100.0X200.0X006.0 - NARANJA</v>
      </c>
    </row>
    <row r="7458" spans="1:6">
      <c r="A7458" s="6" t="s">
        <v>391</v>
      </c>
      <c r="B7458" s="6" t="s">
        <v>30</v>
      </c>
      <c r="C7458" s="6" t="s">
        <v>31</v>
      </c>
      <c r="D7458" s="6" t="s">
        <v>23</v>
      </c>
      <c r="E7458" s="6">
        <v>4.8</v>
      </c>
      <c r="F7458" s="5" t="str">
        <f t="shared" si="116"/>
        <v>LAMINA ESPUMA D-20.0 - 100.0X200.0X006.0 - NARANJA</v>
      </c>
    </row>
    <row r="7459" spans="1:6">
      <c r="A7459" s="4" t="s">
        <v>391</v>
      </c>
      <c r="B7459" s="4" t="s">
        <v>30</v>
      </c>
      <c r="C7459" s="4" t="s">
        <v>24</v>
      </c>
      <c r="D7459" s="4" t="s">
        <v>23</v>
      </c>
      <c r="E7459" s="4">
        <v>11.879999999999999</v>
      </c>
      <c r="F7459" s="5" t="str">
        <f t="shared" si="116"/>
        <v>LAMINA ESPUMA D-20.0 - 100.0X200.0X009.0 - NARANJA</v>
      </c>
    </row>
    <row r="7460" spans="1:6">
      <c r="A7460" s="6" t="s">
        <v>391</v>
      </c>
      <c r="B7460" s="6" t="s">
        <v>30</v>
      </c>
      <c r="C7460" s="6" t="s">
        <v>24</v>
      </c>
      <c r="D7460" s="6" t="s">
        <v>23</v>
      </c>
      <c r="E7460" s="6">
        <v>3.96</v>
      </c>
      <c r="F7460" s="5" t="str">
        <f t="shared" si="116"/>
        <v>LAMINA ESPUMA D-20.0 - 100.0X200.0X009.0 - NARANJA</v>
      </c>
    </row>
    <row r="7461" spans="1:6">
      <c r="A7461" s="4" t="s">
        <v>391</v>
      </c>
      <c r="B7461" s="4" t="s">
        <v>30</v>
      </c>
      <c r="C7461" s="4" t="s">
        <v>24</v>
      </c>
      <c r="D7461" s="4" t="s">
        <v>23</v>
      </c>
      <c r="E7461" s="4">
        <v>7.92</v>
      </c>
      <c r="F7461" s="5" t="str">
        <f t="shared" si="116"/>
        <v>LAMINA ESPUMA D-20.0 - 100.0X200.0X009.0 - NARANJA</v>
      </c>
    </row>
    <row r="7462" spans="1:6">
      <c r="A7462" s="6" t="s">
        <v>391</v>
      </c>
      <c r="B7462" s="6" t="s">
        <v>30</v>
      </c>
      <c r="C7462" s="6" t="s">
        <v>24</v>
      </c>
      <c r="D7462" s="6" t="s">
        <v>23</v>
      </c>
      <c r="E7462" s="6">
        <v>3.96</v>
      </c>
      <c r="F7462" s="5" t="str">
        <f t="shared" si="116"/>
        <v>LAMINA ESPUMA D-20.0 - 100.0X200.0X009.0 - NARANJA</v>
      </c>
    </row>
    <row r="7463" spans="1:6">
      <c r="A7463" s="4" t="s">
        <v>391</v>
      </c>
      <c r="B7463" s="4" t="s">
        <v>30</v>
      </c>
      <c r="C7463" s="4" t="s">
        <v>24</v>
      </c>
      <c r="D7463" s="4" t="s">
        <v>23</v>
      </c>
      <c r="E7463" s="4">
        <v>11.879999999999999</v>
      </c>
      <c r="F7463" s="5" t="str">
        <f t="shared" si="116"/>
        <v>LAMINA ESPUMA D-20.0 - 100.0X200.0X009.0 - NARANJA</v>
      </c>
    </row>
    <row r="7464" spans="1:6">
      <c r="A7464" s="6" t="s">
        <v>391</v>
      </c>
      <c r="B7464" s="6" t="s">
        <v>30</v>
      </c>
      <c r="C7464" s="6" t="s">
        <v>24</v>
      </c>
      <c r="D7464" s="6" t="s">
        <v>23</v>
      </c>
      <c r="E7464" s="6">
        <v>7.92</v>
      </c>
      <c r="F7464" s="5" t="str">
        <f t="shared" si="116"/>
        <v>LAMINA ESPUMA D-20.0 - 100.0X200.0X009.0 - NARANJA</v>
      </c>
    </row>
    <row r="7465" spans="1:6">
      <c r="A7465" s="4" t="s">
        <v>391</v>
      </c>
      <c r="B7465" s="4" t="s">
        <v>30</v>
      </c>
      <c r="C7465" s="4" t="s">
        <v>24</v>
      </c>
      <c r="D7465" s="4" t="s">
        <v>23</v>
      </c>
      <c r="E7465" s="4">
        <v>3.96</v>
      </c>
      <c r="F7465" s="5" t="str">
        <f t="shared" si="116"/>
        <v>LAMINA ESPUMA D-20.0 - 100.0X200.0X009.0 - NARANJA</v>
      </c>
    </row>
    <row r="7466" spans="1:6">
      <c r="A7466" s="6" t="s">
        <v>391</v>
      </c>
      <c r="B7466" s="6" t="s">
        <v>30</v>
      </c>
      <c r="C7466" s="6" t="s">
        <v>24</v>
      </c>
      <c r="D7466" s="6" t="s">
        <v>23</v>
      </c>
      <c r="E7466" s="6">
        <v>3.96</v>
      </c>
      <c r="F7466" s="5" t="str">
        <f t="shared" si="116"/>
        <v>LAMINA ESPUMA D-20.0 - 100.0X200.0X009.0 - NARANJA</v>
      </c>
    </row>
    <row r="7467" spans="1:6">
      <c r="A7467" s="4" t="s">
        <v>391</v>
      </c>
      <c r="B7467" s="4" t="s">
        <v>30</v>
      </c>
      <c r="C7467" s="4" t="s">
        <v>24</v>
      </c>
      <c r="D7467" s="4" t="s">
        <v>23</v>
      </c>
      <c r="E7467" s="4">
        <v>11.879999999999999</v>
      </c>
      <c r="F7467" s="5" t="str">
        <f t="shared" si="116"/>
        <v>LAMINA ESPUMA D-20.0 - 100.0X200.0X009.0 - NARANJA</v>
      </c>
    </row>
    <row r="7468" spans="1:6">
      <c r="A7468" s="6" t="s">
        <v>391</v>
      </c>
      <c r="B7468" s="6" t="s">
        <v>22</v>
      </c>
      <c r="C7468" s="6" t="s">
        <v>229</v>
      </c>
      <c r="D7468" s="6" t="s">
        <v>23</v>
      </c>
      <c r="E7468" s="6">
        <v>87.4</v>
      </c>
      <c r="F7468" s="5" t="str">
        <f t="shared" si="116"/>
        <v>LAMINA ESPUMA D-23.0 - 100.0X190.0X002.5 - NARANJA</v>
      </c>
    </row>
    <row r="7469" spans="1:6">
      <c r="A7469" s="4" t="s">
        <v>391</v>
      </c>
      <c r="B7469" s="4" t="s">
        <v>22</v>
      </c>
      <c r="C7469" s="4" t="s">
        <v>35</v>
      </c>
      <c r="D7469" s="4" t="s">
        <v>23</v>
      </c>
      <c r="E7469" s="4">
        <v>43.262999999999998</v>
      </c>
      <c r="F7469" s="5" t="str">
        <f t="shared" si="116"/>
        <v>LAMINA ESPUMA D-23.0 - 100.0X190.0X003.0 - NARANJA</v>
      </c>
    </row>
    <row r="7470" spans="1:6">
      <c r="A7470" s="6" t="s">
        <v>391</v>
      </c>
      <c r="B7470" s="6" t="s">
        <v>22</v>
      </c>
      <c r="C7470" s="6" t="s">
        <v>135</v>
      </c>
      <c r="D7470" s="6" t="s">
        <v>23</v>
      </c>
      <c r="E7470" s="6">
        <v>131.1</v>
      </c>
      <c r="F7470" s="5" t="str">
        <f t="shared" si="116"/>
        <v>LAMINA ESPUMA D-23.0 - 100.0X190.0X004.0 - NARANJA</v>
      </c>
    </row>
    <row r="7471" spans="1:6">
      <c r="A7471" s="4" t="s">
        <v>391</v>
      </c>
      <c r="B7471" s="4" t="s">
        <v>22</v>
      </c>
      <c r="C7471" s="4" t="s">
        <v>39</v>
      </c>
      <c r="D7471" s="4" t="s">
        <v>23</v>
      </c>
      <c r="E7471" s="4">
        <v>46</v>
      </c>
      <c r="F7471" s="5" t="str">
        <f t="shared" si="116"/>
        <v>LAMINA ESPUMA D-23.0 - 100.0X200.0X002.0 - NARANJA</v>
      </c>
    </row>
    <row r="7472" spans="1:6">
      <c r="A7472" s="6" t="s">
        <v>391</v>
      </c>
      <c r="B7472" s="6" t="s">
        <v>22</v>
      </c>
      <c r="C7472" s="6" t="s">
        <v>36</v>
      </c>
      <c r="D7472" s="6" t="s">
        <v>23</v>
      </c>
      <c r="E7472" s="6">
        <v>46</v>
      </c>
      <c r="F7472" s="5" t="str">
        <f t="shared" si="116"/>
        <v>LAMINA ESPUMA D-23.0 - 100.0X200.0X002.5 - NARANJA</v>
      </c>
    </row>
    <row r="7473" spans="1:6">
      <c r="A7473" s="4" t="s">
        <v>391</v>
      </c>
      <c r="B7473" s="4" t="s">
        <v>22</v>
      </c>
      <c r="C7473" s="4" t="s">
        <v>26</v>
      </c>
      <c r="D7473" s="4" t="s">
        <v>23</v>
      </c>
      <c r="E7473" s="4">
        <v>227.7</v>
      </c>
      <c r="F7473" s="5" t="str">
        <f t="shared" si="116"/>
        <v>LAMINA ESPUMA D-23.0 - 100.0X200.0X003.0 - NARANJA</v>
      </c>
    </row>
    <row r="7474" spans="1:6">
      <c r="A7474" s="6" t="s">
        <v>391</v>
      </c>
      <c r="B7474" s="6" t="s">
        <v>22</v>
      </c>
      <c r="C7474" s="6" t="s">
        <v>26</v>
      </c>
      <c r="D7474" s="6" t="s">
        <v>23</v>
      </c>
      <c r="E7474" s="6">
        <v>91.08</v>
      </c>
      <c r="F7474" s="5" t="str">
        <f t="shared" si="116"/>
        <v>LAMINA ESPUMA D-23.0 - 100.0X200.0X003.0 - NARANJA</v>
      </c>
    </row>
    <row r="7475" spans="1:6">
      <c r="A7475" s="4" t="s">
        <v>391</v>
      </c>
      <c r="B7475" s="4" t="s">
        <v>22</v>
      </c>
      <c r="C7475" s="4" t="s">
        <v>126</v>
      </c>
      <c r="D7475" s="4" t="s">
        <v>23</v>
      </c>
      <c r="E7475" s="4">
        <v>46.690000000000005</v>
      </c>
      <c r="F7475" s="5" t="str">
        <f t="shared" si="116"/>
        <v>LAMINA ESPUMA D-23.0 - 100.0X200.0X003.5 - NARANJA</v>
      </c>
    </row>
    <row r="7476" spans="1:6">
      <c r="A7476" s="6" t="s">
        <v>391</v>
      </c>
      <c r="B7476" s="6" t="s">
        <v>22</v>
      </c>
      <c r="C7476" s="6" t="s">
        <v>18</v>
      </c>
      <c r="D7476" s="6" t="s">
        <v>23</v>
      </c>
      <c r="E7476" s="6">
        <v>46</v>
      </c>
      <c r="F7476" s="5" t="str">
        <f t="shared" si="116"/>
        <v>LAMINA ESPUMA D-23.0 - 100.0X200.0X004.0 - NARANJA</v>
      </c>
    </row>
    <row r="7477" spans="1:6">
      <c r="A7477" s="4" t="s">
        <v>391</v>
      </c>
      <c r="B7477" s="4" t="s">
        <v>22</v>
      </c>
      <c r="C7477" s="4" t="s">
        <v>18</v>
      </c>
      <c r="D7477" s="4" t="s">
        <v>23</v>
      </c>
      <c r="E7477" s="4">
        <v>46</v>
      </c>
      <c r="F7477" s="5" t="str">
        <f t="shared" si="116"/>
        <v>LAMINA ESPUMA D-23.0 - 100.0X200.0X004.0 - NARANJA</v>
      </c>
    </row>
    <row r="7478" spans="1:6">
      <c r="A7478" s="6" t="s">
        <v>391</v>
      </c>
      <c r="B7478" s="6" t="s">
        <v>22</v>
      </c>
      <c r="C7478" s="6" t="s">
        <v>18</v>
      </c>
      <c r="D7478" s="6" t="s">
        <v>23</v>
      </c>
      <c r="E7478" s="6">
        <v>46</v>
      </c>
      <c r="F7478" s="5" t="str">
        <f t="shared" si="116"/>
        <v>LAMINA ESPUMA D-23.0 - 100.0X200.0X004.0 - NARANJA</v>
      </c>
    </row>
    <row r="7479" spans="1:6">
      <c r="A7479" s="4" t="s">
        <v>391</v>
      </c>
      <c r="B7479" s="4" t="s">
        <v>22</v>
      </c>
      <c r="C7479" s="4" t="s">
        <v>18</v>
      </c>
      <c r="D7479" s="4" t="s">
        <v>23</v>
      </c>
      <c r="E7479" s="4">
        <v>92</v>
      </c>
      <c r="F7479" s="5" t="str">
        <f t="shared" si="116"/>
        <v>LAMINA ESPUMA D-23.0 - 100.0X200.0X004.0 - NARANJA</v>
      </c>
    </row>
    <row r="7480" spans="1:6">
      <c r="A7480" s="6" t="s">
        <v>391</v>
      </c>
      <c r="B7480" s="6" t="s">
        <v>22</v>
      </c>
      <c r="C7480" s="6" t="s">
        <v>33</v>
      </c>
      <c r="D7480" s="6" t="s">
        <v>23</v>
      </c>
      <c r="E7480" s="6">
        <v>1.978</v>
      </c>
      <c r="F7480" s="5" t="str">
        <f t="shared" si="116"/>
        <v>LAMINA ESPUMA D-23.0 - 100.0X200.0X004.3 - NARANJA</v>
      </c>
    </row>
    <row r="7481" spans="1:6">
      <c r="A7481" s="4" t="s">
        <v>391</v>
      </c>
      <c r="B7481" s="4" t="s">
        <v>22</v>
      </c>
      <c r="C7481" s="4" t="s">
        <v>33</v>
      </c>
      <c r="D7481" s="4" t="s">
        <v>23</v>
      </c>
      <c r="E7481" s="4">
        <v>3.956</v>
      </c>
      <c r="F7481" s="5" t="str">
        <f t="shared" si="116"/>
        <v>LAMINA ESPUMA D-23.0 - 100.0X200.0X004.3 - NARANJA</v>
      </c>
    </row>
    <row r="7482" spans="1:6">
      <c r="A7482" s="6" t="s">
        <v>391</v>
      </c>
      <c r="B7482" s="6" t="s">
        <v>22</v>
      </c>
      <c r="C7482" s="6" t="s">
        <v>33</v>
      </c>
      <c r="D7482" s="6" t="s">
        <v>23</v>
      </c>
      <c r="E7482" s="6">
        <v>3.956</v>
      </c>
      <c r="F7482" s="5" t="str">
        <f t="shared" si="116"/>
        <v>LAMINA ESPUMA D-23.0 - 100.0X200.0X004.3 - NARANJA</v>
      </c>
    </row>
    <row r="7483" spans="1:6">
      <c r="A7483" s="4" t="s">
        <v>391</v>
      </c>
      <c r="B7483" s="4" t="s">
        <v>22</v>
      </c>
      <c r="C7483" s="4" t="s">
        <v>33</v>
      </c>
      <c r="D7483" s="4" t="s">
        <v>23</v>
      </c>
      <c r="E7483" s="4">
        <v>3.956</v>
      </c>
      <c r="F7483" s="5" t="str">
        <f t="shared" si="116"/>
        <v>LAMINA ESPUMA D-23.0 - 100.0X200.0X004.3 - NARANJA</v>
      </c>
    </row>
    <row r="7484" spans="1:6">
      <c r="A7484" s="6" t="s">
        <v>391</v>
      </c>
      <c r="B7484" s="6" t="s">
        <v>22</v>
      </c>
      <c r="C7484" s="6" t="s">
        <v>33</v>
      </c>
      <c r="D7484" s="6" t="s">
        <v>23</v>
      </c>
      <c r="E7484" s="6">
        <v>3.956</v>
      </c>
      <c r="F7484" s="5" t="str">
        <f t="shared" si="116"/>
        <v>LAMINA ESPUMA D-23.0 - 100.0X200.0X004.3 - NARANJA</v>
      </c>
    </row>
    <row r="7485" spans="1:6">
      <c r="A7485" s="4" t="s">
        <v>391</v>
      </c>
      <c r="B7485" s="4" t="s">
        <v>22</v>
      </c>
      <c r="C7485" s="4" t="s">
        <v>33</v>
      </c>
      <c r="D7485" s="4" t="s">
        <v>23</v>
      </c>
      <c r="E7485" s="4">
        <v>45.494</v>
      </c>
      <c r="F7485" s="5" t="str">
        <f t="shared" si="116"/>
        <v>LAMINA ESPUMA D-23.0 - 100.0X200.0X004.3 - NARANJA</v>
      </c>
    </row>
    <row r="7486" spans="1:6">
      <c r="A7486" s="6" t="s">
        <v>391</v>
      </c>
      <c r="B7486" s="6" t="s">
        <v>22</v>
      </c>
      <c r="C7486" s="6" t="s">
        <v>33</v>
      </c>
      <c r="D7486" s="6" t="s">
        <v>23</v>
      </c>
      <c r="E7486" s="6">
        <v>3.956</v>
      </c>
      <c r="F7486" s="5" t="str">
        <f t="shared" si="116"/>
        <v>LAMINA ESPUMA D-23.0 - 100.0X200.0X004.3 - NARANJA</v>
      </c>
    </row>
    <row r="7487" spans="1:6">
      <c r="A7487" s="4" t="s">
        <v>391</v>
      </c>
      <c r="B7487" s="4" t="s">
        <v>22</v>
      </c>
      <c r="C7487" s="4" t="s">
        <v>33</v>
      </c>
      <c r="D7487" s="4" t="s">
        <v>23</v>
      </c>
      <c r="E7487" s="4">
        <v>1.978</v>
      </c>
      <c r="F7487" s="5" t="str">
        <f t="shared" si="116"/>
        <v>LAMINA ESPUMA D-23.0 - 100.0X200.0X004.3 - NARANJA</v>
      </c>
    </row>
    <row r="7488" spans="1:6">
      <c r="A7488" s="6" t="s">
        <v>391</v>
      </c>
      <c r="B7488" s="6" t="s">
        <v>22</v>
      </c>
      <c r="C7488" s="6" t="s">
        <v>33</v>
      </c>
      <c r="D7488" s="6" t="s">
        <v>23</v>
      </c>
      <c r="E7488" s="6">
        <v>5.9340000000000002</v>
      </c>
      <c r="F7488" s="5" t="str">
        <f t="shared" si="116"/>
        <v>LAMINA ESPUMA D-23.0 - 100.0X200.0X004.3 - NARANJA</v>
      </c>
    </row>
    <row r="7489" spans="1:6">
      <c r="A7489" s="4" t="s">
        <v>391</v>
      </c>
      <c r="B7489" s="4" t="s">
        <v>22</v>
      </c>
      <c r="C7489" s="4" t="s">
        <v>33</v>
      </c>
      <c r="D7489" s="4" t="s">
        <v>23</v>
      </c>
      <c r="E7489" s="4">
        <v>11.868</v>
      </c>
      <c r="F7489" s="5" t="str">
        <f t="shared" si="116"/>
        <v>LAMINA ESPUMA D-23.0 - 100.0X200.0X004.3 - NARANJA</v>
      </c>
    </row>
    <row r="7490" spans="1:6">
      <c r="A7490" s="6" t="s">
        <v>391</v>
      </c>
      <c r="B7490" s="6" t="s">
        <v>22</v>
      </c>
      <c r="C7490" s="6" t="s">
        <v>33</v>
      </c>
      <c r="D7490" s="6" t="s">
        <v>23</v>
      </c>
      <c r="E7490" s="6">
        <v>1.978</v>
      </c>
      <c r="F7490" s="5" t="str">
        <f t="shared" ref="F7490:F7553" si="117">+IF(D7490="",TRIM(CONCATENATE(RIGHT(B7490,LEN(B7490)-5)," - ",C7490)),TRIM(CONCATENATE(RIGHT(B7490,LEN(B7490)-5)," - ",C7490," - ",D7490)))</f>
        <v>LAMINA ESPUMA D-23.0 - 100.0X200.0X004.3 - NARANJA</v>
      </c>
    </row>
    <row r="7491" spans="1:6">
      <c r="A7491" s="4" t="s">
        <v>391</v>
      </c>
      <c r="B7491" s="4" t="s">
        <v>22</v>
      </c>
      <c r="C7491" s="4" t="s">
        <v>21</v>
      </c>
      <c r="D7491" s="4" t="s">
        <v>23</v>
      </c>
      <c r="E7491" s="4">
        <v>45.54</v>
      </c>
      <c r="F7491" s="5" t="str">
        <f t="shared" si="117"/>
        <v>LAMINA ESPUMA D-23.0 - 100.0X200.0X004.5 - NARANJA</v>
      </c>
    </row>
    <row r="7492" spans="1:6">
      <c r="A7492" s="6" t="s">
        <v>391</v>
      </c>
      <c r="B7492" s="6" t="s">
        <v>22</v>
      </c>
      <c r="C7492" s="6" t="s">
        <v>21</v>
      </c>
      <c r="D7492" s="6" t="s">
        <v>23</v>
      </c>
      <c r="E7492" s="6">
        <v>91.08</v>
      </c>
      <c r="F7492" s="5" t="str">
        <f t="shared" si="117"/>
        <v>LAMINA ESPUMA D-23.0 - 100.0X200.0X004.5 - NARANJA</v>
      </c>
    </row>
    <row r="7493" spans="1:6">
      <c r="A7493" s="4" t="s">
        <v>391</v>
      </c>
      <c r="B7493" s="4" t="s">
        <v>22</v>
      </c>
      <c r="C7493" s="4" t="s">
        <v>38</v>
      </c>
      <c r="D7493" s="4" t="s">
        <v>23</v>
      </c>
      <c r="E7493" s="4">
        <v>69</v>
      </c>
      <c r="F7493" s="5" t="str">
        <f t="shared" si="117"/>
        <v>LAMINA ESPUMA D-23.0 - 100.0X200.0X005.0 - NARANJA</v>
      </c>
    </row>
    <row r="7494" spans="1:6">
      <c r="A7494" s="6" t="s">
        <v>391</v>
      </c>
      <c r="B7494" s="6" t="s">
        <v>22</v>
      </c>
      <c r="C7494" s="6" t="s">
        <v>38</v>
      </c>
      <c r="D7494" s="6" t="s">
        <v>23</v>
      </c>
      <c r="E7494" s="6">
        <v>46</v>
      </c>
      <c r="F7494" s="5" t="str">
        <f t="shared" si="117"/>
        <v>LAMINA ESPUMA D-23.0 - 100.0X200.0X005.0 - NARANJA</v>
      </c>
    </row>
    <row r="7495" spans="1:6">
      <c r="A7495" s="4" t="s">
        <v>391</v>
      </c>
      <c r="B7495" s="4" t="s">
        <v>22</v>
      </c>
      <c r="C7495" s="4" t="s">
        <v>38</v>
      </c>
      <c r="D7495" s="4" t="s">
        <v>23</v>
      </c>
      <c r="E7495" s="4">
        <v>23</v>
      </c>
      <c r="F7495" s="5" t="str">
        <f t="shared" si="117"/>
        <v>LAMINA ESPUMA D-23.0 - 100.0X200.0X005.0 - NARANJA</v>
      </c>
    </row>
    <row r="7496" spans="1:6">
      <c r="A7496" s="6" t="s">
        <v>391</v>
      </c>
      <c r="B7496" s="6" t="s">
        <v>22</v>
      </c>
      <c r="C7496" s="6" t="s">
        <v>38</v>
      </c>
      <c r="D7496" s="6" t="s">
        <v>23</v>
      </c>
      <c r="E7496" s="6">
        <v>46</v>
      </c>
      <c r="F7496" s="5" t="str">
        <f t="shared" si="117"/>
        <v>LAMINA ESPUMA D-23.0 - 100.0X200.0X005.0 - NARANJA</v>
      </c>
    </row>
    <row r="7497" spans="1:6">
      <c r="A7497" s="4" t="s">
        <v>391</v>
      </c>
      <c r="B7497" s="4" t="s">
        <v>22</v>
      </c>
      <c r="C7497" s="4" t="s">
        <v>38</v>
      </c>
      <c r="D7497" s="4" t="s">
        <v>23</v>
      </c>
      <c r="E7497" s="4">
        <v>46</v>
      </c>
      <c r="F7497" s="5" t="str">
        <f t="shared" si="117"/>
        <v>LAMINA ESPUMA D-23.0 - 100.0X200.0X005.0 - NARANJA</v>
      </c>
    </row>
    <row r="7498" spans="1:6">
      <c r="A7498" s="6" t="s">
        <v>391</v>
      </c>
      <c r="B7498" s="6" t="s">
        <v>22</v>
      </c>
      <c r="C7498" s="6" t="s">
        <v>392</v>
      </c>
      <c r="D7498" s="6" t="s">
        <v>23</v>
      </c>
      <c r="E7498" s="6">
        <v>45.54</v>
      </c>
      <c r="F7498" s="5" t="str">
        <f t="shared" si="117"/>
        <v>LAMINA ESPUMA D-23.0 - 100.0X200.0X005.5 - NARANJA</v>
      </c>
    </row>
    <row r="7499" spans="1:6">
      <c r="A7499" s="4" t="s">
        <v>391</v>
      </c>
      <c r="B7499" s="4" t="s">
        <v>22</v>
      </c>
      <c r="C7499" s="4" t="s">
        <v>31</v>
      </c>
      <c r="D7499" s="4" t="s">
        <v>23</v>
      </c>
      <c r="E7499" s="4">
        <v>93.839999999999989</v>
      </c>
      <c r="F7499" s="5" t="str">
        <f t="shared" si="117"/>
        <v>LAMINA ESPUMA D-23.0 - 100.0X200.0X006.0 - NARANJA</v>
      </c>
    </row>
    <row r="7500" spans="1:6">
      <c r="A7500" s="6" t="s">
        <v>391</v>
      </c>
      <c r="B7500" s="6" t="s">
        <v>22</v>
      </c>
      <c r="C7500" s="6" t="s">
        <v>31</v>
      </c>
      <c r="D7500" s="6" t="s">
        <v>23</v>
      </c>
      <c r="E7500" s="6">
        <v>27.599999999999998</v>
      </c>
      <c r="F7500" s="5" t="str">
        <f t="shared" si="117"/>
        <v>LAMINA ESPUMA D-23.0 - 100.0X200.0X006.0 - NARANJA</v>
      </c>
    </row>
    <row r="7501" spans="1:6">
      <c r="A7501" s="4" t="s">
        <v>391</v>
      </c>
      <c r="B7501" s="4" t="s">
        <v>22</v>
      </c>
      <c r="C7501" s="4" t="s">
        <v>31</v>
      </c>
      <c r="D7501" s="4" t="s">
        <v>23</v>
      </c>
      <c r="E7501" s="4">
        <v>2.76</v>
      </c>
      <c r="F7501" s="5" t="str">
        <f t="shared" si="117"/>
        <v>LAMINA ESPUMA D-23.0 - 100.0X200.0X006.0 - NARANJA</v>
      </c>
    </row>
    <row r="7502" spans="1:6">
      <c r="A7502" s="6" t="s">
        <v>391</v>
      </c>
      <c r="B7502" s="6" t="s">
        <v>22</v>
      </c>
      <c r="C7502" s="6" t="s">
        <v>31</v>
      </c>
      <c r="D7502" s="6" t="s">
        <v>23</v>
      </c>
      <c r="E7502" s="6">
        <v>2.76</v>
      </c>
      <c r="F7502" s="5" t="str">
        <f t="shared" si="117"/>
        <v>LAMINA ESPUMA D-23.0 - 100.0X200.0X006.0 - NARANJA</v>
      </c>
    </row>
    <row r="7503" spans="1:6">
      <c r="A7503" s="4" t="s">
        <v>391</v>
      </c>
      <c r="B7503" s="4" t="s">
        <v>22</v>
      </c>
      <c r="C7503" s="4" t="s">
        <v>31</v>
      </c>
      <c r="D7503" s="4" t="s">
        <v>23</v>
      </c>
      <c r="E7503" s="4">
        <v>13.799999999999999</v>
      </c>
      <c r="F7503" s="5" t="str">
        <f t="shared" si="117"/>
        <v>LAMINA ESPUMA D-23.0 - 100.0X200.0X006.0 - NARANJA</v>
      </c>
    </row>
    <row r="7504" spans="1:6">
      <c r="A7504" s="6" t="s">
        <v>391</v>
      </c>
      <c r="B7504" s="6" t="s">
        <v>22</v>
      </c>
      <c r="C7504" s="6" t="s">
        <v>31</v>
      </c>
      <c r="D7504" s="6" t="s">
        <v>23</v>
      </c>
      <c r="E7504" s="6">
        <v>13.799999999999999</v>
      </c>
      <c r="F7504" s="5" t="str">
        <f t="shared" si="117"/>
        <v>LAMINA ESPUMA D-23.0 - 100.0X200.0X006.0 - NARANJA</v>
      </c>
    </row>
    <row r="7505" spans="1:6">
      <c r="A7505" s="4" t="s">
        <v>391</v>
      </c>
      <c r="B7505" s="4" t="s">
        <v>22</v>
      </c>
      <c r="C7505" s="4" t="s">
        <v>31</v>
      </c>
      <c r="D7505" s="4" t="s">
        <v>23</v>
      </c>
      <c r="E7505" s="4">
        <v>11.04</v>
      </c>
      <c r="F7505" s="5" t="str">
        <f t="shared" si="117"/>
        <v>LAMINA ESPUMA D-23.0 - 100.0X200.0X006.0 - NARANJA</v>
      </c>
    </row>
    <row r="7506" spans="1:6">
      <c r="A7506" s="6" t="s">
        <v>391</v>
      </c>
      <c r="B7506" s="6" t="s">
        <v>22</v>
      </c>
      <c r="C7506" s="6" t="s">
        <v>31</v>
      </c>
      <c r="D7506" s="6" t="s">
        <v>23</v>
      </c>
      <c r="E7506" s="6">
        <v>5.52</v>
      </c>
      <c r="F7506" s="5" t="str">
        <f t="shared" si="117"/>
        <v>LAMINA ESPUMA D-23.0 - 100.0X200.0X006.0 - NARANJA</v>
      </c>
    </row>
    <row r="7507" spans="1:6">
      <c r="A7507" s="4" t="s">
        <v>391</v>
      </c>
      <c r="B7507" s="4" t="s">
        <v>22</v>
      </c>
      <c r="C7507" s="4" t="s">
        <v>31</v>
      </c>
      <c r="D7507" s="4" t="s">
        <v>23</v>
      </c>
      <c r="E7507" s="4">
        <v>16.559999999999999</v>
      </c>
      <c r="F7507" s="5" t="str">
        <f t="shared" si="117"/>
        <v>LAMINA ESPUMA D-23.0 - 100.0X200.0X006.0 - NARANJA</v>
      </c>
    </row>
    <row r="7508" spans="1:6">
      <c r="A7508" s="6" t="s">
        <v>391</v>
      </c>
      <c r="B7508" s="6" t="s">
        <v>22</v>
      </c>
      <c r="C7508" s="6" t="s">
        <v>31</v>
      </c>
      <c r="D7508" s="6" t="s">
        <v>23</v>
      </c>
      <c r="E7508" s="6">
        <v>88.32</v>
      </c>
      <c r="F7508" s="5" t="str">
        <f t="shared" si="117"/>
        <v>LAMINA ESPUMA D-23.0 - 100.0X200.0X006.0 - NARANJA</v>
      </c>
    </row>
    <row r="7509" spans="1:6">
      <c r="A7509" s="4" t="s">
        <v>391</v>
      </c>
      <c r="B7509" s="4" t="s">
        <v>22</v>
      </c>
      <c r="C7509" s="4" t="s">
        <v>31</v>
      </c>
      <c r="D7509" s="4" t="s">
        <v>23</v>
      </c>
      <c r="E7509" s="4">
        <v>46.919999999999995</v>
      </c>
      <c r="F7509" s="5" t="str">
        <f t="shared" si="117"/>
        <v>LAMINA ESPUMA D-23.0 - 100.0X200.0X006.0 - NARANJA</v>
      </c>
    </row>
    <row r="7510" spans="1:6">
      <c r="A7510" s="6" t="s">
        <v>391</v>
      </c>
      <c r="B7510" s="6" t="s">
        <v>22</v>
      </c>
      <c r="C7510" s="6" t="s">
        <v>31</v>
      </c>
      <c r="D7510" s="6" t="s">
        <v>23</v>
      </c>
      <c r="E7510" s="6">
        <v>11.04</v>
      </c>
      <c r="F7510" s="5" t="str">
        <f t="shared" si="117"/>
        <v>LAMINA ESPUMA D-23.0 - 100.0X200.0X006.0 - NARANJA</v>
      </c>
    </row>
    <row r="7511" spans="1:6">
      <c r="A7511" s="4" t="s">
        <v>391</v>
      </c>
      <c r="B7511" s="4" t="s">
        <v>22</v>
      </c>
      <c r="C7511" s="4" t="s">
        <v>31</v>
      </c>
      <c r="D7511" s="4" t="s">
        <v>23</v>
      </c>
      <c r="E7511" s="4">
        <v>11.04</v>
      </c>
      <c r="F7511" s="5" t="str">
        <f t="shared" si="117"/>
        <v>LAMINA ESPUMA D-23.0 - 100.0X200.0X006.0 - NARANJA</v>
      </c>
    </row>
    <row r="7512" spans="1:6">
      <c r="A7512" s="6" t="s">
        <v>391</v>
      </c>
      <c r="B7512" s="6" t="s">
        <v>22</v>
      </c>
      <c r="C7512" s="6" t="s">
        <v>31</v>
      </c>
      <c r="D7512" s="6" t="s">
        <v>23</v>
      </c>
      <c r="E7512" s="6">
        <v>2.76</v>
      </c>
      <c r="F7512" s="5" t="str">
        <f t="shared" si="117"/>
        <v>LAMINA ESPUMA D-23.0 - 100.0X200.0X006.0 - NARANJA</v>
      </c>
    </row>
    <row r="7513" spans="1:6">
      <c r="A7513" s="4" t="s">
        <v>391</v>
      </c>
      <c r="B7513" s="4" t="s">
        <v>22</v>
      </c>
      <c r="C7513" s="4" t="s">
        <v>31</v>
      </c>
      <c r="D7513" s="4" t="s">
        <v>23</v>
      </c>
      <c r="E7513" s="4">
        <v>132.47999999999999</v>
      </c>
      <c r="F7513" s="5" t="str">
        <f t="shared" si="117"/>
        <v>LAMINA ESPUMA D-23.0 - 100.0X200.0X006.0 - NARANJA</v>
      </c>
    </row>
    <row r="7514" spans="1:6">
      <c r="A7514" s="6" t="s">
        <v>391</v>
      </c>
      <c r="B7514" s="6" t="s">
        <v>22</v>
      </c>
      <c r="C7514" s="6" t="s">
        <v>41</v>
      </c>
      <c r="D7514" s="6" t="s">
        <v>23</v>
      </c>
      <c r="E7514" s="6">
        <v>5.98</v>
      </c>
      <c r="F7514" s="5" t="str">
        <f t="shared" si="117"/>
        <v>LAMINA ESPUMA D-23.0 - 100.0X200.0X006.5 - NARANJA</v>
      </c>
    </row>
    <row r="7515" spans="1:6">
      <c r="A7515" s="4" t="s">
        <v>391</v>
      </c>
      <c r="B7515" s="4" t="s">
        <v>22</v>
      </c>
      <c r="C7515" s="4" t="s">
        <v>41</v>
      </c>
      <c r="D7515" s="4" t="s">
        <v>23</v>
      </c>
      <c r="E7515" s="4">
        <v>2.99</v>
      </c>
      <c r="F7515" s="5" t="str">
        <f t="shared" si="117"/>
        <v>LAMINA ESPUMA D-23.0 - 100.0X200.0X006.5 - NARANJA</v>
      </c>
    </row>
    <row r="7516" spans="1:6">
      <c r="A7516" s="6" t="s">
        <v>391</v>
      </c>
      <c r="B7516" s="6" t="s">
        <v>22</v>
      </c>
      <c r="C7516" s="6" t="s">
        <v>41</v>
      </c>
      <c r="D7516" s="6" t="s">
        <v>23</v>
      </c>
      <c r="E7516" s="6">
        <v>20.93</v>
      </c>
      <c r="F7516" s="5" t="str">
        <f t="shared" si="117"/>
        <v>LAMINA ESPUMA D-23.0 - 100.0X200.0X006.5 - NARANJA</v>
      </c>
    </row>
    <row r="7517" spans="1:6">
      <c r="A7517" s="4" t="s">
        <v>391</v>
      </c>
      <c r="B7517" s="4" t="s">
        <v>22</v>
      </c>
      <c r="C7517" s="4" t="s">
        <v>41</v>
      </c>
      <c r="D7517" s="4" t="s">
        <v>23</v>
      </c>
      <c r="E7517" s="4">
        <v>89.7</v>
      </c>
      <c r="F7517" s="5" t="str">
        <f t="shared" si="117"/>
        <v>LAMINA ESPUMA D-23.0 - 100.0X200.0X006.5 - NARANJA</v>
      </c>
    </row>
    <row r="7518" spans="1:6">
      <c r="A7518" s="6" t="s">
        <v>391</v>
      </c>
      <c r="B7518" s="6" t="s">
        <v>22</v>
      </c>
      <c r="C7518" s="6" t="s">
        <v>41</v>
      </c>
      <c r="D7518" s="6" t="s">
        <v>23</v>
      </c>
      <c r="E7518" s="6">
        <v>5.98</v>
      </c>
      <c r="F7518" s="5" t="str">
        <f t="shared" si="117"/>
        <v>LAMINA ESPUMA D-23.0 - 100.0X200.0X006.5 - NARANJA</v>
      </c>
    </row>
    <row r="7519" spans="1:6">
      <c r="A7519" s="4" t="s">
        <v>391</v>
      </c>
      <c r="B7519" s="4" t="s">
        <v>22</v>
      </c>
      <c r="C7519" s="4" t="s">
        <v>41</v>
      </c>
      <c r="D7519" s="4" t="s">
        <v>23</v>
      </c>
      <c r="E7519" s="4">
        <v>89.7</v>
      </c>
      <c r="F7519" s="5" t="str">
        <f t="shared" si="117"/>
        <v>LAMINA ESPUMA D-23.0 - 100.0X200.0X006.5 - NARANJA</v>
      </c>
    </row>
    <row r="7520" spans="1:6">
      <c r="A7520" s="6" t="s">
        <v>391</v>
      </c>
      <c r="B7520" s="6" t="s">
        <v>22</v>
      </c>
      <c r="C7520" s="6" t="s">
        <v>41</v>
      </c>
      <c r="D7520" s="6" t="s">
        <v>23</v>
      </c>
      <c r="E7520" s="6">
        <v>20.93</v>
      </c>
      <c r="F7520" s="5" t="str">
        <f t="shared" si="117"/>
        <v>LAMINA ESPUMA D-23.0 - 100.0X200.0X006.5 - NARANJA</v>
      </c>
    </row>
    <row r="7521" spans="1:6">
      <c r="A7521" s="4" t="s">
        <v>391</v>
      </c>
      <c r="B7521" s="4" t="s">
        <v>22</v>
      </c>
      <c r="C7521" s="4" t="s">
        <v>41</v>
      </c>
      <c r="D7521" s="4" t="s">
        <v>23</v>
      </c>
      <c r="E7521" s="4">
        <v>-5.98</v>
      </c>
      <c r="F7521" s="5" t="str">
        <f t="shared" si="117"/>
        <v>LAMINA ESPUMA D-23.0 - 100.0X200.0X006.5 - NARANJA</v>
      </c>
    </row>
    <row r="7522" spans="1:6">
      <c r="A7522" s="6" t="s">
        <v>391</v>
      </c>
      <c r="B7522" s="6" t="s">
        <v>22</v>
      </c>
      <c r="C7522" s="6" t="s">
        <v>41</v>
      </c>
      <c r="D7522" s="6" t="s">
        <v>23</v>
      </c>
      <c r="E7522" s="6">
        <v>44.85</v>
      </c>
      <c r="F7522" s="5" t="str">
        <f t="shared" si="117"/>
        <v>LAMINA ESPUMA D-23.0 - 100.0X200.0X006.5 - NARANJA</v>
      </c>
    </row>
    <row r="7523" spans="1:6">
      <c r="A7523" s="4" t="s">
        <v>391</v>
      </c>
      <c r="B7523" s="4" t="s">
        <v>22</v>
      </c>
      <c r="C7523" s="4" t="s">
        <v>41</v>
      </c>
      <c r="D7523" s="4" t="s">
        <v>23</v>
      </c>
      <c r="E7523" s="4">
        <v>44.85</v>
      </c>
      <c r="F7523" s="5" t="str">
        <f t="shared" si="117"/>
        <v>LAMINA ESPUMA D-23.0 - 100.0X200.0X006.5 - NARANJA</v>
      </c>
    </row>
    <row r="7524" spans="1:6">
      <c r="A7524" s="6" t="s">
        <v>391</v>
      </c>
      <c r="B7524" s="6" t="s">
        <v>22</v>
      </c>
      <c r="C7524" s="6" t="s">
        <v>41</v>
      </c>
      <c r="D7524" s="6" t="s">
        <v>23</v>
      </c>
      <c r="E7524" s="6">
        <v>23.92</v>
      </c>
      <c r="F7524" s="5" t="str">
        <f t="shared" si="117"/>
        <v>LAMINA ESPUMA D-23.0 - 100.0X200.0X006.5 - NARANJA</v>
      </c>
    </row>
    <row r="7525" spans="1:6">
      <c r="A7525" s="4" t="s">
        <v>391</v>
      </c>
      <c r="B7525" s="4" t="s">
        <v>22</v>
      </c>
      <c r="C7525" s="4" t="s">
        <v>41</v>
      </c>
      <c r="D7525" s="4" t="s">
        <v>23</v>
      </c>
      <c r="E7525" s="4">
        <v>11.96</v>
      </c>
      <c r="F7525" s="5" t="str">
        <f t="shared" si="117"/>
        <v>LAMINA ESPUMA D-23.0 - 100.0X200.0X006.5 - NARANJA</v>
      </c>
    </row>
    <row r="7526" spans="1:6">
      <c r="A7526" s="6" t="s">
        <v>391</v>
      </c>
      <c r="B7526" s="6" t="s">
        <v>22</v>
      </c>
      <c r="C7526" s="6" t="s">
        <v>41</v>
      </c>
      <c r="D7526" s="6" t="s">
        <v>23</v>
      </c>
      <c r="E7526" s="6">
        <v>134.55000000000001</v>
      </c>
      <c r="F7526" s="5" t="str">
        <f t="shared" si="117"/>
        <v>LAMINA ESPUMA D-23.0 - 100.0X200.0X006.5 - NARANJA</v>
      </c>
    </row>
    <row r="7527" spans="1:6">
      <c r="A7527" s="4" t="s">
        <v>391</v>
      </c>
      <c r="B7527" s="4" t="s">
        <v>22</v>
      </c>
      <c r="C7527" s="4" t="s">
        <v>41</v>
      </c>
      <c r="D7527" s="4" t="s">
        <v>23</v>
      </c>
      <c r="E7527" s="4">
        <v>23.92</v>
      </c>
      <c r="F7527" s="5" t="str">
        <f t="shared" si="117"/>
        <v>LAMINA ESPUMA D-23.0 - 100.0X200.0X006.5 - NARANJA</v>
      </c>
    </row>
    <row r="7528" spans="1:6">
      <c r="A7528" s="6" t="s">
        <v>391</v>
      </c>
      <c r="B7528" s="6" t="s">
        <v>22</v>
      </c>
      <c r="C7528" s="6" t="s">
        <v>47</v>
      </c>
      <c r="D7528" s="6" t="s">
        <v>23</v>
      </c>
      <c r="E7528" s="6">
        <v>93.84</v>
      </c>
      <c r="F7528" s="5" t="str">
        <f t="shared" si="117"/>
        <v>LAMINA ESPUMA D-23.0 - 100.0X200.0X006.8 - NARANJA</v>
      </c>
    </row>
    <row r="7529" spans="1:6">
      <c r="A7529" s="4" t="s">
        <v>391</v>
      </c>
      <c r="B7529" s="4" t="s">
        <v>22</v>
      </c>
      <c r="C7529" s="4" t="s">
        <v>47</v>
      </c>
      <c r="D7529" s="4" t="s">
        <v>23</v>
      </c>
      <c r="E7529" s="4">
        <v>46.92</v>
      </c>
      <c r="F7529" s="5" t="str">
        <f t="shared" si="117"/>
        <v>LAMINA ESPUMA D-23.0 - 100.0X200.0X006.8 - NARANJA</v>
      </c>
    </row>
    <row r="7530" spans="1:6">
      <c r="A7530" s="6" t="s">
        <v>391</v>
      </c>
      <c r="B7530" s="6" t="s">
        <v>22</v>
      </c>
      <c r="C7530" s="6" t="s">
        <v>47</v>
      </c>
      <c r="D7530" s="6" t="s">
        <v>23</v>
      </c>
      <c r="E7530" s="6">
        <v>46.92</v>
      </c>
      <c r="F7530" s="5" t="str">
        <f t="shared" si="117"/>
        <v>LAMINA ESPUMA D-23.0 - 100.0X200.0X006.8 - NARANJA</v>
      </c>
    </row>
    <row r="7531" spans="1:6">
      <c r="A7531" s="4" t="s">
        <v>391</v>
      </c>
      <c r="B7531" s="4" t="s">
        <v>22</v>
      </c>
      <c r="C7531" s="4" t="s">
        <v>49</v>
      </c>
      <c r="D7531" s="4" t="s">
        <v>23</v>
      </c>
      <c r="E7531" s="4">
        <v>225.4</v>
      </c>
      <c r="F7531" s="5" t="str">
        <f t="shared" si="117"/>
        <v>LAMINA ESPUMA D-23.0 - 100.0X200.0X007.0 - NARANJA</v>
      </c>
    </row>
    <row r="7532" spans="1:6">
      <c r="A7532" s="6" t="s">
        <v>391</v>
      </c>
      <c r="B7532" s="6" t="s">
        <v>22</v>
      </c>
      <c r="C7532" s="6" t="s">
        <v>49</v>
      </c>
      <c r="D7532" s="6" t="s">
        <v>23</v>
      </c>
      <c r="E7532" s="6">
        <v>45.080000000000005</v>
      </c>
      <c r="F7532" s="5" t="str">
        <f t="shared" si="117"/>
        <v>LAMINA ESPUMA D-23.0 - 100.0X200.0X007.0 - NARANJA</v>
      </c>
    </row>
    <row r="7533" spans="1:6">
      <c r="A7533" s="4" t="s">
        <v>391</v>
      </c>
      <c r="B7533" s="4" t="s">
        <v>22</v>
      </c>
      <c r="C7533" s="4" t="s">
        <v>49</v>
      </c>
      <c r="D7533" s="4" t="s">
        <v>23</v>
      </c>
      <c r="E7533" s="4">
        <v>45.080000000000005</v>
      </c>
      <c r="F7533" s="5" t="str">
        <f t="shared" si="117"/>
        <v>LAMINA ESPUMA D-23.0 - 100.0X200.0X007.0 - NARANJA</v>
      </c>
    </row>
    <row r="7534" spans="1:6">
      <c r="A7534" s="6" t="s">
        <v>391</v>
      </c>
      <c r="B7534" s="6" t="s">
        <v>22</v>
      </c>
      <c r="C7534" s="6" t="s">
        <v>65</v>
      </c>
      <c r="D7534" s="6" t="s">
        <v>23</v>
      </c>
      <c r="E7534" s="6">
        <v>134.55000000000001</v>
      </c>
      <c r="F7534" s="5" t="str">
        <f t="shared" si="117"/>
        <v>LAMINA ESPUMA D-23.0 - 100.0X200.0X007.5 - NARANJA</v>
      </c>
    </row>
    <row r="7535" spans="1:6">
      <c r="A7535" s="4" t="s">
        <v>391</v>
      </c>
      <c r="B7535" s="4" t="s">
        <v>22</v>
      </c>
      <c r="C7535" s="4" t="s">
        <v>60</v>
      </c>
      <c r="D7535" s="4" t="s">
        <v>23</v>
      </c>
      <c r="E7535" s="4">
        <v>44.160000000000004</v>
      </c>
      <c r="F7535" s="5" t="str">
        <f t="shared" si="117"/>
        <v>LAMINA ESPUMA D-23.0 - 100.0X200.0X008.0 - NARANJA</v>
      </c>
    </row>
    <row r="7536" spans="1:6">
      <c r="A7536" s="6" t="s">
        <v>391</v>
      </c>
      <c r="B7536" s="6" t="s">
        <v>22</v>
      </c>
      <c r="C7536" s="6" t="s">
        <v>60</v>
      </c>
      <c r="D7536" s="6" t="s">
        <v>23</v>
      </c>
      <c r="E7536" s="6">
        <v>44.160000000000004</v>
      </c>
      <c r="F7536" s="5" t="str">
        <f t="shared" si="117"/>
        <v>LAMINA ESPUMA D-23.0 - 100.0X200.0X008.0 - NARANJA</v>
      </c>
    </row>
    <row r="7537" spans="1:6">
      <c r="A7537" s="4" t="s">
        <v>391</v>
      </c>
      <c r="B7537" s="4" t="s">
        <v>22</v>
      </c>
      <c r="C7537" s="4" t="s">
        <v>24</v>
      </c>
      <c r="D7537" s="4" t="s">
        <v>23</v>
      </c>
      <c r="E7537" s="4">
        <v>12.419999999999998</v>
      </c>
      <c r="F7537" s="5" t="str">
        <f t="shared" si="117"/>
        <v>LAMINA ESPUMA D-23.0 - 100.0X200.0X009.0 - NARANJA</v>
      </c>
    </row>
    <row r="7538" spans="1:6">
      <c r="A7538" s="6" t="s">
        <v>391</v>
      </c>
      <c r="B7538" s="6" t="s">
        <v>22</v>
      </c>
      <c r="C7538" s="6" t="s">
        <v>24</v>
      </c>
      <c r="D7538" s="6" t="s">
        <v>23</v>
      </c>
      <c r="E7538" s="6">
        <v>8.2799999999999994</v>
      </c>
      <c r="F7538" s="5" t="str">
        <f t="shared" si="117"/>
        <v>LAMINA ESPUMA D-23.0 - 100.0X200.0X009.0 - NARANJA</v>
      </c>
    </row>
    <row r="7539" spans="1:6">
      <c r="A7539" s="4" t="s">
        <v>391</v>
      </c>
      <c r="B7539" s="4" t="s">
        <v>22</v>
      </c>
      <c r="C7539" s="4" t="s">
        <v>24</v>
      </c>
      <c r="D7539" s="4" t="s">
        <v>23</v>
      </c>
      <c r="E7539" s="4">
        <v>45.54</v>
      </c>
      <c r="F7539" s="5" t="str">
        <f t="shared" si="117"/>
        <v>LAMINA ESPUMA D-23.0 - 100.0X200.0X009.0 - NARANJA</v>
      </c>
    </row>
    <row r="7540" spans="1:6">
      <c r="A7540" s="6" t="s">
        <v>391</v>
      </c>
      <c r="B7540" s="6" t="s">
        <v>22</v>
      </c>
      <c r="C7540" s="6" t="s">
        <v>24</v>
      </c>
      <c r="D7540" s="6" t="s">
        <v>23</v>
      </c>
      <c r="E7540" s="6">
        <v>4.1399999999999997</v>
      </c>
      <c r="F7540" s="5" t="str">
        <f t="shared" si="117"/>
        <v>LAMINA ESPUMA D-23.0 - 100.0X200.0X009.0 - NARANJA</v>
      </c>
    </row>
    <row r="7541" spans="1:6">
      <c r="A7541" s="4" t="s">
        <v>391</v>
      </c>
      <c r="B7541" s="4" t="s">
        <v>22</v>
      </c>
      <c r="C7541" s="4" t="s">
        <v>24</v>
      </c>
      <c r="D7541" s="4" t="s">
        <v>23</v>
      </c>
      <c r="E7541" s="4">
        <v>8.2799999999999994</v>
      </c>
      <c r="F7541" s="5" t="str">
        <f t="shared" si="117"/>
        <v>LAMINA ESPUMA D-23.0 - 100.0X200.0X009.0 - NARANJA</v>
      </c>
    </row>
    <row r="7542" spans="1:6">
      <c r="A7542" s="6" t="s">
        <v>391</v>
      </c>
      <c r="B7542" s="6" t="s">
        <v>22</v>
      </c>
      <c r="C7542" s="6" t="s">
        <v>24</v>
      </c>
      <c r="D7542" s="6" t="s">
        <v>23</v>
      </c>
      <c r="E7542" s="6">
        <v>4.1399999999999997</v>
      </c>
      <c r="F7542" s="5" t="str">
        <f t="shared" si="117"/>
        <v>LAMINA ESPUMA D-23.0 - 100.0X200.0X009.0 - NARANJA</v>
      </c>
    </row>
    <row r="7543" spans="1:6">
      <c r="A7543" s="4" t="s">
        <v>391</v>
      </c>
      <c r="B7543" s="4" t="s">
        <v>22</v>
      </c>
      <c r="C7543" s="4" t="s">
        <v>24</v>
      </c>
      <c r="D7543" s="4" t="s">
        <v>23</v>
      </c>
      <c r="E7543" s="4">
        <v>4.1399999999999997</v>
      </c>
      <c r="F7543" s="5" t="str">
        <f t="shared" si="117"/>
        <v>LAMINA ESPUMA D-23.0 - 100.0X200.0X009.0 - NARANJA</v>
      </c>
    </row>
    <row r="7544" spans="1:6">
      <c r="A7544" s="6" t="s">
        <v>391</v>
      </c>
      <c r="B7544" s="6" t="s">
        <v>22</v>
      </c>
      <c r="C7544" s="6" t="s">
        <v>24</v>
      </c>
      <c r="D7544" s="6" t="s">
        <v>23</v>
      </c>
      <c r="E7544" s="6">
        <v>4.1399999999999997</v>
      </c>
      <c r="F7544" s="5" t="str">
        <f t="shared" si="117"/>
        <v>LAMINA ESPUMA D-23.0 - 100.0X200.0X009.0 - NARANJA</v>
      </c>
    </row>
    <row r="7545" spans="1:6">
      <c r="A7545" s="4" t="s">
        <v>391</v>
      </c>
      <c r="B7545" s="4" t="s">
        <v>22</v>
      </c>
      <c r="C7545" s="4" t="s">
        <v>24</v>
      </c>
      <c r="D7545" s="4" t="s">
        <v>23</v>
      </c>
      <c r="E7545" s="4">
        <v>8.2799999999999994</v>
      </c>
      <c r="F7545" s="5" t="str">
        <f t="shared" si="117"/>
        <v>LAMINA ESPUMA D-23.0 - 100.0X200.0X009.0 - NARANJA</v>
      </c>
    </row>
    <row r="7546" spans="1:6">
      <c r="A7546" s="6" t="s">
        <v>391</v>
      </c>
      <c r="B7546" s="6" t="s">
        <v>22</v>
      </c>
      <c r="C7546" s="6" t="s">
        <v>24</v>
      </c>
      <c r="D7546" s="6" t="s">
        <v>23</v>
      </c>
      <c r="E7546" s="6">
        <v>4.1399999999999997</v>
      </c>
      <c r="F7546" s="5" t="str">
        <f t="shared" si="117"/>
        <v>LAMINA ESPUMA D-23.0 - 100.0X200.0X009.0 - NARANJA</v>
      </c>
    </row>
    <row r="7547" spans="1:6">
      <c r="A7547" s="4" t="s">
        <v>391</v>
      </c>
      <c r="B7547" s="4" t="s">
        <v>22</v>
      </c>
      <c r="C7547" s="4" t="s">
        <v>24</v>
      </c>
      <c r="D7547" s="4" t="s">
        <v>23</v>
      </c>
      <c r="E7547" s="4">
        <v>-12.419999999999998</v>
      </c>
      <c r="F7547" s="5" t="str">
        <f t="shared" si="117"/>
        <v>LAMINA ESPUMA D-23.0 - 100.0X200.0X009.0 - NARANJA</v>
      </c>
    </row>
    <row r="7548" spans="1:6">
      <c r="A7548" s="6" t="s">
        <v>391</v>
      </c>
      <c r="B7548" s="6" t="s">
        <v>22</v>
      </c>
      <c r="C7548" s="6" t="s">
        <v>24</v>
      </c>
      <c r="D7548" s="6" t="s">
        <v>23</v>
      </c>
      <c r="E7548" s="6">
        <v>12.419999999999998</v>
      </c>
      <c r="F7548" s="5" t="str">
        <f t="shared" si="117"/>
        <v>LAMINA ESPUMA D-23.0 - 100.0X200.0X009.0 - NARANJA</v>
      </c>
    </row>
    <row r="7549" spans="1:6">
      <c r="A7549" s="4" t="s">
        <v>391</v>
      </c>
      <c r="B7549" s="4" t="s">
        <v>22</v>
      </c>
      <c r="C7549" s="4" t="s">
        <v>24</v>
      </c>
      <c r="D7549" s="4" t="s">
        <v>23</v>
      </c>
      <c r="E7549" s="4">
        <v>4.1399999999999997</v>
      </c>
      <c r="F7549" s="5" t="str">
        <f t="shared" si="117"/>
        <v>LAMINA ESPUMA D-23.0 - 100.0X200.0X009.0 - NARANJA</v>
      </c>
    </row>
    <row r="7550" spans="1:6">
      <c r="A7550" s="6" t="s">
        <v>391</v>
      </c>
      <c r="B7550" s="6" t="s">
        <v>22</v>
      </c>
      <c r="C7550" s="6" t="s">
        <v>24</v>
      </c>
      <c r="D7550" s="6" t="s">
        <v>23</v>
      </c>
      <c r="E7550" s="6">
        <v>45.54</v>
      </c>
      <c r="F7550" s="5" t="str">
        <f t="shared" si="117"/>
        <v>LAMINA ESPUMA D-23.0 - 100.0X200.0X009.0 - NARANJA</v>
      </c>
    </row>
    <row r="7551" spans="1:6">
      <c r="A7551" s="4" t="s">
        <v>391</v>
      </c>
      <c r="B7551" s="4" t="s">
        <v>22</v>
      </c>
      <c r="C7551" s="4" t="s">
        <v>24</v>
      </c>
      <c r="D7551" s="4" t="s">
        <v>23</v>
      </c>
      <c r="E7551" s="4">
        <v>8.2799999999999994</v>
      </c>
      <c r="F7551" s="5" t="str">
        <f t="shared" si="117"/>
        <v>LAMINA ESPUMA D-23.0 - 100.0X200.0X009.0 - NARANJA</v>
      </c>
    </row>
    <row r="7552" spans="1:6">
      <c r="A7552" s="6" t="s">
        <v>391</v>
      </c>
      <c r="B7552" s="6" t="s">
        <v>22</v>
      </c>
      <c r="C7552" s="6" t="s">
        <v>24</v>
      </c>
      <c r="D7552" s="6" t="s">
        <v>23</v>
      </c>
      <c r="E7552" s="6">
        <v>8.2799999999999994</v>
      </c>
      <c r="F7552" s="5" t="str">
        <f t="shared" si="117"/>
        <v>LAMINA ESPUMA D-23.0 - 100.0X200.0X009.0 - NARANJA</v>
      </c>
    </row>
    <row r="7553" spans="1:6">
      <c r="A7553" s="4" t="s">
        <v>391</v>
      </c>
      <c r="B7553" s="4" t="s">
        <v>22</v>
      </c>
      <c r="C7553" s="4" t="s">
        <v>24</v>
      </c>
      <c r="D7553" s="4" t="s">
        <v>23</v>
      </c>
      <c r="E7553" s="4">
        <v>20.7</v>
      </c>
      <c r="F7553" s="5" t="str">
        <f t="shared" si="117"/>
        <v>LAMINA ESPUMA D-23.0 - 100.0X200.0X009.0 - NARANJA</v>
      </c>
    </row>
    <row r="7554" spans="1:6">
      <c r="A7554" s="6" t="s">
        <v>391</v>
      </c>
      <c r="B7554" s="6" t="s">
        <v>22</v>
      </c>
      <c r="C7554" s="6" t="s">
        <v>100</v>
      </c>
      <c r="D7554" s="6" t="s">
        <v>23</v>
      </c>
      <c r="E7554" s="6">
        <v>94.115999999999985</v>
      </c>
      <c r="F7554" s="5" t="str">
        <f t="shared" ref="F7554:F7617" si="118">+IF(D7554="",TRIM(CONCATENATE(RIGHT(B7554,LEN(B7554)-5)," - ",C7554)),TRIM(CONCATENATE(RIGHT(B7554,LEN(B7554)-5)," - ",C7554," - ",D7554)))</f>
        <v>LAMINA ESPUMA D-23.0 - 100.0X200.0X009.3 - NARANJA</v>
      </c>
    </row>
    <row r="7555" spans="1:6">
      <c r="A7555" s="4" t="s">
        <v>391</v>
      </c>
      <c r="B7555" s="4" t="s">
        <v>22</v>
      </c>
      <c r="C7555" s="4" t="s">
        <v>102</v>
      </c>
      <c r="D7555" s="4" t="s">
        <v>23</v>
      </c>
      <c r="E7555" s="4">
        <v>218.5</v>
      </c>
      <c r="F7555" s="5" t="str">
        <f t="shared" si="118"/>
        <v>LAMINA ESPUMA D-23.0 - 100.0X200.0X009.5 - NARANJA</v>
      </c>
    </row>
    <row r="7556" spans="1:6">
      <c r="A7556" s="6" t="s">
        <v>391</v>
      </c>
      <c r="B7556" s="6" t="s">
        <v>22</v>
      </c>
      <c r="C7556" s="6" t="s">
        <v>113</v>
      </c>
      <c r="D7556" s="6" t="s">
        <v>23</v>
      </c>
      <c r="E7556" s="6">
        <v>48.769199999999998</v>
      </c>
      <c r="F7556" s="5" t="str">
        <f t="shared" si="118"/>
        <v>LAMINA ESPUMA D-23.0 - 120.0X190.0X015.5 - NARANJA</v>
      </c>
    </row>
    <row r="7557" spans="1:6">
      <c r="A7557" s="4" t="s">
        <v>391</v>
      </c>
      <c r="B7557" s="4" t="s">
        <v>22</v>
      </c>
      <c r="C7557" s="4" t="s">
        <v>97</v>
      </c>
      <c r="D7557" s="4" t="s">
        <v>23</v>
      </c>
      <c r="E7557" s="4">
        <v>60.568199999999997</v>
      </c>
      <c r="F7557" s="5" t="str">
        <f t="shared" si="118"/>
        <v>LAMINA ESPUMA D-23.0 - 140.0X190.0X003.0 - NARANJA</v>
      </c>
    </row>
    <row r="7558" spans="1:6">
      <c r="A7558" s="6" t="s">
        <v>391</v>
      </c>
      <c r="B7558" s="6" t="s">
        <v>25</v>
      </c>
      <c r="C7558" s="6" t="s">
        <v>190</v>
      </c>
      <c r="D7558" s="6" t="s">
        <v>23</v>
      </c>
      <c r="E7558" s="6">
        <v>95.807999999999993</v>
      </c>
      <c r="F7558" s="5" t="str">
        <f t="shared" si="118"/>
        <v>LAMINA ESPUMA D-26.0 - 098.0X188.0X002.5 - NARANJA</v>
      </c>
    </row>
    <row r="7559" spans="1:6">
      <c r="A7559" s="4" t="s">
        <v>391</v>
      </c>
      <c r="B7559" s="4" t="s">
        <v>25</v>
      </c>
      <c r="C7559" s="4" t="s">
        <v>39</v>
      </c>
      <c r="D7559" s="4" t="s">
        <v>23</v>
      </c>
      <c r="E7559" s="4">
        <v>234</v>
      </c>
      <c r="F7559" s="5" t="str">
        <f t="shared" si="118"/>
        <v>LAMINA ESPUMA D-26.0 - 100.0X200.0X002.0 - NARANJA</v>
      </c>
    </row>
    <row r="7560" spans="1:6">
      <c r="A7560" s="6" t="s">
        <v>391</v>
      </c>
      <c r="B7560" s="6" t="s">
        <v>25</v>
      </c>
      <c r="C7560" s="6" t="s">
        <v>39</v>
      </c>
      <c r="D7560" s="6" t="s">
        <v>23</v>
      </c>
      <c r="E7560" s="6">
        <v>26</v>
      </c>
      <c r="F7560" s="5" t="str">
        <f t="shared" si="118"/>
        <v>LAMINA ESPUMA D-26.0 - 100.0X200.0X002.0 - NARANJA</v>
      </c>
    </row>
    <row r="7561" spans="1:6">
      <c r="A7561" s="4" t="s">
        <v>391</v>
      </c>
      <c r="B7561" s="4" t="s">
        <v>25</v>
      </c>
      <c r="C7561" s="4" t="s">
        <v>36</v>
      </c>
      <c r="D7561" s="4" t="s">
        <v>23</v>
      </c>
      <c r="E7561" s="4">
        <v>52</v>
      </c>
      <c r="F7561" s="5" t="str">
        <f t="shared" si="118"/>
        <v>LAMINA ESPUMA D-26.0 - 100.0X200.0X002.5 - NARANJA</v>
      </c>
    </row>
    <row r="7562" spans="1:6">
      <c r="A7562" s="6" t="s">
        <v>391</v>
      </c>
      <c r="B7562" s="6" t="s">
        <v>25</v>
      </c>
      <c r="C7562" s="6" t="s">
        <v>63</v>
      </c>
      <c r="D7562" s="6" t="s">
        <v>23</v>
      </c>
      <c r="E7562" s="6">
        <v>103.89599999999999</v>
      </c>
      <c r="F7562" s="5" t="str">
        <f t="shared" si="118"/>
        <v>LAMINA ESPUMA D-26.0 - 100.0X200.0X002.7 - NARANJA</v>
      </c>
    </row>
    <row r="7563" spans="1:6">
      <c r="A7563" s="4" t="s">
        <v>391</v>
      </c>
      <c r="B7563" s="4" t="s">
        <v>25</v>
      </c>
      <c r="C7563" s="4" t="s">
        <v>37</v>
      </c>
      <c r="D7563" s="4" t="s">
        <v>23</v>
      </c>
      <c r="E7563" s="4">
        <v>52.415999999999997</v>
      </c>
      <c r="F7563" s="5" t="str">
        <f t="shared" si="118"/>
        <v>LAMINA ESPUMA D-26.0 - 100.0X200.0X002.8 - NARANJA</v>
      </c>
    </row>
    <row r="7564" spans="1:6">
      <c r="A7564" s="6" t="s">
        <v>391</v>
      </c>
      <c r="B7564" s="6" t="s">
        <v>25</v>
      </c>
      <c r="C7564" s="6" t="s">
        <v>37</v>
      </c>
      <c r="D7564" s="6" t="s">
        <v>23</v>
      </c>
      <c r="E7564" s="6">
        <v>52.415999999999997</v>
      </c>
      <c r="F7564" s="5" t="str">
        <f t="shared" si="118"/>
        <v>LAMINA ESPUMA D-26.0 - 100.0X200.0X002.8 - NARANJA</v>
      </c>
    </row>
    <row r="7565" spans="1:6">
      <c r="A7565" s="4" t="s">
        <v>391</v>
      </c>
      <c r="B7565" s="4" t="s">
        <v>25</v>
      </c>
      <c r="C7565" s="4" t="s">
        <v>26</v>
      </c>
      <c r="D7565" s="4" t="s">
        <v>23</v>
      </c>
      <c r="E7565" s="4">
        <v>1.56</v>
      </c>
      <c r="F7565" s="5" t="str">
        <f t="shared" si="118"/>
        <v>LAMINA ESPUMA D-26.0 - 100.0X200.0X003.0 - NARANJA</v>
      </c>
    </row>
    <row r="7566" spans="1:6">
      <c r="A7566" s="6" t="s">
        <v>391</v>
      </c>
      <c r="B7566" s="6" t="s">
        <v>25</v>
      </c>
      <c r="C7566" s="6" t="s">
        <v>26</v>
      </c>
      <c r="D7566" s="6" t="s">
        <v>23</v>
      </c>
      <c r="E7566" s="6">
        <v>1.56</v>
      </c>
      <c r="F7566" s="5" t="str">
        <f t="shared" si="118"/>
        <v>LAMINA ESPUMA D-26.0 - 100.0X200.0X003.0 - NARANJA</v>
      </c>
    </row>
    <row r="7567" spans="1:6">
      <c r="A7567" s="4" t="s">
        <v>391</v>
      </c>
      <c r="B7567" s="4" t="s">
        <v>25</v>
      </c>
      <c r="C7567" s="4" t="s">
        <v>26</v>
      </c>
      <c r="D7567" s="4" t="s">
        <v>23</v>
      </c>
      <c r="E7567" s="4">
        <v>51.480000000000004</v>
      </c>
      <c r="F7567" s="5" t="str">
        <f t="shared" si="118"/>
        <v>LAMINA ESPUMA D-26.0 - 100.0X200.0X003.0 - NARANJA</v>
      </c>
    </row>
    <row r="7568" spans="1:6">
      <c r="A7568" s="6" t="s">
        <v>391</v>
      </c>
      <c r="B7568" s="6" t="s">
        <v>25</v>
      </c>
      <c r="C7568" s="6" t="s">
        <v>26</v>
      </c>
      <c r="D7568" s="6" t="s">
        <v>23</v>
      </c>
      <c r="E7568" s="6">
        <v>1.56</v>
      </c>
      <c r="F7568" s="5" t="str">
        <f t="shared" si="118"/>
        <v>LAMINA ESPUMA D-26.0 - 100.0X200.0X003.0 - NARANJA</v>
      </c>
    </row>
    <row r="7569" spans="1:6">
      <c r="A7569" s="4" t="s">
        <v>391</v>
      </c>
      <c r="B7569" s="4" t="s">
        <v>25</v>
      </c>
      <c r="C7569" s="4" t="s">
        <v>26</v>
      </c>
      <c r="D7569" s="4" t="s">
        <v>23</v>
      </c>
      <c r="E7569" s="4">
        <v>1.56</v>
      </c>
      <c r="F7569" s="5" t="str">
        <f t="shared" si="118"/>
        <v>LAMINA ESPUMA D-26.0 - 100.0X200.0X003.0 - NARANJA</v>
      </c>
    </row>
    <row r="7570" spans="1:6">
      <c r="A7570" s="6" t="s">
        <v>391</v>
      </c>
      <c r="B7570" s="6" t="s">
        <v>25</v>
      </c>
      <c r="C7570" s="6" t="s">
        <v>26</v>
      </c>
      <c r="D7570" s="6" t="s">
        <v>23</v>
      </c>
      <c r="E7570" s="6">
        <v>4.68</v>
      </c>
      <c r="F7570" s="5" t="str">
        <f t="shared" si="118"/>
        <v>LAMINA ESPUMA D-26.0 - 100.0X200.0X003.0 - NARANJA</v>
      </c>
    </row>
    <row r="7571" spans="1:6">
      <c r="A7571" s="4" t="s">
        <v>391</v>
      </c>
      <c r="B7571" s="4" t="s">
        <v>25</v>
      </c>
      <c r="C7571" s="4" t="s">
        <v>26</v>
      </c>
      <c r="D7571" s="4" t="s">
        <v>23</v>
      </c>
      <c r="E7571" s="4">
        <v>1.56</v>
      </c>
      <c r="F7571" s="5" t="str">
        <f t="shared" si="118"/>
        <v>LAMINA ESPUMA D-26.0 - 100.0X200.0X003.0 - NARANJA</v>
      </c>
    </row>
    <row r="7572" spans="1:6">
      <c r="A7572" s="6" t="s">
        <v>391</v>
      </c>
      <c r="B7572" s="6" t="s">
        <v>25</v>
      </c>
      <c r="C7572" s="6" t="s">
        <v>26</v>
      </c>
      <c r="D7572" s="6" t="s">
        <v>23</v>
      </c>
      <c r="E7572" s="6">
        <v>-1.56</v>
      </c>
      <c r="F7572" s="5" t="str">
        <f t="shared" si="118"/>
        <v>LAMINA ESPUMA D-26.0 - 100.0X200.0X003.0 - NARANJA</v>
      </c>
    </row>
    <row r="7573" spans="1:6">
      <c r="A7573" s="4" t="s">
        <v>391</v>
      </c>
      <c r="B7573" s="4" t="s">
        <v>25</v>
      </c>
      <c r="C7573" s="4" t="s">
        <v>26</v>
      </c>
      <c r="D7573" s="4" t="s">
        <v>23</v>
      </c>
      <c r="E7573" s="4">
        <v>1.56</v>
      </c>
      <c r="F7573" s="5" t="str">
        <f t="shared" si="118"/>
        <v>LAMINA ESPUMA D-26.0 - 100.0X200.0X003.0 - NARANJA</v>
      </c>
    </row>
    <row r="7574" spans="1:6">
      <c r="A7574" s="6" t="s">
        <v>391</v>
      </c>
      <c r="B7574" s="6" t="s">
        <v>25</v>
      </c>
      <c r="C7574" s="6" t="s">
        <v>26</v>
      </c>
      <c r="D7574" s="6" t="s">
        <v>23</v>
      </c>
      <c r="E7574" s="6">
        <v>340.08</v>
      </c>
      <c r="F7574" s="5" t="str">
        <f t="shared" si="118"/>
        <v>LAMINA ESPUMA D-26.0 - 100.0X200.0X003.0 - NARANJA</v>
      </c>
    </row>
    <row r="7575" spans="1:6">
      <c r="A7575" s="4" t="s">
        <v>391</v>
      </c>
      <c r="B7575" s="4" t="s">
        <v>25</v>
      </c>
      <c r="C7575" s="4" t="s">
        <v>26</v>
      </c>
      <c r="D7575" s="4" t="s">
        <v>23</v>
      </c>
      <c r="E7575" s="4">
        <v>3.12</v>
      </c>
      <c r="F7575" s="5" t="str">
        <f t="shared" si="118"/>
        <v>LAMINA ESPUMA D-26.0 - 100.0X200.0X003.0 - NARANJA</v>
      </c>
    </row>
    <row r="7576" spans="1:6">
      <c r="A7576" s="6" t="s">
        <v>391</v>
      </c>
      <c r="B7576" s="6" t="s">
        <v>25</v>
      </c>
      <c r="C7576" s="6" t="s">
        <v>26</v>
      </c>
      <c r="D7576" s="6" t="s">
        <v>23</v>
      </c>
      <c r="E7576" s="6">
        <v>1.56</v>
      </c>
      <c r="F7576" s="5" t="str">
        <f t="shared" si="118"/>
        <v>LAMINA ESPUMA D-26.0 - 100.0X200.0X003.0 - NARANJA</v>
      </c>
    </row>
    <row r="7577" spans="1:6">
      <c r="A7577" s="4" t="s">
        <v>391</v>
      </c>
      <c r="B7577" s="4" t="s">
        <v>25</v>
      </c>
      <c r="C7577" s="4" t="s">
        <v>26</v>
      </c>
      <c r="D7577" s="4" t="s">
        <v>23</v>
      </c>
      <c r="E7577" s="4">
        <v>9.36</v>
      </c>
      <c r="F7577" s="5" t="str">
        <f t="shared" si="118"/>
        <v>LAMINA ESPUMA D-26.0 - 100.0X200.0X003.0 - NARANJA</v>
      </c>
    </row>
    <row r="7578" spans="1:6">
      <c r="A7578" s="6" t="s">
        <v>391</v>
      </c>
      <c r="B7578" s="6" t="s">
        <v>25</v>
      </c>
      <c r="C7578" s="6" t="s">
        <v>26</v>
      </c>
      <c r="D7578" s="6" t="s">
        <v>23</v>
      </c>
      <c r="E7578" s="6">
        <v>1.56</v>
      </c>
      <c r="F7578" s="5" t="str">
        <f t="shared" si="118"/>
        <v>LAMINA ESPUMA D-26.0 - 100.0X200.0X003.0 - NARANJA</v>
      </c>
    </row>
    <row r="7579" spans="1:6">
      <c r="A7579" s="4" t="s">
        <v>391</v>
      </c>
      <c r="B7579" s="4" t="s">
        <v>25</v>
      </c>
      <c r="C7579" s="4" t="s">
        <v>26</v>
      </c>
      <c r="D7579" s="4" t="s">
        <v>23</v>
      </c>
      <c r="E7579" s="4">
        <v>4.68</v>
      </c>
      <c r="F7579" s="5" t="str">
        <f t="shared" si="118"/>
        <v>LAMINA ESPUMA D-26.0 - 100.0X200.0X003.0 - NARANJA</v>
      </c>
    </row>
    <row r="7580" spans="1:6">
      <c r="A7580" s="6" t="s">
        <v>391</v>
      </c>
      <c r="B7580" s="6" t="s">
        <v>25</v>
      </c>
      <c r="C7580" s="6" t="s">
        <v>26</v>
      </c>
      <c r="D7580" s="6" t="s">
        <v>23</v>
      </c>
      <c r="E7580" s="6">
        <v>1.56</v>
      </c>
      <c r="F7580" s="5" t="str">
        <f t="shared" si="118"/>
        <v>LAMINA ESPUMA D-26.0 - 100.0X200.0X003.0 - NARANJA</v>
      </c>
    </row>
    <row r="7581" spans="1:6">
      <c r="A7581" s="4" t="s">
        <v>391</v>
      </c>
      <c r="B7581" s="4" t="s">
        <v>25</v>
      </c>
      <c r="C7581" s="4" t="s">
        <v>26</v>
      </c>
      <c r="D7581" s="4" t="s">
        <v>23</v>
      </c>
      <c r="E7581" s="4">
        <v>6.24</v>
      </c>
      <c r="F7581" s="5" t="str">
        <f t="shared" si="118"/>
        <v>LAMINA ESPUMA D-26.0 - 100.0X200.0X003.0 - NARANJA</v>
      </c>
    </row>
    <row r="7582" spans="1:6">
      <c r="A7582" s="6" t="s">
        <v>391</v>
      </c>
      <c r="B7582" s="6" t="s">
        <v>25</v>
      </c>
      <c r="C7582" s="6" t="s">
        <v>26</v>
      </c>
      <c r="D7582" s="6" t="s">
        <v>23</v>
      </c>
      <c r="E7582" s="6">
        <v>4.68</v>
      </c>
      <c r="F7582" s="5" t="str">
        <f t="shared" si="118"/>
        <v>LAMINA ESPUMA D-26.0 - 100.0X200.0X003.0 - NARANJA</v>
      </c>
    </row>
    <row r="7583" spans="1:6">
      <c r="A7583" s="4" t="s">
        <v>391</v>
      </c>
      <c r="B7583" s="4" t="s">
        <v>25</v>
      </c>
      <c r="C7583" s="4" t="s">
        <v>26</v>
      </c>
      <c r="D7583" s="4" t="s">
        <v>23</v>
      </c>
      <c r="E7583" s="4">
        <v>1.56</v>
      </c>
      <c r="F7583" s="5" t="str">
        <f t="shared" si="118"/>
        <v>LAMINA ESPUMA D-26.0 - 100.0X200.0X003.0 - NARANJA</v>
      </c>
    </row>
    <row r="7584" spans="1:6">
      <c r="A7584" s="6" t="s">
        <v>391</v>
      </c>
      <c r="B7584" s="6" t="s">
        <v>25</v>
      </c>
      <c r="C7584" s="6" t="s">
        <v>26</v>
      </c>
      <c r="D7584" s="6" t="s">
        <v>23</v>
      </c>
      <c r="E7584" s="6">
        <v>51.480000000000004</v>
      </c>
      <c r="F7584" s="5" t="str">
        <f t="shared" si="118"/>
        <v>LAMINA ESPUMA D-26.0 - 100.0X200.0X003.0 - NARANJA</v>
      </c>
    </row>
    <row r="7585" spans="1:6">
      <c r="A7585" s="4" t="s">
        <v>391</v>
      </c>
      <c r="B7585" s="4" t="s">
        <v>25</v>
      </c>
      <c r="C7585" s="4" t="s">
        <v>26</v>
      </c>
      <c r="D7585" s="4" t="s">
        <v>23</v>
      </c>
      <c r="E7585" s="4">
        <v>6.24</v>
      </c>
      <c r="F7585" s="5" t="str">
        <f t="shared" si="118"/>
        <v>LAMINA ESPUMA D-26.0 - 100.0X200.0X003.0 - NARANJA</v>
      </c>
    </row>
    <row r="7586" spans="1:6">
      <c r="A7586" s="6" t="s">
        <v>391</v>
      </c>
      <c r="B7586" s="6" t="s">
        <v>25</v>
      </c>
      <c r="C7586" s="6" t="s">
        <v>26</v>
      </c>
      <c r="D7586" s="6" t="s">
        <v>23</v>
      </c>
      <c r="E7586" s="6">
        <v>4.68</v>
      </c>
      <c r="F7586" s="5" t="str">
        <f t="shared" si="118"/>
        <v>LAMINA ESPUMA D-26.0 - 100.0X200.0X003.0 - NARANJA</v>
      </c>
    </row>
    <row r="7587" spans="1:6">
      <c r="A7587" s="4" t="s">
        <v>391</v>
      </c>
      <c r="B7587" s="4" t="s">
        <v>25</v>
      </c>
      <c r="C7587" s="4" t="s">
        <v>26</v>
      </c>
      <c r="D7587" s="4" t="s">
        <v>23</v>
      </c>
      <c r="E7587" s="4">
        <v>1.56</v>
      </c>
      <c r="F7587" s="5" t="str">
        <f t="shared" si="118"/>
        <v>LAMINA ESPUMA D-26.0 - 100.0X200.0X003.0 - NARANJA</v>
      </c>
    </row>
    <row r="7588" spans="1:6">
      <c r="A7588" s="6" t="s">
        <v>391</v>
      </c>
      <c r="B7588" s="6" t="s">
        <v>25</v>
      </c>
      <c r="C7588" s="6" t="s">
        <v>26</v>
      </c>
      <c r="D7588" s="6" t="s">
        <v>23</v>
      </c>
      <c r="E7588" s="6">
        <v>174.72</v>
      </c>
      <c r="F7588" s="5" t="str">
        <f t="shared" si="118"/>
        <v>LAMINA ESPUMA D-26.0 - 100.0X200.0X003.0 - NARANJA</v>
      </c>
    </row>
    <row r="7589" spans="1:6">
      <c r="A7589" s="4" t="s">
        <v>391</v>
      </c>
      <c r="B7589" s="4" t="s">
        <v>25</v>
      </c>
      <c r="C7589" s="4" t="s">
        <v>26</v>
      </c>
      <c r="D7589" s="4" t="s">
        <v>23</v>
      </c>
      <c r="E7589" s="4">
        <v>51.480000000000004</v>
      </c>
      <c r="F7589" s="5" t="str">
        <f t="shared" si="118"/>
        <v>LAMINA ESPUMA D-26.0 - 100.0X200.0X003.0 - NARANJA</v>
      </c>
    </row>
    <row r="7590" spans="1:6">
      <c r="A7590" s="6" t="s">
        <v>391</v>
      </c>
      <c r="B7590" s="6" t="s">
        <v>25</v>
      </c>
      <c r="C7590" s="6" t="s">
        <v>26</v>
      </c>
      <c r="D7590" s="6" t="s">
        <v>23</v>
      </c>
      <c r="E7590" s="6">
        <v>51.480000000000004</v>
      </c>
      <c r="F7590" s="5" t="str">
        <f t="shared" si="118"/>
        <v>LAMINA ESPUMA D-26.0 - 100.0X200.0X003.0 - NARANJA</v>
      </c>
    </row>
    <row r="7591" spans="1:6">
      <c r="A7591" s="4" t="s">
        <v>391</v>
      </c>
      <c r="B7591" s="4" t="s">
        <v>25</v>
      </c>
      <c r="C7591" s="4" t="s">
        <v>26</v>
      </c>
      <c r="D7591" s="4" t="s">
        <v>23</v>
      </c>
      <c r="E7591" s="4">
        <v>6.24</v>
      </c>
      <c r="F7591" s="5" t="str">
        <f t="shared" si="118"/>
        <v>LAMINA ESPUMA D-26.0 - 100.0X200.0X003.0 - NARANJA</v>
      </c>
    </row>
    <row r="7592" spans="1:6">
      <c r="A7592" s="6" t="s">
        <v>391</v>
      </c>
      <c r="B7592" s="6" t="s">
        <v>25</v>
      </c>
      <c r="C7592" s="6" t="s">
        <v>26</v>
      </c>
      <c r="D7592" s="6" t="s">
        <v>23</v>
      </c>
      <c r="E7592" s="6">
        <v>3.12</v>
      </c>
      <c r="F7592" s="5" t="str">
        <f t="shared" si="118"/>
        <v>LAMINA ESPUMA D-26.0 - 100.0X200.0X003.0 - NARANJA</v>
      </c>
    </row>
    <row r="7593" spans="1:6">
      <c r="A7593" s="4" t="s">
        <v>391</v>
      </c>
      <c r="B7593" s="4" t="s">
        <v>25</v>
      </c>
      <c r="C7593" s="4" t="s">
        <v>26</v>
      </c>
      <c r="D7593" s="4" t="s">
        <v>23</v>
      </c>
      <c r="E7593" s="4">
        <v>4.68</v>
      </c>
      <c r="F7593" s="5" t="str">
        <f t="shared" si="118"/>
        <v>LAMINA ESPUMA D-26.0 - 100.0X200.0X003.0 - NARANJA</v>
      </c>
    </row>
    <row r="7594" spans="1:6">
      <c r="A7594" s="6" t="s">
        <v>391</v>
      </c>
      <c r="B7594" s="6" t="s">
        <v>25</v>
      </c>
      <c r="C7594" s="6" t="s">
        <v>26</v>
      </c>
      <c r="D7594" s="6" t="s">
        <v>23</v>
      </c>
      <c r="E7594" s="6">
        <v>4.68</v>
      </c>
      <c r="F7594" s="5" t="str">
        <f t="shared" si="118"/>
        <v>LAMINA ESPUMA D-26.0 - 100.0X200.0X003.0 - NARANJA</v>
      </c>
    </row>
    <row r="7595" spans="1:6">
      <c r="A7595" s="4" t="s">
        <v>391</v>
      </c>
      <c r="B7595" s="4" t="s">
        <v>25</v>
      </c>
      <c r="C7595" s="4" t="s">
        <v>26</v>
      </c>
      <c r="D7595" s="4" t="s">
        <v>23</v>
      </c>
      <c r="E7595" s="4">
        <v>1.56</v>
      </c>
      <c r="F7595" s="5" t="str">
        <f t="shared" si="118"/>
        <v>LAMINA ESPUMA D-26.0 - 100.0X200.0X003.0 - NARANJA</v>
      </c>
    </row>
    <row r="7596" spans="1:6">
      <c r="A7596" s="6" t="s">
        <v>391</v>
      </c>
      <c r="B7596" s="6" t="s">
        <v>25</v>
      </c>
      <c r="C7596" s="6" t="s">
        <v>26</v>
      </c>
      <c r="D7596" s="6" t="s">
        <v>23</v>
      </c>
      <c r="E7596" s="6">
        <v>1.56</v>
      </c>
      <c r="F7596" s="5" t="str">
        <f t="shared" si="118"/>
        <v>LAMINA ESPUMA D-26.0 - 100.0X200.0X003.0 - NARANJA</v>
      </c>
    </row>
    <row r="7597" spans="1:6">
      <c r="A7597" s="4" t="s">
        <v>391</v>
      </c>
      <c r="B7597" s="4" t="s">
        <v>25</v>
      </c>
      <c r="C7597" s="4" t="s">
        <v>33</v>
      </c>
      <c r="D7597" s="4" t="s">
        <v>23</v>
      </c>
      <c r="E7597" s="4">
        <v>102.85600000000001</v>
      </c>
      <c r="F7597" s="5" t="str">
        <f t="shared" si="118"/>
        <v>LAMINA ESPUMA D-26.0 - 100.0X200.0X004.3 - NARANJA</v>
      </c>
    </row>
    <row r="7598" spans="1:6">
      <c r="A7598" s="6" t="s">
        <v>391</v>
      </c>
      <c r="B7598" s="6" t="s">
        <v>25</v>
      </c>
      <c r="C7598" s="6" t="s">
        <v>33</v>
      </c>
      <c r="D7598" s="6" t="s">
        <v>23</v>
      </c>
      <c r="E7598" s="6">
        <v>154.28400000000002</v>
      </c>
      <c r="F7598" s="5" t="str">
        <f t="shared" si="118"/>
        <v>LAMINA ESPUMA D-26.0 - 100.0X200.0X004.3 - NARANJA</v>
      </c>
    </row>
    <row r="7599" spans="1:6">
      <c r="A7599" s="4" t="s">
        <v>391</v>
      </c>
      <c r="B7599" s="4" t="s">
        <v>25</v>
      </c>
      <c r="C7599" s="4" t="s">
        <v>33</v>
      </c>
      <c r="D7599" s="4" t="s">
        <v>23</v>
      </c>
      <c r="E7599" s="4">
        <v>102.85600000000001</v>
      </c>
      <c r="F7599" s="5" t="str">
        <f t="shared" si="118"/>
        <v>LAMINA ESPUMA D-26.0 - 100.0X200.0X004.3 - NARANJA</v>
      </c>
    </row>
    <row r="7600" spans="1:6">
      <c r="A7600" s="6" t="s">
        <v>391</v>
      </c>
      <c r="B7600" s="6" t="s">
        <v>25</v>
      </c>
      <c r="C7600" s="6" t="s">
        <v>21</v>
      </c>
      <c r="D7600" s="6" t="s">
        <v>23</v>
      </c>
      <c r="E7600" s="6">
        <v>51.48</v>
      </c>
      <c r="F7600" s="5" t="str">
        <f t="shared" si="118"/>
        <v>LAMINA ESPUMA D-26.0 - 100.0X200.0X004.5 - NARANJA</v>
      </c>
    </row>
    <row r="7601" spans="1:6">
      <c r="A7601" s="4" t="s">
        <v>391</v>
      </c>
      <c r="B7601" s="4" t="s">
        <v>25</v>
      </c>
      <c r="C7601" s="4" t="s">
        <v>21</v>
      </c>
      <c r="D7601" s="4" t="s">
        <v>23</v>
      </c>
      <c r="E7601" s="4">
        <v>102.96</v>
      </c>
      <c r="F7601" s="5" t="str">
        <f t="shared" si="118"/>
        <v>LAMINA ESPUMA D-26.0 - 100.0X200.0X004.5 - NARANJA</v>
      </c>
    </row>
    <row r="7602" spans="1:6">
      <c r="A7602" s="6" t="s">
        <v>391</v>
      </c>
      <c r="B7602" s="6" t="s">
        <v>25</v>
      </c>
      <c r="C7602" s="6" t="s">
        <v>21</v>
      </c>
      <c r="D7602" s="6" t="s">
        <v>23</v>
      </c>
      <c r="E7602" s="6">
        <v>7.02</v>
      </c>
      <c r="F7602" s="5" t="str">
        <f t="shared" si="118"/>
        <v>LAMINA ESPUMA D-26.0 - 100.0X200.0X004.5 - NARANJA</v>
      </c>
    </row>
    <row r="7603" spans="1:6">
      <c r="A7603" s="4" t="s">
        <v>391</v>
      </c>
      <c r="B7603" s="4" t="s">
        <v>25</v>
      </c>
      <c r="C7603" s="4" t="s">
        <v>21</v>
      </c>
      <c r="D7603" s="4" t="s">
        <v>23</v>
      </c>
      <c r="E7603" s="4">
        <v>2.34</v>
      </c>
      <c r="F7603" s="5" t="str">
        <f t="shared" si="118"/>
        <v>LAMINA ESPUMA D-26.0 - 100.0X200.0X004.5 - NARANJA</v>
      </c>
    </row>
    <row r="7604" spans="1:6">
      <c r="A7604" s="6" t="s">
        <v>391</v>
      </c>
      <c r="B7604" s="6" t="s">
        <v>25</v>
      </c>
      <c r="C7604" s="6" t="s">
        <v>21</v>
      </c>
      <c r="D7604" s="6" t="s">
        <v>23</v>
      </c>
      <c r="E7604" s="6">
        <v>2.34</v>
      </c>
      <c r="F7604" s="5" t="str">
        <f t="shared" si="118"/>
        <v>LAMINA ESPUMA D-26.0 - 100.0X200.0X004.5 - NARANJA</v>
      </c>
    </row>
    <row r="7605" spans="1:6">
      <c r="A7605" s="4" t="s">
        <v>391</v>
      </c>
      <c r="B7605" s="4" t="s">
        <v>25</v>
      </c>
      <c r="C7605" s="4" t="s">
        <v>21</v>
      </c>
      <c r="D7605" s="4" t="s">
        <v>23</v>
      </c>
      <c r="E7605" s="4">
        <v>2.34</v>
      </c>
      <c r="F7605" s="5" t="str">
        <f t="shared" si="118"/>
        <v>LAMINA ESPUMA D-26.0 - 100.0X200.0X004.5 - NARANJA</v>
      </c>
    </row>
    <row r="7606" spans="1:6">
      <c r="A7606" s="6" t="s">
        <v>391</v>
      </c>
      <c r="B7606" s="6" t="s">
        <v>25</v>
      </c>
      <c r="C7606" s="6" t="s">
        <v>21</v>
      </c>
      <c r="D7606" s="6" t="s">
        <v>23</v>
      </c>
      <c r="E7606" s="6">
        <v>4.68</v>
      </c>
      <c r="F7606" s="5" t="str">
        <f t="shared" si="118"/>
        <v>LAMINA ESPUMA D-26.0 - 100.0X200.0X004.5 - NARANJA</v>
      </c>
    </row>
    <row r="7607" spans="1:6">
      <c r="A7607" s="4" t="s">
        <v>391</v>
      </c>
      <c r="B7607" s="4" t="s">
        <v>25</v>
      </c>
      <c r="C7607" s="4" t="s">
        <v>21</v>
      </c>
      <c r="D7607" s="4" t="s">
        <v>23</v>
      </c>
      <c r="E7607" s="4">
        <v>2.34</v>
      </c>
      <c r="F7607" s="5" t="str">
        <f t="shared" si="118"/>
        <v>LAMINA ESPUMA D-26.0 - 100.0X200.0X004.5 - NARANJA</v>
      </c>
    </row>
    <row r="7608" spans="1:6">
      <c r="A7608" s="6" t="s">
        <v>391</v>
      </c>
      <c r="B7608" s="6" t="s">
        <v>25</v>
      </c>
      <c r="C7608" s="6" t="s">
        <v>21</v>
      </c>
      <c r="D7608" s="6" t="s">
        <v>23</v>
      </c>
      <c r="E7608" s="6">
        <v>14.04</v>
      </c>
      <c r="F7608" s="5" t="str">
        <f t="shared" si="118"/>
        <v>LAMINA ESPUMA D-26.0 - 100.0X200.0X004.5 - NARANJA</v>
      </c>
    </row>
    <row r="7609" spans="1:6">
      <c r="A7609" s="4" t="s">
        <v>391</v>
      </c>
      <c r="B7609" s="4" t="s">
        <v>25</v>
      </c>
      <c r="C7609" s="4" t="s">
        <v>21</v>
      </c>
      <c r="D7609" s="4" t="s">
        <v>23</v>
      </c>
      <c r="E7609" s="4">
        <v>4.68</v>
      </c>
      <c r="F7609" s="5" t="str">
        <f t="shared" si="118"/>
        <v>LAMINA ESPUMA D-26.0 - 100.0X200.0X004.5 - NARANJA</v>
      </c>
    </row>
    <row r="7610" spans="1:6">
      <c r="A7610" s="6" t="s">
        <v>391</v>
      </c>
      <c r="B7610" s="6" t="s">
        <v>25</v>
      </c>
      <c r="C7610" s="6" t="s">
        <v>21</v>
      </c>
      <c r="D7610" s="6" t="s">
        <v>23</v>
      </c>
      <c r="E7610" s="6">
        <v>2.34</v>
      </c>
      <c r="F7610" s="5" t="str">
        <f t="shared" si="118"/>
        <v>LAMINA ESPUMA D-26.0 - 100.0X200.0X004.5 - NARANJA</v>
      </c>
    </row>
    <row r="7611" spans="1:6">
      <c r="A7611" s="4" t="s">
        <v>391</v>
      </c>
      <c r="B7611" s="4" t="s">
        <v>25</v>
      </c>
      <c r="C7611" s="4" t="s">
        <v>21</v>
      </c>
      <c r="D7611" s="4" t="s">
        <v>23</v>
      </c>
      <c r="E7611" s="4">
        <v>2.34</v>
      </c>
      <c r="F7611" s="5" t="str">
        <f t="shared" si="118"/>
        <v>LAMINA ESPUMA D-26.0 - 100.0X200.0X004.5 - NARANJA</v>
      </c>
    </row>
    <row r="7612" spans="1:6">
      <c r="A7612" s="6" t="s">
        <v>391</v>
      </c>
      <c r="B7612" s="6" t="s">
        <v>25</v>
      </c>
      <c r="C7612" s="6" t="s">
        <v>21</v>
      </c>
      <c r="D7612" s="6" t="s">
        <v>23</v>
      </c>
      <c r="E7612" s="6">
        <v>25.74</v>
      </c>
      <c r="F7612" s="5" t="str">
        <f t="shared" si="118"/>
        <v>LAMINA ESPUMA D-26.0 - 100.0X200.0X004.5 - NARANJA</v>
      </c>
    </row>
    <row r="7613" spans="1:6">
      <c r="A7613" s="4" t="s">
        <v>391</v>
      </c>
      <c r="B7613" s="4" t="s">
        <v>25</v>
      </c>
      <c r="C7613" s="4" t="s">
        <v>21</v>
      </c>
      <c r="D7613" s="4" t="s">
        <v>23</v>
      </c>
      <c r="E7613" s="4">
        <v>4.68</v>
      </c>
      <c r="F7613" s="5" t="str">
        <f t="shared" si="118"/>
        <v>LAMINA ESPUMA D-26.0 - 100.0X200.0X004.5 - NARANJA</v>
      </c>
    </row>
    <row r="7614" spans="1:6">
      <c r="A7614" s="6" t="s">
        <v>391</v>
      </c>
      <c r="B7614" s="6" t="s">
        <v>25</v>
      </c>
      <c r="C7614" s="6" t="s">
        <v>21</v>
      </c>
      <c r="D7614" s="6" t="s">
        <v>23</v>
      </c>
      <c r="E7614" s="6">
        <v>2.34</v>
      </c>
      <c r="F7614" s="5" t="str">
        <f t="shared" si="118"/>
        <v>LAMINA ESPUMA D-26.0 - 100.0X200.0X004.5 - NARANJA</v>
      </c>
    </row>
    <row r="7615" spans="1:6">
      <c r="A7615" s="4" t="s">
        <v>391</v>
      </c>
      <c r="B7615" s="4" t="s">
        <v>25</v>
      </c>
      <c r="C7615" s="4" t="s">
        <v>21</v>
      </c>
      <c r="D7615" s="4" t="s">
        <v>23</v>
      </c>
      <c r="E7615" s="4">
        <v>7.02</v>
      </c>
      <c r="F7615" s="5" t="str">
        <f t="shared" si="118"/>
        <v>LAMINA ESPUMA D-26.0 - 100.0X200.0X004.5 - NARANJA</v>
      </c>
    </row>
    <row r="7616" spans="1:6">
      <c r="A7616" s="6" t="s">
        <v>391</v>
      </c>
      <c r="B7616" s="6" t="s">
        <v>25</v>
      </c>
      <c r="C7616" s="6" t="s">
        <v>21</v>
      </c>
      <c r="D7616" s="6" t="s">
        <v>23</v>
      </c>
      <c r="E7616" s="6">
        <v>7.02</v>
      </c>
      <c r="F7616" s="5" t="str">
        <f t="shared" si="118"/>
        <v>LAMINA ESPUMA D-26.0 - 100.0X200.0X004.5 - NARANJA</v>
      </c>
    </row>
    <row r="7617" spans="1:6">
      <c r="A7617" s="4" t="s">
        <v>391</v>
      </c>
      <c r="B7617" s="4" t="s">
        <v>25</v>
      </c>
      <c r="C7617" s="4" t="s">
        <v>21</v>
      </c>
      <c r="D7617" s="4" t="s">
        <v>23</v>
      </c>
      <c r="E7617" s="4">
        <v>25.74</v>
      </c>
      <c r="F7617" s="5" t="str">
        <f t="shared" si="118"/>
        <v>LAMINA ESPUMA D-26.0 - 100.0X200.0X004.5 - NARANJA</v>
      </c>
    </row>
    <row r="7618" spans="1:6">
      <c r="A7618" s="6" t="s">
        <v>391</v>
      </c>
      <c r="B7618" s="6" t="s">
        <v>25</v>
      </c>
      <c r="C7618" s="6" t="s">
        <v>21</v>
      </c>
      <c r="D7618" s="6" t="s">
        <v>23</v>
      </c>
      <c r="E7618" s="6">
        <v>102.96</v>
      </c>
      <c r="F7618" s="5" t="str">
        <f t="shared" ref="F7618:F7681" si="119">+IF(D7618="",TRIM(CONCATENATE(RIGHT(B7618,LEN(B7618)-5)," - ",C7618)),TRIM(CONCATENATE(RIGHT(B7618,LEN(B7618)-5)," - ",C7618," - ",D7618)))</f>
        <v>LAMINA ESPUMA D-26.0 - 100.0X200.0X004.5 - NARANJA</v>
      </c>
    </row>
    <row r="7619" spans="1:6">
      <c r="A7619" s="4" t="s">
        <v>391</v>
      </c>
      <c r="B7619" s="4" t="s">
        <v>25</v>
      </c>
      <c r="C7619" s="4" t="s">
        <v>21</v>
      </c>
      <c r="D7619" s="4" t="s">
        <v>23</v>
      </c>
      <c r="E7619" s="4">
        <v>4.68</v>
      </c>
      <c r="F7619" s="5" t="str">
        <f t="shared" si="119"/>
        <v>LAMINA ESPUMA D-26.0 - 100.0X200.0X004.5 - NARANJA</v>
      </c>
    </row>
    <row r="7620" spans="1:6">
      <c r="A7620" s="6" t="s">
        <v>391</v>
      </c>
      <c r="B7620" s="6" t="s">
        <v>25</v>
      </c>
      <c r="C7620" s="6" t="s">
        <v>21</v>
      </c>
      <c r="D7620" s="6" t="s">
        <v>23</v>
      </c>
      <c r="E7620" s="6">
        <v>2.34</v>
      </c>
      <c r="F7620" s="5" t="str">
        <f t="shared" si="119"/>
        <v>LAMINA ESPUMA D-26.0 - 100.0X200.0X004.5 - NARANJA</v>
      </c>
    </row>
    <row r="7621" spans="1:6">
      <c r="A7621" s="4" t="s">
        <v>391</v>
      </c>
      <c r="B7621" s="4" t="s">
        <v>25</v>
      </c>
      <c r="C7621" s="4" t="s">
        <v>21</v>
      </c>
      <c r="D7621" s="4" t="s">
        <v>23</v>
      </c>
      <c r="E7621" s="4">
        <v>308.88</v>
      </c>
      <c r="F7621" s="5" t="str">
        <f t="shared" si="119"/>
        <v>LAMINA ESPUMA D-26.0 - 100.0X200.0X004.5 - NARANJA</v>
      </c>
    </row>
    <row r="7622" spans="1:6">
      <c r="A7622" s="6" t="s">
        <v>391</v>
      </c>
      <c r="B7622" s="6" t="s">
        <v>25</v>
      </c>
      <c r="C7622" s="6" t="s">
        <v>21</v>
      </c>
      <c r="D7622" s="6" t="s">
        <v>23</v>
      </c>
      <c r="E7622" s="6">
        <v>2.34</v>
      </c>
      <c r="F7622" s="5" t="str">
        <f t="shared" si="119"/>
        <v>LAMINA ESPUMA D-26.0 - 100.0X200.0X004.5 - NARANJA</v>
      </c>
    </row>
    <row r="7623" spans="1:6">
      <c r="A7623" s="4" t="s">
        <v>391</v>
      </c>
      <c r="B7623" s="4" t="s">
        <v>25</v>
      </c>
      <c r="C7623" s="4" t="s">
        <v>21</v>
      </c>
      <c r="D7623" s="4" t="s">
        <v>23</v>
      </c>
      <c r="E7623" s="4">
        <v>2.34</v>
      </c>
      <c r="F7623" s="5" t="str">
        <f t="shared" si="119"/>
        <v>LAMINA ESPUMA D-26.0 - 100.0X200.0X004.5 - NARANJA</v>
      </c>
    </row>
    <row r="7624" spans="1:6">
      <c r="A7624" s="6" t="s">
        <v>391</v>
      </c>
      <c r="B7624" s="6" t="s">
        <v>25</v>
      </c>
      <c r="C7624" s="6" t="s">
        <v>21</v>
      </c>
      <c r="D7624" s="6" t="s">
        <v>23</v>
      </c>
      <c r="E7624" s="6">
        <v>11.7</v>
      </c>
      <c r="F7624" s="5" t="str">
        <f t="shared" si="119"/>
        <v>LAMINA ESPUMA D-26.0 - 100.0X200.0X004.5 - NARANJA</v>
      </c>
    </row>
    <row r="7625" spans="1:6">
      <c r="A7625" s="4" t="s">
        <v>391</v>
      </c>
      <c r="B7625" s="4" t="s">
        <v>25</v>
      </c>
      <c r="C7625" s="4" t="s">
        <v>21</v>
      </c>
      <c r="D7625" s="4" t="s">
        <v>23</v>
      </c>
      <c r="E7625" s="4">
        <v>2.34</v>
      </c>
      <c r="F7625" s="5" t="str">
        <f t="shared" si="119"/>
        <v>LAMINA ESPUMA D-26.0 - 100.0X200.0X004.5 - NARANJA</v>
      </c>
    </row>
    <row r="7626" spans="1:6">
      <c r="A7626" s="6" t="s">
        <v>391</v>
      </c>
      <c r="B7626" s="6" t="s">
        <v>25</v>
      </c>
      <c r="C7626" s="6" t="s">
        <v>21</v>
      </c>
      <c r="D7626" s="6" t="s">
        <v>23</v>
      </c>
      <c r="E7626" s="6">
        <v>2.34</v>
      </c>
      <c r="F7626" s="5" t="str">
        <f t="shared" si="119"/>
        <v>LAMINA ESPUMA D-26.0 - 100.0X200.0X004.5 - NARANJA</v>
      </c>
    </row>
    <row r="7627" spans="1:6">
      <c r="A7627" s="4" t="s">
        <v>391</v>
      </c>
      <c r="B7627" s="4" t="s">
        <v>25</v>
      </c>
      <c r="C7627" s="4" t="s">
        <v>51</v>
      </c>
      <c r="D7627" s="4" t="s">
        <v>23</v>
      </c>
      <c r="E7627" s="4">
        <v>157.24799999999999</v>
      </c>
      <c r="F7627" s="5" t="str">
        <f t="shared" si="119"/>
        <v>LAMINA ESPUMA D-26.0 - 100.0X200.0X004.8 - NARANJA</v>
      </c>
    </row>
    <row r="7628" spans="1:6">
      <c r="A7628" s="6" t="s">
        <v>391</v>
      </c>
      <c r="B7628" s="6" t="s">
        <v>25</v>
      </c>
      <c r="C7628" s="6" t="s">
        <v>51</v>
      </c>
      <c r="D7628" s="6" t="s">
        <v>118</v>
      </c>
      <c r="E7628" s="6">
        <v>49.92</v>
      </c>
      <c r="F7628" s="5" t="str">
        <f t="shared" si="119"/>
        <v>LAMINA ESPUMA D-26.0 - 100.0X200.0X004.8 - ROSADO CLARO</v>
      </c>
    </row>
    <row r="7629" spans="1:6">
      <c r="A7629" s="4" t="s">
        <v>391</v>
      </c>
      <c r="B7629" s="4" t="s">
        <v>25</v>
      </c>
      <c r="C7629" s="4" t="s">
        <v>38</v>
      </c>
      <c r="D7629" s="4" t="s">
        <v>23</v>
      </c>
      <c r="E7629" s="4">
        <v>390</v>
      </c>
      <c r="F7629" s="5" t="str">
        <f t="shared" si="119"/>
        <v>LAMINA ESPUMA D-26.0 - 100.0X200.0X005.0 - NARANJA</v>
      </c>
    </row>
    <row r="7630" spans="1:6">
      <c r="A7630" s="6" t="s">
        <v>391</v>
      </c>
      <c r="B7630" s="6" t="s">
        <v>25</v>
      </c>
      <c r="C7630" s="6" t="s">
        <v>38</v>
      </c>
      <c r="D7630" s="6" t="s">
        <v>23</v>
      </c>
      <c r="E7630" s="6">
        <v>650</v>
      </c>
      <c r="F7630" s="5" t="str">
        <f t="shared" si="119"/>
        <v>LAMINA ESPUMA D-26.0 - 100.0X200.0X005.0 - NARANJA</v>
      </c>
    </row>
    <row r="7631" spans="1:6">
      <c r="A7631" s="4" t="s">
        <v>391</v>
      </c>
      <c r="B7631" s="4" t="s">
        <v>25</v>
      </c>
      <c r="C7631" s="4" t="s">
        <v>38</v>
      </c>
      <c r="D7631" s="4" t="s">
        <v>23</v>
      </c>
      <c r="E7631" s="4">
        <v>52</v>
      </c>
      <c r="F7631" s="5" t="str">
        <f t="shared" si="119"/>
        <v>LAMINA ESPUMA D-26.0 - 100.0X200.0X005.0 - NARANJA</v>
      </c>
    </row>
    <row r="7632" spans="1:6">
      <c r="A7632" s="6" t="s">
        <v>391</v>
      </c>
      <c r="B7632" s="6" t="s">
        <v>25</v>
      </c>
      <c r="C7632" s="6" t="s">
        <v>38</v>
      </c>
      <c r="D7632" s="6" t="s">
        <v>23</v>
      </c>
      <c r="E7632" s="6">
        <v>2.6</v>
      </c>
      <c r="F7632" s="5" t="str">
        <f t="shared" si="119"/>
        <v>LAMINA ESPUMA D-26.0 - 100.0X200.0X005.0 - NARANJA</v>
      </c>
    </row>
    <row r="7633" spans="1:6">
      <c r="A7633" s="4" t="s">
        <v>391</v>
      </c>
      <c r="B7633" s="4" t="s">
        <v>25</v>
      </c>
      <c r="C7633" s="4" t="s">
        <v>38</v>
      </c>
      <c r="D7633" s="4" t="s">
        <v>23</v>
      </c>
      <c r="E7633" s="4">
        <v>52</v>
      </c>
      <c r="F7633" s="5" t="str">
        <f t="shared" si="119"/>
        <v>LAMINA ESPUMA D-26.0 - 100.0X200.0X005.0 - NARANJA</v>
      </c>
    </row>
    <row r="7634" spans="1:6">
      <c r="A7634" s="6" t="s">
        <v>391</v>
      </c>
      <c r="B7634" s="6" t="s">
        <v>25</v>
      </c>
      <c r="C7634" s="6" t="s">
        <v>38</v>
      </c>
      <c r="D7634" s="6" t="s">
        <v>23</v>
      </c>
      <c r="E7634" s="6">
        <v>52</v>
      </c>
      <c r="F7634" s="5" t="str">
        <f t="shared" si="119"/>
        <v>LAMINA ESPUMA D-26.0 - 100.0X200.0X005.0 - NARANJA</v>
      </c>
    </row>
    <row r="7635" spans="1:6">
      <c r="A7635" s="4" t="s">
        <v>391</v>
      </c>
      <c r="B7635" s="4" t="s">
        <v>25</v>
      </c>
      <c r="C7635" s="4" t="s">
        <v>38</v>
      </c>
      <c r="D7635" s="4" t="s">
        <v>23</v>
      </c>
      <c r="E7635" s="4">
        <v>104</v>
      </c>
      <c r="F7635" s="5" t="str">
        <f t="shared" si="119"/>
        <v>LAMINA ESPUMA D-26.0 - 100.0X200.0X005.0 - NARANJA</v>
      </c>
    </row>
    <row r="7636" spans="1:6">
      <c r="A7636" s="6" t="s">
        <v>391</v>
      </c>
      <c r="B7636" s="6" t="s">
        <v>25</v>
      </c>
      <c r="C7636" s="6" t="s">
        <v>55</v>
      </c>
      <c r="D7636" s="6" t="s">
        <v>23</v>
      </c>
      <c r="E7636" s="6">
        <v>123.65600000000001</v>
      </c>
      <c r="F7636" s="5" t="str">
        <f t="shared" si="119"/>
        <v>LAMINA ESPUMA D-26.0 - 100.0X200.0X005.8 - NARANJA</v>
      </c>
    </row>
    <row r="7637" spans="1:6">
      <c r="A7637" s="4" t="s">
        <v>391</v>
      </c>
      <c r="B7637" s="4" t="s">
        <v>25</v>
      </c>
      <c r="C7637" s="4" t="s">
        <v>55</v>
      </c>
      <c r="D7637" s="4" t="s">
        <v>23</v>
      </c>
      <c r="E7637" s="4">
        <v>132.70400000000001</v>
      </c>
      <c r="F7637" s="5" t="str">
        <f t="shared" si="119"/>
        <v>LAMINA ESPUMA D-26.0 - 100.0X200.0X005.8 - NARANJA</v>
      </c>
    </row>
    <row r="7638" spans="1:6">
      <c r="A7638" s="6" t="s">
        <v>391</v>
      </c>
      <c r="B7638" s="6" t="s">
        <v>25</v>
      </c>
      <c r="C7638" s="6" t="s">
        <v>55</v>
      </c>
      <c r="D7638" s="6" t="s">
        <v>23</v>
      </c>
      <c r="E7638" s="6">
        <v>102.544</v>
      </c>
      <c r="F7638" s="5" t="str">
        <f t="shared" si="119"/>
        <v>LAMINA ESPUMA D-26.0 - 100.0X200.0X005.8 - NARANJA</v>
      </c>
    </row>
    <row r="7639" spans="1:6">
      <c r="A7639" s="4" t="s">
        <v>391</v>
      </c>
      <c r="B7639" s="4" t="s">
        <v>25</v>
      </c>
      <c r="C7639" s="4" t="s">
        <v>31</v>
      </c>
      <c r="D7639" s="4" t="s">
        <v>23</v>
      </c>
      <c r="E7639" s="4">
        <v>53.04</v>
      </c>
      <c r="F7639" s="5" t="str">
        <f t="shared" si="119"/>
        <v>LAMINA ESPUMA D-26.0 - 100.0X200.0X006.0 - NARANJA</v>
      </c>
    </row>
    <row r="7640" spans="1:6">
      <c r="A7640" s="6" t="s">
        <v>391</v>
      </c>
      <c r="B7640" s="6" t="s">
        <v>25</v>
      </c>
      <c r="C7640" s="6" t="s">
        <v>31</v>
      </c>
      <c r="D7640" s="6" t="s">
        <v>23</v>
      </c>
      <c r="E7640" s="6">
        <v>53.04</v>
      </c>
      <c r="F7640" s="5" t="str">
        <f t="shared" si="119"/>
        <v>LAMINA ESPUMA D-26.0 - 100.0X200.0X006.0 - NARANJA</v>
      </c>
    </row>
    <row r="7641" spans="1:6">
      <c r="A7641" s="4" t="s">
        <v>391</v>
      </c>
      <c r="B7641" s="4" t="s">
        <v>25</v>
      </c>
      <c r="C7641" s="4" t="s">
        <v>31</v>
      </c>
      <c r="D7641" s="4" t="s">
        <v>23</v>
      </c>
      <c r="E7641" s="4">
        <v>53.04</v>
      </c>
      <c r="F7641" s="5" t="str">
        <f t="shared" si="119"/>
        <v>LAMINA ESPUMA D-26.0 - 100.0X200.0X006.0 - NARANJA</v>
      </c>
    </row>
    <row r="7642" spans="1:6">
      <c r="A7642" s="6" t="s">
        <v>391</v>
      </c>
      <c r="B7642" s="6" t="s">
        <v>25</v>
      </c>
      <c r="C7642" s="6" t="s">
        <v>31</v>
      </c>
      <c r="D7642" s="6" t="s">
        <v>155</v>
      </c>
      <c r="E7642" s="6">
        <v>53.04</v>
      </c>
      <c r="F7642" s="5" t="str">
        <f t="shared" si="119"/>
        <v>LAMINA ESPUMA D-26.0 - 100.0X200.0X006.0 - ROSADO</v>
      </c>
    </row>
    <row r="7643" spans="1:6">
      <c r="A7643" s="4" t="s">
        <v>391</v>
      </c>
      <c r="B7643" s="4" t="s">
        <v>25</v>
      </c>
      <c r="C7643" s="4" t="s">
        <v>41</v>
      </c>
      <c r="D7643" s="4" t="s">
        <v>23</v>
      </c>
      <c r="E7643" s="4">
        <v>3.38</v>
      </c>
      <c r="F7643" s="5" t="str">
        <f t="shared" si="119"/>
        <v>LAMINA ESPUMA D-26.0 - 100.0X200.0X006.5 - NARANJA</v>
      </c>
    </row>
    <row r="7644" spans="1:6">
      <c r="A7644" s="6" t="s">
        <v>391</v>
      </c>
      <c r="B7644" s="6" t="s">
        <v>25</v>
      </c>
      <c r="C7644" s="6" t="s">
        <v>41</v>
      </c>
      <c r="D7644" s="6" t="s">
        <v>23</v>
      </c>
      <c r="E7644" s="6">
        <v>3.38</v>
      </c>
      <c r="F7644" s="5" t="str">
        <f t="shared" si="119"/>
        <v>LAMINA ESPUMA D-26.0 - 100.0X200.0X006.5 - NARANJA</v>
      </c>
    </row>
    <row r="7645" spans="1:6">
      <c r="A7645" s="4" t="s">
        <v>391</v>
      </c>
      <c r="B7645" s="4" t="s">
        <v>25</v>
      </c>
      <c r="C7645" s="4" t="s">
        <v>41</v>
      </c>
      <c r="D7645" s="4" t="s">
        <v>23</v>
      </c>
      <c r="E7645" s="4">
        <v>3.38</v>
      </c>
      <c r="F7645" s="5" t="str">
        <f t="shared" si="119"/>
        <v>LAMINA ESPUMA D-26.0 - 100.0X200.0X006.5 - NARANJA</v>
      </c>
    </row>
    <row r="7646" spans="1:6">
      <c r="A7646" s="6" t="s">
        <v>391</v>
      </c>
      <c r="B7646" s="6" t="s">
        <v>25</v>
      </c>
      <c r="C7646" s="6" t="s">
        <v>41</v>
      </c>
      <c r="D7646" s="6" t="s">
        <v>23</v>
      </c>
      <c r="E7646" s="6">
        <v>3.38</v>
      </c>
      <c r="F7646" s="5" t="str">
        <f t="shared" si="119"/>
        <v>LAMINA ESPUMA D-26.0 - 100.0X200.0X006.5 - NARANJA</v>
      </c>
    </row>
    <row r="7647" spans="1:6">
      <c r="A7647" s="4" t="s">
        <v>391</v>
      </c>
      <c r="B7647" s="4" t="s">
        <v>25</v>
      </c>
      <c r="C7647" s="4" t="s">
        <v>41</v>
      </c>
      <c r="D7647" s="4" t="s">
        <v>23</v>
      </c>
      <c r="E7647" s="4">
        <v>10.14</v>
      </c>
      <c r="F7647" s="5" t="str">
        <f t="shared" si="119"/>
        <v>LAMINA ESPUMA D-26.0 - 100.0X200.0X006.5 - NARANJA</v>
      </c>
    </row>
    <row r="7648" spans="1:6">
      <c r="A7648" s="6" t="s">
        <v>391</v>
      </c>
      <c r="B7648" s="6" t="s">
        <v>25</v>
      </c>
      <c r="C7648" s="6" t="s">
        <v>41</v>
      </c>
      <c r="D7648" s="6" t="s">
        <v>23</v>
      </c>
      <c r="E7648" s="6">
        <v>3.38</v>
      </c>
      <c r="F7648" s="5" t="str">
        <f t="shared" si="119"/>
        <v>LAMINA ESPUMA D-26.0 - 100.0X200.0X006.5 - NARANJA</v>
      </c>
    </row>
    <row r="7649" spans="1:6">
      <c r="A7649" s="4" t="s">
        <v>391</v>
      </c>
      <c r="B7649" s="4" t="s">
        <v>25</v>
      </c>
      <c r="C7649" s="4" t="s">
        <v>41</v>
      </c>
      <c r="D7649" s="4" t="s">
        <v>23</v>
      </c>
      <c r="E7649" s="4">
        <v>3.38</v>
      </c>
      <c r="F7649" s="5" t="str">
        <f t="shared" si="119"/>
        <v>LAMINA ESPUMA D-26.0 - 100.0X200.0X006.5 - NARANJA</v>
      </c>
    </row>
    <row r="7650" spans="1:6">
      <c r="A7650" s="6" t="s">
        <v>391</v>
      </c>
      <c r="B7650" s="6" t="s">
        <v>25</v>
      </c>
      <c r="C7650" s="6" t="s">
        <v>41</v>
      </c>
      <c r="D7650" s="6" t="s">
        <v>23</v>
      </c>
      <c r="E7650" s="6">
        <v>6.76</v>
      </c>
      <c r="F7650" s="5" t="str">
        <f t="shared" si="119"/>
        <v>LAMINA ESPUMA D-26.0 - 100.0X200.0X006.5 - NARANJA</v>
      </c>
    </row>
    <row r="7651" spans="1:6">
      <c r="A7651" s="4" t="s">
        <v>391</v>
      </c>
      <c r="B7651" s="4" t="s">
        <v>25</v>
      </c>
      <c r="C7651" s="4" t="s">
        <v>41</v>
      </c>
      <c r="D7651" s="4" t="s">
        <v>23</v>
      </c>
      <c r="E7651" s="4">
        <v>3.38</v>
      </c>
      <c r="F7651" s="5" t="str">
        <f t="shared" si="119"/>
        <v>LAMINA ESPUMA D-26.0 - 100.0X200.0X006.5 - NARANJA</v>
      </c>
    </row>
    <row r="7652" spans="1:6">
      <c r="A7652" s="6" t="s">
        <v>391</v>
      </c>
      <c r="B7652" s="6" t="s">
        <v>25</v>
      </c>
      <c r="C7652" s="6" t="s">
        <v>41</v>
      </c>
      <c r="D7652" s="6" t="s">
        <v>23</v>
      </c>
      <c r="E7652" s="6">
        <v>3.38</v>
      </c>
      <c r="F7652" s="5" t="str">
        <f t="shared" si="119"/>
        <v>LAMINA ESPUMA D-26.0 - 100.0X200.0X006.5 - NARANJA</v>
      </c>
    </row>
    <row r="7653" spans="1:6">
      <c r="A7653" s="4" t="s">
        <v>391</v>
      </c>
      <c r="B7653" s="4" t="s">
        <v>25</v>
      </c>
      <c r="C7653" s="4" t="s">
        <v>41</v>
      </c>
      <c r="D7653" s="4" t="s">
        <v>23</v>
      </c>
      <c r="E7653" s="4">
        <v>3.38</v>
      </c>
      <c r="F7653" s="5" t="str">
        <f t="shared" si="119"/>
        <v>LAMINA ESPUMA D-26.0 - 100.0X200.0X006.5 - NARANJA</v>
      </c>
    </row>
    <row r="7654" spans="1:6">
      <c r="A7654" s="6" t="s">
        <v>391</v>
      </c>
      <c r="B7654" s="6" t="s">
        <v>25</v>
      </c>
      <c r="C7654" s="6" t="s">
        <v>41</v>
      </c>
      <c r="D7654" s="6" t="s">
        <v>23</v>
      </c>
      <c r="E7654" s="6">
        <v>3.38</v>
      </c>
      <c r="F7654" s="5" t="str">
        <f t="shared" si="119"/>
        <v>LAMINA ESPUMA D-26.0 - 100.0X200.0X006.5 - NARANJA</v>
      </c>
    </row>
    <row r="7655" spans="1:6">
      <c r="A7655" s="4" t="s">
        <v>391</v>
      </c>
      <c r="B7655" s="4" t="s">
        <v>25</v>
      </c>
      <c r="C7655" s="4" t="s">
        <v>41</v>
      </c>
      <c r="D7655" s="4" t="s">
        <v>23</v>
      </c>
      <c r="E7655" s="4">
        <v>3.38</v>
      </c>
      <c r="F7655" s="5" t="str">
        <f t="shared" si="119"/>
        <v>LAMINA ESPUMA D-26.0 - 100.0X200.0X006.5 - NARANJA</v>
      </c>
    </row>
    <row r="7656" spans="1:6">
      <c r="A7656" s="6" t="s">
        <v>391</v>
      </c>
      <c r="B7656" s="6" t="s">
        <v>25</v>
      </c>
      <c r="C7656" s="6" t="s">
        <v>41</v>
      </c>
      <c r="D7656" s="6" t="s">
        <v>23</v>
      </c>
      <c r="E7656" s="6">
        <v>6.76</v>
      </c>
      <c r="F7656" s="5" t="str">
        <f t="shared" si="119"/>
        <v>LAMINA ESPUMA D-26.0 - 100.0X200.0X006.5 - NARANJA</v>
      </c>
    </row>
    <row r="7657" spans="1:6">
      <c r="A7657" s="4" t="s">
        <v>391</v>
      </c>
      <c r="B7657" s="4" t="s">
        <v>25</v>
      </c>
      <c r="C7657" s="4" t="s">
        <v>393</v>
      </c>
      <c r="D7657" s="4" t="s">
        <v>23</v>
      </c>
      <c r="E7657" s="4">
        <v>51.48</v>
      </c>
      <c r="F7657" s="5" t="str">
        <f t="shared" si="119"/>
        <v>LAMINA ESPUMA D-26.0 - 100.0X200.0X006.6 - NARANJA</v>
      </c>
    </row>
    <row r="7658" spans="1:6">
      <c r="A7658" s="6" t="s">
        <v>391</v>
      </c>
      <c r="B7658" s="6" t="s">
        <v>25</v>
      </c>
      <c r="C7658" s="6" t="s">
        <v>178</v>
      </c>
      <c r="D7658" s="6" t="s">
        <v>23</v>
      </c>
      <c r="E7658" s="6">
        <v>52.26</v>
      </c>
      <c r="F7658" s="5" t="str">
        <f t="shared" si="119"/>
        <v>LAMINA ESPUMA D-26.0 - 100.0X200.0X006.7 - NARANJA</v>
      </c>
    </row>
    <row r="7659" spans="1:6">
      <c r="A7659" s="4" t="s">
        <v>391</v>
      </c>
      <c r="B7659" s="4" t="s">
        <v>25</v>
      </c>
      <c r="C7659" s="4" t="s">
        <v>47</v>
      </c>
      <c r="D7659" s="4" t="s">
        <v>23</v>
      </c>
      <c r="E7659" s="4">
        <v>106.08</v>
      </c>
      <c r="F7659" s="5" t="str">
        <f t="shared" si="119"/>
        <v>LAMINA ESPUMA D-26.0 - 100.0X200.0X006.8 - NARANJA</v>
      </c>
    </row>
    <row r="7660" spans="1:6">
      <c r="A7660" s="6" t="s">
        <v>391</v>
      </c>
      <c r="B7660" s="6" t="s">
        <v>25</v>
      </c>
      <c r="C7660" s="6" t="s">
        <v>47</v>
      </c>
      <c r="D7660" s="6" t="s">
        <v>23</v>
      </c>
      <c r="E7660" s="6">
        <v>53.04</v>
      </c>
      <c r="F7660" s="5" t="str">
        <f t="shared" si="119"/>
        <v>LAMINA ESPUMA D-26.0 - 100.0X200.0X006.8 - NARANJA</v>
      </c>
    </row>
    <row r="7661" spans="1:6">
      <c r="A7661" s="4" t="s">
        <v>391</v>
      </c>
      <c r="B7661" s="4" t="s">
        <v>25</v>
      </c>
      <c r="C7661" s="4" t="s">
        <v>47</v>
      </c>
      <c r="D7661" s="4" t="s">
        <v>23</v>
      </c>
      <c r="E7661" s="4">
        <v>159.12</v>
      </c>
      <c r="F7661" s="5" t="str">
        <f t="shared" si="119"/>
        <v>LAMINA ESPUMA D-26.0 - 100.0X200.0X006.8 - NARANJA</v>
      </c>
    </row>
    <row r="7662" spans="1:6">
      <c r="A7662" s="6" t="s">
        <v>391</v>
      </c>
      <c r="B7662" s="6" t="s">
        <v>25</v>
      </c>
      <c r="C7662" s="6" t="s">
        <v>47</v>
      </c>
      <c r="D7662" s="6" t="s">
        <v>23</v>
      </c>
      <c r="E7662" s="6">
        <v>53.04</v>
      </c>
      <c r="F7662" s="5" t="str">
        <f t="shared" si="119"/>
        <v>LAMINA ESPUMA D-26.0 - 100.0X200.0X006.8 - NARANJA</v>
      </c>
    </row>
    <row r="7663" spans="1:6">
      <c r="A7663" s="4" t="s">
        <v>391</v>
      </c>
      <c r="B7663" s="4" t="s">
        <v>25</v>
      </c>
      <c r="C7663" s="4" t="s">
        <v>47</v>
      </c>
      <c r="D7663" s="4" t="s">
        <v>23</v>
      </c>
      <c r="E7663" s="4">
        <v>53.04</v>
      </c>
      <c r="F7663" s="5" t="str">
        <f t="shared" si="119"/>
        <v>LAMINA ESPUMA D-26.0 - 100.0X200.0X006.8 - NARANJA</v>
      </c>
    </row>
    <row r="7664" spans="1:6">
      <c r="A7664" s="6" t="s">
        <v>391</v>
      </c>
      <c r="B7664" s="6" t="s">
        <v>25</v>
      </c>
      <c r="C7664" s="6" t="s">
        <v>49</v>
      </c>
      <c r="D7664" s="6" t="s">
        <v>23</v>
      </c>
      <c r="E7664" s="6">
        <v>101.92</v>
      </c>
      <c r="F7664" s="5" t="str">
        <f t="shared" si="119"/>
        <v>LAMINA ESPUMA D-26.0 - 100.0X200.0X007.0 - NARANJA</v>
      </c>
    </row>
    <row r="7665" spans="1:6">
      <c r="A7665" s="4" t="s">
        <v>391</v>
      </c>
      <c r="B7665" s="4" t="s">
        <v>25</v>
      </c>
      <c r="C7665" s="4" t="s">
        <v>49</v>
      </c>
      <c r="D7665" s="4" t="s">
        <v>23</v>
      </c>
      <c r="E7665" s="4">
        <v>50.96</v>
      </c>
      <c r="F7665" s="5" t="str">
        <f t="shared" si="119"/>
        <v>LAMINA ESPUMA D-26.0 - 100.0X200.0X007.0 - NARANJA</v>
      </c>
    </row>
    <row r="7666" spans="1:6">
      <c r="A7666" s="6" t="s">
        <v>391</v>
      </c>
      <c r="B7666" s="6" t="s">
        <v>25</v>
      </c>
      <c r="C7666" s="6" t="s">
        <v>49</v>
      </c>
      <c r="D7666" s="6" t="s">
        <v>23</v>
      </c>
      <c r="E7666" s="6">
        <v>152.88</v>
      </c>
      <c r="F7666" s="5" t="str">
        <f t="shared" si="119"/>
        <v>LAMINA ESPUMA D-26.0 - 100.0X200.0X007.0 - NARANJA</v>
      </c>
    </row>
    <row r="7667" spans="1:6">
      <c r="A7667" s="4" t="s">
        <v>391</v>
      </c>
      <c r="B7667" s="4" t="s">
        <v>25</v>
      </c>
      <c r="C7667" s="4" t="s">
        <v>49</v>
      </c>
      <c r="D7667" s="4" t="s">
        <v>23</v>
      </c>
      <c r="E7667" s="4">
        <v>3.64</v>
      </c>
      <c r="F7667" s="5" t="str">
        <f t="shared" si="119"/>
        <v>LAMINA ESPUMA D-26.0 - 100.0X200.0X007.0 - NARANJA</v>
      </c>
    </row>
    <row r="7668" spans="1:6">
      <c r="A7668" s="6" t="s">
        <v>391</v>
      </c>
      <c r="B7668" s="6" t="s">
        <v>25</v>
      </c>
      <c r="C7668" s="6" t="s">
        <v>49</v>
      </c>
      <c r="D7668" s="6" t="s">
        <v>23</v>
      </c>
      <c r="E7668" s="6">
        <v>10.92</v>
      </c>
      <c r="F7668" s="5" t="str">
        <f t="shared" si="119"/>
        <v>LAMINA ESPUMA D-26.0 - 100.0X200.0X007.0 - NARANJA</v>
      </c>
    </row>
    <row r="7669" spans="1:6">
      <c r="A7669" s="4" t="s">
        <v>391</v>
      </c>
      <c r="B7669" s="4" t="s">
        <v>25</v>
      </c>
      <c r="C7669" s="4" t="s">
        <v>49</v>
      </c>
      <c r="D7669" s="4" t="s">
        <v>23</v>
      </c>
      <c r="E7669" s="4">
        <v>7.28</v>
      </c>
      <c r="F7669" s="5" t="str">
        <f t="shared" si="119"/>
        <v>LAMINA ESPUMA D-26.0 - 100.0X200.0X007.0 - NARANJA</v>
      </c>
    </row>
    <row r="7670" spans="1:6">
      <c r="A7670" s="6" t="s">
        <v>391</v>
      </c>
      <c r="B7670" s="6" t="s">
        <v>25</v>
      </c>
      <c r="C7670" s="6" t="s">
        <v>49</v>
      </c>
      <c r="D7670" s="6" t="s">
        <v>23</v>
      </c>
      <c r="E7670" s="6">
        <v>3.64</v>
      </c>
      <c r="F7670" s="5" t="str">
        <f t="shared" si="119"/>
        <v>LAMINA ESPUMA D-26.0 - 100.0X200.0X007.0 - NARANJA</v>
      </c>
    </row>
    <row r="7671" spans="1:6">
      <c r="A7671" s="4" t="s">
        <v>391</v>
      </c>
      <c r="B7671" s="4" t="s">
        <v>25</v>
      </c>
      <c r="C7671" s="4" t="s">
        <v>49</v>
      </c>
      <c r="D7671" s="4" t="s">
        <v>23</v>
      </c>
      <c r="E7671" s="4">
        <v>50.96</v>
      </c>
      <c r="F7671" s="5" t="str">
        <f t="shared" si="119"/>
        <v>LAMINA ESPUMA D-26.0 - 100.0X200.0X007.0 - NARANJA</v>
      </c>
    </row>
    <row r="7672" spans="1:6">
      <c r="A7672" s="6" t="s">
        <v>391</v>
      </c>
      <c r="B7672" s="6" t="s">
        <v>25</v>
      </c>
      <c r="C7672" s="6" t="s">
        <v>49</v>
      </c>
      <c r="D7672" s="6" t="s">
        <v>23</v>
      </c>
      <c r="E7672" s="6">
        <v>3.64</v>
      </c>
      <c r="F7672" s="5" t="str">
        <f t="shared" si="119"/>
        <v>LAMINA ESPUMA D-26.0 - 100.0X200.0X007.0 - NARANJA</v>
      </c>
    </row>
    <row r="7673" spans="1:6">
      <c r="A7673" s="4" t="s">
        <v>391</v>
      </c>
      <c r="B7673" s="4" t="s">
        <v>25</v>
      </c>
      <c r="C7673" s="4" t="s">
        <v>49</v>
      </c>
      <c r="D7673" s="4" t="s">
        <v>23</v>
      </c>
      <c r="E7673" s="4">
        <v>3.64</v>
      </c>
      <c r="F7673" s="5" t="str">
        <f t="shared" si="119"/>
        <v>LAMINA ESPUMA D-26.0 - 100.0X200.0X007.0 - NARANJA</v>
      </c>
    </row>
    <row r="7674" spans="1:6">
      <c r="A7674" s="6" t="s">
        <v>391</v>
      </c>
      <c r="B7674" s="6" t="s">
        <v>25</v>
      </c>
      <c r="C7674" s="6" t="s">
        <v>49</v>
      </c>
      <c r="D7674" s="6" t="s">
        <v>23</v>
      </c>
      <c r="E7674" s="6">
        <v>3.64</v>
      </c>
      <c r="F7674" s="5" t="str">
        <f t="shared" si="119"/>
        <v>LAMINA ESPUMA D-26.0 - 100.0X200.0X007.0 - NARANJA</v>
      </c>
    </row>
    <row r="7675" spans="1:6">
      <c r="A7675" s="4" t="s">
        <v>391</v>
      </c>
      <c r="B7675" s="4" t="s">
        <v>25</v>
      </c>
      <c r="C7675" s="4" t="s">
        <v>49</v>
      </c>
      <c r="D7675" s="4" t="s">
        <v>23</v>
      </c>
      <c r="E7675" s="4">
        <v>3.64</v>
      </c>
      <c r="F7675" s="5" t="str">
        <f t="shared" si="119"/>
        <v>LAMINA ESPUMA D-26.0 - 100.0X200.0X007.0 - NARANJA</v>
      </c>
    </row>
    <row r="7676" spans="1:6">
      <c r="A7676" s="6" t="s">
        <v>391</v>
      </c>
      <c r="B7676" s="6" t="s">
        <v>25</v>
      </c>
      <c r="C7676" s="6" t="s">
        <v>49</v>
      </c>
      <c r="D7676" s="6" t="s">
        <v>23</v>
      </c>
      <c r="E7676" s="6">
        <v>14.56</v>
      </c>
      <c r="F7676" s="5" t="str">
        <f t="shared" si="119"/>
        <v>LAMINA ESPUMA D-26.0 - 100.0X200.0X007.0 - NARANJA</v>
      </c>
    </row>
    <row r="7677" spans="1:6">
      <c r="A7677" s="4" t="s">
        <v>391</v>
      </c>
      <c r="B7677" s="4" t="s">
        <v>25</v>
      </c>
      <c r="C7677" s="4" t="s">
        <v>49</v>
      </c>
      <c r="D7677" s="4" t="s">
        <v>23</v>
      </c>
      <c r="E7677" s="4">
        <v>3.64</v>
      </c>
      <c r="F7677" s="5" t="str">
        <f t="shared" si="119"/>
        <v>LAMINA ESPUMA D-26.0 - 100.0X200.0X007.0 - NARANJA</v>
      </c>
    </row>
    <row r="7678" spans="1:6">
      <c r="A7678" s="6" t="s">
        <v>391</v>
      </c>
      <c r="B7678" s="6" t="s">
        <v>25</v>
      </c>
      <c r="C7678" s="6" t="s">
        <v>49</v>
      </c>
      <c r="D7678" s="6" t="s">
        <v>23</v>
      </c>
      <c r="E7678" s="6">
        <v>7.28</v>
      </c>
      <c r="F7678" s="5" t="str">
        <f t="shared" si="119"/>
        <v>LAMINA ESPUMA D-26.0 - 100.0X200.0X007.0 - NARANJA</v>
      </c>
    </row>
    <row r="7679" spans="1:6">
      <c r="A7679" s="4" t="s">
        <v>391</v>
      </c>
      <c r="B7679" s="4" t="s">
        <v>25</v>
      </c>
      <c r="C7679" s="4" t="s">
        <v>49</v>
      </c>
      <c r="D7679" s="4" t="s">
        <v>23</v>
      </c>
      <c r="E7679" s="4">
        <v>3.64</v>
      </c>
      <c r="F7679" s="5" t="str">
        <f t="shared" si="119"/>
        <v>LAMINA ESPUMA D-26.0 - 100.0X200.0X007.0 - NARANJA</v>
      </c>
    </row>
    <row r="7680" spans="1:6">
      <c r="A7680" s="6" t="s">
        <v>391</v>
      </c>
      <c r="B7680" s="6" t="s">
        <v>25</v>
      </c>
      <c r="C7680" s="6" t="s">
        <v>49</v>
      </c>
      <c r="D7680" s="6" t="s">
        <v>23</v>
      </c>
      <c r="E7680" s="6">
        <v>3.64</v>
      </c>
      <c r="F7680" s="5" t="str">
        <f t="shared" si="119"/>
        <v>LAMINA ESPUMA D-26.0 - 100.0X200.0X007.0 - NARANJA</v>
      </c>
    </row>
    <row r="7681" spans="1:6">
      <c r="A7681" s="4" t="s">
        <v>391</v>
      </c>
      <c r="B7681" s="4" t="s">
        <v>25</v>
      </c>
      <c r="C7681" s="4" t="s">
        <v>49</v>
      </c>
      <c r="D7681" s="4" t="s">
        <v>23</v>
      </c>
      <c r="E7681" s="4">
        <v>7.28</v>
      </c>
      <c r="F7681" s="5" t="str">
        <f t="shared" si="119"/>
        <v>LAMINA ESPUMA D-26.0 - 100.0X200.0X007.0 - NARANJA</v>
      </c>
    </row>
    <row r="7682" spans="1:6">
      <c r="A7682" s="6" t="s">
        <v>391</v>
      </c>
      <c r="B7682" s="6" t="s">
        <v>25</v>
      </c>
      <c r="C7682" s="6" t="s">
        <v>49</v>
      </c>
      <c r="D7682" s="6" t="s">
        <v>23</v>
      </c>
      <c r="E7682" s="6">
        <v>7.28</v>
      </c>
      <c r="F7682" s="5" t="str">
        <f t="shared" ref="F7682:F7745" si="120">+IF(D7682="",TRIM(CONCATENATE(RIGHT(B7682,LEN(B7682)-5)," - ",C7682)),TRIM(CONCATENATE(RIGHT(B7682,LEN(B7682)-5)," - ",C7682," - ",D7682)))</f>
        <v>LAMINA ESPUMA D-26.0 - 100.0X200.0X007.0 - NARANJA</v>
      </c>
    </row>
    <row r="7683" spans="1:6">
      <c r="A7683" s="4" t="s">
        <v>391</v>
      </c>
      <c r="B7683" s="4" t="s">
        <v>25</v>
      </c>
      <c r="C7683" s="4" t="s">
        <v>49</v>
      </c>
      <c r="D7683" s="4" t="s">
        <v>23</v>
      </c>
      <c r="E7683" s="4">
        <v>3.64</v>
      </c>
      <c r="F7683" s="5" t="str">
        <f t="shared" si="120"/>
        <v>LAMINA ESPUMA D-26.0 - 100.0X200.0X007.0 - NARANJA</v>
      </c>
    </row>
    <row r="7684" spans="1:6">
      <c r="A7684" s="6" t="s">
        <v>391</v>
      </c>
      <c r="B7684" s="6" t="s">
        <v>25</v>
      </c>
      <c r="C7684" s="6" t="s">
        <v>49</v>
      </c>
      <c r="D7684" s="6" t="s">
        <v>23</v>
      </c>
      <c r="E7684" s="6">
        <v>7.28</v>
      </c>
      <c r="F7684" s="5" t="str">
        <f t="shared" si="120"/>
        <v>LAMINA ESPUMA D-26.0 - 100.0X200.0X007.0 - NARANJA</v>
      </c>
    </row>
    <row r="7685" spans="1:6">
      <c r="A7685" s="4" t="s">
        <v>391</v>
      </c>
      <c r="B7685" s="4" t="s">
        <v>25</v>
      </c>
      <c r="C7685" s="4" t="s">
        <v>49</v>
      </c>
      <c r="D7685" s="4" t="s">
        <v>23</v>
      </c>
      <c r="E7685" s="4">
        <v>3.64</v>
      </c>
      <c r="F7685" s="5" t="str">
        <f t="shared" si="120"/>
        <v>LAMINA ESPUMA D-26.0 - 100.0X200.0X007.0 - NARANJA</v>
      </c>
    </row>
    <row r="7686" spans="1:6">
      <c r="A7686" s="6" t="s">
        <v>391</v>
      </c>
      <c r="B7686" s="6" t="s">
        <v>25</v>
      </c>
      <c r="C7686" s="6" t="s">
        <v>49</v>
      </c>
      <c r="D7686" s="6" t="s">
        <v>23</v>
      </c>
      <c r="E7686" s="6">
        <v>50.96</v>
      </c>
      <c r="F7686" s="5" t="str">
        <f t="shared" si="120"/>
        <v>LAMINA ESPUMA D-26.0 - 100.0X200.0X007.0 - NARANJA</v>
      </c>
    </row>
    <row r="7687" spans="1:6">
      <c r="A7687" s="4" t="s">
        <v>391</v>
      </c>
      <c r="B7687" s="4" t="s">
        <v>25</v>
      </c>
      <c r="C7687" s="4" t="s">
        <v>49</v>
      </c>
      <c r="D7687" s="4" t="s">
        <v>23</v>
      </c>
      <c r="E7687" s="4">
        <v>50.96</v>
      </c>
      <c r="F7687" s="5" t="str">
        <f t="shared" si="120"/>
        <v>LAMINA ESPUMA D-26.0 - 100.0X200.0X007.0 - NARANJA</v>
      </c>
    </row>
    <row r="7688" spans="1:6">
      <c r="A7688" s="6" t="s">
        <v>391</v>
      </c>
      <c r="B7688" s="6" t="s">
        <v>25</v>
      </c>
      <c r="C7688" s="6" t="s">
        <v>49</v>
      </c>
      <c r="D7688" s="6" t="s">
        <v>23</v>
      </c>
      <c r="E7688" s="6">
        <v>254.8</v>
      </c>
      <c r="F7688" s="5" t="str">
        <f t="shared" si="120"/>
        <v>LAMINA ESPUMA D-26.0 - 100.0X200.0X007.0 - NARANJA</v>
      </c>
    </row>
    <row r="7689" spans="1:6">
      <c r="A7689" s="4" t="s">
        <v>391</v>
      </c>
      <c r="B7689" s="4" t="s">
        <v>25</v>
      </c>
      <c r="C7689" s="4" t="s">
        <v>49</v>
      </c>
      <c r="D7689" s="4" t="s">
        <v>23</v>
      </c>
      <c r="E7689" s="4">
        <v>10.92</v>
      </c>
      <c r="F7689" s="5" t="str">
        <f t="shared" si="120"/>
        <v>LAMINA ESPUMA D-26.0 - 100.0X200.0X007.0 - NARANJA</v>
      </c>
    </row>
    <row r="7690" spans="1:6">
      <c r="A7690" s="6" t="s">
        <v>391</v>
      </c>
      <c r="B7690" s="6" t="s">
        <v>25</v>
      </c>
      <c r="C7690" s="6" t="s">
        <v>49</v>
      </c>
      <c r="D7690" s="6" t="s">
        <v>23</v>
      </c>
      <c r="E7690" s="6">
        <v>7.28</v>
      </c>
      <c r="F7690" s="5" t="str">
        <f t="shared" si="120"/>
        <v>LAMINA ESPUMA D-26.0 - 100.0X200.0X007.0 - NARANJA</v>
      </c>
    </row>
    <row r="7691" spans="1:6">
      <c r="A7691" s="4" t="s">
        <v>391</v>
      </c>
      <c r="B7691" s="4" t="s">
        <v>25</v>
      </c>
      <c r="C7691" s="4" t="s">
        <v>49</v>
      </c>
      <c r="D7691" s="4" t="s">
        <v>23</v>
      </c>
      <c r="E7691" s="4">
        <v>10.92</v>
      </c>
      <c r="F7691" s="5" t="str">
        <f t="shared" si="120"/>
        <v>LAMINA ESPUMA D-26.0 - 100.0X200.0X007.0 - NARANJA</v>
      </c>
    </row>
    <row r="7692" spans="1:6">
      <c r="A7692" s="6" t="s">
        <v>391</v>
      </c>
      <c r="B7692" s="6" t="s">
        <v>25</v>
      </c>
      <c r="C7692" s="6" t="s">
        <v>49</v>
      </c>
      <c r="D7692" s="6" t="s">
        <v>23</v>
      </c>
      <c r="E7692" s="6">
        <v>3.64</v>
      </c>
      <c r="F7692" s="5" t="str">
        <f t="shared" si="120"/>
        <v>LAMINA ESPUMA D-26.0 - 100.0X200.0X007.0 - NARANJA</v>
      </c>
    </row>
    <row r="7693" spans="1:6">
      <c r="A7693" s="4" t="s">
        <v>391</v>
      </c>
      <c r="B7693" s="4" t="s">
        <v>25</v>
      </c>
      <c r="C7693" s="4" t="s">
        <v>49</v>
      </c>
      <c r="D7693" s="4" t="s">
        <v>23</v>
      </c>
      <c r="E7693" s="4">
        <v>10.92</v>
      </c>
      <c r="F7693" s="5" t="str">
        <f t="shared" si="120"/>
        <v>LAMINA ESPUMA D-26.0 - 100.0X200.0X007.0 - NARANJA</v>
      </c>
    </row>
    <row r="7694" spans="1:6">
      <c r="A7694" s="6" t="s">
        <v>391</v>
      </c>
      <c r="B7694" s="6" t="s">
        <v>25</v>
      </c>
      <c r="C7694" s="6" t="s">
        <v>49</v>
      </c>
      <c r="D7694" s="6" t="s">
        <v>23</v>
      </c>
      <c r="E7694" s="6">
        <v>10.92</v>
      </c>
      <c r="F7694" s="5" t="str">
        <f t="shared" si="120"/>
        <v>LAMINA ESPUMA D-26.0 - 100.0X200.0X007.0 - NARANJA</v>
      </c>
    </row>
    <row r="7695" spans="1:6">
      <c r="A7695" s="4" t="s">
        <v>391</v>
      </c>
      <c r="B7695" s="4" t="s">
        <v>25</v>
      </c>
      <c r="C7695" s="4" t="s">
        <v>49</v>
      </c>
      <c r="D7695" s="4" t="s">
        <v>23</v>
      </c>
      <c r="E7695" s="4">
        <v>7.28</v>
      </c>
      <c r="F7695" s="5" t="str">
        <f t="shared" si="120"/>
        <v>LAMINA ESPUMA D-26.0 - 100.0X200.0X007.0 - NARANJA</v>
      </c>
    </row>
    <row r="7696" spans="1:6">
      <c r="A7696" s="6" t="s">
        <v>391</v>
      </c>
      <c r="B7696" s="6" t="s">
        <v>25</v>
      </c>
      <c r="C7696" s="6" t="s">
        <v>99</v>
      </c>
      <c r="D7696" s="6" t="s">
        <v>23</v>
      </c>
      <c r="E7696" s="6">
        <v>53.143999999999998</v>
      </c>
      <c r="F7696" s="5" t="str">
        <f t="shared" si="120"/>
        <v>LAMINA ESPUMA D-26.0 - 100.0X200.0X007.3 - NARANJA</v>
      </c>
    </row>
    <row r="7697" spans="1:6">
      <c r="A7697" s="4" t="s">
        <v>391</v>
      </c>
      <c r="B7697" s="4" t="s">
        <v>25</v>
      </c>
      <c r="C7697" s="4" t="s">
        <v>60</v>
      </c>
      <c r="D7697" s="4" t="s">
        <v>23</v>
      </c>
      <c r="E7697" s="4">
        <v>499.20000000000005</v>
      </c>
      <c r="F7697" s="5" t="str">
        <f t="shared" si="120"/>
        <v>LAMINA ESPUMA D-26.0 - 100.0X200.0X008.0 - NARANJA</v>
      </c>
    </row>
    <row r="7698" spans="1:6">
      <c r="A7698" s="6" t="s">
        <v>391</v>
      </c>
      <c r="B7698" s="6" t="s">
        <v>25</v>
      </c>
      <c r="C7698" s="6" t="s">
        <v>60</v>
      </c>
      <c r="D7698" s="6" t="s">
        <v>23</v>
      </c>
      <c r="E7698" s="6">
        <v>49.92</v>
      </c>
      <c r="F7698" s="5" t="str">
        <f t="shared" si="120"/>
        <v>LAMINA ESPUMA D-26.0 - 100.0X200.0X008.0 - NARANJA</v>
      </c>
    </row>
    <row r="7699" spans="1:6">
      <c r="A7699" s="4" t="s">
        <v>391</v>
      </c>
      <c r="B7699" s="4" t="s">
        <v>25</v>
      </c>
      <c r="C7699" s="4" t="s">
        <v>60</v>
      </c>
      <c r="D7699" s="4" t="s">
        <v>23</v>
      </c>
      <c r="E7699" s="4">
        <v>99.84</v>
      </c>
      <c r="F7699" s="5" t="str">
        <f t="shared" si="120"/>
        <v>LAMINA ESPUMA D-26.0 - 100.0X200.0X008.0 - NARANJA</v>
      </c>
    </row>
    <row r="7700" spans="1:6">
      <c r="A7700" s="6" t="s">
        <v>391</v>
      </c>
      <c r="B7700" s="6" t="s">
        <v>25</v>
      </c>
      <c r="C7700" s="6" t="s">
        <v>60</v>
      </c>
      <c r="D7700" s="6" t="s">
        <v>23</v>
      </c>
      <c r="E7700" s="6">
        <v>4.16</v>
      </c>
      <c r="F7700" s="5" t="str">
        <f t="shared" si="120"/>
        <v>LAMINA ESPUMA D-26.0 - 100.0X200.0X008.0 - NARANJA</v>
      </c>
    </row>
    <row r="7701" spans="1:6">
      <c r="A7701" s="4" t="s">
        <v>391</v>
      </c>
      <c r="B7701" s="4" t="s">
        <v>25</v>
      </c>
      <c r="C7701" s="4" t="s">
        <v>24</v>
      </c>
      <c r="D7701" s="4" t="s">
        <v>23</v>
      </c>
      <c r="E7701" s="4">
        <v>9.36</v>
      </c>
      <c r="F7701" s="5" t="str">
        <f t="shared" si="120"/>
        <v>LAMINA ESPUMA D-26.0 - 100.0X200.0X009.0 - NARANJA</v>
      </c>
    </row>
    <row r="7702" spans="1:6">
      <c r="A7702" s="6" t="s">
        <v>391</v>
      </c>
      <c r="B7702" s="6" t="s">
        <v>25</v>
      </c>
      <c r="C7702" s="6" t="s">
        <v>24</v>
      </c>
      <c r="D7702" s="6" t="s">
        <v>23</v>
      </c>
      <c r="E7702" s="6">
        <v>4.68</v>
      </c>
      <c r="F7702" s="5" t="str">
        <f t="shared" si="120"/>
        <v>LAMINA ESPUMA D-26.0 - 100.0X200.0X009.0 - NARANJA</v>
      </c>
    </row>
    <row r="7703" spans="1:6">
      <c r="A7703" s="4" t="s">
        <v>391</v>
      </c>
      <c r="B7703" s="4" t="s">
        <v>25</v>
      </c>
      <c r="C7703" s="4" t="s">
        <v>24</v>
      </c>
      <c r="D7703" s="4" t="s">
        <v>23</v>
      </c>
      <c r="E7703" s="4">
        <v>51.48</v>
      </c>
      <c r="F7703" s="5" t="str">
        <f t="shared" si="120"/>
        <v>LAMINA ESPUMA D-26.0 - 100.0X200.0X009.0 - NARANJA</v>
      </c>
    </row>
    <row r="7704" spans="1:6">
      <c r="A7704" s="6" t="s">
        <v>391</v>
      </c>
      <c r="B7704" s="6" t="s">
        <v>25</v>
      </c>
      <c r="C7704" s="6" t="s">
        <v>24</v>
      </c>
      <c r="D7704" s="6" t="s">
        <v>23</v>
      </c>
      <c r="E7704" s="6">
        <v>9.36</v>
      </c>
      <c r="F7704" s="5" t="str">
        <f t="shared" si="120"/>
        <v>LAMINA ESPUMA D-26.0 - 100.0X200.0X009.0 - NARANJA</v>
      </c>
    </row>
    <row r="7705" spans="1:6">
      <c r="A7705" s="4" t="s">
        <v>391</v>
      </c>
      <c r="B7705" s="4" t="s">
        <v>25</v>
      </c>
      <c r="C7705" s="4" t="s">
        <v>24</v>
      </c>
      <c r="D7705" s="4" t="s">
        <v>23</v>
      </c>
      <c r="E7705" s="4">
        <v>9.36</v>
      </c>
      <c r="F7705" s="5" t="str">
        <f t="shared" si="120"/>
        <v>LAMINA ESPUMA D-26.0 - 100.0X200.0X009.0 - NARANJA</v>
      </c>
    </row>
    <row r="7706" spans="1:6">
      <c r="A7706" s="6" t="s">
        <v>391</v>
      </c>
      <c r="B7706" s="6" t="s">
        <v>25</v>
      </c>
      <c r="C7706" s="6" t="s">
        <v>24</v>
      </c>
      <c r="D7706" s="6" t="s">
        <v>23</v>
      </c>
      <c r="E7706" s="6">
        <v>4.68</v>
      </c>
      <c r="F7706" s="5" t="str">
        <f t="shared" si="120"/>
        <v>LAMINA ESPUMA D-26.0 - 100.0X200.0X009.0 - NARANJA</v>
      </c>
    </row>
    <row r="7707" spans="1:6">
      <c r="A7707" s="4" t="s">
        <v>391</v>
      </c>
      <c r="B7707" s="4" t="s">
        <v>25</v>
      </c>
      <c r="C7707" s="4" t="s">
        <v>24</v>
      </c>
      <c r="D7707" s="4" t="s">
        <v>23</v>
      </c>
      <c r="E7707" s="4">
        <v>4.68</v>
      </c>
      <c r="F7707" s="5" t="str">
        <f t="shared" si="120"/>
        <v>LAMINA ESPUMA D-26.0 - 100.0X200.0X009.0 - NARANJA</v>
      </c>
    </row>
    <row r="7708" spans="1:6">
      <c r="A7708" s="6" t="s">
        <v>391</v>
      </c>
      <c r="B7708" s="6" t="s">
        <v>25</v>
      </c>
      <c r="C7708" s="6" t="s">
        <v>24</v>
      </c>
      <c r="D7708" s="6" t="s">
        <v>23</v>
      </c>
      <c r="E7708" s="6">
        <v>4.68</v>
      </c>
      <c r="F7708" s="5" t="str">
        <f t="shared" si="120"/>
        <v>LAMINA ESPUMA D-26.0 - 100.0X200.0X009.0 - NARANJA</v>
      </c>
    </row>
    <row r="7709" spans="1:6">
      <c r="A7709" s="4" t="s">
        <v>391</v>
      </c>
      <c r="B7709" s="4" t="s">
        <v>25</v>
      </c>
      <c r="C7709" s="4" t="s">
        <v>24</v>
      </c>
      <c r="D7709" s="4" t="s">
        <v>23</v>
      </c>
      <c r="E7709" s="4">
        <v>51.48</v>
      </c>
      <c r="F7709" s="5" t="str">
        <f t="shared" si="120"/>
        <v>LAMINA ESPUMA D-26.0 - 100.0X200.0X009.0 - NARANJA</v>
      </c>
    </row>
    <row r="7710" spans="1:6">
      <c r="A7710" s="6" t="s">
        <v>391</v>
      </c>
      <c r="B7710" s="6" t="s">
        <v>25</v>
      </c>
      <c r="C7710" s="6" t="s">
        <v>24</v>
      </c>
      <c r="D7710" s="6" t="s">
        <v>23</v>
      </c>
      <c r="E7710" s="6">
        <v>9.36</v>
      </c>
      <c r="F7710" s="5" t="str">
        <f t="shared" si="120"/>
        <v>LAMINA ESPUMA D-26.0 - 100.0X200.0X009.0 - NARANJA</v>
      </c>
    </row>
    <row r="7711" spans="1:6">
      <c r="A7711" s="4" t="s">
        <v>391</v>
      </c>
      <c r="B7711" s="4" t="s">
        <v>25</v>
      </c>
      <c r="C7711" s="4" t="s">
        <v>24</v>
      </c>
      <c r="D7711" s="4" t="s">
        <v>23</v>
      </c>
      <c r="E7711" s="4">
        <v>4.68</v>
      </c>
      <c r="F7711" s="5" t="str">
        <f t="shared" si="120"/>
        <v>LAMINA ESPUMA D-26.0 - 100.0X200.0X009.0 - NARANJA</v>
      </c>
    </row>
    <row r="7712" spans="1:6">
      <c r="A7712" s="6" t="s">
        <v>391</v>
      </c>
      <c r="B7712" s="6" t="s">
        <v>25</v>
      </c>
      <c r="C7712" s="6" t="s">
        <v>24</v>
      </c>
      <c r="D7712" s="6" t="s">
        <v>23</v>
      </c>
      <c r="E7712" s="6">
        <v>4.68</v>
      </c>
      <c r="F7712" s="5" t="str">
        <f t="shared" si="120"/>
        <v>LAMINA ESPUMA D-26.0 - 100.0X200.0X009.0 - NARANJA</v>
      </c>
    </row>
    <row r="7713" spans="1:6">
      <c r="A7713" s="4" t="s">
        <v>391</v>
      </c>
      <c r="B7713" s="4" t="s">
        <v>25</v>
      </c>
      <c r="C7713" s="4" t="s">
        <v>24</v>
      </c>
      <c r="D7713" s="4" t="s">
        <v>23</v>
      </c>
      <c r="E7713" s="4">
        <v>4.68</v>
      </c>
      <c r="F7713" s="5" t="str">
        <f t="shared" si="120"/>
        <v>LAMINA ESPUMA D-26.0 - 100.0X200.0X009.0 - NARANJA</v>
      </c>
    </row>
    <row r="7714" spans="1:6">
      <c r="A7714" s="6" t="s">
        <v>391</v>
      </c>
      <c r="B7714" s="6" t="s">
        <v>25</v>
      </c>
      <c r="C7714" s="6" t="s">
        <v>24</v>
      </c>
      <c r="D7714" s="6" t="s">
        <v>23</v>
      </c>
      <c r="E7714" s="6">
        <v>4.68</v>
      </c>
      <c r="F7714" s="5" t="str">
        <f t="shared" si="120"/>
        <v>LAMINA ESPUMA D-26.0 - 100.0X200.0X009.0 - NARANJA</v>
      </c>
    </row>
    <row r="7715" spans="1:6">
      <c r="A7715" s="4" t="s">
        <v>391</v>
      </c>
      <c r="B7715" s="4" t="s">
        <v>25</v>
      </c>
      <c r="C7715" s="4" t="s">
        <v>24</v>
      </c>
      <c r="D7715" s="4" t="s">
        <v>23</v>
      </c>
      <c r="E7715" s="4">
        <v>4.68</v>
      </c>
      <c r="F7715" s="5" t="str">
        <f t="shared" si="120"/>
        <v>LAMINA ESPUMA D-26.0 - 100.0X200.0X009.0 - NARANJA</v>
      </c>
    </row>
    <row r="7716" spans="1:6">
      <c r="A7716" s="6" t="s">
        <v>391</v>
      </c>
      <c r="B7716" s="6" t="s">
        <v>25</v>
      </c>
      <c r="C7716" s="6" t="s">
        <v>100</v>
      </c>
      <c r="D7716" s="6" t="s">
        <v>23</v>
      </c>
      <c r="E7716" s="6">
        <v>53.196000000000005</v>
      </c>
      <c r="F7716" s="5" t="str">
        <f t="shared" si="120"/>
        <v>LAMINA ESPUMA D-26.0 - 100.0X200.0X009.3 - NARANJA</v>
      </c>
    </row>
    <row r="7717" spans="1:6">
      <c r="A7717" s="4" t="s">
        <v>391</v>
      </c>
      <c r="B7717" s="4" t="s">
        <v>25</v>
      </c>
      <c r="C7717" s="4" t="s">
        <v>82</v>
      </c>
      <c r="D7717" s="4" t="s">
        <v>23</v>
      </c>
      <c r="E7717" s="4">
        <v>104</v>
      </c>
      <c r="F7717" s="5" t="str">
        <f t="shared" si="120"/>
        <v>LAMINA ESPUMA D-26.0 - 100.0X200.0X010.0 - NARANJA</v>
      </c>
    </row>
    <row r="7718" spans="1:6">
      <c r="A7718" s="6" t="s">
        <v>391</v>
      </c>
      <c r="B7718" s="6" t="s">
        <v>25</v>
      </c>
      <c r="C7718" s="6" t="s">
        <v>82</v>
      </c>
      <c r="D7718" s="6" t="s">
        <v>23</v>
      </c>
      <c r="E7718" s="6">
        <v>78</v>
      </c>
      <c r="F7718" s="5" t="str">
        <f t="shared" si="120"/>
        <v>LAMINA ESPUMA D-26.0 - 100.0X200.0X010.0 - NARANJA</v>
      </c>
    </row>
    <row r="7719" spans="1:6">
      <c r="A7719" s="4" t="s">
        <v>391</v>
      </c>
      <c r="B7719" s="4" t="s">
        <v>25</v>
      </c>
      <c r="C7719" s="4" t="s">
        <v>82</v>
      </c>
      <c r="D7719" s="4" t="s">
        <v>23</v>
      </c>
      <c r="E7719" s="4">
        <v>156</v>
      </c>
      <c r="F7719" s="5" t="str">
        <f t="shared" si="120"/>
        <v>LAMINA ESPUMA D-26.0 - 100.0X200.0X010.0 - NARANJA</v>
      </c>
    </row>
    <row r="7720" spans="1:6">
      <c r="A7720" s="6" t="s">
        <v>391</v>
      </c>
      <c r="B7720" s="6" t="s">
        <v>25</v>
      </c>
      <c r="C7720" s="6" t="s">
        <v>82</v>
      </c>
      <c r="D7720" s="6" t="s">
        <v>23</v>
      </c>
      <c r="E7720" s="6">
        <v>26</v>
      </c>
      <c r="F7720" s="5" t="str">
        <f t="shared" si="120"/>
        <v>LAMINA ESPUMA D-26.0 - 100.0X200.0X010.0 - NARANJA</v>
      </c>
    </row>
    <row r="7721" spans="1:6">
      <c r="A7721" s="4" t="s">
        <v>391</v>
      </c>
      <c r="B7721" s="4" t="s">
        <v>25</v>
      </c>
      <c r="C7721" s="4" t="s">
        <v>82</v>
      </c>
      <c r="D7721" s="4" t="s">
        <v>23</v>
      </c>
      <c r="E7721" s="4">
        <v>52</v>
      </c>
      <c r="F7721" s="5" t="str">
        <f t="shared" si="120"/>
        <v>LAMINA ESPUMA D-26.0 - 100.0X200.0X010.0 - NARANJA</v>
      </c>
    </row>
    <row r="7722" spans="1:6">
      <c r="A7722" s="6" t="s">
        <v>391</v>
      </c>
      <c r="B7722" s="6" t="s">
        <v>25</v>
      </c>
      <c r="C7722" s="6" t="s">
        <v>82</v>
      </c>
      <c r="D7722" s="6" t="s">
        <v>118</v>
      </c>
      <c r="E7722" s="6">
        <v>52</v>
      </c>
      <c r="F7722" s="5" t="str">
        <f t="shared" si="120"/>
        <v>LAMINA ESPUMA D-26.0 - 100.0X200.0X010.0 - ROSADO CLARO</v>
      </c>
    </row>
    <row r="7723" spans="1:6">
      <c r="A7723" s="4" t="s">
        <v>391</v>
      </c>
      <c r="B7723" s="4" t="s">
        <v>25</v>
      </c>
      <c r="C7723" s="4" t="s">
        <v>394</v>
      </c>
      <c r="D7723" s="4" t="s">
        <v>23</v>
      </c>
      <c r="E7723" s="4">
        <v>67.391999999999996</v>
      </c>
      <c r="F7723" s="5" t="str">
        <f t="shared" si="120"/>
        <v>LAMINA ESPUMA D-26.0 - 120.0X200.0X018.0 - NARANJA</v>
      </c>
    </row>
    <row r="7724" spans="1:6">
      <c r="A7724" s="6" t="s">
        <v>391</v>
      </c>
      <c r="B7724" s="6" t="s">
        <v>25</v>
      </c>
      <c r="C7724" s="6" t="s">
        <v>132</v>
      </c>
      <c r="D7724" s="6" t="s">
        <v>23</v>
      </c>
      <c r="E7724" s="6">
        <v>269.82399999999996</v>
      </c>
      <c r="F7724" s="5" t="str">
        <f t="shared" si="120"/>
        <v>LAMINA ESPUMA D-26.0 - 138.0X188.0X002.5 - NARANJA</v>
      </c>
    </row>
    <row r="7725" spans="1:6">
      <c r="A7725" s="4" t="s">
        <v>391</v>
      </c>
      <c r="B7725" s="4" t="s">
        <v>25</v>
      </c>
      <c r="C7725" s="4" t="s">
        <v>97</v>
      </c>
      <c r="D7725" s="4" t="s">
        <v>23</v>
      </c>
      <c r="E7725" s="4">
        <v>4.1496000000000004</v>
      </c>
      <c r="F7725" s="5" t="str">
        <f t="shared" si="120"/>
        <v>LAMINA ESPUMA D-26.0 - 140.0X190.0X003.0 - NARANJA</v>
      </c>
    </row>
    <row r="7726" spans="1:6">
      <c r="A7726" s="6" t="s">
        <v>391</v>
      </c>
      <c r="B7726" s="6" t="s">
        <v>25</v>
      </c>
      <c r="C7726" s="6" t="s">
        <v>97</v>
      </c>
      <c r="D7726" s="6" t="s">
        <v>23</v>
      </c>
      <c r="E7726" s="6">
        <v>68.468400000000003</v>
      </c>
      <c r="F7726" s="5" t="str">
        <f t="shared" si="120"/>
        <v>LAMINA ESPUMA D-26.0 - 140.0X190.0X003.0 - NARANJA</v>
      </c>
    </row>
    <row r="7727" spans="1:6">
      <c r="A7727" s="4" t="s">
        <v>391</v>
      </c>
      <c r="B7727" s="4" t="s">
        <v>25</v>
      </c>
      <c r="C7727" s="4" t="s">
        <v>64</v>
      </c>
      <c r="D7727" s="4" t="s">
        <v>155</v>
      </c>
      <c r="E7727" s="4">
        <v>156.15600000000001</v>
      </c>
      <c r="F7727" s="5" t="str">
        <f t="shared" si="120"/>
        <v>LAMINA ESPUMA D-26.0 - 150.0X200.0X001.3 - ROSADO</v>
      </c>
    </row>
    <row r="7728" spans="1:6">
      <c r="A7728" s="6" t="s">
        <v>391</v>
      </c>
      <c r="B7728" s="6" t="s">
        <v>25</v>
      </c>
      <c r="C7728" s="6" t="s">
        <v>64</v>
      </c>
      <c r="D7728" s="6" t="s">
        <v>155</v>
      </c>
      <c r="E7728" s="6">
        <v>-156.15600000000001</v>
      </c>
      <c r="F7728" s="5" t="str">
        <f t="shared" si="120"/>
        <v>LAMINA ESPUMA D-26.0 - 150.0X200.0X001.3 - ROSADO</v>
      </c>
    </row>
    <row r="7729" spans="1:6">
      <c r="A7729" s="4" t="s">
        <v>391</v>
      </c>
      <c r="B7729" s="4" t="s">
        <v>25</v>
      </c>
      <c r="C7729" s="4" t="s">
        <v>64</v>
      </c>
      <c r="D7729" s="4" t="s">
        <v>155</v>
      </c>
      <c r="E7729" s="4">
        <v>-156.15600000000001</v>
      </c>
      <c r="F7729" s="5" t="str">
        <f t="shared" si="120"/>
        <v>LAMINA ESPUMA D-26.0 - 150.0X200.0X001.3 - ROSADO</v>
      </c>
    </row>
    <row r="7730" spans="1:6">
      <c r="A7730" s="6" t="s">
        <v>391</v>
      </c>
      <c r="B7730" s="6" t="s">
        <v>25</v>
      </c>
      <c r="C7730" s="6" t="s">
        <v>64</v>
      </c>
      <c r="D7730" s="6" t="s">
        <v>155</v>
      </c>
      <c r="E7730" s="6">
        <v>156.15600000000001</v>
      </c>
      <c r="F7730" s="5" t="str">
        <f t="shared" si="120"/>
        <v>LAMINA ESPUMA D-26.0 - 150.0X200.0X001.3 - ROSADO</v>
      </c>
    </row>
    <row r="7731" spans="1:6">
      <c r="A7731" s="4" t="s">
        <v>391</v>
      </c>
      <c r="B7731" s="4" t="s">
        <v>25</v>
      </c>
      <c r="C7731" s="4" t="s">
        <v>64</v>
      </c>
      <c r="D7731" s="4" t="s">
        <v>155</v>
      </c>
      <c r="E7731" s="4">
        <v>156.15600000000001</v>
      </c>
      <c r="F7731" s="5" t="str">
        <f t="shared" si="120"/>
        <v>LAMINA ESPUMA D-26.0 - 150.0X200.0X001.3 - ROSADO</v>
      </c>
    </row>
    <row r="7732" spans="1:6">
      <c r="A7732" s="6" t="s">
        <v>391</v>
      </c>
      <c r="B7732" s="6" t="s">
        <v>25</v>
      </c>
      <c r="C7732" s="6" t="s">
        <v>64</v>
      </c>
      <c r="D7732" s="6" t="s">
        <v>40</v>
      </c>
      <c r="E7732" s="6">
        <v>156.15600000000001</v>
      </c>
      <c r="F7732" s="5" t="str">
        <f t="shared" si="120"/>
        <v>LAMINA ESPUMA D-26.0 - 150.0X200.0X001.3 - GRIS</v>
      </c>
    </row>
    <row r="7733" spans="1:6">
      <c r="A7733" s="4" t="s">
        <v>391</v>
      </c>
      <c r="B7733" s="4" t="s">
        <v>25</v>
      </c>
      <c r="C7733" s="4" t="s">
        <v>89</v>
      </c>
      <c r="D7733" s="4" t="s">
        <v>40</v>
      </c>
      <c r="E7733" s="4">
        <v>155.06400000000002</v>
      </c>
      <c r="F7733" s="5" t="str">
        <f t="shared" si="120"/>
        <v>LAMINA ESPUMA D-26.0 - 150.0X200.0X001.4 - GRIS</v>
      </c>
    </row>
    <row r="7734" spans="1:6">
      <c r="A7734" s="6" t="s">
        <v>391</v>
      </c>
      <c r="B7734" s="6" t="s">
        <v>25</v>
      </c>
      <c r="C7734" s="6" t="s">
        <v>89</v>
      </c>
      <c r="D7734" s="6" t="s">
        <v>40</v>
      </c>
      <c r="E7734" s="6">
        <v>153.97200000000001</v>
      </c>
      <c r="F7734" s="5" t="str">
        <f t="shared" si="120"/>
        <v>LAMINA ESPUMA D-26.0 - 150.0X200.0X001.4 - GRIS</v>
      </c>
    </row>
    <row r="7735" spans="1:6">
      <c r="A7735" s="4" t="s">
        <v>391</v>
      </c>
      <c r="B7735" s="4" t="s">
        <v>25</v>
      </c>
      <c r="C7735" s="4" t="s">
        <v>89</v>
      </c>
      <c r="D7735" s="4" t="s">
        <v>40</v>
      </c>
      <c r="E7735" s="4">
        <v>78.624000000000009</v>
      </c>
      <c r="F7735" s="5" t="str">
        <f t="shared" si="120"/>
        <v>LAMINA ESPUMA D-26.0 - 150.0X200.0X001.4 - GRIS</v>
      </c>
    </row>
    <row r="7736" spans="1:6">
      <c r="A7736" s="6" t="s">
        <v>391</v>
      </c>
      <c r="B7736" s="6" t="s">
        <v>25</v>
      </c>
      <c r="C7736" s="6" t="s">
        <v>215</v>
      </c>
      <c r="D7736" s="6" t="s">
        <v>40</v>
      </c>
      <c r="E7736" s="6">
        <v>78.623999999999995</v>
      </c>
      <c r="F7736" s="5" t="str">
        <f t="shared" si="120"/>
        <v>LAMINA ESPUMA D-26.0 - 150.0X200.0X001.6 - GRIS</v>
      </c>
    </row>
    <row r="7737" spans="1:6">
      <c r="A7737" s="4" t="s">
        <v>391</v>
      </c>
      <c r="B7737" s="4" t="s">
        <v>48</v>
      </c>
      <c r="C7737" s="4" t="s">
        <v>143</v>
      </c>
      <c r="D7737" s="4" t="s">
        <v>40</v>
      </c>
      <c r="E7737" s="4">
        <v>46.944800000000001</v>
      </c>
      <c r="F7737" s="5" t="str">
        <f t="shared" si="120"/>
        <v>LAMINA ESPUMA D-26.0 PENTA - 098.0X188.0X007.0 - GRIS</v>
      </c>
    </row>
    <row r="7738" spans="1:6">
      <c r="A7738" s="6" t="s">
        <v>391</v>
      </c>
      <c r="B7738" s="6" t="s">
        <v>48</v>
      </c>
      <c r="C7738" s="6" t="s">
        <v>37</v>
      </c>
      <c r="D7738" s="6" t="s">
        <v>40</v>
      </c>
      <c r="E7738" s="6">
        <v>52.415999999999997</v>
      </c>
      <c r="F7738" s="5" t="str">
        <f t="shared" si="120"/>
        <v>LAMINA ESPUMA D-26.0 PENTA - 100.0X200.0X002.8 - GRIS</v>
      </c>
    </row>
    <row r="7739" spans="1:6">
      <c r="A7739" s="4" t="s">
        <v>391</v>
      </c>
      <c r="B7739" s="4" t="s">
        <v>48</v>
      </c>
      <c r="C7739" s="4" t="s">
        <v>26</v>
      </c>
      <c r="D7739" s="4" t="s">
        <v>40</v>
      </c>
      <c r="E7739" s="4">
        <v>51.480000000000004</v>
      </c>
      <c r="F7739" s="5" t="str">
        <f t="shared" si="120"/>
        <v>LAMINA ESPUMA D-26.0 PENTA - 100.0X200.0X003.0 - GRIS</v>
      </c>
    </row>
    <row r="7740" spans="1:6">
      <c r="A7740" s="6" t="s">
        <v>391</v>
      </c>
      <c r="B7740" s="6" t="s">
        <v>48</v>
      </c>
      <c r="C7740" s="6" t="s">
        <v>26</v>
      </c>
      <c r="D7740" s="6" t="s">
        <v>40</v>
      </c>
      <c r="E7740" s="6">
        <v>51.480000000000004</v>
      </c>
      <c r="F7740" s="5" t="str">
        <f t="shared" si="120"/>
        <v>LAMINA ESPUMA D-26.0 PENTA - 100.0X200.0X003.0 - GRIS</v>
      </c>
    </row>
    <row r="7741" spans="1:6">
      <c r="A7741" s="4" t="s">
        <v>391</v>
      </c>
      <c r="B7741" s="4" t="s">
        <v>48</v>
      </c>
      <c r="C7741" s="4" t="s">
        <v>26</v>
      </c>
      <c r="D7741" s="4" t="s">
        <v>40</v>
      </c>
      <c r="E7741" s="4">
        <v>102.96000000000001</v>
      </c>
      <c r="F7741" s="5" t="str">
        <f t="shared" si="120"/>
        <v>LAMINA ESPUMA D-26.0 PENTA - 100.0X200.0X003.0 - GRIS</v>
      </c>
    </row>
    <row r="7742" spans="1:6">
      <c r="A7742" s="6" t="s">
        <v>391</v>
      </c>
      <c r="B7742" s="6" t="s">
        <v>48</v>
      </c>
      <c r="C7742" s="6" t="s">
        <v>18</v>
      </c>
      <c r="D7742" s="6" t="s">
        <v>40</v>
      </c>
      <c r="E7742" s="6">
        <v>52</v>
      </c>
      <c r="F7742" s="5" t="str">
        <f t="shared" si="120"/>
        <v>LAMINA ESPUMA D-26.0 PENTA - 100.0X200.0X004.0 - GRIS</v>
      </c>
    </row>
    <row r="7743" spans="1:6">
      <c r="A7743" s="4" t="s">
        <v>391</v>
      </c>
      <c r="B7743" s="4" t="s">
        <v>48</v>
      </c>
      <c r="C7743" s="4" t="s">
        <v>18</v>
      </c>
      <c r="D7743" s="4" t="s">
        <v>40</v>
      </c>
      <c r="E7743" s="4">
        <v>52</v>
      </c>
      <c r="F7743" s="5" t="str">
        <f t="shared" si="120"/>
        <v>LAMINA ESPUMA D-26.0 PENTA - 100.0X200.0X004.0 - GRIS</v>
      </c>
    </row>
    <row r="7744" spans="1:6">
      <c r="A7744" s="6" t="s">
        <v>391</v>
      </c>
      <c r="B7744" s="6" t="s">
        <v>48</v>
      </c>
      <c r="C7744" s="6" t="s">
        <v>21</v>
      </c>
      <c r="D7744" s="6" t="s">
        <v>40</v>
      </c>
      <c r="E7744" s="6">
        <v>2.34</v>
      </c>
      <c r="F7744" s="5" t="str">
        <f t="shared" si="120"/>
        <v>LAMINA ESPUMA D-26.0 PENTA - 100.0X200.0X004.5 - GRIS</v>
      </c>
    </row>
    <row r="7745" spans="1:6">
      <c r="A7745" s="4" t="s">
        <v>391</v>
      </c>
      <c r="B7745" s="4" t="s">
        <v>48</v>
      </c>
      <c r="C7745" s="4" t="s">
        <v>21</v>
      </c>
      <c r="D7745" s="4" t="s">
        <v>40</v>
      </c>
      <c r="E7745" s="4">
        <v>4.68</v>
      </c>
      <c r="F7745" s="5" t="str">
        <f t="shared" si="120"/>
        <v>LAMINA ESPUMA D-26.0 PENTA - 100.0X200.0X004.5 - GRIS</v>
      </c>
    </row>
    <row r="7746" spans="1:6">
      <c r="A7746" s="6" t="s">
        <v>391</v>
      </c>
      <c r="B7746" s="6" t="s">
        <v>48</v>
      </c>
      <c r="C7746" s="6" t="s">
        <v>21</v>
      </c>
      <c r="D7746" s="6" t="s">
        <v>40</v>
      </c>
      <c r="E7746" s="6">
        <v>4.68</v>
      </c>
      <c r="F7746" s="5" t="str">
        <f t="shared" ref="F7746:F7809" si="121">+IF(D7746="",TRIM(CONCATENATE(RIGHT(B7746,LEN(B7746)-5)," - ",C7746)),TRIM(CONCATENATE(RIGHT(B7746,LEN(B7746)-5)," - ",C7746," - ",D7746)))</f>
        <v>LAMINA ESPUMA D-26.0 PENTA - 100.0X200.0X004.5 - GRIS</v>
      </c>
    </row>
    <row r="7747" spans="1:6">
      <c r="A7747" s="4" t="s">
        <v>391</v>
      </c>
      <c r="B7747" s="4" t="s">
        <v>48</v>
      </c>
      <c r="C7747" s="4" t="s">
        <v>21</v>
      </c>
      <c r="D7747" s="4" t="s">
        <v>40</v>
      </c>
      <c r="E7747" s="4">
        <v>4.68</v>
      </c>
      <c r="F7747" s="5" t="str">
        <f t="shared" si="121"/>
        <v>LAMINA ESPUMA D-26.0 PENTA - 100.0X200.0X004.5 - GRIS</v>
      </c>
    </row>
    <row r="7748" spans="1:6">
      <c r="A7748" s="6" t="s">
        <v>391</v>
      </c>
      <c r="B7748" s="6" t="s">
        <v>48</v>
      </c>
      <c r="C7748" s="6" t="s">
        <v>21</v>
      </c>
      <c r="D7748" s="6" t="s">
        <v>40</v>
      </c>
      <c r="E7748" s="6">
        <v>2.34</v>
      </c>
      <c r="F7748" s="5" t="str">
        <f t="shared" si="121"/>
        <v>LAMINA ESPUMA D-26.0 PENTA - 100.0X200.0X004.5 - GRIS</v>
      </c>
    </row>
    <row r="7749" spans="1:6">
      <c r="A7749" s="4" t="s">
        <v>391</v>
      </c>
      <c r="B7749" s="4" t="s">
        <v>48</v>
      </c>
      <c r="C7749" s="4" t="s">
        <v>21</v>
      </c>
      <c r="D7749" s="4" t="s">
        <v>40</v>
      </c>
      <c r="E7749" s="4">
        <v>7.02</v>
      </c>
      <c r="F7749" s="5" t="str">
        <f t="shared" si="121"/>
        <v>LAMINA ESPUMA D-26.0 PENTA - 100.0X200.0X004.5 - GRIS</v>
      </c>
    </row>
    <row r="7750" spans="1:6">
      <c r="A7750" s="6" t="s">
        <v>391</v>
      </c>
      <c r="B7750" s="6" t="s">
        <v>48</v>
      </c>
      <c r="C7750" s="6" t="s">
        <v>21</v>
      </c>
      <c r="D7750" s="6" t="s">
        <v>40</v>
      </c>
      <c r="E7750" s="6">
        <v>7.02</v>
      </c>
      <c r="F7750" s="5" t="str">
        <f t="shared" si="121"/>
        <v>LAMINA ESPUMA D-26.0 PENTA - 100.0X200.0X004.5 - GRIS</v>
      </c>
    </row>
    <row r="7751" spans="1:6">
      <c r="A7751" s="4" t="s">
        <v>391</v>
      </c>
      <c r="B7751" s="4" t="s">
        <v>48</v>
      </c>
      <c r="C7751" s="4" t="s">
        <v>21</v>
      </c>
      <c r="D7751" s="4" t="s">
        <v>40</v>
      </c>
      <c r="E7751" s="4">
        <v>2.34</v>
      </c>
      <c r="F7751" s="5" t="str">
        <f t="shared" si="121"/>
        <v>LAMINA ESPUMA D-26.0 PENTA - 100.0X200.0X004.5 - GRIS</v>
      </c>
    </row>
    <row r="7752" spans="1:6">
      <c r="A7752" s="6" t="s">
        <v>391</v>
      </c>
      <c r="B7752" s="6" t="s">
        <v>48</v>
      </c>
      <c r="C7752" s="6" t="s">
        <v>21</v>
      </c>
      <c r="D7752" s="6" t="s">
        <v>40</v>
      </c>
      <c r="E7752" s="6">
        <v>51.48</v>
      </c>
      <c r="F7752" s="5" t="str">
        <f t="shared" si="121"/>
        <v>LAMINA ESPUMA D-26.0 PENTA - 100.0X200.0X004.5 - GRIS</v>
      </c>
    </row>
    <row r="7753" spans="1:6">
      <c r="A7753" s="4" t="s">
        <v>391</v>
      </c>
      <c r="B7753" s="4" t="s">
        <v>48</v>
      </c>
      <c r="C7753" s="4" t="s">
        <v>21</v>
      </c>
      <c r="D7753" s="4" t="s">
        <v>40</v>
      </c>
      <c r="E7753" s="4">
        <v>-2.34</v>
      </c>
      <c r="F7753" s="5" t="str">
        <f t="shared" si="121"/>
        <v>LAMINA ESPUMA D-26.0 PENTA - 100.0X200.0X004.5 - GRIS</v>
      </c>
    </row>
    <row r="7754" spans="1:6">
      <c r="A7754" s="6" t="s">
        <v>391</v>
      </c>
      <c r="B7754" s="6" t="s">
        <v>48</v>
      </c>
      <c r="C7754" s="6" t="s">
        <v>21</v>
      </c>
      <c r="D7754" s="6" t="s">
        <v>40</v>
      </c>
      <c r="E7754" s="6">
        <v>-4.68</v>
      </c>
      <c r="F7754" s="5" t="str">
        <f t="shared" si="121"/>
        <v>LAMINA ESPUMA D-26.0 PENTA - 100.0X200.0X004.5 - GRIS</v>
      </c>
    </row>
    <row r="7755" spans="1:6">
      <c r="A7755" s="4" t="s">
        <v>391</v>
      </c>
      <c r="B7755" s="4" t="s">
        <v>48</v>
      </c>
      <c r="C7755" s="4" t="s">
        <v>21</v>
      </c>
      <c r="D7755" s="4" t="s">
        <v>40</v>
      </c>
      <c r="E7755" s="4">
        <v>2.34</v>
      </c>
      <c r="F7755" s="5" t="str">
        <f t="shared" si="121"/>
        <v>LAMINA ESPUMA D-26.0 PENTA - 100.0X200.0X004.5 - GRIS</v>
      </c>
    </row>
    <row r="7756" spans="1:6">
      <c r="A7756" s="6" t="s">
        <v>391</v>
      </c>
      <c r="B7756" s="6" t="s">
        <v>48</v>
      </c>
      <c r="C7756" s="6" t="s">
        <v>21</v>
      </c>
      <c r="D7756" s="6" t="s">
        <v>40</v>
      </c>
      <c r="E7756" s="6">
        <v>2.34</v>
      </c>
      <c r="F7756" s="5" t="str">
        <f t="shared" si="121"/>
        <v>LAMINA ESPUMA D-26.0 PENTA - 100.0X200.0X004.5 - GRIS</v>
      </c>
    </row>
    <row r="7757" spans="1:6">
      <c r="A7757" s="4" t="s">
        <v>391</v>
      </c>
      <c r="B7757" s="4" t="s">
        <v>48</v>
      </c>
      <c r="C7757" s="4" t="s">
        <v>21</v>
      </c>
      <c r="D7757" s="4" t="s">
        <v>40</v>
      </c>
      <c r="E7757" s="4">
        <v>51.48</v>
      </c>
      <c r="F7757" s="5" t="str">
        <f t="shared" si="121"/>
        <v>LAMINA ESPUMA D-26.0 PENTA - 100.0X200.0X004.5 - GRIS</v>
      </c>
    </row>
    <row r="7758" spans="1:6">
      <c r="A7758" s="6" t="s">
        <v>391</v>
      </c>
      <c r="B7758" s="6" t="s">
        <v>48</v>
      </c>
      <c r="C7758" s="6" t="s">
        <v>21</v>
      </c>
      <c r="D7758" s="6" t="s">
        <v>40</v>
      </c>
      <c r="E7758" s="6">
        <v>2.34</v>
      </c>
      <c r="F7758" s="5" t="str">
        <f t="shared" si="121"/>
        <v>LAMINA ESPUMA D-26.0 PENTA - 100.0X200.0X004.5 - GRIS</v>
      </c>
    </row>
    <row r="7759" spans="1:6">
      <c r="A7759" s="4" t="s">
        <v>391</v>
      </c>
      <c r="B7759" s="4" t="s">
        <v>48</v>
      </c>
      <c r="C7759" s="4" t="s">
        <v>21</v>
      </c>
      <c r="D7759" s="4" t="s">
        <v>40</v>
      </c>
      <c r="E7759" s="4">
        <v>4.68</v>
      </c>
      <c r="F7759" s="5" t="str">
        <f t="shared" si="121"/>
        <v>LAMINA ESPUMA D-26.0 PENTA - 100.0X200.0X004.5 - GRIS</v>
      </c>
    </row>
    <row r="7760" spans="1:6">
      <c r="A7760" s="6" t="s">
        <v>391</v>
      </c>
      <c r="B7760" s="6" t="s">
        <v>48</v>
      </c>
      <c r="C7760" s="6" t="s">
        <v>21</v>
      </c>
      <c r="D7760" s="6" t="s">
        <v>40</v>
      </c>
      <c r="E7760" s="6">
        <v>4.68</v>
      </c>
      <c r="F7760" s="5" t="str">
        <f t="shared" si="121"/>
        <v>LAMINA ESPUMA D-26.0 PENTA - 100.0X200.0X004.5 - GRIS</v>
      </c>
    </row>
    <row r="7761" spans="1:6">
      <c r="A7761" s="4" t="s">
        <v>391</v>
      </c>
      <c r="B7761" s="4" t="s">
        <v>48</v>
      </c>
      <c r="C7761" s="4" t="s">
        <v>21</v>
      </c>
      <c r="D7761" s="4" t="s">
        <v>40</v>
      </c>
      <c r="E7761" s="4">
        <v>2.34</v>
      </c>
      <c r="F7761" s="5" t="str">
        <f t="shared" si="121"/>
        <v>LAMINA ESPUMA D-26.0 PENTA - 100.0X200.0X004.5 - GRIS</v>
      </c>
    </row>
    <row r="7762" spans="1:6">
      <c r="A7762" s="6" t="s">
        <v>391</v>
      </c>
      <c r="B7762" s="6" t="s">
        <v>48</v>
      </c>
      <c r="C7762" s="6" t="s">
        <v>21</v>
      </c>
      <c r="D7762" s="6" t="s">
        <v>40</v>
      </c>
      <c r="E7762" s="6">
        <v>7.02</v>
      </c>
      <c r="F7762" s="5" t="str">
        <f t="shared" si="121"/>
        <v>LAMINA ESPUMA D-26.0 PENTA - 100.0X200.0X004.5 - GRIS</v>
      </c>
    </row>
    <row r="7763" spans="1:6">
      <c r="A7763" s="4" t="s">
        <v>391</v>
      </c>
      <c r="B7763" s="4" t="s">
        <v>48</v>
      </c>
      <c r="C7763" s="4" t="s">
        <v>21</v>
      </c>
      <c r="D7763" s="4" t="s">
        <v>40</v>
      </c>
      <c r="E7763" s="4">
        <v>102.96</v>
      </c>
      <c r="F7763" s="5" t="str">
        <f t="shared" si="121"/>
        <v>LAMINA ESPUMA D-26.0 PENTA - 100.0X200.0X004.5 - GRIS</v>
      </c>
    </row>
    <row r="7764" spans="1:6">
      <c r="A7764" s="6" t="s">
        <v>391</v>
      </c>
      <c r="B7764" s="6" t="s">
        <v>48</v>
      </c>
      <c r="C7764" s="6" t="s">
        <v>21</v>
      </c>
      <c r="D7764" s="6" t="s">
        <v>40</v>
      </c>
      <c r="E7764" s="6">
        <v>4.68</v>
      </c>
      <c r="F7764" s="5" t="str">
        <f t="shared" si="121"/>
        <v>LAMINA ESPUMA D-26.0 PENTA - 100.0X200.0X004.5 - GRIS</v>
      </c>
    </row>
    <row r="7765" spans="1:6">
      <c r="A7765" s="4" t="s">
        <v>391</v>
      </c>
      <c r="B7765" s="4" t="s">
        <v>48</v>
      </c>
      <c r="C7765" s="4" t="s">
        <v>21</v>
      </c>
      <c r="D7765" s="4" t="s">
        <v>40</v>
      </c>
      <c r="E7765" s="4">
        <v>2.34</v>
      </c>
      <c r="F7765" s="5" t="str">
        <f t="shared" si="121"/>
        <v>LAMINA ESPUMA D-26.0 PENTA - 100.0X200.0X004.5 - GRIS</v>
      </c>
    </row>
    <row r="7766" spans="1:6">
      <c r="A7766" s="6" t="s">
        <v>391</v>
      </c>
      <c r="B7766" s="6" t="s">
        <v>48</v>
      </c>
      <c r="C7766" s="6" t="s">
        <v>21</v>
      </c>
      <c r="D7766" s="6" t="s">
        <v>40</v>
      </c>
      <c r="E7766" s="6">
        <v>4.68</v>
      </c>
      <c r="F7766" s="5" t="str">
        <f t="shared" si="121"/>
        <v>LAMINA ESPUMA D-26.0 PENTA - 100.0X200.0X004.5 - GRIS</v>
      </c>
    </row>
    <row r="7767" spans="1:6">
      <c r="A7767" s="4" t="s">
        <v>391</v>
      </c>
      <c r="B7767" s="4" t="s">
        <v>48</v>
      </c>
      <c r="C7767" s="4" t="s">
        <v>51</v>
      </c>
      <c r="D7767" s="4" t="s">
        <v>40</v>
      </c>
      <c r="E7767" s="4">
        <v>49.92</v>
      </c>
      <c r="F7767" s="5" t="str">
        <f t="shared" si="121"/>
        <v>LAMINA ESPUMA D-26.0 PENTA - 100.0X200.0X004.8 - GRIS</v>
      </c>
    </row>
    <row r="7768" spans="1:6">
      <c r="A7768" s="6" t="s">
        <v>391</v>
      </c>
      <c r="B7768" s="6" t="s">
        <v>48</v>
      </c>
      <c r="C7768" s="6" t="s">
        <v>51</v>
      </c>
      <c r="D7768" s="6" t="s">
        <v>40</v>
      </c>
      <c r="E7768" s="6">
        <v>24.96</v>
      </c>
      <c r="F7768" s="5" t="str">
        <f t="shared" si="121"/>
        <v>LAMINA ESPUMA D-26.0 PENTA - 100.0X200.0X004.8 - GRIS</v>
      </c>
    </row>
    <row r="7769" spans="1:6">
      <c r="A7769" s="4" t="s">
        <v>391</v>
      </c>
      <c r="B7769" s="4" t="s">
        <v>48</v>
      </c>
      <c r="C7769" s="4" t="s">
        <v>51</v>
      </c>
      <c r="D7769" s="4" t="s">
        <v>40</v>
      </c>
      <c r="E7769" s="4">
        <v>104.83199999999999</v>
      </c>
      <c r="F7769" s="5" t="str">
        <f t="shared" si="121"/>
        <v>LAMINA ESPUMA D-26.0 PENTA - 100.0X200.0X004.8 - GRIS</v>
      </c>
    </row>
    <row r="7770" spans="1:6">
      <c r="A7770" s="6" t="s">
        <v>391</v>
      </c>
      <c r="B7770" s="6" t="s">
        <v>48</v>
      </c>
      <c r="C7770" s="6" t="s">
        <v>51</v>
      </c>
      <c r="D7770" s="6" t="s">
        <v>40</v>
      </c>
      <c r="E7770" s="6">
        <v>157.24799999999999</v>
      </c>
      <c r="F7770" s="5" t="str">
        <f t="shared" si="121"/>
        <v>LAMINA ESPUMA D-26.0 PENTA - 100.0X200.0X004.8 - GRIS</v>
      </c>
    </row>
    <row r="7771" spans="1:6">
      <c r="A7771" s="4" t="s">
        <v>391</v>
      </c>
      <c r="B7771" s="4" t="s">
        <v>48</v>
      </c>
      <c r="C7771" s="4" t="s">
        <v>38</v>
      </c>
      <c r="D7771" s="4" t="s">
        <v>40</v>
      </c>
      <c r="E7771" s="4">
        <v>26</v>
      </c>
      <c r="F7771" s="5" t="str">
        <f t="shared" si="121"/>
        <v>LAMINA ESPUMA D-26.0 PENTA - 100.0X200.0X005.0 - GRIS</v>
      </c>
    </row>
    <row r="7772" spans="1:6">
      <c r="A7772" s="6" t="s">
        <v>391</v>
      </c>
      <c r="B7772" s="6" t="s">
        <v>48</v>
      </c>
      <c r="C7772" s="6" t="s">
        <v>38</v>
      </c>
      <c r="D7772" s="6" t="s">
        <v>40</v>
      </c>
      <c r="E7772" s="6">
        <v>52</v>
      </c>
      <c r="F7772" s="5" t="str">
        <f t="shared" si="121"/>
        <v>LAMINA ESPUMA D-26.0 PENTA - 100.0X200.0X005.0 - GRIS</v>
      </c>
    </row>
    <row r="7773" spans="1:6">
      <c r="A7773" s="4" t="s">
        <v>391</v>
      </c>
      <c r="B7773" s="4" t="s">
        <v>48</v>
      </c>
      <c r="C7773" s="4" t="s">
        <v>38</v>
      </c>
      <c r="D7773" s="4" t="s">
        <v>40</v>
      </c>
      <c r="E7773" s="4">
        <v>104</v>
      </c>
      <c r="F7773" s="5" t="str">
        <f t="shared" si="121"/>
        <v>LAMINA ESPUMA D-26.0 PENTA - 100.0X200.0X005.0 - GRIS</v>
      </c>
    </row>
    <row r="7774" spans="1:6">
      <c r="A7774" s="6" t="s">
        <v>391</v>
      </c>
      <c r="B7774" s="6" t="s">
        <v>48</v>
      </c>
      <c r="C7774" s="6" t="s">
        <v>38</v>
      </c>
      <c r="D7774" s="6" t="s">
        <v>40</v>
      </c>
      <c r="E7774" s="6">
        <v>26</v>
      </c>
      <c r="F7774" s="5" t="str">
        <f t="shared" si="121"/>
        <v>LAMINA ESPUMA D-26.0 PENTA - 100.0X200.0X005.0 - GRIS</v>
      </c>
    </row>
    <row r="7775" spans="1:6">
      <c r="A7775" s="4" t="s">
        <v>391</v>
      </c>
      <c r="B7775" s="4" t="s">
        <v>48</v>
      </c>
      <c r="C7775" s="4" t="s">
        <v>31</v>
      </c>
      <c r="D7775" s="4" t="s">
        <v>40</v>
      </c>
      <c r="E7775" s="4">
        <v>53.04</v>
      </c>
      <c r="F7775" s="5" t="str">
        <f t="shared" si="121"/>
        <v>LAMINA ESPUMA D-26.0 PENTA - 100.0X200.0X006.0 - GRIS</v>
      </c>
    </row>
    <row r="7776" spans="1:6">
      <c r="A7776" s="6" t="s">
        <v>391</v>
      </c>
      <c r="B7776" s="6" t="s">
        <v>48</v>
      </c>
      <c r="C7776" s="6" t="s">
        <v>244</v>
      </c>
      <c r="D7776" s="6" t="s">
        <v>40</v>
      </c>
      <c r="E7776" s="6">
        <v>52.415999999999997</v>
      </c>
      <c r="F7776" s="5" t="str">
        <f t="shared" si="121"/>
        <v>LAMINA ESPUMA D-26.0 PENTA - 100.0X200.0X006.3 - GRIS</v>
      </c>
    </row>
    <row r="7777" spans="1:6">
      <c r="A7777" s="4" t="s">
        <v>391</v>
      </c>
      <c r="B7777" s="4" t="s">
        <v>48</v>
      </c>
      <c r="C7777" s="4" t="s">
        <v>244</v>
      </c>
      <c r="D7777" s="4" t="s">
        <v>40</v>
      </c>
      <c r="E7777" s="4">
        <v>157.24799999999999</v>
      </c>
      <c r="F7777" s="5" t="str">
        <f t="shared" si="121"/>
        <v>LAMINA ESPUMA D-26.0 PENTA - 100.0X200.0X006.3 - GRIS</v>
      </c>
    </row>
    <row r="7778" spans="1:6">
      <c r="A7778" s="6" t="s">
        <v>391</v>
      </c>
      <c r="B7778" s="6" t="s">
        <v>48</v>
      </c>
      <c r="C7778" s="6" t="s">
        <v>41</v>
      </c>
      <c r="D7778" s="6" t="s">
        <v>40</v>
      </c>
      <c r="E7778" s="6">
        <v>50.699999999999996</v>
      </c>
      <c r="F7778" s="5" t="str">
        <f t="shared" si="121"/>
        <v>LAMINA ESPUMA D-26.0 PENTA - 100.0X200.0X006.5 - GRIS</v>
      </c>
    </row>
    <row r="7779" spans="1:6">
      <c r="A7779" s="4" t="s">
        <v>391</v>
      </c>
      <c r="B7779" s="4" t="s">
        <v>48</v>
      </c>
      <c r="C7779" s="4" t="s">
        <v>49</v>
      </c>
      <c r="D7779" s="4" t="s">
        <v>40</v>
      </c>
      <c r="E7779" s="4">
        <v>3.64</v>
      </c>
      <c r="F7779" s="5" t="str">
        <f t="shared" si="121"/>
        <v>LAMINA ESPUMA D-26.0 PENTA - 100.0X200.0X007.0 - GRIS</v>
      </c>
    </row>
    <row r="7780" spans="1:6">
      <c r="A7780" s="6" t="s">
        <v>391</v>
      </c>
      <c r="B7780" s="6" t="s">
        <v>48</v>
      </c>
      <c r="C7780" s="6" t="s">
        <v>49</v>
      </c>
      <c r="D7780" s="6" t="s">
        <v>40</v>
      </c>
      <c r="E7780" s="6">
        <v>7.28</v>
      </c>
      <c r="F7780" s="5" t="str">
        <f t="shared" si="121"/>
        <v>LAMINA ESPUMA D-26.0 PENTA - 100.0X200.0X007.0 - GRIS</v>
      </c>
    </row>
    <row r="7781" spans="1:6">
      <c r="A7781" s="4" t="s">
        <v>391</v>
      </c>
      <c r="B7781" s="4" t="s">
        <v>48</v>
      </c>
      <c r="C7781" s="4" t="s">
        <v>49</v>
      </c>
      <c r="D7781" s="4" t="s">
        <v>40</v>
      </c>
      <c r="E7781" s="4">
        <v>7.28</v>
      </c>
      <c r="F7781" s="5" t="str">
        <f t="shared" si="121"/>
        <v>LAMINA ESPUMA D-26.0 PENTA - 100.0X200.0X007.0 - GRIS</v>
      </c>
    </row>
    <row r="7782" spans="1:6">
      <c r="A7782" s="6" t="s">
        <v>391</v>
      </c>
      <c r="B7782" s="6" t="s">
        <v>48</v>
      </c>
      <c r="C7782" s="6" t="s">
        <v>49</v>
      </c>
      <c r="D7782" s="6" t="s">
        <v>40</v>
      </c>
      <c r="E7782" s="6">
        <v>7.28</v>
      </c>
      <c r="F7782" s="5" t="str">
        <f t="shared" si="121"/>
        <v>LAMINA ESPUMA D-26.0 PENTA - 100.0X200.0X007.0 - GRIS</v>
      </c>
    </row>
    <row r="7783" spans="1:6">
      <c r="A7783" s="4" t="s">
        <v>391</v>
      </c>
      <c r="B7783" s="4" t="s">
        <v>48</v>
      </c>
      <c r="C7783" s="4" t="s">
        <v>49</v>
      </c>
      <c r="D7783" s="4" t="s">
        <v>40</v>
      </c>
      <c r="E7783" s="4">
        <v>7.28</v>
      </c>
      <c r="F7783" s="5" t="str">
        <f t="shared" si="121"/>
        <v>LAMINA ESPUMA D-26.0 PENTA - 100.0X200.0X007.0 - GRIS</v>
      </c>
    </row>
    <row r="7784" spans="1:6">
      <c r="A7784" s="6" t="s">
        <v>391</v>
      </c>
      <c r="B7784" s="6" t="s">
        <v>48</v>
      </c>
      <c r="C7784" s="6" t="s">
        <v>49</v>
      </c>
      <c r="D7784" s="6" t="s">
        <v>40</v>
      </c>
      <c r="E7784" s="6">
        <v>203.84</v>
      </c>
      <c r="F7784" s="5" t="str">
        <f t="shared" si="121"/>
        <v>LAMINA ESPUMA D-26.0 PENTA - 100.0X200.0X007.0 - GRIS</v>
      </c>
    </row>
    <row r="7785" spans="1:6">
      <c r="A7785" s="4" t="s">
        <v>391</v>
      </c>
      <c r="B7785" s="4" t="s">
        <v>48</v>
      </c>
      <c r="C7785" s="4" t="s">
        <v>49</v>
      </c>
      <c r="D7785" s="4" t="s">
        <v>40</v>
      </c>
      <c r="E7785" s="4">
        <v>7.28</v>
      </c>
      <c r="F7785" s="5" t="str">
        <f t="shared" si="121"/>
        <v>LAMINA ESPUMA D-26.0 PENTA - 100.0X200.0X007.0 - GRIS</v>
      </c>
    </row>
    <row r="7786" spans="1:6">
      <c r="A7786" s="6" t="s">
        <v>391</v>
      </c>
      <c r="B7786" s="6" t="s">
        <v>48</v>
      </c>
      <c r="C7786" s="6" t="s">
        <v>49</v>
      </c>
      <c r="D7786" s="6" t="s">
        <v>40</v>
      </c>
      <c r="E7786" s="6">
        <v>50.96</v>
      </c>
      <c r="F7786" s="5" t="str">
        <f t="shared" si="121"/>
        <v>LAMINA ESPUMA D-26.0 PENTA - 100.0X200.0X007.0 - GRIS</v>
      </c>
    </row>
    <row r="7787" spans="1:6">
      <c r="A7787" s="4" t="s">
        <v>391</v>
      </c>
      <c r="B7787" s="4" t="s">
        <v>48</v>
      </c>
      <c r="C7787" s="4" t="s">
        <v>24</v>
      </c>
      <c r="D7787" s="4" t="s">
        <v>40</v>
      </c>
      <c r="E7787" s="4">
        <v>51.48</v>
      </c>
      <c r="F7787" s="5" t="str">
        <f t="shared" si="121"/>
        <v>LAMINA ESPUMA D-26.0 PENTA - 100.0X200.0X009.0 - GRIS</v>
      </c>
    </row>
    <row r="7788" spans="1:6">
      <c r="A7788" s="6" t="s">
        <v>391</v>
      </c>
      <c r="B7788" s="6" t="s">
        <v>48</v>
      </c>
      <c r="C7788" s="6" t="s">
        <v>52</v>
      </c>
      <c r="D7788" s="6" t="s">
        <v>40</v>
      </c>
      <c r="E7788" s="6">
        <v>49.92</v>
      </c>
      <c r="F7788" s="5" t="str">
        <f t="shared" si="121"/>
        <v>LAMINA ESPUMA D-26.0 PENTA - 100.0X200.0X012.0 - GRIS</v>
      </c>
    </row>
    <row r="7789" spans="1:6">
      <c r="A7789" s="4" t="s">
        <v>391</v>
      </c>
      <c r="B7789" s="4" t="s">
        <v>48</v>
      </c>
      <c r="C7789" s="4" t="s">
        <v>239</v>
      </c>
      <c r="D7789" s="4" t="s">
        <v>40</v>
      </c>
      <c r="E7789" s="4">
        <v>66.778800000000004</v>
      </c>
      <c r="F7789" s="5" t="str">
        <f t="shared" si="121"/>
        <v>LAMINA ESPUMA D-26.0 PENTA - 138.0X188.0X004.5 - GRIS</v>
      </c>
    </row>
    <row r="7790" spans="1:6">
      <c r="A7790" s="6" t="s">
        <v>391</v>
      </c>
      <c r="B7790" s="6" t="s">
        <v>48</v>
      </c>
      <c r="C7790" s="6" t="s">
        <v>395</v>
      </c>
      <c r="D7790" s="6" t="s">
        <v>40</v>
      </c>
      <c r="E7790" s="6">
        <v>132.21039999999999</v>
      </c>
      <c r="F7790" s="5" t="str">
        <f t="shared" si="121"/>
        <v>LAMINA ESPUMA D-26.0 PENTA - 138.0X188.0X007.0 - GRIS</v>
      </c>
    </row>
    <row r="7791" spans="1:6">
      <c r="A7791" s="4" t="s">
        <v>391</v>
      </c>
      <c r="B7791" s="4" t="s">
        <v>48</v>
      </c>
      <c r="C7791" s="4" t="s">
        <v>97</v>
      </c>
      <c r="D7791" s="4" t="s">
        <v>40</v>
      </c>
      <c r="E7791" s="4">
        <v>130.7124</v>
      </c>
      <c r="F7791" s="5" t="str">
        <f t="shared" si="121"/>
        <v>LAMINA ESPUMA D-26.0 PENTA - 140.0X190.0X003.0 - GRIS</v>
      </c>
    </row>
    <row r="7792" spans="1:6">
      <c r="A7792" s="6" t="s">
        <v>391</v>
      </c>
      <c r="B7792" s="6" t="s">
        <v>182</v>
      </c>
      <c r="C7792" s="6" t="s">
        <v>117</v>
      </c>
      <c r="D7792" s="6" t="s">
        <v>118</v>
      </c>
      <c r="E7792" s="6">
        <v>101.39999999999999</v>
      </c>
      <c r="F7792" s="5" t="str">
        <f t="shared" si="121"/>
        <v>LAMINA ESPUMA D-26.0 REBORDEADA - 050.0X065.0X005.0 - ROSADO CLARO</v>
      </c>
    </row>
    <row r="7793" spans="1:6">
      <c r="A7793" s="4" t="s">
        <v>391</v>
      </c>
      <c r="B7793" s="4" t="s">
        <v>182</v>
      </c>
      <c r="C7793" s="4" t="s">
        <v>117</v>
      </c>
      <c r="D7793" s="4" t="s">
        <v>118</v>
      </c>
      <c r="E7793" s="4">
        <v>101.39999999999999</v>
      </c>
      <c r="F7793" s="5" t="str">
        <f t="shared" si="121"/>
        <v>LAMINA ESPUMA D-26.0 REBORDEADA - 050.0X065.0X005.0 - ROSADO CLARO</v>
      </c>
    </row>
    <row r="7794" spans="1:6">
      <c r="A7794" s="6" t="s">
        <v>391</v>
      </c>
      <c r="B7794" s="6" t="s">
        <v>182</v>
      </c>
      <c r="C7794" s="6" t="s">
        <v>117</v>
      </c>
      <c r="D7794" s="6" t="s">
        <v>118</v>
      </c>
      <c r="E7794" s="6">
        <v>152.1</v>
      </c>
      <c r="F7794" s="5" t="str">
        <f t="shared" si="121"/>
        <v>LAMINA ESPUMA D-26.0 REBORDEADA - 050.0X065.0X005.0 - ROSADO CLARO</v>
      </c>
    </row>
    <row r="7795" spans="1:6">
      <c r="A7795" s="4" t="s">
        <v>391</v>
      </c>
      <c r="B7795" s="4" t="s">
        <v>42</v>
      </c>
      <c r="C7795" s="4" t="s">
        <v>88</v>
      </c>
      <c r="D7795" s="4" t="s">
        <v>44</v>
      </c>
      <c r="E7795" s="4">
        <v>182.25</v>
      </c>
      <c r="F7795" s="5" t="str">
        <f t="shared" si="121"/>
        <v>LAMINA ESPUMA D-30.0 - 150.0X200.0X001.5 - LILA</v>
      </c>
    </row>
    <row r="7796" spans="1:6">
      <c r="A7796" s="6" t="s">
        <v>391</v>
      </c>
      <c r="B7796" s="6" t="s">
        <v>42</v>
      </c>
      <c r="C7796" s="6" t="s">
        <v>88</v>
      </c>
      <c r="D7796" s="6" t="s">
        <v>44</v>
      </c>
      <c r="E7796" s="6">
        <v>89.100000000000009</v>
      </c>
      <c r="F7796" s="5" t="str">
        <f t="shared" si="121"/>
        <v>LAMINA ESPUMA D-30.0 - 150.0X200.0X001.5 - LILA</v>
      </c>
    </row>
    <row r="7797" spans="1:6">
      <c r="A7797" s="4" t="s">
        <v>391</v>
      </c>
      <c r="B7797" s="4" t="s">
        <v>42</v>
      </c>
      <c r="C7797" s="4" t="s">
        <v>43</v>
      </c>
      <c r="D7797" s="4" t="s">
        <v>44</v>
      </c>
      <c r="E7797" s="4">
        <v>56.61</v>
      </c>
      <c r="F7797" s="5" t="str">
        <f t="shared" si="121"/>
        <v>LAMINA ESPUMA D-30.0 - 150.0X200.0X001.7 - LILA</v>
      </c>
    </row>
    <row r="7798" spans="1:6">
      <c r="A7798" s="6" t="s">
        <v>391</v>
      </c>
      <c r="B7798" s="6" t="s">
        <v>42</v>
      </c>
      <c r="C7798" s="6" t="s">
        <v>43</v>
      </c>
      <c r="D7798" s="6" t="s">
        <v>44</v>
      </c>
      <c r="E7798" s="6">
        <v>361.08</v>
      </c>
      <c r="F7798" s="5" t="str">
        <f t="shared" si="121"/>
        <v>LAMINA ESPUMA D-30.0 - 150.0X200.0X001.7 - LILA</v>
      </c>
    </row>
    <row r="7799" spans="1:6">
      <c r="A7799" s="4" t="s">
        <v>391</v>
      </c>
      <c r="B7799" s="4" t="s">
        <v>42</v>
      </c>
      <c r="C7799" s="4" t="s">
        <v>43</v>
      </c>
      <c r="D7799" s="4" t="s">
        <v>44</v>
      </c>
      <c r="E7799" s="4">
        <v>180.54</v>
      </c>
      <c r="F7799" s="5" t="str">
        <f t="shared" si="121"/>
        <v>LAMINA ESPUMA D-30.0 - 150.0X200.0X001.7 - LILA</v>
      </c>
    </row>
    <row r="7800" spans="1:6">
      <c r="A7800" s="6" t="s">
        <v>391</v>
      </c>
      <c r="B7800" s="6" t="s">
        <v>42</v>
      </c>
      <c r="C7800" s="6" t="s">
        <v>223</v>
      </c>
      <c r="D7800" s="6" t="s">
        <v>44</v>
      </c>
      <c r="E7800" s="6">
        <v>88.92</v>
      </c>
      <c r="F7800" s="5" t="str">
        <f t="shared" si="121"/>
        <v>LAMINA ESPUMA D-30.0 - 150.0X200.0X001.9 - LILA</v>
      </c>
    </row>
    <row r="7801" spans="1:6">
      <c r="A7801" s="4" t="s">
        <v>391</v>
      </c>
      <c r="B7801" s="4" t="s">
        <v>42</v>
      </c>
      <c r="C7801" s="4" t="s">
        <v>223</v>
      </c>
      <c r="D7801" s="4" t="s">
        <v>44</v>
      </c>
      <c r="E7801" s="4">
        <v>88.92</v>
      </c>
      <c r="F7801" s="5" t="str">
        <f t="shared" si="121"/>
        <v>LAMINA ESPUMA D-30.0 - 150.0X200.0X001.9 - LILA</v>
      </c>
    </row>
    <row r="7802" spans="1:6">
      <c r="A7802" s="6" t="s">
        <v>391</v>
      </c>
      <c r="B7802" s="6" t="s">
        <v>30</v>
      </c>
      <c r="C7802" s="6" t="s">
        <v>45</v>
      </c>
      <c r="D7802" s="6" t="s">
        <v>23</v>
      </c>
      <c r="E7802" s="6">
        <v>4.68</v>
      </c>
      <c r="F7802" s="5" t="str">
        <f t="shared" si="121"/>
        <v>LAMINA ESPUMA D-20.0 - 100.0X200.0X000.9 - NARANJA</v>
      </c>
    </row>
    <row r="7803" spans="1:6">
      <c r="A7803" s="4" t="s">
        <v>391</v>
      </c>
      <c r="B7803" s="4" t="s">
        <v>30</v>
      </c>
      <c r="C7803" s="4" t="s">
        <v>45</v>
      </c>
      <c r="D7803" s="4" t="s">
        <v>23</v>
      </c>
      <c r="E7803" s="4">
        <v>0.36</v>
      </c>
      <c r="F7803" s="5" t="str">
        <f t="shared" si="121"/>
        <v>LAMINA ESPUMA D-20.0 - 100.0X200.0X000.9 - NARANJA</v>
      </c>
    </row>
    <row r="7804" spans="1:6">
      <c r="A7804" s="6" t="s">
        <v>391</v>
      </c>
      <c r="B7804" s="6" t="s">
        <v>30</v>
      </c>
      <c r="C7804" s="6" t="s">
        <v>45</v>
      </c>
      <c r="D7804" s="6" t="s">
        <v>23</v>
      </c>
      <c r="E7804" s="6">
        <v>0.36</v>
      </c>
      <c r="F7804" s="5" t="str">
        <f t="shared" si="121"/>
        <v>LAMINA ESPUMA D-20.0 - 100.0X200.0X000.9 - NARANJA</v>
      </c>
    </row>
    <row r="7805" spans="1:6">
      <c r="A7805" s="4" t="s">
        <v>391</v>
      </c>
      <c r="B7805" s="4" t="s">
        <v>30</v>
      </c>
      <c r="C7805" s="4" t="s">
        <v>45</v>
      </c>
      <c r="D7805" s="4" t="s">
        <v>23</v>
      </c>
      <c r="E7805" s="4">
        <v>0.36</v>
      </c>
      <c r="F7805" s="5" t="str">
        <f t="shared" si="121"/>
        <v>LAMINA ESPUMA D-20.0 - 100.0X200.0X000.9 - NARANJA</v>
      </c>
    </row>
    <row r="7806" spans="1:6">
      <c r="A7806" s="6" t="s">
        <v>391</v>
      </c>
      <c r="B7806" s="6" t="s">
        <v>30</v>
      </c>
      <c r="C7806" s="6" t="s">
        <v>45</v>
      </c>
      <c r="D7806" s="6" t="s">
        <v>23</v>
      </c>
      <c r="E7806" s="6">
        <v>0.36</v>
      </c>
      <c r="F7806" s="5" t="str">
        <f t="shared" si="121"/>
        <v>LAMINA ESPUMA D-20.0 - 100.0X200.0X000.9 - NARANJA</v>
      </c>
    </row>
    <row r="7807" spans="1:6">
      <c r="A7807" s="4" t="s">
        <v>391</v>
      </c>
      <c r="B7807" s="4" t="s">
        <v>30</v>
      </c>
      <c r="C7807" s="4" t="s">
        <v>45</v>
      </c>
      <c r="D7807" s="4" t="s">
        <v>23</v>
      </c>
      <c r="E7807" s="4">
        <v>3.5999999999999996</v>
      </c>
      <c r="F7807" s="5" t="str">
        <f t="shared" si="121"/>
        <v>LAMINA ESPUMA D-20.0 - 100.0X200.0X000.9 - NARANJA</v>
      </c>
    </row>
    <row r="7808" spans="1:6">
      <c r="A7808" s="6" t="s">
        <v>391</v>
      </c>
      <c r="B7808" s="6" t="s">
        <v>30</v>
      </c>
      <c r="C7808" s="6" t="s">
        <v>45</v>
      </c>
      <c r="D7808" s="6" t="s">
        <v>23</v>
      </c>
      <c r="E7808" s="6">
        <v>3.5999999999999996</v>
      </c>
      <c r="F7808" s="5" t="str">
        <f t="shared" si="121"/>
        <v>LAMINA ESPUMA D-20.0 - 100.0X200.0X000.9 - NARANJA</v>
      </c>
    </row>
    <row r="7809" spans="1:6">
      <c r="A7809" s="4" t="s">
        <v>391</v>
      </c>
      <c r="B7809" s="4" t="s">
        <v>30</v>
      </c>
      <c r="C7809" s="4" t="s">
        <v>45</v>
      </c>
      <c r="D7809" s="4" t="s">
        <v>23</v>
      </c>
      <c r="E7809" s="4">
        <v>3.5999999999999996</v>
      </c>
      <c r="F7809" s="5" t="str">
        <f t="shared" si="121"/>
        <v>LAMINA ESPUMA D-20.0 - 100.0X200.0X000.9 - NARANJA</v>
      </c>
    </row>
    <row r="7810" spans="1:6">
      <c r="A7810" s="6" t="s">
        <v>391</v>
      </c>
      <c r="B7810" s="6" t="s">
        <v>30</v>
      </c>
      <c r="C7810" s="6" t="s">
        <v>45</v>
      </c>
      <c r="D7810" s="6" t="s">
        <v>23</v>
      </c>
      <c r="E7810" s="6">
        <v>0.72</v>
      </c>
      <c r="F7810" s="5" t="str">
        <f t="shared" ref="F7810:F7873" si="122">+IF(D7810="",TRIM(CONCATENATE(RIGHT(B7810,LEN(B7810)-5)," - ",C7810)),TRIM(CONCATENATE(RIGHT(B7810,LEN(B7810)-5)," - ",C7810," - ",D7810)))</f>
        <v>LAMINA ESPUMA D-20.0 - 100.0X200.0X000.9 - NARANJA</v>
      </c>
    </row>
    <row r="7811" spans="1:6">
      <c r="A7811" s="4" t="s">
        <v>391</v>
      </c>
      <c r="B7811" s="4" t="s">
        <v>30</v>
      </c>
      <c r="C7811" s="4" t="s">
        <v>45</v>
      </c>
      <c r="D7811" s="4" t="s">
        <v>23</v>
      </c>
      <c r="E7811" s="4">
        <v>0.36</v>
      </c>
      <c r="F7811" s="5" t="str">
        <f t="shared" si="122"/>
        <v>LAMINA ESPUMA D-20.0 - 100.0X200.0X000.9 - NARANJA</v>
      </c>
    </row>
    <row r="7812" spans="1:6">
      <c r="A7812" s="6" t="s">
        <v>391</v>
      </c>
      <c r="B7812" s="6" t="s">
        <v>30</v>
      </c>
      <c r="C7812" s="6" t="s">
        <v>45</v>
      </c>
      <c r="D7812" s="6" t="s">
        <v>23</v>
      </c>
      <c r="E7812" s="6">
        <v>0.72</v>
      </c>
      <c r="F7812" s="5" t="str">
        <f t="shared" si="122"/>
        <v>LAMINA ESPUMA D-20.0 - 100.0X200.0X000.9 - NARANJA</v>
      </c>
    </row>
    <row r="7813" spans="1:6">
      <c r="A7813" s="4" t="s">
        <v>391</v>
      </c>
      <c r="B7813" s="4" t="s">
        <v>30</v>
      </c>
      <c r="C7813" s="4" t="s">
        <v>45</v>
      </c>
      <c r="D7813" s="4" t="s">
        <v>23</v>
      </c>
      <c r="E7813" s="4">
        <v>0.72</v>
      </c>
      <c r="F7813" s="5" t="str">
        <f t="shared" si="122"/>
        <v>LAMINA ESPUMA D-20.0 - 100.0X200.0X000.9 - NARANJA</v>
      </c>
    </row>
    <row r="7814" spans="1:6">
      <c r="A7814" s="6" t="s">
        <v>391</v>
      </c>
      <c r="B7814" s="6" t="s">
        <v>30</v>
      </c>
      <c r="C7814" s="6" t="s">
        <v>45</v>
      </c>
      <c r="D7814" s="6" t="s">
        <v>23</v>
      </c>
      <c r="E7814" s="6">
        <v>2.52</v>
      </c>
      <c r="F7814" s="5" t="str">
        <f t="shared" si="122"/>
        <v>LAMINA ESPUMA D-20.0 - 100.0X200.0X000.9 - NARANJA</v>
      </c>
    </row>
    <row r="7815" spans="1:6">
      <c r="A7815" s="4" t="s">
        <v>391</v>
      </c>
      <c r="B7815" s="4" t="s">
        <v>30</v>
      </c>
      <c r="C7815" s="4" t="s">
        <v>45</v>
      </c>
      <c r="D7815" s="4" t="s">
        <v>23</v>
      </c>
      <c r="E7815" s="4">
        <v>1.08</v>
      </c>
      <c r="F7815" s="5" t="str">
        <f t="shared" si="122"/>
        <v>LAMINA ESPUMA D-20.0 - 100.0X200.0X000.9 - NARANJA</v>
      </c>
    </row>
    <row r="7816" spans="1:6">
      <c r="A7816" s="6" t="s">
        <v>391</v>
      </c>
      <c r="B7816" s="6" t="s">
        <v>30</v>
      </c>
      <c r="C7816" s="6" t="s">
        <v>45</v>
      </c>
      <c r="D7816" s="6" t="s">
        <v>23</v>
      </c>
      <c r="E7816" s="6">
        <v>1.7999999999999998</v>
      </c>
      <c r="F7816" s="5" t="str">
        <f t="shared" si="122"/>
        <v>LAMINA ESPUMA D-20.0 - 100.0X200.0X000.9 - NARANJA</v>
      </c>
    </row>
    <row r="7817" spans="1:6">
      <c r="A7817" s="4" t="s">
        <v>391</v>
      </c>
      <c r="B7817" s="4" t="s">
        <v>30</v>
      </c>
      <c r="C7817" s="4" t="s">
        <v>45</v>
      </c>
      <c r="D7817" s="4" t="s">
        <v>23</v>
      </c>
      <c r="E7817" s="4">
        <v>0.72</v>
      </c>
      <c r="F7817" s="5" t="str">
        <f t="shared" si="122"/>
        <v>LAMINA ESPUMA D-20.0 - 100.0X200.0X000.9 - NARANJA</v>
      </c>
    </row>
    <row r="7818" spans="1:6">
      <c r="A7818" s="6" t="s">
        <v>391</v>
      </c>
      <c r="B7818" s="6" t="s">
        <v>30</v>
      </c>
      <c r="C7818" s="6" t="s">
        <v>45</v>
      </c>
      <c r="D7818" s="6" t="s">
        <v>23</v>
      </c>
      <c r="E7818" s="6">
        <v>3.5999999999999996</v>
      </c>
      <c r="F7818" s="5" t="str">
        <f t="shared" si="122"/>
        <v>LAMINA ESPUMA D-20.0 - 100.0X200.0X000.9 - NARANJA</v>
      </c>
    </row>
    <row r="7819" spans="1:6">
      <c r="A7819" s="4" t="s">
        <v>391</v>
      </c>
      <c r="B7819" s="4" t="s">
        <v>30</v>
      </c>
      <c r="C7819" s="4" t="s">
        <v>45</v>
      </c>
      <c r="D7819" s="4" t="s">
        <v>23</v>
      </c>
      <c r="E7819" s="4">
        <v>0.36</v>
      </c>
      <c r="F7819" s="5" t="str">
        <f t="shared" si="122"/>
        <v>LAMINA ESPUMA D-20.0 - 100.0X200.0X000.9 - NARANJA</v>
      </c>
    </row>
    <row r="7820" spans="1:6">
      <c r="A7820" s="6" t="s">
        <v>391</v>
      </c>
      <c r="B7820" s="6" t="s">
        <v>30</v>
      </c>
      <c r="C7820" s="6" t="s">
        <v>45</v>
      </c>
      <c r="D7820" s="6" t="s">
        <v>23</v>
      </c>
      <c r="E7820" s="6">
        <v>0.36</v>
      </c>
      <c r="F7820" s="5" t="str">
        <f t="shared" si="122"/>
        <v>LAMINA ESPUMA D-20.0 - 100.0X200.0X000.9 - NARANJA</v>
      </c>
    </row>
    <row r="7821" spans="1:6">
      <c r="A7821" s="4" t="s">
        <v>391</v>
      </c>
      <c r="B7821" s="4" t="s">
        <v>30</v>
      </c>
      <c r="C7821" s="4" t="s">
        <v>45</v>
      </c>
      <c r="D7821" s="4" t="s">
        <v>23</v>
      </c>
      <c r="E7821" s="4">
        <v>0.36</v>
      </c>
      <c r="F7821" s="5" t="str">
        <f t="shared" si="122"/>
        <v>LAMINA ESPUMA D-20.0 - 100.0X200.0X000.9 - NARANJA</v>
      </c>
    </row>
    <row r="7822" spans="1:6">
      <c r="A7822" s="6" t="s">
        <v>391</v>
      </c>
      <c r="B7822" s="6" t="s">
        <v>42</v>
      </c>
      <c r="C7822" s="6" t="s">
        <v>26</v>
      </c>
      <c r="D7822" s="6" t="s">
        <v>23</v>
      </c>
      <c r="E7822" s="6">
        <v>59.4</v>
      </c>
      <c r="F7822" s="5" t="str">
        <f t="shared" si="122"/>
        <v>LAMINA ESPUMA D-30.0 - 100.0X200.0X003.0 - NARANJA</v>
      </c>
    </row>
    <row r="7823" spans="1:6">
      <c r="A7823" s="4" t="s">
        <v>391</v>
      </c>
      <c r="B7823" s="4" t="s">
        <v>42</v>
      </c>
      <c r="C7823" s="4" t="s">
        <v>60</v>
      </c>
      <c r="D7823" s="4" t="s">
        <v>23</v>
      </c>
      <c r="E7823" s="4">
        <v>57.599999999999994</v>
      </c>
      <c r="F7823" s="5" t="str">
        <f t="shared" si="122"/>
        <v>LAMINA ESPUMA D-30.0 - 100.0X200.0X008.0 - NARANJA</v>
      </c>
    </row>
    <row r="7824" spans="1:6">
      <c r="A7824" s="6" t="s">
        <v>391</v>
      </c>
      <c r="B7824" s="6" t="s">
        <v>25</v>
      </c>
      <c r="C7824" s="6" t="s">
        <v>90</v>
      </c>
      <c r="D7824" s="6" t="s">
        <v>40</v>
      </c>
      <c r="E7824" s="6">
        <v>77.688000000000002</v>
      </c>
      <c r="F7824" s="5" t="str">
        <f t="shared" si="122"/>
        <v>LAMINA ESPUMA D-26.0 - 150.0X200.0X001.2 - GRIS</v>
      </c>
    </row>
    <row r="7825" spans="1:6">
      <c r="A7825" s="4" t="s">
        <v>391</v>
      </c>
      <c r="B7825" s="4" t="s">
        <v>25</v>
      </c>
      <c r="C7825" s="4" t="s">
        <v>88</v>
      </c>
      <c r="D7825" s="4" t="s">
        <v>40</v>
      </c>
      <c r="E7825" s="4">
        <v>78.39</v>
      </c>
      <c r="F7825" s="5" t="str">
        <f t="shared" si="122"/>
        <v>LAMINA ESPUMA D-26.0 - 150.0X200.0X001.5 - GRIS</v>
      </c>
    </row>
    <row r="7826" spans="1:6">
      <c r="A7826" s="6" t="s">
        <v>391</v>
      </c>
      <c r="B7826" s="6" t="s">
        <v>78</v>
      </c>
      <c r="C7826" s="6" t="s">
        <v>98</v>
      </c>
      <c r="D7826" s="6" t="s">
        <v>156</v>
      </c>
      <c r="E7826" s="6">
        <v>14.7234</v>
      </c>
      <c r="F7826" s="5" t="str">
        <f t="shared" si="122"/>
        <v>LAMINA ESPUMA D-20.5 PENTA - 140.0X190.0X004.5 - BLANCO</v>
      </c>
    </row>
    <row r="7827" spans="1:6">
      <c r="A7827" s="4" t="s">
        <v>391</v>
      </c>
      <c r="B7827" s="4" t="s">
        <v>22</v>
      </c>
      <c r="C7827" s="4" t="s">
        <v>64</v>
      </c>
      <c r="D7827" s="4" t="s">
        <v>71</v>
      </c>
      <c r="E7827" s="4">
        <v>380.32800000000003</v>
      </c>
      <c r="F7827" s="5" t="str">
        <f t="shared" si="122"/>
        <v>LAMINA ESPUMA D-23.0 - 150.0X200.0X001.3 - GRIS CLARO</v>
      </c>
    </row>
    <row r="7828" spans="1:6">
      <c r="A7828" s="6" t="s">
        <v>391</v>
      </c>
      <c r="B7828" s="6" t="s">
        <v>22</v>
      </c>
      <c r="C7828" s="6" t="s">
        <v>64</v>
      </c>
      <c r="D7828" s="6" t="s">
        <v>71</v>
      </c>
      <c r="E7828" s="6">
        <v>34.085999999999999</v>
      </c>
      <c r="F7828" s="5" t="str">
        <f t="shared" si="122"/>
        <v>LAMINA ESPUMA D-23.0 - 150.0X200.0X001.3 - GRIS CLARO</v>
      </c>
    </row>
    <row r="7829" spans="1:6">
      <c r="A7829" s="4" t="s">
        <v>391</v>
      </c>
      <c r="B7829" s="4" t="s">
        <v>25</v>
      </c>
      <c r="C7829" s="4" t="s">
        <v>84</v>
      </c>
      <c r="D7829" s="4" t="s">
        <v>40</v>
      </c>
      <c r="E7829" s="4">
        <v>392.6044</v>
      </c>
      <c r="F7829" s="5" t="str">
        <f t="shared" si="122"/>
        <v>LAMINA ESPUMA D-26.0 - 140.0X180.0X001.4 - GRIS</v>
      </c>
    </row>
    <row r="7830" spans="1:6">
      <c r="A7830" s="6" t="s">
        <v>391</v>
      </c>
      <c r="B7830" s="6" t="s">
        <v>25</v>
      </c>
      <c r="C7830" s="6" t="s">
        <v>84</v>
      </c>
      <c r="D7830" s="6" t="s">
        <v>40</v>
      </c>
      <c r="E7830" s="6">
        <v>128.422</v>
      </c>
      <c r="F7830" s="5" t="str">
        <f t="shared" si="122"/>
        <v>LAMINA ESPUMA D-26.0 - 140.0X180.0X001.4 - GRIS</v>
      </c>
    </row>
    <row r="7831" spans="1:6">
      <c r="A7831" s="4" t="s">
        <v>391</v>
      </c>
      <c r="B7831" s="4" t="s">
        <v>25</v>
      </c>
      <c r="C7831" s="4" t="s">
        <v>84</v>
      </c>
      <c r="D7831" s="4" t="s">
        <v>40</v>
      </c>
      <c r="E7831" s="4">
        <v>65.128299999999996</v>
      </c>
      <c r="F7831" s="5" t="str">
        <f t="shared" si="122"/>
        <v>LAMINA ESPUMA D-26.0 - 140.0X180.0X001.4 - GRIS</v>
      </c>
    </row>
    <row r="7832" spans="1:6">
      <c r="A7832" s="6" t="s">
        <v>391</v>
      </c>
      <c r="B7832" s="6" t="s">
        <v>25</v>
      </c>
      <c r="C7832" s="6" t="s">
        <v>84</v>
      </c>
      <c r="D7832" s="6" t="s">
        <v>40</v>
      </c>
      <c r="E7832" s="6">
        <v>260.51319999999998</v>
      </c>
      <c r="F7832" s="5" t="str">
        <f t="shared" si="122"/>
        <v>LAMINA ESPUMA D-26.0 - 140.0X180.0X001.4 - GRIS</v>
      </c>
    </row>
    <row r="7833" spans="1:6">
      <c r="A7833" s="4" t="s">
        <v>391</v>
      </c>
      <c r="B7833" s="4" t="s">
        <v>42</v>
      </c>
      <c r="C7833" s="4" t="s">
        <v>24</v>
      </c>
      <c r="D7833" s="4" t="s">
        <v>23</v>
      </c>
      <c r="E7833" s="4">
        <v>178.20000000000002</v>
      </c>
      <c r="F7833" s="5" t="str">
        <f t="shared" si="122"/>
        <v>LAMINA ESPUMA D-30.0 - 100.0X200.0X009.0 - NARANJA</v>
      </c>
    </row>
    <row r="7834" spans="1:6">
      <c r="A7834" s="6" t="s">
        <v>391</v>
      </c>
      <c r="B7834" s="6" t="s">
        <v>42</v>
      </c>
      <c r="C7834" s="6" t="s">
        <v>24</v>
      </c>
      <c r="D7834" s="6" t="s">
        <v>23</v>
      </c>
      <c r="E7834" s="6">
        <v>59.400000000000006</v>
      </c>
      <c r="F7834" s="5" t="str">
        <f t="shared" si="122"/>
        <v>LAMINA ESPUMA D-30.0 - 100.0X200.0X009.0 - NARANJA</v>
      </c>
    </row>
    <row r="7835" spans="1:6">
      <c r="A7835" s="4" t="s">
        <v>391</v>
      </c>
      <c r="B7835" s="4" t="s">
        <v>42</v>
      </c>
      <c r="C7835" s="4" t="s">
        <v>24</v>
      </c>
      <c r="D7835" s="4" t="s">
        <v>23</v>
      </c>
      <c r="E7835" s="4">
        <v>59.400000000000006</v>
      </c>
      <c r="F7835" s="5" t="str">
        <f t="shared" si="122"/>
        <v>LAMINA ESPUMA D-30.0 - 100.0X200.0X009.0 - NARANJA</v>
      </c>
    </row>
    <row r="7836" spans="1:6">
      <c r="A7836" s="6" t="s">
        <v>391</v>
      </c>
      <c r="B7836" s="6" t="s">
        <v>42</v>
      </c>
      <c r="C7836" s="6" t="s">
        <v>24</v>
      </c>
      <c r="D7836" s="6" t="s">
        <v>23</v>
      </c>
      <c r="E7836" s="6">
        <v>286.20000000000005</v>
      </c>
      <c r="F7836" s="5" t="str">
        <f t="shared" si="122"/>
        <v>LAMINA ESPUMA D-30.0 - 100.0X200.0X009.0 - NARANJA</v>
      </c>
    </row>
    <row r="7837" spans="1:6">
      <c r="A7837" s="4" t="s">
        <v>391</v>
      </c>
      <c r="B7837" s="4" t="s">
        <v>42</v>
      </c>
      <c r="C7837" s="4" t="s">
        <v>24</v>
      </c>
      <c r="D7837" s="4" t="s">
        <v>23</v>
      </c>
      <c r="E7837" s="4">
        <v>129.60000000000002</v>
      </c>
      <c r="F7837" s="5" t="str">
        <f t="shared" si="122"/>
        <v>LAMINA ESPUMA D-30.0 - 100.0X200.0X009.0 - NARANJA</v>
      </c>
    </row>
    <row r="7838" spans="1:6">
      <c r="A7838" s="6" t="s">
        <v>391</v>
      </c>
      <c r="B7838" s="6" t="s">
        <v>34</v>
      </c>
      <c r="C7838" s="6" t="s">
        <v>111</v>
      </c>
      <c r="D7838" s="6" t="s">
        <v>219</v>
      </c>
      <c r="E7838" s="6">
        <v>90.803999999999988</v>
      </c>
      <c r="F7838" s="5" t="str">
        <f t="shared" si="122"/>
        <v>LAMINA CASATA D-70.0 - 138.0X188.0X005.0</v>
      </c>
    </row>
    <row r="7839" spans="1:6">
      <c r="A7839" s="4" t="s">
        <v>391</v>
      </c>
      <c r="B7839" s="4" t="s">
        <v>189</v>
      </c>
      <c r="C7839" s="4" t="s">
        <v>117</v>
      </c>
      <c r="D7839" s="4" t="s">
        <v>118</v>
      </c>
      <c r="E7839" s="4">
        <v>134.56800000000001</v>
      </c>
      <c r="F7839" s="5" t="str">
        <f t="shared" si="122"/>
        <v>LAMINA ESPUMA D-23.0 REBORDEADA - 050.0X065.0X005.0 - ROSADO CLARO</v>
      </c>
    </row>
    <row r="7840" spans="1:6">
      <c r="A7840" s="6" t="s">
        <v>391</v>
      </c>
      <c r="B7840" s="6" t="s">
        <v>22</v>
      </c>
      <c r="C7840" s="6" t="s">
        <v>159</v>
      </c>
      <c r="D7840" s="6" t="s">
        <v>71</v>
      </c>
      <c r="E7840" s="6">
        <v>319.48399999999998</v>
      </c>
      <c r="F7840" s="5" t="str">
        <f t="shared" si="122"/>
        <v>LAMINA ESPUMA D-23.0 - 140.0X180.0X001.3 - GRIS CLARO</v>
      </c>
    </row>
    <row r="7841" spans="1:6">
      <c r="A7841" s="4" t="s">
        <v>391</v>
      </c>
      <c r="B7841" s="4" t="s">
        <v>22</v>
      </c>
      <c r="C7841" s="4" t="s">
        <v>159</v>
      </c>
      <c r="D7841" s="4" t="s">
        <v>71</v>
      </c>
      <c r="E7841" s="4">
        <v>230.571</v>
      </c>
      <c r="F7841" s="5" t="str">
        <f t="shared" si="122"/>
        <v>LAMINA ESPUMA D-23.0 - 140.0X180.0X001.3 - GRIS CLARO</v>
      </c>
    </row>
    <row r="7842" spans="1:6">
      <c r="A7842" s="6" t="s">
        <v>391</v>
      </c>
      <c r="B7842" s="6" t="s">
        <v>22</v>
      </c>
      <c r="C7842" s="6" t="s">
        <v>159</v>
      </c>
      <c r="D7842" s="6" t="s">
        <v>71</v>
      </c>
      <c r="E7842" s="6">
        <v>117.54599999999999</v>
      </c>
      <c r="F7842" s="5" t="str">
        <f t="shared" si="122"/>
        <v>LAMINA ESPUMA D-23.0 - 140.0X180.0X001.3 - GRIS CLARO</v>
      </c>
    </row>
    <row r="7843" spans="1:6">
      <c r="A7843" s="4" t="s">
        <v>391</v>
      </c>
      <c r="B7843" s="4" t="s">
        <v>22</v>
      </c>
      <c r="C7843" s="4" t="s">
        <v>159</v>
      </c>
      <c r="D7843" s="4" t="s">
        <v>71</v>
      </c>
      <c r="E7843" s="4">
        <v>28.632999999999999</v>
      </c>
      <c r="F7843" s="5" t="str">
        <f t="shared" si="122"/>
        <v>LAMINA ESPUMA D-23.0 - 140.0X180.0X001.3 - GRIS CLARO</v>
      </c>
    </row>
    <row r="7844" spans="1:6">
      <c r="A7844" s="6" t="s">
        <v>391</v>
      </c>
      <c r="B7844" s="6" t="s">
        <v>34</v>
      </c>
      <c r="C7844" s="6" t="s">
        <v>24</v>
      </c>
      <c r="D7844" s="6" t="s">
        <v>219</v>
      </c>
      <c r="E7844" s="6">
        <v>25.2</v>
      </c>
      <c r="F7844" s="5" t="str">
        <f t="shared" si="122"/>
        <v>LAMINA CASATA D-70.0 - 100.0X200.0X009.0</v>
      </c>
    </row>
    <row r="7845" spans="1:6">
      <c r="A7845" s="4" t="s">
        <v>391</v>
      </c>
      <c r="B7845" s="4" t="s">
        <v>108</v>
      </c>
      <c r="C7845" s="4" t="s">
        <v>396</v>
      </c>
      <c r="D7845" s="4" t="s">
        <v>219</v>
      </c>
      <c r="E7845" s="4">
        <v>10.08</v>
      </c>
      <c r="F7845" s="5" t="str">
        <f t="shared" si="122"/>
        <v>LAMINA CASATA D-90.0 - 140.0X200.0X002.0</v>
      </c>
    </row>
    <row r="7846" spans="1:6">
      <c r="A7846" s="6" t="s">
        <v>391</v>
      </c>
      <c r="B7846" s="6" t="s">
        <v>25</v>
      </c>
      <c r="C7846" s="6" t="s">
        <v>397</v>
      </c>
      <c r="D7846" s="6" t="s">
        <v>23</v>
      </c>
      <c r="E7846" s="6">
        <v>61.776000000000003</v>
      </c>
      <c r="F7846" s="5" t="str">
        <f t="shared" si="122"/>
        <v>LAMINA ESPUMA D-26.0 - 120.0X200.0X003.0 - NARANJA</v>
      </c>
    </row>
    <row r="7847" spans="1:6">
      <c r="A7847" s="4" t="s">
        <v>391</v>
      </c>
      <c r="B7847" s="4" t="s">
        <v>108</v>
      </c>
      <c r="C7847" s="4" t="s">
        <v>398</v>
      </c>
      <c r="D7847" s="4" t="s">
        <v>219</v>
      </c>
      <c r="E7847" s="4">
        <v>246.23349999999999</v>
      </c>
      <c r="F7847" s="5" t="str">
        <f t="shared" si="122"/>
        <v>LAMINA CASATA D-90.0 - 160.0X190.0X018.0</v>
      </c>
    </row>
    <row r="7848" spans="1:6">
      <c r="A7848" s="6" t="s">
        <v>391</v>
      </c>
      <c r="B7848" s="6" t="s">
        <v>108</v>
      </c>
      <c r="C7848" s="6" t="s">
        <v>398</v>
      </c>
      <c r="D7848" s="6" t="s">
        <v>219</v>
      </c>
      <c r="E7848" s="6">
        <v>147.74009999999998</v>
      </c>
      <c r="F7848" s="5" t="str">
        <f t="shared" si="122"/>
        <v>LAMINA CASATA D-90.0 - 160.0X190.0X018.0</v>
      </c>
    </row>
    <row r="7849" spans="1:6">
      <c r="A7849" s="4" t="s">
        <v>391</v>
      </c>
      <c r="B7849" s="4" t="s">
        <v>29</v>
      </c>
      <c r="C7849" s="4" t="s">
        <v>57</v>
      </c>
      <c r="D7849" s="4" t="s">
        <v>155</v>
      </c>
      <c r="E7849" s="4">
        <v>71.13600000000001</v>
      </c>
      <c r="F7849" s="5" t="str">
        <f t="shared" si="122"/>
        <v>LAMINA ESPUMA D-18.0 - 100.0X200.0X003.8 - ROSADO</v>
      </c>
    </row>
    <row r="7850" spans="1:6">
      <c r="A7850" s="6" t="s">
        <v>391</v>
      </c>
      <c r="B7850" s="6" t="s">
        <v>29</v>
      </c>
      <c r="C7850" s="6" t="s">
        <v>57</v>
      </c>
      <c r="D7850" s="6" t="s">
        <v>155</v>
      </c>
      <c r="E7850" s="6">
        <v>71.13600000000001</v>
      </c>
      <c r="F7850" s="5" t="str">
        <f t="shared" si="122"/>
        <v>LAMINA ESPUMA D-18.0 - 100.0X200.0X003.8 - ROSADO</v>
      </c>
    </row>
    <row r="7851" spans="1:6">
      <c r="A7851" s="4" t="s">
        <v>391</v>
      </c>
      <c r="B7851" s="4" t="s">
        <v>25</v>
      </c>
      <c r="C7851" s="4" t="s">
        <v>192</v>
      </c>
      <c r="D7851" s="4" t="s">
        <v>23</v>
      </c>
      <c r="E7851" s="4">
        <v>115.36</v>
      </c>
      <c r="F7851" s="5" t="str">
        <f t="shared" si="122"/>
        <v>LAMINA ESPUMA D-26.0 - 118.0X188.0X002.5 - NARANJA</v>
      </c>
    </row>
    <row r="7852" spans="1:6">
      <c r="A7852" s="6" t="s">
        <v>391</v>
      </c>
      <c r="B7852" s="6" t="s">
        <v>30</v>
      </c>
      <c r="C7852" s="6" t="s">
        <v>61</v>
      </c>
      <c r="D7852" s="6" t="s">
        <v>23</v>
      </c>
      <c r="E7852" s="6">
        <v>35.339999999999996</v>
      </c>
      <c r="F7852" s="5" t="str">
        <f t="shared" si="122"/>
        <v>LAMINA ESPUMA D-20.0 - 100.0X190.0X015.5 - NARANJA</v>
      </c>
    </row>
    <row r="7853" spans="1:6">
      <c r="A7853" s="4" t="s">
        <v>391</v>
      </c>
      <c r="B7853" s="4" t="s">
        <v>30</v>
      </c>
      <c r="C7853" s="4" t="s">
        <v>55</v>
      </c>
      <c r="D7853" s="4" t="s">
        <v>23</v>
      </c>
      <c r="E7853" s="4">
        <v>39.44</v>
      </c>
      <c r="F7853" s="5" t="str">
        <f t="shared" si="122"/>
        <v>LAMINA ESPUMA D-20.0 - 100.0X200.0X005.8 - NARANJA</v>
      </c>
    </row>
    <row r="7854" spans="1:6">
      <c r="A7854" s="6" t="s">
        <v>391</v>
      </c>
      <c r="B7854" s="6" t="s">
        <v>30</v>
      </c>
      <c r="C7854" s="6" t="s">
        <v>55</v>
      </c>
      <c r="D7854" s="6" t="s">
        <v>23</v>
      </c>
      <c r="E7854" s="6">
        <v>39.44</v>
      </c>
      <c r="F7854" s="5" t="str">
        <f t="shared" si="122"/>
        <v>LAMINA ESPUMA D-20.0 - 100.0X200.0X005.8 - NARANJA</v>
      </c>
    </row>
    <row r="7855" spans="1:6">
      <c r="A7855" s="4" t="s">
        <v>391</v>
      </c>
      <c r="B7855" s="4" t="s">
        <v>30</v>
      </c>
      <c r="C7855" s="4" t="s">
        <v>198</v>
      </c>
      <c r="D7855" s="4" t="s">
        <v>23</v>
      </c>
      <c r="E7855" s="4">
        <v>41.36</v>
      </c>
      <c r="F7855" s="5" t="str">
        <f t="shared" si="122"/>
        <v>LAMINA ESPUMA D-20.0 - 100.0X200.0X009.4 - NARANJA</v>
      </c>
    </row>
    <row r="7856" spans="1:6">
      <c r="A7856" s="6" t="s">
        <v>391</v>
      </c>
      <c r="B7856" s="6" t="s">
        <v>30</v>
      </c>
      <c r="C7856" s="6" t="s">
        <v>198</v>
      </c>
      <c r="D7856" s="6" t="s">
        <v>23</v>
      </c>
      <c r="E7856" s="6">
        <v>41.36</v>
      </c>
      <c r="F7856" s="5" t="str">
        <f t="shared" si="122"/>
        <v>LAMINA ESPUMA D-20.0 - 100.0X200.0X009.4 - NARANJA</v>
      </c>
    </row>
    <row r="7857" spans="1:6">
      <c r="A7857" s="4" t="s">
        <v>391</v>
      </c>
      <c r="B7857" s="4" t="s">
        <v>22</v>
      </c>
      <c r="C7857" s="4" t="s">
        <v>199</v>
      </c>
      <c r="D7857" s="4" t="s">
        <v>23</v>
      </c>
      <c r="E7857" s="4">
        <v>93.84</v>
      </c>
      <c r="F7857" s="5" t="str">
        <f t="shared" si="122"/>
        <v>LAMINA ESPUMA D-23.0 - 100.0X200.0X008.5 - NARANJA</v>
      </c>
    </row>
    <row r="7858" spans="1:6">
      <c r="A7858" s="6" t="s">
        <v>391</v>
      </c>
      <c r="B7858" s="6" t="s">
        <v>22</v>
      </c>
      <c r="C7858" s="6" t="s">
        <v>199</v>
      </c>
      <c r="D7858" s="6" t="s">
        <v>23</v>
      </c>
      <c r="E7858" s="6">
        <v>140.76</v>
      </c>
      <c r="F7858" s="5" t="str">
        <f t="shared" si="122"/>
        <v>LAMINA ESPUMA D-23.0 - 100.0X200.0X008.5 - NARANJA</v>
      </c>
    </row>
    <row r="7859" spans="1:6">
      <c r="A7859" s="4" t="s">
        <v>391</v>
      </c>
      <c r="B7859" s="4" t="s">
        <v>22</v>
      </c>
      <c r="C7859" s="4" t="s">
        <v>199</v>
      </c>
      <c r="D7859" s="4" t="s">
        <v>23</v>
      </c>
      <c r="E7859" s="4">
        <v>93.84</v>
      </c>
      <c r="F7859" s="5" t="str">
        <f t="shared" si="122"/>
        <v>LAMINA ESPUMA D-23.0 - 100.0X200.0X008.5 - NARANJA</v>
      </c>
    </row>
    <row r="7860" spans="1:6">
      <c r="A7860" s="6" t="s">
        <v>391</v>
      </c>
      <c r="B7860" s="6" t="s">
        <v>48</v>
      </c>
      <c r="C7860" s="6" t="s">
        <v>204</v>
      </c>
      <c r="D7860" s="6" t="s">
        <v>40</v>
      </c>
      <c r="E7860" s="6">
        <v>8.84</v>
      </c>
      <c r="F7860" s="5" t="str">
        <f t="shared" si="122"/>
        <v>LAMINA ESPUMA D-26.0 PENTA - 100.0X200.0X001.7 - GRIS</v>
      </c>
    </row>
    <row r="7861" spans="1:6">
      <c r="A7861" s="4" t="s">
        <v>391</v>
      </c>
      <c r="B7861" s="4" t="s">
        <v>48</v>
      </c>
      <c r="C7861" s="4" t="s">
        <v>204</v>
      </c>
      <c r="D7861" s="4" t="s">
        <v>40</v>
      </c>
      <c r="E7861" s="4">
        <v>0.88400000000000001</v>
      </c>
      <c r="F7861" s="5" t="str">
        <f t="shared" si="122"/>
        <v>LAMINA ESPUMA D-26.0 PENTA - 100.0X200.0X001.7 - GRIS</v>
      </c>
    </row>
    <row r="7862" spans="1:6">
      <c r="A7862" s="6" t="s">
        <v>391</v>
      </c>
      <c r="B7862" s="6" t="s">
        <v>48</v>
      </c>
      <c r="C7862" s="6" t="s">
        <v>204</v>
      </c>
      <c r="D7862" s="6" t="s">
        <v>40</v>
      </c>
      <c r="E7862" s="6">
        <v>2.6520000000000001</v>
      </c>
      <c r="F7862" s="5" t="str">
        <f t="shared" si="122"/>
        <v>LAMINA ESPUMA D-26.0 PENTA - 100.0X200.0X001.7 - GRIS</v>
      </c>
    </row>
    <row r="7863" spans="1:6">
      <c r="A7863" s="4" t="s">
        <v>391</v>
      </c>
      <c r="B7863" s="4" t="s">
        <v>48</v>
      </c>
      <c r="C7863" s="4" t="s">
        <v>204</v>
      </c>
      <c r="D7863" s="4" t="s">
        <v>40</v>
      </c>
      <c r="E7863" s="4">
        <v>2.6520000000000001</v>
      </c>
      <c r="F7863" s="5" t="str">
        <f t="shared" si="122"/>
        <v>LAMINA ESPUMA D-26.0 PENTA - 100.0X200.0X001.7 - GRIS</v>
      </c>
    </row>
    <row r="7864" spans="1:6">
      <c r="A7864" s="6" t="s">
        <v>391</v>
      </c>
      <c r="B7864" s="6" t="s">
        <v>48</v>
      </c>
      <c r="C7864" s="6" t="s">
        <v>204</v>
      </c>
      <c r="D7864" s="6" t="s">
        <v>40</v>
      </c>
      <c r="E7864" s="6">
        <v>0.88400000000000001</v>
      </c>
      <c r="F7864" s="5" t="str">
        <f t="shared" si="122"/>
        <v>LAMINA ESPUMA D-26.0 PENTA - 100.0X200.0X001.7 - GRIS</v>
      </c>
    </row>
    <row r="7865" spans="1:6">
      <c r="A7865" s="4" t="s">
        <v>391</v>
      </c>
      <c r="B7865" s="4" t="s">
        <v>48</v>
      </c>
      <c r="C7865" s="4" t="s">
        <v>204</v>
      </c>
      <c r="D7865" s="4" t="s">
        <v>40</v>
      </c>
      <c r="E7865" s="4">
        <v>4.42</v>
      </c>
      <c r="F7865" s="5" t="str">
        <f t="shared" si="122"/>
        <v>LAMINA ESPUMA D-26.0 PENTA - 100.0X200.0X001.7 - GRIS</v>
      </c>
    </row>
    <row r="7866" spans="1:6">
      <c r="A7866" s="6" t="s">
        <v>391</v>
      </c>
      <c r="B7866" s="6" t="s">
        <v>48</v>
      </c>
      <c r="C7866" s="6" t="s">
        <v>204</v>
      </c>
      <c r="D7866" s="6" t="s">
        <v>40</v>
      </c>
      <c r="E7866" s="6">
        <v>-2.6520000000000001</v>
      </c>
      <c r="F7866" s="5" t="str">
        <f t="shared" si="122"/>
        <v>LAMINA ESPUMA D-26.0 PENTA - 100.0X200.0X001.7 - GRIS</v>
      </c>
    </row>
    <row r="7867" spans="1:6">
      <c r="A7867" s="4" t="s">
        <v>391</v>
      </c>
      <c r="B7867" s="4" t="s">
        <v>42</v>
      </c>
      <c r="C7867" s="4" t="s">
        <v>147</v>
      </c>
      <c r="D7867" s="4" t="s">
        <v>23</v>
      </c>
      <c r="E7867" s="4">
        <v>239.4</v>
      </c>
      <c r="F7867" s="5" t="str">
        <f t="shared" si="122"/>
        <v>LAMINA ESPUMA D-30.0 - 140.0X190.0X004.0 - NARANJA</v>
      </c>
    </row>
    <row r="7868" spans="1:6">
      <c r="A7868" s="6" t="s">
        <v>391</v>
      </c>
      <c r="B7868" s="6" t="s">
        <v>25</v>
      </c>
      <c r="C7868" s="6" t="s">
        <v>135</v>
      </c>
      <c r="D7868" s="6" t="s">
        <v>23</v>
      </c>
      <c r="E7868" s="6">
        <v>148.19999999999999</v>
      </c>
      <c r="F7868" s="5" t="str">
        <f t="shared" si="122"/>
        <v>LAMINA ESPUMA D-26.0 - 100.0X190.0X004.0 - NARANJA</v>
      </c>
    </row>
    <row r="7869" spans="1:6">
      <c r="A7869" s="4" t="s">
        <v>391</v>
      </c>
      <c r="B7869" s="4" t="s">
        <v>25</v>
      </c>
      <c r="C7869" s="4" t="s">
        <v>214</v>
      </c>
      <c r="D7869" s="4" t="s">
        <v>23</v>
      </c>
      <c r="E7869" s="4">
        <v>96.824000000000012</v>
      </c>
      <c r="F7869" s="5" t="str">
        <f t="shared" si="122"/>
        <v>LAMINA ESPUMA D-26.0 - 100.0X190.0X007.0 - NARANJA</v>
      </c>
    </row>
    <row r="7870" spans="1:6">
      <c r="A7870" s="6" t="s">
        <v>391</v>
      </c>
      <c r="B7870" s="6" t="s">
        <v>157</v>
      </c>
      <c r="C7870" s="6" t="s">
        <v>18</v>
      </c>
      <c r="D7870" s="6" t="s">
        <v>40</v>
      </c>
      <c r="E7870" s="6">
        <v>1.6</v>
      </c>
      <c r="F7870" s="5" t="str">
        <f t="shared" si="122"/>
        <v>LAMINA ESPUMA D-20.0 ANTIESCARA - 100.0X200.0X004.0 - GRIS</v>
      </c>
    </row>
    <row r="7871" spans="1:6">
      <c r="A7871" s="4" t="s">
        <v>391</v>
      </c>
      <c r="B7871" s="4" t="s">
        <v>157</v>
      </c>
      <c r="C7871" s="4" t="s">
        <v>18</v>
      </c>
      <c r="D7871" s="4" t="s">
        <v>40</v>
      </c>
      <c r="E7871" s="4">
        <v>9.6000000000000014</v>
      </c>
      <c r="F7871" s="5" t="str">
        <f t="shared" si="122"/>
        <v>LAMINA ESPUMA D-20.0 ANTIESCARA - 100.0X200.0X004.0 - GRIS</v>
      </c>
    </row>
    <row r="7872" spans="1:6">
      <c r="A7872" s="6" t="s">
        <v>391</v>
      </c>
      <c r="B7872" s="6" t="s">
        <v>157</v>
      </c>
      <c r="C7872" s="6" t="s">
        <v>18</v>
      </c>
      <c r="D7872" s="6" t="s">
        <v>40</v>
      </c>
      <c r="E7872" s="6">
        <v>1.6</v>
      </c>
      <c r="F7872" s="5" t="str">
        <f t="shared" si="122"/>
        <v>LAMINA ESPUMA D-20.0 ANTIESCARA - 100.0X200.0X004.0 - GRIS</v>
      </c>
    </row>
    <row r="7873" spans="1:6">
      <c r="A7873" s="4" t="s">
        <v>391</v>
      </c>
      <c r="B7873" s="4" t="s">
        <v>157</v>
      </c>
      <c r="C7873" s="4" t="s">
        <v>18</v>
      </c>
      <c r="D7873" s="4" t="s">
        <v>40</v>
      </c>
      <c r="E7873" s="4">
        <v>1.6</v>
      </c>
      <c r="F7873" s="5" t="str">
        <f t="shared" si="122"/>
        <v>LAMINA ESPUMA D-20.0 ANTIESCARA - 100.0X200.0X004.0 - GRIS</v>
      </c>
    </row>
    <row r="7874" spans="1:6">
      <c r="A7874" s="6" t="s">
        <v>391</v>
      </c>
      <c r="B7874" s="6" t="s">
        <v>157</v>
      </c>
      <c r="C7874" s="6" t="s">
        <v>18</v>
      </c>
      <c r="D7874" s="6" t="s">
        <v>40</v>
      </c>
      <c r="E7874" s="6">
        <v>1.6</v>
      </c>
      <c r="F7874" s="5" t="str">
        <f t="shared" ref="F7874:F7937" si="123">+IF(D7874="",TRIM(CONCATENATE(RIGHT(B7874,LEN(B7874)-5)," - ",C7874)),TRIM(CONCATENATE(RIGHT(B7874,LEN(B7874)-5)," - ",C7874," - ",D7874)))</f>
        <v>LAMINA ESPUMA D-20.0 ANTIESCARA - 100.0X200.0X004.0 - GRIS</v>
      </c>
    </row>
    <row r="7875" spans="1:6">
      <c r="A7875" s="4" t="s">
        <v>391</v>
      </c>
      <c r="B7875" s="4" t="s">
        <v>157</v>
      </c>
      <c r="C7875" s="4" t="s">
        <v>18</v>
      </c>
      <c r="D7875" s="4" t="s">
        <v>40</v>
      </c>
      <c r="E7875" s="4">
        <v>1.6</v>
      </c>
      <c r="F7875" s="5" t="str">
        <f t="shared" si="123"/>
        <v>LAMINA ESPUMA D-20.0 ANTIESCARA - 100.0X200.0X004.0 - GRIS</v>
      </c>
    </row>
    <row r="7876" spans="1:6">
      <c r="A7876" s="6" t="s">
        <v>391</v>
      </c>
      <c r="B7876" s="6" t="s">
        <v>157</v>
      </c>
      <c r="C7876" s="6" t="s">
        <v>18</v>
      </c>
      <c r="D7876" s="6" t="s">
        <v>40</v>
      </c>
      <c r="E7876" s="6">
        <v>-1.6</v>
      </c>
      <c r="F7876" s="5" t="str">
        <f t="shared" si="123"/>
        <v>LAMINA ESPUMA D-20.0 ANTIESCARA - 100.0X200.0X004.0 - GRIS</v>
      </c>
    </row>
    <row r="7877" spans="1:6">
      <c r="A7877" s="4" t="s">
        <v>391</v>
      </c>
      <c r="B7877" s="4" t="s">
        <v>157</v>
      </c>
      <c r="C7877" s="4" t="s">
        <v>18</v>
      </c>
      <c r="D7877" s="4" t="s">
        <v>40</v>
      </c>
      <c r="E7877" s="4">
        <v>1.6</v>
      </c>
      <c r="F7877" s="5" t="str">
        <f t="shared" si="123"/>
        <v>LAMINA ESPUMA D-20.0 ANTIESCARA - 100.0X200.0X004.0 - GRIS</v>
      </c>
    </row>
    <row r="7878" spans="1:6">
      <c r="A7878" s="6" t="s">
        <v>391</v>
      </c>
      <c r="B7878" s="6" t="s">
        <v>157</v>
      </c>
      <c r="C7878" s="6" t="s">
        <v>18</v>
      </c>
      <c r="D7878" s="6" t="s">
        <v>40</v>
      </c>
      <c r="E7878" s="6">
        <v>3.2</v>
      </c>
      <c r="F7878" s="5" t="str">
        <f t="shared" si="123"/>
        <v>LAMINA ESPUMA D-20.0 ANTIESCARA - 100.0X200.0X004.0 - GRIS</v>
      </c>
    </row>
    <row r="7879" spans="1:6">
      <c r="A7879" s="4" t="s">
        <v>391</v>
      </c>
      <c r="B7879" s="4" t="s">
        <v>157</v>
      </c>
      <c r="C7879" s="4" t="s">
        <v>18</v>
      </c>
      <c r="D7879" s="4" t="s">
        <v>40</v>
      </c>
      <c r="E7879" s="4">
        <v>1.6</v>
      </c>
      <c r="F7879" s="5" t="str">
        <f t="shared" si="123"/>
        <v>LAMINA ESPUMA D-20.0 ANTIESCARA - 100.0X200.0X004.0 - GRIS</v>
      </c>
    </row>
    <row r="7880" spans="1:6">
      <c r="A7880" s="6" t="s">
        <v>391</v>
      </c>
      <c r="B7880" s="6" t="s">
        <v>157</v>
      </c>
      <c r="C7880" s="6" t="s">
        <v>18</v>
      </c>
      <c r="D7880" s="6" t="s">
        <v>40</v>
      </c>
      <c r="E7880" s="6">
        <v>1.6</v>
      </c>
      <c r="F7880" s="5" t="str">
        <f t="shared" si="123"/>
        <v>LAMINA ESPUMA D-20.0 ANTIESCARA - 100.0X200.0X004.0 - GRIS</v>
      </c>
    </row>
    <row r="7881" spans="1:6">
      <c r="A7881" s="4" t="s">
        <v>391</v>
      </c>
      <c r="B7881" s="4" t="s">
        <v>157</v>
      </c>
      <c r="C7881" s="4" t="s">
        <v>18</v>
      </c>
      <c r="D7881" s="4" t="s">
        <v>40</v>
      </c>
      <c r="E7881" s="4">
        <v>1.6</v>
      </c>
      <c r="F7881" s="5" t="str">
        <f t="shared" si="123"/>
        <v>LAMINA ESPUMA D-20.0 ANTIESCARA - 100.0X200.0X004.0 - GRIS</v>
      </c>
    </row>
    <row r="7882" spans="1:6">
      <c r="A7882" s="6" t="s">
        <v>391</v>
      </c>
      <c r="B7882" s="6" t="s">
        <v>157</v>
      </c>
      <c r="C7882" s="6" t="s">
        <v>18</v>
      </c>
      <c r="D7882" s="6" t="s">
        <v>40</v>
      </c>
      <c r="E7882" s="6">
        <v>1.6</v>
      </c>
      <c r="F7882" s="5" t="str">
        <f t="shared" si="123"/>
        <v>LAMINA ESPUMA D-20.0 ANTIESCARA - 100.0X200.0X004.0 - GRIS</v>
      </c>
    </row>
    <row r="7883" spans="1:6">
      <c r="A7883" s="4" t="s">
        <v>391</v>
      </c>
      <c r="B7883" s="4" t="s">
        <v>25</v>
      </c>
      <c r="C7883" s="4" t="s">
        <v>194</v>
      </c>
      <c r="D7883" s="4" t="s">
        <v>40</v>
      </c>
      <c r="E7883" s="4">
        <v>222.96690000000001</v>
      </c>
      <c r="F7883" s="5" t="str">
        <f t="shared" si="123"/>
        <v>LAMINA ESPUMA D-26.0 - 150.0X190.0X001.7 - GRIS</v>
      </c>
    </row>
    <row r="7884" spans="1:6">
      <c r="A7884" s="6" t="s">
        <v>391</v>
      </c>
      <c r="B7884" s="6" t="s">
        <v>22</v>
      </c>
      <c r="C7884" s="6" t="s">
        <v>193</v>
      </c>
      <c r="D7884" s="6" t="s">
        <v>71</v>
      </c>
      <c r="E7884" s="6">
        <v>32.445599999999999</v>
      </c>
      <c r="F7884" s="5" t="str">
        <f t="shared" si="123"/>
        <v>LAMINA ESPUMA D-23.0 - 150.0X190.0X001.5 - GRIS CLARO</v>
      </c>
    </row>
    <row r="7885" spans="1:6">
      <c r="A7885" s="4" t="s">
        <v>391</v>
      </c>
      <c r="B7885" s="4" t="s">
        <v>22</v>
      </c>
      <c r="C7885" s="4" t="s">
        <v>193</v>
      </c>
      <c r="D7885" s="4" t="s">
        <v>71</v>
      </c>
      <c r="E7885" s="4">
        <v>99.30319999999999</v>
      </c>
      <c r="F7885" s="5" t="str">
        <f t="shared" si="123"/>
        <v>LAMINA ESPUMA D-23.0 - 150.0X190.0X001.5 - GRIS CLARO</v>
      </c>
    </row>
    <row r="7886" spans="1:6">
      <c r="A7886" s="6" t="s">
        <v>391</v>
      </c>
      <c r="B7886" s="6" t="s">
        <v>19</v>
      </c>
      <c r="C7886" s="6" t="s">
        <v>214</v>
      </c>
      <c r="D7886" s="6" t="s">
        <v>155</v>
      </c>
      <c r="E7886" s="6">
        <v>39.102000000000004</v>
      </c>
      <c r="F7886" s="5" t="str">
        <f t="shared" si="123"/>
        <v>LAMINA ESPUMA D-15.0 - 100.0X190.0X007.0 - ROSADO</v>
      </c>
    </row>
    <row r="7887" spans="1:6">
      <c r="A7887" s="4" t="s">
        <v>391</v>
      </c>
      <c r="B7887" s="4" t="s">
        <v>108</v>
      </c>
      <c r="C7887" s="4" t="s">
        <v>399</v>
      </c>
      <c r="D7887" s="4" t="s">
        <v>219</v>
      </c>
      <c r="E7887" s="4">
        <v>6.0533999999999999</v>
      </c>
      <c r="F7887" s="5" t="str">
        <f t="shared" si="123"/>
        <v>LAMINA CASATA D-90.0 - 059.0X190.0X002.0</v>
      </c>
    </row>
    <row r="7888" spans="1:6">
      <c r="A7888" s="6" t="s">
        <v>391</v>
      </c>
      <c r="B7888" s="6" t="s">
        <v>108</v>
      </c>
      <c r="C7888" s="6" t="s">
        <v>399</v>
      </c>
      <c r="D7888" s="6" t="s">
        <v>219</v>
      </c>
      <c r="E7888" s="6">
        <v>502.43219999999997</v>
      </c>
      <c r="F7888" s="5" t="str">
        <f t="shared" si="123"/>
        <v>LAMINA CASATA D-90.0 - 059.0X190.0X002.0</v>
      </c>
    </row>
    <row r="7889" spans="1:6">
      <c r="A7889" s="4" t="s">
        <v>391</v>
      </c>
      <c r="B7889" s="4" t="s">
        <v>160</v>
      </c>
      <c r="C7889" s="4" t="s">
        <v>126</v>
      </c>
      <c r="D7889" s="4" t="s">
        <v>40</v>
      </c>
      <c r="E7889" s="4">
        <v>81.199999999999989</v>
      </c>
      <c r="F7889" s="5" t="str">
        <f t="shared" si="123"/>
        <v>LAMINA ESPUMA D-40.0 - 100.0X200.0X003.5 - GRIS</v>
      </c>
    </row>
    <row r="7890" spans="1:6">
      <c r="A7890" s="6" t="s">
        <v>391</v>
      </c>
      <c r="B7890" s="6" t="s">
        <v>160</v>
      </c>
      <c r="C7890" s="6" t="s">
        <v>400</v>
      </c>
      <c r="D7890" s="6" t="s">
        <v>40</v>
      </c>
      <c r="E7890" s="6">
        <v>30.4</v>
      </c>
      <c r="F7890" s="5" t="str">
        <f t="shared" si="123"/>
        <v>LAMINA ESPUMA D-40.0 - 160.0X190.0X025.0 - GRIS</v>
      </c>
    </row>
    <row r="7891" spans="1:6">
      <c r="A7891" s="4" t="s">
        <v>391</v>
      </c>
      <c r="B7891" s="4" t="s">
        <v>25</v>
      </c>
      <c r="C7891" s="4" t="s">
        <v>234</v>
      </c>
      <c r="D7891" s="4" t="s">
        <v>23</v>
      </c>
      <c r="E7891" s="4">
        <v>42.12</v>
      </c>
      <c r="F7891" s="5" t="str">
        <f t="shared" si="123"/>
        <v>LAMINA ESPUMA D-26.0 - 090.0X200.0X015.0 - NARANJA</v>
      </c>
    </row>
    <row r="7892" spans="1:6">
      <c r="A7892" s="6" t="s">
        <v>391</v>
      </c>
      <c r="B7892" s="6" t="s">
        <v>19</v>
      </c>
      <c r="C7892" s="6" t="s">
        <v>401</v>
      </c>
      <c r="D7892" s="6" t="s">
        <v>155</v>
      </c>
      <c r="E7892" s="6">
        <v>28.799999999999997</v>
      </c>
      <c r="F7892" s="5" t="str">
        <f t="shared" si="123"/>
        <v>LAMINA ESPUMA D-15.0 - 100.0X200.0X000.6 - ROSADO</v>
      </c>
    </row>
    <row r="7893" spans="1:6">
      <c r="A7893" s="4" t="s">
        <v>391</v>
      </c>
      <c r="B7893" s="4" t="s">
        <v>19</v>
      </c>
      <c r="C7893" s="4" t="s">
        <v>401</v>
      </c>
      <c r="D7893" s="4" t="s">
        <v>155</v>
      </c>
      <c r="E7893" s="4">
        <v>1.26</v>
      </c>
      <c r="F7893" s="5" t="str">
        <f t="shared" si="123"/>
        <v>LAMINA ESPUMA D-15.0 - 100.0X200.0X000.6 - ROSADO</v>
      </c>
    </row>
    <row r="7894" spans="1:6">
      <c r="A7894" s="6" t="s">
        <v>391</v>
      </c>
      <c r="B7894" s="6" t="s">
        <v>19</v>
      </c>
      <c r="C7894" s="6" t="s">
        <v>229</v>
      </c>
      <c r="D7894" s="6" t="s">
        <v>155</v>
      </c>
      <c r="E7894" s="6">
        <v>57</v>
      </c>
      <c r="F7894" s="5" t="str">
        <f t="shared" si="123"/>
        <v>LAMINA ESPUMA D-15.0 - 100.0X190.0X002.5 - ROSADO</v>
      </c>
    </row>
    <row r="7895" spans="1:6">
      <c r="A7895" s="4" t="s">
        <v>391</v>
      </c>
      <c r="B7895" s="4" t="s">
        <v>25</v>
      </c>
      <c r="C7895" s="4" t="s">
        <v>402</v>
      </c>
      <c r="D7895" s="4" t="s">
        <v>23</v>
      </c>
      <c r="E7895" s="4">
        <v>48.905999999999999</v>
      </c>
      <c r="F7895" s="5" t="str">
        <f t="shared" si="123"/>
        <v>LAMINA ESPUMA D-26.0 - 100.0X190.0X009.0 - NARANJA</v>
      </c>
    </row>
    <row r="7896" spans="1:6">
      <c r="A7896" s="6" t="s">
        <v>391</v>
      </c>
      <c r="B7896" s="6" t="s">
        <v>160</v>
      </c>
      <c r="C7896" s="6" t="s">
        <v>128</v>
      </c>
      <c r="D7896" s="6" t="s">
        <v>40</v>
      </c>
      <c r="E7896" s="6">
        <v>7.6</v>
      </c>
      <c r="F7896" s="5" t="str">
        <f t="shared" si="123"/>
        <v>LAMINA ESPUMA D-40.0 - 100.0X190.0X001.0 - GRIS</v>
      </c>
    </row>
    <row r="7897" spans="1:6">
      <c r="A7897" s="4" t="s">
        <v>391</v>
      </c>
      <c r="B7897" s="4" t="s">
        <v>160</v>
      </c>
      <c r="C7897" s="4" t="s">
        <v>128</v>
      </c>
      <c r="D7897" s="4" t="s">
        <v>40</v>
      </c>
      <c r="E7897" s="4">
        <v>4.5600000000000005</v>
      </c>
      <c r="F7897" s="5" t="str">
        <f t="shared" si="123"/>
        <v>LAMINA ESPUMA D-40.0 - 100.0X190.0X001.0 - GRIS</v>
      </c>
    </row>
    <row r="7898" spans="1:6">
      <c r="A7898" s="6" t="s">
        <v>391</v>
      </c>
      <c r="B7898" s="6" t="s">
        <v>160</v>
      </c>
      <c r="C7898" s="6" t="s">
        <v>128</v>
      </c>
      <c r="D7898" s="6" t="s">
        <v>40</v>
      </c>
      <c r="E7898" s="6">
        <v>0.76</v>
      </c>
      <c r="F7898" s="5" t="str">
        <f t="shared" si="123"/>
        <v>LAMINA ESPUMA D-40.0 - 100.0X190.0X001.0 - GRIS</v>
      </c>
    </row>
    <row r="7899" spans="1:6">
      <c r="A7899" s="4" t="s">
        <v>391</v>
      </c>
      <c r="B7899" s="4" t="s">
        <v>160</v>
      </c>
      <c r="C7899" s="4" t="s">
        <v>128</v>
      </c>
      <c r="D7899" s="4" t="s">
        <v>40</v>
      </c>
      <c r="E7899" s="4">
        <v>0.76</v>
      </c>
      <c r="F7899" s="5" t="str">
        <f t="shared" si="123"/>
        <v>LAMINA ESPUMA D-40.0 - 100.0X190.0X001.0 - GRIS</v>
      </c>
    </row>
    <row r="7900" spans="1:6">
      <c r="A7900" s="6" t="s">
        <v>391</v>
      </c>
      <c r="B7900" s="6" t="s">
        <v>160</v>
      </c>
      <c r="C7900" s="6" t="s">
        <v>128</v>
      </c>
      <c r="D7900" s="6" t="s">
        <v>40</v>
      </c>
      <c r="E7900" s="6">
        <v>11.4</v>
      </c>
      <c r="F7900" s="5" t="str">
        <f t="shared" si="123"/>
        <v>LAMINA ESPUMA D-40.0 - 100.0X190.0X001.0 - GRIS</v>
      </c>
    </row>
    <row r="7901" spans="1:6">
      <c r="A7901" s="4" t="s">
        <v>391</v>
      </c>
      <c r="B7901" s="4" t="s">
        <v>160</v>
      </c>
      <c r="C7901" s="4" t="s">
        <v>128</v>
      </c>
      <c r="D7901" s="4" t="s">
        <v>40</v>
      </c>
      <c r="E7901" s="4">
        <v>0.76</v>
      </c>
      <c r="F7901" s="5" t="str">
        <f t="shared" si="123"/>
        <v>LAMINA ESPUMA D-40.0 - 100.0X190.0X001.0 - GRIS</v>
      </c>
    </row>
    <row r="7902" spans="1:6">
      <c r="A7902" s="6" t="s">
        <v>391</v>
      </c>
      <c r="B7902" s="6" t="s">
        <v>160</v>
      </c>
      <c r="C7902" s="6" t="s">
        <v>128</v>
      </c>
      <c r="D7902" s="6" t="s">
        <v>40</v>
      </c>
      <c r="E7902" s="6">
        <v>0.76</v>
      </c>
      <c r="F7902" s="5" t="str">
        <f t="shared" si="123"/>
        <v>LAMINA ESPUMA D-40.0 - 100.0X190.0X001.0 - GRIS</v>
      </c>
    </row>
    <row r="7903" spans="1:6">
      <c r="A7903" s="4" t="s">
        <v>391</v>
      </c>
      <c r="B7903" s="4" t="s">
        <v>160</v>
      </c>
      <c r="C7903" s="4" t="s">
        <v>128</v>
      </c>
      <c r="D7903" s="4" t="s">
        <v>40</v>
      </c>
      <c r="E7903" s="4">
        <v>7.6</v>
      </c>
      <c r="F7903" s="5" t="str">
        <f t="shared" si="123"/>
        <v>LAMINA ESPUMA D-40.0 - 100.0X190.0X001.0 - GRIS</v>
      </c>
    </row>
    <row r="7904" spans="1:6">
      <c r="A7904" s="6" t="s">
        <v>391</v>
      </c>
      <c r="B7904" s="6" t="s">
        <v>160</v>
      </c>
      <c r="C7904" s="6" t="s">
        <v>128</v>
      </c>
      <c r="D7904" s="6" t="s">
        <v>40</v>
      </c>
      <c r="E7904" s="6">
        <v>3.8</v>
      </c>
      <c r="F7904" s="5" t="str">
        <f t="shared" si="123"/>
        <v>LAMINA ESPUMA D-40.0 - 100.0X190.0X001.0 - GRIS</v>
      </c>
    </row>
    <row r="7905" spans="1:6">
      <c r="A7905" s="4" t="s">
        <v>391</v>
      </c>
      <c r="B7905" s="4" t="s">
        <v>160</v>
      </c>
      <c r="C7905" s="4" t="s">
        <v>247</v>
      </c>
      <c r="D7905" s="4" t="s">
        <v>40</v>
      </c>
      <c r="E7905" s="4">
        <v>6.84</v>
      </c>
      <c r="F7905" s="5" t="str">
        <f t="shared" si="123"/>
        <v>LAMINA ESPUMA D-40.0 - 100.0X190.0X001.5 - GRIS</v>
      </c>
    </row>
    <row r="7906" spans="1:6">
      <c r="A7906" s="6" t="s">
        <v>391</v>
      </c>
      <c r="B7906" s="6" t="s">
        <v>160</v>
      </c>
      <c r="C7906" s="6" t="s">
        <v>247</v>
      </c>
      <c r="D7906" s="6" t="s">
        <v>40</v>
      </c>
      <c r="E7906" s="6">
        <v>4.5599999999999996</v>
      </c>
      <c r="F7906" s="5" t="str">
        <f t="shared" si="123"/>
        <v>LAMINA ESPUMA D-40.0 - 100.0X190.0X001.5 - GRIS</v>
      </c>
    </row>
    <row r="7907" spans="1:6">
      <c r="A7907" s="4" t="s">
        <v>808</v>
      </c>
      <c r="B7907" s="4" t="s">
        <v>15</v>
      </c>
      <c r="C7907" s="4" t="s">
        <v>16</v>
      </c>
      <c r="D7907" s="4" t="s">
        <v>156</v>
      </c>
      <c r="E7907" s="4">
        <v>0.6</v>
      </c>
      <c r="F7907" s="5" t="str">
        <f t="shared" si="123"/>
        <v>LAMINA ESPUMA D-12.0 - 100.0X200.0X000.5 - BLANCO</v>
      </c>
    </row>
    <row r="7908" spans="1:6">
      <c r="A7908" s="6" t="s">
        <v>808</v>
      </c>
      <c r="B7908" s="6" t="s">
        <v>15</v>
      </c>
      <c r="C7908" s="6" t="s">
        <v>28</v>
      </c>
      <c r="D7908" s="6" t="s">
        <v>156</v>
      </c>
      <c r="E7908" s="6">
        <v>0.312</v>
      </c>
      <c r="F7908" s="5" t="str">
        <f t="shared" si="123"/>
        <v>LAMINA ESPUMA D-12.0 - 100.0X200.0X001.3 - BLANCO</v>
      </c>
    </row>
    <row r="7909" spans="1:6">
      <c r="A7909" s="4" t="s">
        <v>808</v>
      </c>
      <c r="B7909" s="4" t="s">
        <v>15</v>
      </c>
      <c r="C7909" s="4" t="s">
        <v>18</v>
      </c>
      <c r="D7909" s="4" t="s">
        <v>156</v>
      </c>
      <c r="E7909" s="4">
        <v>0.96</v>
      </c>
      <c r="F7909" s="5" t="str">
        <f t="shared" si="123"/>
        <v>LAMINA ESPUMA D-12.0 - 100.0X200.0X004.0 - BLANCO</v>
      </c>
    </row>
    <row r="7910" spans="1:6">
      <c r="A7910" s="6" t="s">
        <v>808</v>
      </c>
      <c r="B7910" s="6" t="s">
        <v>19</v>
      </c>
      <c r="C7910" s="6" t="s">
        <v>46</v>
      </c>
      <c r="D7910" s="6" t="s">
        <v>155</v>
      </c>
      <c r="E7910" s="6">
        <v>0.54</v>
      </c>
      <c r="F7910" s="5" t="str">
        <f t="shared" si="123"/>
        <v>LAMINA ESPUMA D-15.0 - 100.0X200.0X001.8 - ROSADO</v>
      </c>
    </row>
    <row r="7911" spans="1:6">
      <c r="A7911" s="4" t="s">
        <v>808</v>
      </c>
      <c r="B7911" s="4" t="s">
        <v>19</v>
      </c>
      <c r="C7911" s="4" t="s">
        <v>46</v>
      </c>
      <c r="D7911" s="4" t="s">
        <v>155</v>
      </c>
      <c r="E7911" s="4">
        <v>0.54</v>
      </c>
      <c r="F7911" s="5" t="str">
        <f t="shared" si="123"/>
        <v>LAMINA ESPUMA D-15.0 - 100.0X200.0X001.8 - ROSADO</v>
      </c>
    </row>
    <row r="7912" spans="1:6">
      <c r="A7912" s="6" t="s">
        <v>808</v>
      </c>
      <c r="B7912" s="6" t="s">
        <v>19</v>
      </c>
      <c r="C7912" s="6" t="s">
        <v>37</v>
      </c>
      <c r="D7912" s="6" t="s">
        <v>155</v>
      </c>
      <c r="E7912" s="6">
        <v>14.28</v>
      </c>
      <c r="F7912" s="5" t="str">
        <f t="shared" si="123"/>
        <v>LAMINA ESPUMA D-15.0 - 100.0X200.0X002.8 - ROSADO</v>
      </c>
    </row>
    <row r="7913" spans="1:6">
      <c r="A7913" s="4" t="s">
        <v>808</v>
      </c>
      <c r="B7913" s="4" t="s">
        <v>19</v>
      </c>
      <c r="C7913" s="4" t="s">
        <v>18</v>
      </c>
      <c r="D7913" s="4" t="s">
        <v>155</v>
      </c>
      <c r="E7913" s="4">
        <v>1.2</v>
      </c>
      <c r="F7913" s="5" t="str">
        <f t="shared" si="123"/>
        <v>LAMINA ESPUMA D-15.0 - 100.0X200.0X004.0 - ROSADO</v>
      </c>
    </row>
    <row r="7914" spans="1:6">
      <c r="A7914" s="6" t="s">
        <v>808</v>
      </c>
      <c r="B7914" s="6" t="s">
        <v>30</v>
      </c>
      <c r="C7914" s="6" t="s">
        <v>18</v>
      </c>
      <c r="D7914" s="6" t="s">
        <v>23</v>
      </c>
      <c r="E7914" s="6">
        <v>8</v>
      </c>
      <c r="F7914" s="5" t="str">
        <f t="shared" si="123"/>
        <v>LAMINA ESPUMA D-20.0 - 100.0X200.0X004.0 - NARANJA</v>
      </c>
    </row>
    <row r="7915" spans="1:6">
      <c r="A7915" s="4" t="s">
        <v>808</v>
      </c>
      <c r="B7915" s="4" t="s">
        <v>30</v>
      </c>
      <c r="C7915" s="4" t="s">
        <v>18</v>
      </c>
      <c r="D7915" s="4" t="s">
        <v>23</v>
      </c>
      <c r="E7915" s="4">
        <v>19.200000000000003</v>
      </c>
      <c r="F7915" s="5" t="str">
        <f t="shared" si="123"/>
        <v>LAMINA ESPUMA D-20.0 - 100.0X200.0X004.0 - NARANJA</v>
      </c>
    </row>
    <row r="7916" spans="1:6">
      <c r="A7916" s="6" t="s">
        <v>808</v>
      </c>
      <c r="B7916" s="6" t="s">
        <v>30</v>
      </c>
      <c r="C7916" s="6" t="s">
        <v>18</v>
      </c>
      <c r="D7916" s="6" t="s">
        <v>23</v>
      </c>
      <c r="E7916" s="6">
        <v>20.8</v>
      </c>
      <c r="F7916" s="5" t="str">
        <f t="shared" si="123"/>
        <v>LAMINA ESPUMA D-20.0 - 100.0X200.0X004.0 - NARANJA</v>
      </c>
    </row>
    <row r="7917" spans="1:6">
      <c r="A7917" s="4" t="s">
        <v>808</v>
      </c>
      <c r="B7917" s="4" t="s">
        <v>30</v>
      </c>
      <c r="C7917" s="4" t="s">
        <v>31</v>
      </c>
      <c r="D7917" s="4" t="s">
        <v>23</v>
      </c>
      <c r="E7917" s="4">
        <v>4.8</v>
      </c>
      <c r="F7917" s="5" t="str">
        <f t="shared" si="123"/>
        <v>LAMINA ESPUMA D-20.0 - 100.0X200.0X006.0 - NARANJA</v>
      </c>
    </row>
    <row r="7918" spans="1:6">
      <c r="A7918" s="6" t="s">
        <v>808</v>
      </c>
      <c r="B7918" s="6" t="s">
        <v>30</v>
      </c>
      <c r="C7918" s="6" t="s">
        <v>31</v>
      </c>
      <c r="D7918" s="6" t="s">
        <v>23</v>
      </c>
      <c r="E7918" s="6">
        <v>2.4</v>
      </c>
      <c r="F7918" s="5" t="str">
        <f t="shared" si="123"/>
        <v>LAMINA ESPUMA D-20.0 - 100.0X200.0X006.0 - NARANJA</v>
      </c>
    </row>
    <row r="7919" spans="1:6">
      <c r="A7919" s="4" t="s">
        <v>808</v>
      </c>
      <c r="B7919" s="4" t="s">
        <v>30</v>
      </c>
      <c r="C7919" s="4" t="s">
        <v>24</v>
      </c>
      <c r="D7919" s="4" t="s">
        <v>23</v>
      </c>
      <c r="E7919" s="4">
        <v>11.879999999999999</v>
      </c>
      <c r="F7919" s="5" t="str">
        <f t="shared" si="123"/>
        <v>LAMINA ESPUMA D-20.0 - 100.0X200.0X009.0 - NARANJA</v>
      </c>
    </row>
    <row r="7920" spans="1:6">
      <c r="A7920" s="6" t="s">
        <v>808</v>
      </c>
      <c r="B7920" s="6" t="s">
        <v>22</v>
      </c>
      <c r="C7920" s="6" t="s">
        <v>33</v>
      </c>
      <c r="D7920" s="6" t="s">
        <v>23</v>
      </c>
      <c r="E7920" s="6">
        <v>5.9340000000000002</v>
      </c>
      <c r="F7920" s="5" t="str">
        <f t="shared" si="123"/>
        <v>LAMINA ESPUMA D-23.0 - 100.0X200.0X004.3 - NARANJA</v>
      </c>
    </row>
    <row r="7921" spans="1:6">
      <c r="A7921" s="4" t="s">
        <v>808</v>
      </c>
      <c r="B7921" s="4" t="s">
        <v>22</v>
      </c>
      <c r="C7921" s="4" t="s">
        <v>24</v>
      </c>
      <c r="D7921" s="4" t="s">
        <v>23</v>
      </c>
      <c r="E7921" s="4">
        <v>4.1399999999999997</v>
      </c>
      <c r="F7921" s="5" t="str">
        <f t="shared" si="123"/>
        <v>LAMINA ESPUMA D-23.0 - 100.0X200.0X009.0 - NARANJA</v>
      </c>
    </row>
    <row r="7922" spans="1:6">
      <c r="A7922" s="6" t="s">
        <v>808</v>
      </c>
      <c r="B7922" s="6" t="s">
        <v>25</v>
      </c>
      <c r="C7922" s="6" t="s">
        <v>26</v>
      </c>
      <c r="D7922" s="6" t="s">
        <v>23</v>
      </c>
      <c r="E7922" s="6">
        <v>26.52</v>
      </c>
      <c r="F7922" s="5" t="str">
        <f t="shared" si="123"/>
        <v>LAMINA ESPUMA D-26.0 - 100.0X200.0X003.0 - NARANJA</v>
      </c>
    </row>
    <row r="7923" spans="1:6">
      <c r="A7923" s="4" t="s">
        <v>808</v>
      </c>
      <c r="B7923" s="4" t="s">
        <v>25</v>
      </c>
      <c r="C7923" s="4" t="s">
        <v>21</v>
      </c>
      <c r="D7923" s="4" t="s">
        <v>23</v>
      </c>
      <c r="E7923" s="4">
        <v>4.68</v>
      </c>
      <c r="F7923" s="5" t="str">
        <f t="shared" si="123"/>
        <v>LAMINA ESPUMA D-26.0 - 100.0X200.0X004.5 - NARANJA</v>
      </c>
    </row>
    <row r="7924" spans="1:6">
      <c r="A7924" s="6" t="s">
        <v>808</v>
      </c>
      <c r="B7924" s="6" t="s">
        <v>25</v>
      </c>
      <c r="C7924" s="6" t="s">
        <v>49</v>
      </c>
      <c r="D7924" s="6" t="s">
        <v>23</v>
      </c>
      <c r="E7924" s="6">
        <v>14.56</v>
      </c>
      <c r="F7924" s="5" t="str">
        <f t="shared" si="123"/>
        <v>LAMINA ESPUMA D-26.0 - 100.0X200.0X007.0 - NARANJA</v>
      </c>
    </row>
    <row r="7925" spans="1:6">
      <c r="A7925" s="4" t="s">
        <v>808</v>
      </c>
      <c r="B7925" s="4" t="s">
        <v>48</v>
      </c>
      <c r="C7925" s="4" t="s">
        <v>49</v>
      </c>
      <c r="D7925" s="4" t="s">
        <v>40</v>
      </c>
      <c r="E7925" s="4">
        <v>7.28</v>
      </c>
      <c r="F7925" s="5" t="str">
        <f t="shared" si="123"/>
        <v>LAMINA ESPUMA D-26.0 PENTA - 100.0X200.0X007.0 - GRIS</v>
      </c>
    </row>
    <row r="7926" spans="1:6">
      <c r="A7926" s="6" t="s">
        <v>808</v>
      </c>
      <c r="B7926" s="6" t="s">
        <v>30</v>
      </c>
      <c r="C7926" s="6" t="s">
        <v>45</v>
      </c>
      <c r="D7926" s="6" t="s">
        <v>23</v>
      </c>
      <c r="E7926" s="6">
        <v>1.7999999999999998</v>
      </c>
      <c r="F7926" s="5" t="str">
        <f t="shared" si="123"/>
        <v>LAMINA ESPUMA D-20.0 - 100.0X200.0X000.9 - NARANJA</v>
      </c>
    </row>
    <row r="7927" spans="1:6">
      <c r="A7927" s="4" t="s">
        <v>808</v>
      </c>
      <c r="B7927" s="4" t="s">
        <v>30</v>
      </c>
      <c r="C7927" s="4" t="s">
        <v>45</v>
      </c>
      <c r="D7927" s="4" t="s">
        <v>23</v>
      </c>
      <c r="E7927" s="4">
        <v>0.36</v>
      </c>
      <c r="F7927" s="5" t="str">
        <f t="shared" si="123"/>
        <v>LAMINA ESPUMA D-20.0 - 100.0X200.0X000.9 - NARANJA</v>
      </c>
    </row>
    <row r="7928" spans="1:6">
      <c r="A7928" s="6" t="s">
        <v>808</v>
      </c>
      <c r="B7928" s="6" t="s">
        <v>48</v>
      </c>
      <c r="C7928" s="6" t="s">
        <v>204</v>
      </c>
      <c r="D7928" s="6" t="s">
        <v>40</v>
      </c>
      <c r="E7928" s="6">
        <v>0.88400000000000001</v>
      </c>
      <c r="F7928" s="5" t="str">
        <f t="shared" si="123"/>
        <v>LAMINA ESPUMA D-26.0 PENTA - 100.0X200.0X001.7 - GRIS</v>
      </c>
    </row>
    <row r="7929" spans="1:6">
      <c r="A7929" s="4" t="s">
        <v>808</v>
      </c>
      <c r="B7929" s="4" t="s">
        <v>160</v>
      </c>
      <c r="C7929" s="4" t="s">
        <v>247</v>
      </c>
      <c r="D7929" s="4" t="s">
        <v>40</v>
      </c>
      <c r="E7929" s="4">
        <v>5.6999999999999993</v>
      </c>
      <c r="F7929" s="5" t="str">
        <f t="shared" si="123"/>
        <v>LAMINA ESPUMA D-40.0 - 100.0X190.0X001.5 - GRIS</v>
      </c>
    </row>
    <row r="7930" spans="1:6">
      <c r="A7930" s="6" t="s">
        <v>808</v>
      </c>
      <c r="B7930" s="6" t="s">
        <v>15</v>
      </c>
      <c r="C7930" s="6" t="s">
        <v>28</v>
      </c>
      <c r="D7930" s="6" t="s">
        <v>156</v>
      </c>
      <c r="E7930" s="6">
        <v>0.312</v>
      </c>
      <c r="F7930" s="5" t="str">
        <f t="shared" si="123"/>
        <v>LAMINA ESPUMA D-12.0 - 100.0X200.0X001.3 - BLANCO</v>
      </c>
    </row>
    <row r="7931" spans="1:6">
      <c r="A7931" s="4" t="s">
        <v>808</v>
      </c>
      <c r="B7931" s="4" t="s">
        <v>15</v>
      </c>
      <c r="C7931" s="4" t="s">
        <v>28</v>
      </c>
      <c r="D7931" s="4" t="s">
        <v>156</v>
      </c>
      <c r="E7931" s="4">
        <v>0.624</v>
      </c>
      <c r="F7931" s="5" t="str">
        <f t="shared" si="123"/>
        <v>LAMINA ESPUMA D-12.0 - 100.0X200.0X001.3 - BLANCO</v>
      </c>
    </row>
    <row r="7932" spans="1:6">
      <c r="A7932" s="6" t="s">
        <v>808</v>
      </c>
      <c r="B7932" s="6" t="s">
        <v>19</v>
      </c>
      <c r="C7932" s="6" t="s">
        <v>73</v>
      </c>
      <c r="D7932" s="6" t="s">
        <v>155</v>
      </c>
      <c r="E7932" s="6">
        <v>3</v>
      </c>
      <c r="F7932" s="5" t="str">
        <f t="shared" si="123"/>
        <v>LAMINA ESPUMA D-15.0 - 100.0X200.0X001.0 - ROSADO</v>
      </c>
    </row>
    <row r="7933" spans="1:6">
      <c r="A7933" s="4" t="s">
        <v>808</v>
      </c>
      <c r="B7933" s="4" t="s">
        <v>19</v>
      </c>
      <c r="C7933" s="4" t="s">
        <v>73</v>
      </c>
      <c r="D7933" s="4" t="s">
        <v>155</v>
      </c>
      <c r="E7933" s="4">
        <v>0.6</v>
      </c>
      <c r="F7933" s="5" t="str">
        <f t="shared" si="123"/>
        <v>LAMINA ESPUMA D-15.0 - 100.0X200.0X001.0 - ROSADO</v>
      </c>
    </row>
    <row r="7934" spans="1:6">
      <c r="A7934" s="6" t="s">
        <v>808</v>
      </c>
      <c r="B7934" s="6" t="s">
        <v>19</v>
      </c>
      <c r="C7934" s="6" t="s">
        <v>46</v>
      </c>
      <c r="D7934" s="6" t="s">
        <v>155</v>
      </c>
      <c r="E7934" s="6">
        <v>0.54</v>
      </c>
      <c r="F7934" s="5" t="str">
        <f t="shared" si="123"/>
        <v>LAMINA ESPUMA D-15.0 - 100.0X200.0X001.8 - ROSADO</v>
      </c>
    </row>
    <row r="7935" spans="1:6">
      <c r="A7935" s="4" t="s">
        <v>808</v>
      </c>
      <c r="B7935" s="4" t="s">
        <v>19</v>
      </c>
      <c r="C7935" s="4" t="s">
        <v>46</v>
      </c>
      <c r="D7935" s="4" t="s">
        <v>155</v>
      </c>
      <c r="E7935" s="4">
        <v>60.480000000000004</v>
      </c>
      <c r="F7935" s="5" t="str">
        <f t="shared" si="123"/>
        <v>LAMINA ESPUMA D-15.0 - 100.0X200.0X001.8 - ROSADO</v>
      </c>
    </row>
    <row r="7936" spans="1:6">
      <c r="A7936" s="6" t="s">
        <v>808</v>
      </c>
      <c r="B7936" s="6" t="s">
        <v>19</v>
      </c>
      <c r="C7936" s="6" t="s">
        <v>116</v>
      </c>
      <c r="D7936" s="6" t="s">
        <v>155</v>
      </c>
      <c r="E7936" s="6">
        <v>29.64</v>
      </c>
      <c r="F7936" s="5" t="str">
        <f t="shared" si="123"/>
        <v>LAMINA ESPUMA D-15.0 - 100.0X200.0X002.6 - ROSADO</v>
      </c>
    </row>
    <row r="7937" spans="1:6">
      <c r="A7937" s="4" t="s">
        <v>808</v>
      </c>
      <c r="B7937" s="4" t="s">
        <v>19</v>
      </c>
      <c r="C7937" s="4" t="s">
        <v>33</v>
      </c>
      <c r="D7937" s="4" t="s">
        <v>155</v>
      </c>
      <c r="E7937" s="4">
        <v>59.34</v>
      </c>
      <c r="F7937" s="5" t="str">
        <f t="shared" si="123"/>
        <v>LAMINA ESPUMA D-15.0 - 100.0X200.0X004.3 - ROSADO</v>
      </c>
    </row>
    <row r="7938" spans="1:6">
      <c r="A7938" s="6" t="s">
        <v>808</v>
      </c>
      <c r="B7938" s="6" t="s">
        <v>19</v>
      </c>
      <c r="C7938" s="6" t="s">
        <v>31</v>
      </c>
      <c r="D7938" s="6" t="s">
        <v>155</v>
      </c>
      <c r="E7938" s="6">
        <v>30.6</v>
      </c>
      <c r="F7938" s="5" t="str">
        <f t="shared" ref="F7938:F8001" si="124">+IF(D7938="",TRIM(CONCATENATE(RIGHT(B7938,LEN(B7938)-5)," - ",C7938)),TRIM(CONCATENATE(RIGHT(B7938,LEN(B7938)-5)," - ",C7938," - ",D7938)))</f>
        <v>LAMINA ESPUMA D-15.0 - 100.0X200.0X006.0 - ROSADO</v>
      </c>
    </row>
    <row r="7939" spans="1:6">
      <c r="A7939" s="4" t="s">
        <v>808</v>
      </c>
      <c r="B7939" s="4" t="s">
        <v>29</v>
      </c>
      <c r="C7939" s="4" t="s">
        <v>18</v>
      </c>
      <c r="D7939" s="4" t="s">
        <v>155</v>
      </c>
      <c r="E7939" s="4">
        <v>72</v>
      </c>
      <c r="F7939" s="5" t="str">
        <f t="shared" si="124"/>
        <v>LAMINA ESPUMA D-18.0 - 100.0X200.0X004.0 - ROSADO</v>
      </c>
    </row>
    <row r="7940" spans="1:6">
      <c r="A7940" s="6" t="s">
        <v>808</v>
      </c>
      <c r="B7940" s="6" t="s">
        <v>30</v>
      </c>
      <c r="C7940" s="6" t="s">
        <v>46</v>
      </c>
      <c r="D7940" s="6" t="s">
        <v>23</v>
      </c>
      <c r="E7940" s="6">
        <v>80.64</v>
      </c>
      <c r="F7940" s="5" t="str">
        <f t="shared" si="124"/>
        <v>LAMINA ESPUMA D-20.0 - 100.0X200.0X001.8 - NARANJA</v>
      </c>
    </row>
    <row r="7941" spans="1:6">
      <c r="A7941" s="4" t="s">
        <v>808</v>
      </c>
      <c r="B7941" s="4" t="s">
        <v>30</v>
      </c>
      <c r="C7941" s="4" t="s">
        <v>18</v>
      </c>
      <c r="D7941" s="4" t="s">
        <v>23</v>
      </c>
      <c r="E7941" s="4">
        <v>3.2</v>
      </c>
      <c r="F7941" s="5" t="str">
        <f t="shared" si="124"/>
        <v>LAMINA ESPUMA D-20.0 - 100.0X200.0X004.0 - NARANJA</v>
      </c>
    </row>
    <row r="7942" spans="1:6">
      <c r="A7942" s="6" t="s">
        <v>808</v>
      </c>
      <c r="B7942" s="6" t="s">
        <v>30</v>
      </c>
      <c r="C7942" s="6" t="s">
        <v>18</v>
      </c>
      <c r="D7942" s="6" t="s">
        <v>23</v>
      </c>
      <c r="E7942" s="6">
        <v>40</v>
      </c>
      <c r="F7942" s="5" t="str">
        <f t="shared" si="124"/>
        <v>LAMINA ESPUMA D-20.0 - 100.0X200.0X004.0 - NARANJA</v>
      </c>
    </row>
    <row r="7943" spans="1:6">
      <c r="A7943" s="4" t="s">
        <v>808</v>
      </c>
      <c r="B7943" s="4" t="s">
        <v>30</v>
      </c>
      <c r="C7943" s="4" t="s">
        <v>18</v>
      </c>
      <c r="D7943" s="4" t="s">
        <v>23</v>
      </c>
      <c r="E7943" s="4">
        <v>25.6</v>
      </c>
      <c r="F7943" s="5" t="str">
        <f t="shared" si="124"/>
        <v>LAMINA ESPUMA D-20.0 - 100.0X200.0X004.0 - NARANJA</v>
      </c>
    </row>
    <row r="7944" spans="1:6">
      <c r="A7944" s="6" t="s">
        <v>808</v>
      </c>
      <c r="B7944" s="6" t="s">
        <v>22</v>
      </c>
      <c r="C7944" s="6" t="s">
        <v>33</v>
      </c>
      <c r="D7944" s="6" t="s">
        <v>23</v>
      </c>
      <c r="E7944" s="6">
        <v>45.494</v>
      </c>
      <c r="F7944" s="5" t="str">
        <f t="shared" si="124"/>
        <v>LAMINA ESPUMA D-23.0 - 100.0X200.0X004.3 - NARANJA</v>
      </c>
    </row>
    <row r="7945" spans="1:6">
      <c r="A7945" s="4" t="s">
        <v>808</v>
      </c>
      <c r="B7945" s="4" t="s">
        <v>22</v>
      </c>
      <c r="C7945" s="4" t="s">
        <v>33</v>
      </c>
      <c r="D7945" s="4" t="s">
        <v>23</v>
      </c>
      <c r="E7945" s="4">
        <v>45.494</v>
      </c>
      <c r="F7945" s="5" t="str">
        <f t="shared" si="124"/>
        <v>LAMINA ESPUMA D-23.0 - 100.0X200.0X004.3 - NARANJA</v>
      </c>
    </row>
    <row r="7946" spans="1:6">
      <c r="A7946" s="6" t="s">
        <v>808</v>
      </c>
      <c r="B7946" s="6" t="s">
        <v>22</v>
      </c>
      <c r="C7946" s="6" t="s">
        <v>38</v>
      </c>
      <c r="D7946" s="6" t="s">
        <v>23</v>
      </c>
      <c r="E7946" s="6">
        <v>46</v>
      </c>
      <c r="F7946" s="5" t="str">
        <f t="shared" si="124"/>
        <v>LAMINA ESPUMA D-23.0 - 100.0X200.0X005.0 - NARANJA</v>
      </c>
    </row>
    <row r="7947" spans="1:6">
      <c r="A7947" s="4" t="s">
        <v>808</v>
      </c>
      <c r="B7947" s="4" t="s">
        <v>22</v>
      </c>
      <c r="C7947" s="4" t="s">
        <v>41</v>
      </c>
      <c r="D7947" s="4" t="s">
        <v>23</v>
      </c>
      <c r="E7947" s="4">
        <v>44.85</v>
      </c>
      <c r="F7947" s="5" t="str">
        <f t="shared" si="124"/>
        <v>LAMINA ESPUMA D-23.0 - 100.0X200.0X006.5 - NARANJA</v>
      </c>
    </row>
    <row r="7948" spans="1:6">
      <c r="A7948" s="6" t="s">
        <v>808</v>
      </c>
      <c r="B7948" s="6" t="s">
        <v>22</v>
      </c>
      <c r="C7948" s="6" t="s">
        <v>52</v>
      </c>
      <c r="D7948" s="6" t="s">
        <v>23</v>
      </c>
      <c r="E7948" s="6">
        <v>44.16</v>
      </c>
      <c r="F7948" s="5" t="str">
        <f t="shared" si="124"/>
        <v>LAMINA ESPUMA D-23.0 - 100.0X200.0X012.0 - NARANJA</v>
      </c>
    </row>
    <row r="7949" spans="1:6">
      <c r="A7949" s="4" t="s">
        <v>808</v>
      </c>
      <c r="B7949" s="4" t="s">
        <v>22</v>
      </c>
      <c r="C7949" s="4" t="s">
        <v>97</v>
      </c>
      <c r="D7949" s="4" t="s">
        <v>23</v>
      </c>
      <c r="E7949" s="4">
        <v>60.568199999999997</v>
      </c>
      <c r="F7949" s="5" t="str">
        <f t="shared" si="124"/>
        <v>LAMINA ESPUMA D-23.0 - 140.0X190.0X003.0 - NARANJA</v>
      </c>
    </row>
    <row r="7950" spans="1:6">
      <c r="A7950" s="6" t="s">
        <v>808</v>
      </c>
      <c r="B7950" s="6" t="s">
        <v>25</v>
      </c>
      <c r="C7950" s="6" t="s">
        <v>63</v>
      </c>
      <c r="D7950" s="6" t="s">
        <v>23</v>
      </c>
      <c r="E7950" s="6">
        <v>103.89599999999999</v>
      </c>
      <c r="F7950" s="5" t="str">
        <f t="shared" si="124"/>
        <v>LAMINA ESPUMA D-26.0 - 100.0X200.0X002.7 - NARANJA</v>
      </c>
    </row>
    <row r="7951" spans="1:6">
      <c r="A7951" s="4" t="s">
        <v>808</v>
      </c>
      <c r="B7951" s="4" t="s">
        <v>25</v>
      </c>
      <c r="C7951" s="4" t="s">
        <v>33</v>
      </c>
      <c r="D7951" s="4" t="s">
        <v>23</v>
      </c>
      <c r="E7951" s="4">
        <v>102.85600000000001</v>
      </c>
      <c r="F7951" s="5" t="str">
        <f t="shared" si="124"/>
        <v>LAMINA ESPUMA D-26.0 - 100.0X200.0X004.3 - NARANJA</v>
      </c>
    </row>
    <row r="7952" spans="1:6">
      <c r="A7952" s="6" t="s">
        <v>808</v>
      </c>
      <c r="B7952" s="6" t="s">
        <v>25</v>
      </c>
      <c r="C7952" s="6" t="s">
        <v>21</v>
      </c>
      <c r="D7952" s="6" t="s">
        <v>23</v>
      </c>
      <c r="E7952" s="6">
        <v>2.34</v>
      </c>
      <c r="F7952" s="5" t="str">
        <f t="shared" si="124"/>
        <v>LAMINA ESPUMA D-26.0 - 100.0X200.0X004.5 - NARANJA</v>
      </c>
    </row>
    <row r="7953" spans="1:6">
      <c r="A7953" s="4" t="s">
        <v>808</v>
      </c>
      <c r="B7953" s="4" t="s">
        <v>25</v>
      </c>
      <c r="C7953" s="4" t="s">
        <v>51</v>
      </c>
      <c r="D7953" s="4" t="s">
        <v>23</v>
      </c>
      <c r="E7953" s="4">
        <v>237.12</v>
      </c>
      <c r="F7953" s="5" t="str">
        <f t="shared" si="124"/>
        <v>LAMINA ESPUMA D-26.0 - 100.0X200.0X004.8 - NARANJA</v>
      </c>
    </row>
    <row r="7954" spans="1:6">
      <c r="A7954" s="6" t="s">
        <v>808</v>
      </c>
      <c r="B7954" s="6" t="s">
        <v>25</v>
      </c>
      <c r="C7954" s="6" t="s">
        <v>51</v>
      </c>
      <c r="D7954" s="6" t="s">
        <v>23</v>
      </c>
      <c r="E7954" s="6">
        <v>24.96</v>
      </c>
      <c r="F7954" s="5" t="str">
        <f t="shared" si="124"/>
        <v>LAMINA ESPUMA D-26.0 - 100.0X200.0X004.8 - NARANJA</v>
      </c>
    </row>
    <row r="7955" spans="1:6">
      <c r="A7955" s="4" t="s">
        <v>808</v>
      </c>
      <c r="B7955" s="4" t="s">
        <v>25</v>
      </c>
      <c r="C7955" s="4" t="s">
        <v>41</v>
      </c>
      <c r="D7955" s="4" t="s">
        <v>23</v>
      </c>
      <c r="E7955" s="4">
        <v>3.38</v>
      </c>
      <c r="F7955" s="5" t="str">
        <f t="shared" si="124"/>
        <v>LAMINA ESPUMA D-26.0 - 100.0X200.0X006.5 - NARANJA</v>
      </c>
    </row>
    <row r="7956" spans="1:6">
      <c r="A7956" s="6" t="s">
        <v>808</v>
      </c>
      <c r="B7956" s="6" t="s">
        <v>25</v>
      </c>
      <c r="C7956" s="6" t="s">
        <v>47</v>
      </c>
      <c r="D7956" s="6" t="s">
        <v>23</v>
      </c>
      <c r="E7956" s="6">
        <v>106.08</v>
      </c>
      <c r="F7956" s="5" t="str">
        <f t="shared" si="124"/>
        <v>LAMINA ESPUMA D-26.0 - 100.0X200.0X006.8 - NARANJA</v>
      </c>
    </row>
    <row r="7957" spans="1:6">
      <c r="A7957" s="4" t="s">
        <v>808</v>
      </c>
      <c r="B7957" s="4" t="s">
        <v>25</v>
      </c>
      <c r="C7957" s="4" t="s">
        <v>49</v>
      </c>
      <c r="D7957" s="4" t="s">
        <v>23</v>
      </c>
      <c r="E7957" s="4">
        <v>25.48</v>
      </c>
      <c r="F7957" s="5" t="str">
        <f t="shared" si="124"/>
        <v>LAMINA ESPUMA D-26.0 - 100.0X200.0X007.0 - NARANJA</v>
      </c>
    </row>
    <row r="7958" spans="1:6">
      <c r="A7958" s="6" t="s">
        <v>808</v>
      </c>
      <c r="B7958" s="6" t="s">
        <v>25</v>
      </c>
      <c r="C7958" s="6" t="s">
        <v>24</v>
      </c>
      <c r="D7958" s="6" t="s">
        <v>23</v>
      </c>
      <c r="E7958" s="6">
        <v>51.48</v>
      </c>
      <c r="F7958" s="5" t="str">
        <f t="shared" si="124"/>
        <v>LAMINA ESPUMA D-26.0 - 100.0X200.0X009.0 - NARANJA</v>
      </c>
    </row>
    <row r="7959" spans="1:6">
      <c r="A7959" s="4" t="s">
        <v>808</v>
      </c>
      <c r="B7959" s="4" t="s">
        <v>25</v>
      </c>
      <c r="C7959" s="4" t="s">
        <v>24</v>
      </c>
      <c r="D7959" s="4" t="s">
        <v>23</v>
      </c>
      <c r="E7959" s="4">
        <v>4.68</v>
      </c>
      <c r="F7959" s="5" t="str">
        <f t="shared" si="124"/>
        <v>LAMINA ESPUMA D-26.0 - 100.0X200.0X009.0 - NARANJA</v>
      </c>
    </row>
    <row r="7960" spans="1:6">
      <c r="A7960" s="6" t="s">
        <v>808</v>
      </c>
      <c r="B7960" s="6" t="s">
        <v>48</v>
      </c>
      <c r="C7960" s="6" t="s">
        <v>21</v>
      </c>
      <c r="D7960" s="6" t="s">
        <v>40</v>
      </c>
      <c r="E7960" s="6">
        <v>2.34</v>
      </c>
      <c r="F7960" s="5" t="str">
        <f t="shared" si="124"/>
        <v>LAMINA ESPUMA D-26.0 PENTA - 100.0X200.0X004.5 - GRIS</v>
      </c>
    </row>
    <row r="7961" spans="1:6">
      <c r="A7961" s="4" t="s">
        <v>808</v>
      </c>
      <c r="B7961" s="4" t="s">
        <v>48</v>
      </c>
      <c r="C7961" s="4" t="s">
        <v>21</v>
      </c>
      <c r="D7961" s="4" t="s">
        <v>40</v>
      </c>
      <c r="E7961" s="4">
        <v>11.7</v>
      </c>
      <c r="F7961" s="5" t="str">
        <f t="shared" si="124"/>
        <v>LAMINA ESPUMA D-26.0 PENTA - 100.0X200.0X004.5 - GRIS</v>
      </c>
    </row>
    <row r="7962" spans="1:6">
      <c r="A7962" s="6" t="s">
        <v>808</v>
      </c>
      <c r="B7962" s="6" t="s">
        <v>48</v>
      </c>
      <c r="C7962" s="6" t="s">
        <v>51</v>
      </c>
      <c r="D7962" s="6" t="s">
        <v>40</v>
      </c>
      <c r="E7962" s="6">
        <v>209.66399999999999</v>
      </c>
      <c r="F7962" s="5" t="str">
        <f t="shared" si="124"/>
        <v>LAMINA ESPUMA D-26.0 PENTA - 100.0X200.0X004.8 - GRIS</v>
      </c>
    </row>
    <row r="7963" spans="1:6">
      <c r="A7963" s="4" t="s">
        <v>808</v>
      </c>
      <c r="B7963" s="4" t="s">
        <v>48</v>
      </c>
      <c r="C7963" s="4" t="s">
        <v>38</v>
      </c>
      <c r="D7963" s="4" t="s">
        <v>40</v>
      </c>
      <c r="E7963" s="4">
        <v>52</v>
      </c>
      <c r="F7963" s="5" t="str">
        <f t="shared" si="124"/>
        <v>LAMINA ESPUMA D-26.0 PENTA - 100.0X200.0X005.0 - GRIS</v>
      </c>
    </row>
    <row r="7964" spans="1:6">
      <c r="A7964" s="6" t="s">
        <v>808</v>
      </c>
      <c r="B7964" s="6" t="s">
        <v>48</v>
      </c>
      <c r="C7964" s="6" t="s">
        <v>49</v>
      </c>
      <c r="D7964" s="6" t="s">
        <v>40</v>
      </c>
      <c r="E7964" s="6">
        <v>7.28</v>
      </c>
      <c r="F7964" s="5" t="str">
        <f t="shared" si="124"/>
        <v>LAMINA ESPUMA D-26.0 PENTA - 100.0X200.0X007.0 - GRIS</v>
      </c>
    </row>
    <row r="7965" spans="1:6">
      <c r="A7965" s="4" t="s">
        <v>808</v>
      </c>
      <c r="B7965" s="4" t="s">
        <v>48</v>
      </c>
      <c r="C7965" s="4" t="s">
        <v>49</v>
      </c>
      <c r="D7965" s="4" t="s">
        <v>40</v>
      </c>
      <c r="E7965" s="4">
        <v>50.96</v>
      </c>
      <c r="F7965" s="5" t="str">
        <f t="shared" si="124"/>
        <v>LAMINA ESPUMA D-26.0 PENTA - 100.0X200.0X007.0 - GRIS</v>
      </c>
    </row>
    <row r="7966" spans="1:6">
      <c r="A7966" s="6" t="s">
        <v>808</v>
      </c>
      <c r="B7966" s="6" t="s">
        <v>48</v>
      </c>
      <c r="C7966" s="6" t="s">
        <v>49</v>
      </c>
      <c r="D7966" s="6" t="s">
        <v>40</v>
      </c>
      <c r="E7966" s="6">
        <v>25.48</v>
      </c>
      <c r="F7966" s="5" t="str">
        <f t="shared" si="124"/>
        <v>LAMINA ESPUMA D-26.0 PENTA - 100.0X200.0X007.0 - GRIS</v>
      </c>
    </row>
    <row r="7967" spans="1:6">
      <c r="A7967" s="4" t="s">
        <v>808</v>
      </c>
      <c r="B7967" s="4" t="s">
        <v>30</v>
      </c>
      <c r="C7967" s="4" t="s">
        <v>45</v>
      </c>
      <c r="D7967" s="4" t="s">
        <v>23</v>
      </c>
      <c r="E7967" s="4">
        <v>0.36</v>
      </c>
      <c r="F7967" s="5" t="str">
        <f t="shared" si="124"/>
        <v>LAMINA ESPUMA D-20.0 - 100.0X200.0X000.9 - NARANJA</v>
      </c>
    </row>
    <row r="7968" spans="1:6">
      <c r="A7968" s="6" t="s">
        <v>808</v>
      </c>
      <c r="B7968" s="6" t="s">
        <v>48</v>
      </c>
      <c r="C7968" s="6" t="s">
        <v>204</v>
      </c>
      <c r="D7968" s="6" t="s">
        <v>40</v>
      </c>
      <c r="E7968" s="6">
        <v>0.88400000000000001</v>
      </c>
      <c r="F7968" s="5" t="str">
        <f t="shared" si="124"/>
        <v>LAMINA ESPUMA D-26.0 PENTA - 100.0X200.0X001.7 - GRIS</v>
      </c>
    </row>
    <row r="7969" spans="1:6">
      <c r="A7969" s="4" t="s">
        <v>808</v>
      </c>
      <c r="B7969" s="4" t="s">
        <v>48</v>
      </c>
      <c r="C7969" s="4" t="s">
        <v>204</v>
      </c>
      <c r="D7969" s="4" t="s">
        <v>40</v>
      </c>
      <c r="E7969" s="4">
        <v>5.3040000000000003</v>
      </c>
      <c r="F7969" s="5" t="str">
        <f t="shared" si="124"/>
        <v>LAMINA ESPUMA D-26.0 PENTA - 100.0X200.0X001.7 - GRIS</v>
      </c>
    </row>
    <row r="7970" spans="1:6">
      <c r="A7970" s="6" t="s">
        <v>808</v>
      </c>
      <c r="B7970" s="6" t="s">
        <v>160</v>
      </c>
      <c r="C7970" s="6" t="s">
        <v>247</v>
      </c>
      <c r="D7970" s="6" t="s">
        <v>40</v>
      </c>
      <c r="E7970" s="6">
        <v>2.2799999999999998</v>
      </c>
      <c r="F7970" s="5" t="str">
        <f t="shared" si="124"/>
        <v>LAMINA ESPUMA D-40.0 - 100.0X190.0X001.5 - GRIS</v>
      </c>
    </row>
    <row r="7971" spans="1:6">
      <c r="A7971" s="4" t="s">
        <v>808</v>
      </c>
      <c r="B7971" s="4" t="s">
        <v>15</v>
      </c>
      <c r="C7971" s="4" t="s">
        <v>16</v>
      </c>
      <c r="D7971" s="4" t="s">
        <v>156</v>
      </c>
      <c r="E7971" s="4">
        <v>0.24</v>
      </c>
      <c r="F7971" s="5" t="str">
        <f t="shared" si="124"/>
        <v>LAMINA ESPUMA D-12.0 - 100.0X200.0X000.5 - BLANCO</v>
      </c>
    </row>
    <row r="7972" spans="1:6">
      <c r="A7972" s="6" t="s">
        <v>808</v>
      </c>
      <c r="B7972" s="6" t="s">
        <v>15</v>
      </c>
      <c r="C7972" s="6" t="s">
        <v>16</v>
      </c>
      <c r="D7972" s="6" t="s">
        <v>156</v>
      </c>
      <c r="E7972" s="6">
        <v>0.36</v>
      </c>
      <c r="F7972" s="5" t="str">
        <f t="shared" si="124"/>
        <v>LAMINA ESPUMA D-12.0 - 100.0X200.0X000.5 - BLANCO</v>
      </c>
    </row>
    <row r="7973" spans="1:6">
      <c r="A7973" s="4" t="s">
        <v>808</v>
      </c>
      <c r="B7973" s="4" t="s">
        <v>19</v>
      </c>
      <c r="C7973" s="4" t="s">
        <v>73</v>
      </c>
      <c r="D7973" s="4" t="s">
        <v>155</v>
      </c>
      <c r="E7973" s="4">
        <v>0.89999999999999991</v>
      </c>
      <c r="F7973" s="5" t="str">
        <f t="shared" si="124"/>
        <v>LAMINA ESPUMA D-15.0 - 100.0X200.0X001.0 - ROSADO</v>
      </c>
    </row>
    <row r="7974" spans="1:6">
      <c r="A7974" s="6" t="s">
        <v>808</v>
      </c>
      <c r="B7974" s="6" t="s">
        <v>19</v>
      </c>
      <c r="C7974" s="6" t="s">
        <v>46</v>
      </c>
      <c r="D7974" s="6" t="s">
        <v>155</v>
      </c>
      <c r="E7974" s="6">
        <v>0.54</v>
      </c>
      <c r="F7974" s="5" t="str">
        <f t="shared" si="124"/>
        <v>LAMINA ESPUMA D-15.0 - 100.0X200.0X001.8 - ROSADO</v>
      </c>
    </row>
    <row r="7975" spans="1:6">
      <c r="A7975" s="4" t="s">
        <v>808</v>
      </c>
      <c r="B7975" s="4" t="s">
        <v>19</v>
      </c>
      <c r="C7975" s="4" t="s">
        <v>46</v>
      </c>
      <c r="D7975" s="4" t="s">
        <v>155</v>
      </c>
      <c r="E7975" s="4">
        <v>10.8</v>
      </c>
      <c r="F7975" s="5" t="str">
        <f t="shared" si="124"/>
        <v>LAMINA ESPUMA D-15.0 - 100.0X200.0X001.8 - ROSADO</v>
      </c>
    </row>
    <row r="7976" spans="1:6">
      <c r="A7976" s="6" t="s">
        <v>808</v>
      </c>
      <c r="B7976" s="6" t="s">
        <v>19</v>
      </c>
      <c r="C7976" s="6" t="s">
        <v>37</v>
      </c>
      <c r="D7976" s="6" t="s">
        <v>155</v>
      </c>
      <c r="E7976" s="6">
        <v>30.24</v>
      </c>
      <c r="F7976" s="5" t="str">
        <f t="shared" si="124"/>
        <v>LAMINA ESPUMA D-15.0 - 100.0X200.0X002.8 - ROSADO</v>
      </c>
    </row>
    <row r="7977" spans="1:6">
      <c r="A7977" s="4" t="s">
        <v>808</v>
      </c>
      <c r="B7977" s="4" t="s">
        <v>19</v>
      </c>
      <c r="C7977" s="4" t="s">
        <v>37</v>
      </c>
      <c r="D7977" s="4" t="s">
        <v>155</v>
      </c>
      <c r="E7977" s="4">
        <v>1.68</v>
      </c>
      <c r="F7977" s="5" t="str">
        <f t="shared" si="124"/>
        <v>LAMINA ESPUMA D-15.0 - 100.0X200.0X002.8 - ROSADO</v>
      </c>
    </row>
    <row r="7978" spans="1:6">
      <c r="A7978" s="6" t="s">
        <v>808</v>
      </c>
      <c r="B7978" s="6" t="s">
        <v>19</v>
      </c>
      <c r="C7978" s="6" t="s">
        <v>18</v>
      </c>
      <c r="D7978" s="6" t="s">
        <v>155</v>
      </c>
      <c r="E7978" s="6">
        <v>2.4</v>
      </c>
      <c r="F7978" s="5" t="str">
        <f t="shared" si="124"/>
        <v>LAMINA ESPUMA D-15.0 - 100.0X200.0X004.0 - ROSADO</v>
      </c>
    </row>
    <row r="7979" spans="1:6">
      <c r="A7979" s="4" t="s">
        <v>808</v>
      </c>
      <c r="B7979" s="4" t="s">
        <v>29</v>
      </c>
      <c r="C7979" s="4" t="s">
        <v>37</v>
      </c>
      <c r="D7979" s="4" t="s">
        <v>155</v>
      </c>
      <c r="E7979" s="4">
        <v>72.575999999999993</v>
      </c>
      <c r="F7979" s="5" t="str">
        <f t="shared" si="124"/>
        <v>LAMINA ESPUMA D-18.0 - 100.0X200.0X002.8 - ROSADO</v>
      </c>
    </row>
    <row r="7980" spans="1:6">
      <c r="A7980" s="6" t="s">
        <v>808</v>
      </c>
      <c r="B7980" s="6" t="s">
        <v>30</v>
      </c>
      <c r="C7980" s="6" t="s">
        <v>18</v>
      </c>
      <c r="D7980" s="6" t="s">
        <v>23</v>
      </c>
      <c r="E7980" s="6">
        <v>19.200000000000003</v>
      </c>
      <c r="F7980" s="5" t="str">
        <f t="shared" si="124"/>
        <v>LAMINA ESPUMA D-20.0 - 100.0X200.0X004.0 - NARANJA</v>
      </c>
    </row>
    <row r="7981" spans="1:6">
      <c r="A7981" s="4" t="s">
        <v>808</v>
      </c>
      <c r="B7981" s="4" t="s">
        <v>30</v>
      </c>
      <c r="C7981" s="4" t="s">
        <v>18</v>
      </c>
      <c r="D7981" s="4" t="s">
        <v>23</v>
      </c>
      <c r="E7981" s="4">
        <v>4.8000000000000007</v>
      </c>
      <c r="F7981" s="5" t="str">
        <f t="shared" si="124"/>
        <v>LAMINA ESPUMA D-20.0 - 100.0X200.0X004.0 - NARANJA</v>
      </c>
    </row>
    <row r="7982" spans="1:6">
      <c r="A7982" s="6" t="s">
        <v>808</v>
      </c>
      <c r="B7982" s="6" t="s">
        <v>30</v>
      </c>
      <c r="C7982" s="6" t="s">
        <v>31</v>
      </c>
      <c r="D7982" s="6" t="s">
        <v>23</v>
      </c>
      <c r="E7982" s="6">
        <v>4.8</v>
      </c>
      <c r="F7982" s="5" t="str">
        <f t="shared" si="124"/>
        <v>LAMINA ESPUMA D-20.0 - 100.0X200.0X006.0 - NARANJA</v>
      </c>
    </row>
    <row r="7983" spans="1:6">
      <c r="A7983" s="4" t="s">
        <v>808</v>
      </c>
      <c r="B7983" s="4" t="s">
        <v>211</v>
      </c>
      <c r="C7983" s="4" t="s">
        <v>212</v>
      </c>
      <c r="D7983" s="4" t="s">
        <v>156</v>
      </c>
      <c r="E7983" s="4">
        <v>107.6938</v>
      </c>
      <c r="F7983" s="5" t="str">
        <f t="shared" si="124"/>
        <v>LAMINA ESPUMA D-20.0 CONTINUA - 150.0X000.4 - BLANCO</v>
      </c>
    </row>
    <row r="7984" spans="1:6">
      <c r="A7984" s="6" t="s">
        <v>808</v>
      </c>
      <c r="B7984" s="6" t="s">
        <v>211</v>
      </c>
      <c r="C7984" s="6" t="s">
        <v>212</v>
      </c>
      <c r="D7984" s="6" t="s">
        <v>40</v>
      </c>
      <c r="E7984" s="6">
        <v>112.32380000000001</v>
      </c>
      <c r="F7984" s="5" t="str">
        <f t="shared" si="124"/>
        <v>LAMINA ESPUMA D-20.0 CONTINUA - 150.0X000.4 - GRIS</v>
      </c>
    </row>
    <row r="7985" spans="1:6">
      <c r="A7985" s="4" t="s">
        <v>808</v>
      </c>
      <c r="B7985" s="4" t="s">
        <v>22</v>
      </c>
      <c r="C7985" s="4" t="s">
        <v>72</v>
      </c>
      <c r="D7985" s="4" t="s">
        <v>23</v>
      </c>
      <c r="E7985" s="4">
        <v>91.08</v>
      </c>
      <c r="F7985" s="5" t="str">
        <f t="shared" si="124"/>
        <v>LAMINA ESPUMA D-23.0 - 100.0X200.0X001.5 - NARANJA</v>
      </c>
    </row>
    <row r="7986" spans="1:6">
      <c r="A7986" s="6" t="s">
        <v>808</v>
      </c>
      <c r="B7986" s="6" t="s">
        <v>22</v>
      </c>
      <c r="C7986" s="6" t="s">
        <v>39</v>
      </c>
      <c r="D7986" s="6" t="s">
        <v>23</v>
      </c>
      <c r="E7986" s="6">
        <v>46</v>
      </c>
      <c r="F7986" s="5" t="str">
        <f t="shared" si="124"/>
        <v>LAMINA ESPUMA D-23.0 - 100.0X200.0X002.0 - NARANJA</v>
      </c>
    </row>
    <row r="7987" spans="1:6">
      <c r="A7987" s="4" t="s">
        <v>808</v>
      </c>
      <c r="B7987" s="4" t="s">
        <v>22</v>
      </c>
      <c r="C7987" s="4" t="s">
        <v>26</v>
      </c>
      <c r="D7987" s="4" t="s">
        <v>23</v>
      </c>
      <c r="E7987" s="4">
        <v>136.61999999999998</v>
      </c>
      <c r="F7987" s="5" t="str">
        <f t="shared" si="124"/>
        <v>LAMINA ESPUMA D-23.0 - 100.0X200.0X003.0 - NARANJA</v>
      </c>
    </row>
    <row r="7988" spans="1:6">
      <c r="A7988" s="6" t="s">
        <v>808</v>
      </c>
      <c r="B7988" s="6" t="s">
        <v>22</v>
      </c>
      <c r="C7988" s="6" t="s">
        <v>38</v>
      </c>
      <c r="D7988" s="6" t="s">
        <v>23</v>
      </c>
      <c r="E7988" s="6">
        <v>92</v>
      </c>
      <c r="F7988" s="5" t="str">
        <f t="shared" si="124"/>
        <v>LAMINA ESPUMA D-23.0 - 100.0X200.0X005.0 - NARANJA</v>
      </c>
    </row>
    <row r="7989" spans="1:6">
      <c r="A7989" s="4" t="s">
        <v>808</v>
      </c>
      <c r="B7989" s="4" t="s">
        <v>22</v>
      </c>
      <c r="C7989" s="4" t="s">
        <v>31</v>
      </c>
      <c r="D7989" s="4" t="s">
        <v>23</v>
      </c>
      <c r="E7989" s="4">
        <v>22.08</v>
      </c>
      <c r="F7989" s="5" t="str">
        <f t="shared" si="124"/>
        <v>LAMINA ESPUMA D-23.0 - 100.0X200.0X006.0 - NARANJA</v>
      </c>
    </row>
    <row r="7990" spans="1:6">
      <c r="A7990" s="6" t="s">
        <v>808</v>
      </c>
      <c r="B7990" s="6" t="s">
        <v>22</v>
      </c>
      <c r="C7990" s="6" t="s">
        <v>41</v>
      </c>
      <c r="D7990" s="6" t="s">
        <v>23</v>
      </c>
      <c r="E7990" s="6">
        <v>14.950000000000001</v>
      </c>
      <c r="F7990" s="5" t="str">
        <f t="shared" si="124"/>
        <v>LAMINA ESPUMA D-23.0 - 100.0X200.0X006.5 - NARANJA</v>
      </c>
    </row>
    <row r="7991" spans="1:6">
      <c r="A7991" s="4" t="s">
        <v>808</v>
      </c>
      <c r="B7991" s="4" t="s">
        <v>22</v>
      </c>
      <c r="C7991" s="4" t="s">
        <v>49</v>
      </c>
      <c r="D7991" s="4" t="s">
        <v>23</v>
      </c>
      <c r="E7991" s="4">
        <v>360.64000000000004</v>
      </c>
      <c r="F7991" s="5" t="str">
        <f t="shared" si="124"/>
        <v>LAMINA ESPUMA D-23.0 - 100.0X200.0X007.0 - NARANJA</v>
      </c>
    </row>
    <row r="7992" spans="1:6">
      <c r="A7992" s="6" t="s">
        <v>808</v>
      </c>
      <c r="B7992" s="6" t="s">
        <v>22</v>
      </c>
      <c r="C7992" s="6" t="s">
        <v>60</v>
      </c>
      <c r="D7992" s="6" t="s">
        <v>23</v>
      </c>
      <c r="E7992" s="6">
        <v>44.160000000000004</v>
      </c>
      <c r="F7992" s="5" t="str">
        <f t="shared" si="124"/>
        <v>LAMINA ESPUMA D-23.0 - 100.0X200.0X008.0 - NARANJA</v>
      </c>
    </row>
    <row r="7993" spans="1:6">
      <c r="A7993" s="4" t="s">
        <v>808</v>
      </c>
      <c r="B7993" s="4" t="s">
        <v>22</v>
      </c>
      <c r="C7993" s="4" t="s">
        <v>24</v>
      </c>
      <c r="D7993" s="4" t="s">
        <v>23</v>
      </c>
      <c r="E7993" s="4">
        <v>4.1399999999999997</v>
      </c>
      <c r="F7993" s="5" t="str">
        <f t="shared" si="124"/>
        <v>LAMINA ESPUMA D-23.0 - 100.0X200.0X009.0 - NARANJA</v>
      </c>
    </row>
    <row r="7994" spans="1:6">
      <c r="A7994" s="6" t="s">
        <v>808</v>
      </c>
      <c r="B7994" s="6" t="s">
        <v>22</v>
      </c>
      <c r="C7994" s="6" t="s">
        <v>24</v>
      </c>
      <c r="D7994" s="6" t="s">
        <v>23</v>
      </c>
      <c r="E7994" s="6">
        <v>45.54</v>
      </c>
      <c r="F7994" s="5" t="str">
        <f t="shared" si="124"/>
        <v>LAMINA ESPUMA D-23.0 - 100.0X200.0X009.0 - NARANJA</v>
      </c>
    </row>
    <row r="7995" spans="1:6">
      <c r="A7995" s="4" t="s">
        <v>808</v>
      </c>
      <c r="B7995" s="4" t="s">
        <v>22</v>
      </c>
      <c r="C7995" s="4" t="s">
        <v>82</v>
      </c>
      <c r="D7995" s="4" t="s">
        <v>23</v>
      </c>
      <c r="E7995" s="4">
        <v>46</v>
      </c>
      <c r="F7995" s="5" t="str">
        <f t="shared" si="124"/>
        <v>LAMINA ESPUMA D-23.0 - 100.0X200.0X010.0 - NARANJA</v>
      </c>
    </row>
    <row r="7996" spans="1:6">
      <c r="A7996" s="6" t="s">
        <v>808</v>
      </c>
      <c r="B7996" s="6" t="s">
        <v>25</v>
      </c>
      <c r="C7996" s="6" t="s">
        <v>73</v>
      </c>
      <c r="D7996" s="6" t="s">
        <v>23</v>
      </c>
      <c r="E7996" s="6">
        <v>52</v>
      </c>
      <c r="F7996" s="5" t="str">
        <f t="shared" si="124"/>
        <v>LAMINA ESPUMA D-26.0 - 100.0X200.0X001.0 - NARANJA</v>
      </c>
    </row>
    <row r="7997" spans="1:6">
      <c r="A7997" s="4" t="s">
        <v>808</v>
      </c>
      <c r="B7997" s="4" t="s">
        <v>25</v>
      </c>
      <c r="C7997" s="4" t="s">
        <v>39</v>
      </c>
      <c r="D7997" s="4" t="s">
        <v>23</v>
      </c>
      <c r="E7997" s="4">
        <v>104</v>
      </c>
      <c r="F7997" s="5" t="str">
        <f t="shared" si="124"/>
        <v>LAMINA ESPUMA D-26.0 - 100.0X200.0X002.0 - NARANJA</v>
      </c>
    </row>
    <row r="7998" spans="1:6">
      <c r="A7998" s="6" t="s">
        <v>808</v>
      </c>
      <c r="B7998" s="6" t="s">
        <v>25</v>
      </c>
      <c r="C7998" s="6" t="s">
        <v>26</v>
      </c>
      <c r="D7998" s="6" t="s">
        <v>23</v>
      </c>
      <c r="E7998" s="6">
        <v>3.12</v>
      </c>
      <c r="F7998" s="5" t="str">
        <f t="shared" si="124"/>
        <v>LAMINA ESPUMA D-26.0 - 100.0X200.0X003.0 - NARANJA</v>
      </c>
    </row>
    <row r="7999" spans="1:6">
      <c r="A7999" s="4" t="s">
        <v>808</v>
      </c>
      <c r="B7999" s="4" t="s">
        <v>25</v>
      </c>
      <c r="C7999" s="4" t="s">
        <v>26</v>
      </c>
      <c r="D7999" s="4" t="s">
        <v>23</v>
      </c>
      <c r="E7999" s="4">
        <v>6.24</v>
      </c>
      <c r="F7999" s="5" t="str">
        <f t="shared" si="124"/>
        <v>LAMINA ESPUMA D-26.0 - 100.0X200.0X003.0 - NARANJA</v>
      </c>
    </row>
    <row r="8000" spans="1:6">
      <c r="A8000" s="6" t="s">
        <v>808</v>
      </c>
      <c r="B8000" s="6" t="s">
        <v>25</v>
      </c>
      <c r="C8000" s="6" t="s">
        <v>26</v>
      </c>
      <c r="D8000" s="6" t="s">
        <v>23</v>
      </c>
      <c r="E8000" s="6">
        <v>51.480000000000004</v>
      </c>
      <c r="F8000" s="5" t="str">
        <f t="shared" si="124"/>
        <v>LAMINA ESPUMA D-26.0 - 100.0X200.0X003.0 - NARANJA</v>
      </c>
    </row>
    <row r="8001" spans="1:6">
      <c r="A8001" s="4" t="s">
        <v>808</v>
      </c>
      <c r="B8001" s="4" t="s">
        <v>25</v>
      </c>
      <c r="C8001" s="4" t="s">
        <v>33</v>
      </c>
      <c r="D8001" s="4" t="s">
        <v>23</v>
      </c>
      <c r="E8001" s="4">
        <v>51.428000000000004</v>
      </c>
      <c r="F8001" s="5" t="str">
        <f t="shared" si="124"/>
        <v>LAMINA ESPUMA D-26.0 - 100.0X200.0X004.3 - NARANJA</v>
      </c>
    </row>
    <row r="8002" spans="1:6">
      <c r="A8002" s="6" t="s">
        <v>808</v>
      </c>
      <c r="B8002" s="6" t="s">
        <v>25</v>
      </c>
      <c r="C8002" s="6" t="s">
        <v>21</v>
      </c>
      <c r="D8002" s="6" t="s">
        <v>23</v>
      </c>
      <c r="E8002" s="6">
        <v>2.34</v>
      </c>
      <c r="F8002" s="5" t="str">
        <f t="shared" ref="F8002:F8065" si="125">+IF(D8002="",TRIM(CONCATENATE(RIGHT(B8002,LEN(B8002)-5)," - ",C8002)),TRIM(CONCATENATE(RIGHT(B8002,LEN(B8002)-5)," - ",C8002," - ",D8002)))</f>
        <v>LAMINA ESPUMA D-26.0 - 100.0X200.0X004.5 - NARANJA</v>
      </c>
    </row>
    <row r="8003" spans="1:6">
      <c r="A8003" s="4" t="s">
        <v>808</v>
      </c>
      <c r="B8003" s="4" t="s">
        <v>25</v>
      </c>
      <c r="C8003" s="4" t="s">
        <v>21</v>
      </c>
      <c r="D8003" s="4" t="s">
        <v>23</v>
      </c>
      <c r="E8003" s="4">
        <v>7.02</v>
      </c>
      <c r="F8003" s="5" t="str">
        <f t="shared" si="125"/>
        <v>LAMINA ESPUMA D-26.0 - 100.0X200.0X004.5 - NARANJA</v>
      </c>
    </row>
    <row r="8004" spans="1:6">
      <c r="A8004" s="6" t="s">
        <v>808</v>
      </c>
      <c r="B8004" s="6" t="s">
        <v>25</v>
      </c>
      <c r="C8004" s="6" t="s">
        <v>38</v>
      </c>
      <c r="D8004" s="6" t="s">
        <v>23</v>
      </c>
      <c r="E8004" s="6">
        <v>182</v>
      </c>
      <c r="F8004" s="5" t="str">
        <f t="shared" si="125"/>
        <v>LAMINA ESPUMA D-26.0 - 100.0X200.0X005.0 - NARANJA</v>
      </c>
    </row>
    <row r="8005" spans="1:6">
      <c r="A8005" s="4" t="s">
        <v>808</v>
      </c>
      <c r="B8005" s="4" t="s">
        <v>25</v>
      </c>
      <c r="C8005" s="4" t="s">
        <v>31</v>
      </c>
      <c r="D8005" s="4" t="s">
        <v>23</v>
      </c>
      <c r="E8005" s="4">
        <v>53.04</v>
      </c>
      <c r="F8005" s="5" t="str">
        <f t="shared" si="125"/>
        <v>LAMINA ESPUMA D-26.0 - 100.0X200.0X006.0 - NARANJA</v>
      </c>
    </row>
    <row r="8006" spans="1:6">
      <c r="A8006" s="6" t="s">
        <v>808</v>
      </c>
      <c r="B8006" s="6" t="s">
        <v>25</v>
      </c>
      <c r="C8006" s="6" t="s">
        <v>49</v>
      </c>
      <c r="D8006" s="6" t="s">
        <v>23</v>
      </c>
      <c r="E8006" s="6">
        <v>3.64</v>
      </c>
      <c r="F8006" s="5" t="str">
        <f t="shared" si="125"/>
        <v>LAMINA ESPUMA D-26.0 - 100.0X200.0X007.0 - NARANJA</v>
      </c>
    </row>
    <row r="8007" spans="1:6">
      <c r="A8007" s="4" t="s">
        <v>808</v>
      </c>
      <c r="B8007" s="4" t="s">
        <v>25</v>
      </c>
      <c r="C8007" s="4" t="s">
        <v>49</v>
      </c>
      <c r="D8007" s="4" t="s">
        <v>23</v>
      </c>
      <c r="E8007" s="4">
        <v>50.96</v>
      </c>
      <c r="F8007" s="5" t="str">
        <f t="shared" si="125"/>
        <v>LAMINA ESPUMA D-26.0 - 100.0X200.0X007.0 - NARANJA</v>
      </c>
    </row>
    <row r="8008" spans="1:6">
      <c r="A8008" s="6" t="s">
        <v>808</v>
      </c>
      <c r="B8008" s="6" t="s">
        <v>25</v>
      </c>
      <c r="C8008" s="6" t="s">
        <v>49</v>
      </c>
      <c r="D8008" s="6" t="s">
        <v>23</v>
      </c>
      <c r="E8008" s="6">
        <v>7.28</v>
      </c>
      <c r="F8008" s="5" t="str">
        <f t="shared" si="125"/>
        <v>LAMINA ESPUMA D-26.0 - 100.0X200.0X007.0 - NARANJA</v>
      </c>
    </row>
    <row r="8009" spans="1:6">
      <c r="A8009" s="4" t="s">
        <v>808</v>
      </c>
      <c r="B8009" s="4" t="s">
        <v>25</v>
      </c>
      <c r="C8009" s="4" t="s">
        <v>60</v>
      </c>
      <c r="D8009" s="4" t="s">
        <v>23</v>
      </c>
      <c r="E8009" s="4">
        <v>99.84</v>
      </c>
      <c r="F8009" s="5" t="str">
        <f t="shared" si="125"/>
        <v>LAMINA ESPUMA D-26.0 - 100.0X200.0X008.0 - NARANJA</v>
      </c>
    </row>
    <row r="8010" spans="1:6">
      <c r="A8010" s="6" t="s">
        <v>808</v>
      </c>
      <c r="B8010" s="6" t="s">
        <v>25</v>
      </c>
      <c r="C8010" s="6" t="s">
        <v>82</v>
      </c>
      <c r="D8010" s="6" t="s">
        <v>23</v>
      </c>
      <c r="E8010" s="6">
        <v>104</v>
      </c>
      <c r="F8010" s="5" t="str">
        <f t="shared" si="125"/>
        <v>LAMINA ESPUMA D-26.0 - 100.0X200.0X010.0 - NARANJA</v>
      </c>
    </row>
    <row r="8011" spans="1:6">
      <c r="A8011" s="4" t="s">
        <v>808</v>
      </c>
      <c r="B8011" s="4" t="s">
        <v>48</v>
      </c>
      <c r="C8011" s="4" t="s">
        <v>21</v>
      </c>
      <c r="D8011" s="4" t="s">
        <v>40</v>
      </c>
      <c r="E8011" s="4">
        <v>4.68</v>
      </c>
      <c r="F8011" s="5" t="str">
        <f t="shared" si="125"/>
        <v>LAMINA ESPUMA D-26.0 PENTA - 100.0X200.0X004.5 - GRIS</v>
      </c>
    </row>
    <row r="8012" spans="1:6">
      <c r="A8012" s="6" t="s">
        <v>808</v>
      </c>
      <c r="B8012" s="6" t="s">
        <v>48</v>
      </c>
      <c r="C8012" s="6" t="s">
        <v>49</v>
      </c>
      <c r="D8012" s="6" t="s">
        <v>40</v>
      </c>
      <c r="E8012" s="6">
        <v>7.28</v>
      </c>
      <c r="F8012" s="5" t="str">
        <f t="shared" si="125"/>
        <v>LAMINA ESPUMA D-26.0 PENTA - 100.0X200.0X007.0 - GRIS</v>
      </c>
    </row>
    <row r="8013" spans="1:6">
      <c r="A8013" s="4" t="s">
        <v>808</v>
      </c>
      <c r="B8013" s="4" t="s">
        <v>48</v>
      </c>
      <c r="C8013" s="4" t="s">
        <v>49</v>
      </c>
      <c r="D8013" s="4" t="s">
        <v>40</v>
      </c>
      <c r="E8013" s="4">
        <v>3.64</v>
      </c>
      <c r="F8013" s="5" t="str">
        <f t="shared" si="125"/>
        <v>LAMINA ESPUMA D-26.0 PENTA - 100.0X200.0X007.0 - GRIS</v>
      </c>
    </row>
    <row r="8014" spans="1:6">
      <c r="A8014" s="6" t="s">
        <v>808</v>
      </c>
      <c r="B8014" s="6" t="s">
        <v>30</v>
      </c>
      <c r="C8014" s="6" t="s">
        <v>45</v>
      </c>
      <c r="D8014" s="6" t="s">
        <v>23</v>
      </c>
      <c r="E8014" s="6">
        <v>3.5999999999999996</v>
      </c>
      <c r="F8014" s="5" t="str">
        <f t="shared" si="125"/>
        <v>LAMINA ESPUMA D-20.0 - 100.0X200.0X000.9 - NARANJA</v>
      </c>
    </row>
    <row r="8015" spans="1:6">
      <c r="A8015" s="4" t="s">
        <v>808</v>
      </c>
      <c r="B8015" s="4" t="s">
        <v>30</v>
      </c>
      <c r="C8015" s="4" t="s">
        <v>45</v>
      </c>
      <c r="D8015" s="4" t="s">
        <v>23</v>
      </c>
      <c r="E8015" s="4">
        <v>1.44</v>
      </c>
      <c r="F8015" s="5" t="str">
        <f t="shared" si="125"/>
        <v>LAMINA ESPUMA D-20.0 - 100.0X200.0X000.9 - NARANJA</v>
      </c>
    </row>
    <row r="8016" spans="1:6">
      <c r="A8016" s="6" t="s">
        <v>808</v>
      </c>
      <c r="B8016" s="6" t="s">
        <v>15</v>
      </c>
      <c r="C8016" s="6" t="s">
        <v>16</v>
      </c>
      <c r="D8016" s="6" t="s">
        <v>156</v>
      </c>
      <c r="E8016" s="6">
        <v>1.2</v>
      </c>
      <c r="F8016" s="5" t="str">
        <f t="shared" si="125"/>
        <v>LAMINA ESPUMA D-12.0 - 100.0X200.0X000.5 - BLANCO</v>
      </c>
    </row>
    <row r="8017" spans="1:6">
      <c r="A8017" s="4" t="s">
        <v>808</v>
      </c>
      <c r="B8017" s="4" t="s">
        <v>15</v>
      </c>
      <c r="C8017" s="4" t="s">
        <v>16</v>
      </c>
      <c r="D8017" s="4" t="s">
        <v>156</v>
      </c>
      <c r="E8017" s="4">
        <v>1.08</v>
      </c>
      <c r="F8017" s="5" t="str">
        <f t="shared" si="125"/>
        <v>LAMINA ESPUMA D-12.0 - 100.0X200.0X000.5 - BLANCO</v>
      </c>
    </row>
    <row r="8018" spans="1:6">
      <c r="A8018" s="6" t="s">
        <v>808</v>
      </c>
      <c r="B8018" s="6" t="s">
        <v>30</v>
      </c>
      <c r="C8018" s="6" t="s">
        <v>18</v>
      </c>
      <c r="D8018" s="6" t="s">
        <v>23</v>
      </c>
      <c r="E8018" s="6">
        <v>4.8000000000000007</v>
      </c>
      <c r="F8018" s="5" t="str">
        <f t="shared" si="125"/>
        <v>LAMINA ESPUMA D-20.0 - 100.0X200.0X004.0 - NARANJA</v>
      </c>
    </row>
    <row r="8019" spans="1:6">
      <c r="A8019" s="4" t="s">
        <v>808</v>
      </c>
      <c r="B8019" s="4" t="s">
        <v>22</v>
      </c>
      <c r="C8019" s="4" t="s">
        <v>31</v>
      </c>
      <c r="D8019" s="4" t="s">
        <v>23</v>
      </c>
      <c r="E8019" s="4">
        <v>2.76</v>
      </c>
      <c r="F8019" s="5" t="str">
        <f t="shared" si="125"/>
        <v>LAMINA ESPUMA D-23.0 - 100.0X200.0X006.0 - NARANJA</v>
      </c>
    </row>
    <row r="8020" spans="1:6">
      <c r="A8020" s="6" t="s">
        <v>808</v>
      </c>
      <c r="B8020" s="6" t="s">
        <v>25</v>
      </c>
      <c r="C8020" s="6" t="s">
        <v>21</v>
      </c>
      <c r="D8020" s="6" t="s">
        <v>23</v>
      </c>
      <c r="E8020" s="6">
        <v>2.34</v>
      </c>
      <c r="F8020" s="5" t="str">
        <f t="shared" si="125"/>
        <v>LAMINA ESPUMA D-26.0 - 100.0X200.0X004.5 - NARANJA</v>
      </c>
    </row>
    <row r="8021" spans="1:6">
      <c r="A8021" s="4" t="s">
        <v>808</v>
      </c>
      <c r="B8021" s="4" t="s">
        <v>25</v>
      </c>
      <c r="C8021" s="4" t="s">
        <v>21</v>
      </c>
      <c r="D8021" s="4" t="s">
        <v>23</v>
      </c>
      <c r="E8021" s="4">
        <v>4.68</v>
      </c>
      <c r="F8021" s="5" t="str">
        <f t="shared" si="125"/>
        <v>LAMINA ESPUMA D-26.0 - 100.0X200.0X004.5 - NARANJA</v>
      </c>
    </row>
    <row r="8022" spans="1:6">
      <c r="A8022" s="6" t="s">
        <v>808</v>
      </c>
      <c r="B8022" s="6" t="s">
        <v>25</v>
      </c>
      <c r="C8022" s="6" t="s">
        <v>41</v>
      </c>
      <c r="D8022" s="6" t="s">
        <v>23</v>
      </c>
      <c r="E8022" s="6">
        <v>3.38</v>
      </c>
      <c r="F8022" s="5" t="str">
        <f t="shared" si="125"/>
        <v>LAMINA ESPUMA D-26.0 - 100.0X200.0X006.5 - NARANJA</v>
      </c>
    </row>
    <row r="8023" spans="1:6">
      <c r="A8023" s="4" t="s">
        <v>808</v>
      </c>
      <c r="B8023" s="4" t="s">
        <v>25</v>
      </c>
      <c r="C8023" s="4" t="s">
        <v>24</v>
      </c>
      <c r="D8023" s="4" t="s">
        <v>23</v>
      </c>
      <c r="E8023" s="4">
        <v>4.68</v>
      </c>
      <c r="F8023" s="5" t="str">
        <f t="shared" si="125"/>
        <v>LAMINA ESPUMA D-26.0 - 100.0X200.0X009.0 - NARANJA</v>
      </c>
    </row>
    <row r="8024" spans="1:6">
      <c r="A8024" s="6" t="s">
        <v>808</v>
      </c>
      <c r="B8024" s="6" t="s">
        <v>30</v>
      </c>
      <c r="C8024" s="6" t="s">
        <v>45</v>
      </c>
      <c r="D8024" s="6" t="s">
        <v>23</v>
      </c>
      <c r="E8024" s="6">
        <v>0.72</v>
      </c>
      <c r="F8024" s="5" t="str">
        <f t="shared" si="125"/>
        <v>LAMINA ESPUMA D-20.0 - 100.0X200.0X000.9 - NARANJA</v>
      </c>
    </row>
    <row r="8025" spans="1:6">
      <c r="A8025" s="4" t="s">
        <v>808</v>
      </c>
      <c r="B8025" s="4" t="s">
        <v>157</v>
      </c>
      <c r="C8025" s="4" t="s">
        <v>18</v>
      </c>
      <c r="D8025" s="4" t="s">
        <v>40</v>
      </c>
      <c r="E8025" s="4">
        <v>1.6</v>
      </c>
      <c r="F8025" s="5" t="str">
        <f t="shared" si="125"/>
        <v>LAMINA ESPUMA D-20.0 ANTIESCARA - 100.0X200.0X004.0 - GRIS</v>
      </c>
    </row>
    <row r="8026" spans="1:6">
      <c r="A8026" s="6" t="s">
        <v>808</v>
      </c>
      <c r="B8026" s="6" t="s">
        <v>34</v>
      </c>
      <c r="C8026" s="6" t="s">
        <v>150</v>
      </c>
      <c r="D8026" s="6" t="s">
        <v>219</v>
      </c>
      <c r="E8026" s="6">
        <v>156.40800000000002</v>
      </c>
      <c r="F8026" s="5" t="str">
        <f t="shared" si="125"/>
        <v>LAMINA CASATA D-70.0 - 140.0X190.0X014.0</v>
      </c>
    </row>
    <row r="8027" spans="1:6">
      <c r="A8027" s="4" t="s">
        <v>808</v>
      </c>
      <c r="B8027" s="4" t="s">
        <v>34</v>
      </c>
      <c r="C8027" s="4" t="s">
        <v>85</v>
      </c>
      <c r="D8027" s="4" t="s">
        <v>219</v>
      </c>
      <c r="E8027" s="4">
        <v>134.06399999999999</v>
      </c>
      <c r="F8027" s="5" t="str">
        <f t="shared" si="125"/>
        <v>LAMINA CASATA D-70.0 - 140.0X190.0X018.0</v>
      </c>
    </row>
    <row r="8028" spans="1:6">
      <c r="A8028" s="6" t="s">
        <v>808</v>
      </c>
      <c r="B8028" s="6" t="s">
        <v>15</v>
      </c>
      <c r="C8028" s="6" t="s">
        <v>16</v>
      </c>
      <c r="D8028" s="6" t="s">
        <v>156</v>
      </c>
      <c r="E8028" s="6">
        <v>0.24</v>
      </c>
      <c r="F8028" s="5" t="str">
        <f t="shared" si="125"/>
        <v>LAMINA ESPUMA D-12.0 - 100.0X200.0X000.5 - BLANCO</v>
      </c>
    </row>
    <row r="8029" spans="1:6">
      <c r="A8029" s="4" t="s">
        <v>808</v>
      </c>
      <c r="B8029" s="4" t="s">
        <v>15</v>
      </c>
      <c r="C8029" s="4" t="s">
        <v>27</v>
      </c>
      <c r="D8029" s="4" t="s">
        <v>156</v>
      </c>
      <c r="E8029" s="4">
        <v>0.57600000000000007</v>
      </c>
      <c r="F8029" s="5" t="str">
        <f t="shared" si="125"/>
        <v>LAMINA ESPUMA D-12.0 - 100.0X200.0X000.8 - BLANCO</v>
      </c>
    </row>
    <row r="8030" spans="1:6">
      <c r="A8030" s="6" t="s">
        <v>808</v>
      </c>
      <c r="B8030" s="6" t="s">
        <v>15</v>
      </c>
      <c r="C8030" s="6" t="s">
        <v>73</v>
      </c>
      <c r="D8030" s="6" t="s">
        <v>156</v>
      </c>
      <c r="E8030" s="6">
        <v>24</v>
      </c>
      <c r="F8030" s="5" t="str">
        <f t="shared" si="125"/>
        <v>LAMINA ESPUMA D-12.0 - 100.0X200.0X001.0 - BLANCO</v>
      </c>
    </row>
    <row r="8031" spans="1:6">
      <c r="A8031" s="4" t="s">
        <v>808</v>
      </c>
      <c r="B8031" s="4" t="s">
        <v>15</v>
      </c>
      <c r="C8031" s="4" t="s">
        <v>73</v>
      </c>
      <c r="D8031" s="4" t="s">
        <v>156</v>
      </c>
      <c r="E8031" s="4">
        <v>24</v>
      </c>
      <c r="F8031" s="5" t="str">
        <f t="shared" si="125"/>
        <v>LAMINA ESPUMA D-12.0 - 100.0X200.0X001.0 - BLANCO</v>
      </c>
    </row>
    <row r="8032" spans="1:6">
      <c r="A8032" s="6" t="s">
        <v>808</v>
      </c>
      <c r="B8032" s="6" t="s">
        <v>15</v>
      </c>
      <c r="C8032" s="6" t="s">
        <v>73</v>
      </c>
      <c r="D8032" s="6" t="s">
        <v>156</v>
      </c>
      <c r="E8032" s="6">
        <v>48</v>
      </c>
      <c r="F8032" s="5" t="str">
        <f t="shared" si="125"/>
        <v>LAMINA ESPUMA D-12.0 - 100.0X200.0X001.0 - BLANCO</v>
      </c>
    </row>
    <row r="8033" spans="1:6">
      <c r="A8033" s="4" t="s">
        <v>808</v>
      </c>
      <c r="B8033" s="4" t="s">
        <v>15</v>
      </c>
      <c r="C8033" s="4" t="s">
        <v>28</v>
      </c>
      <c r="D8033" s="4" t="s">
        <v>156</v>
      </c>
      <c r="E8033" s="4">
        <v>1.248</v>
      </c>
      <c r="F8033" s="5" t="str">
        <f t="shared" si="125"/>
        <v>LAMINA ESPUMA D-12.0 - 100.0X200.0X001.3 - BLANCO</v>
      </c>
    </row>
    <row r="8034" spans="1:6">
      <c r="A8034" s="6" t="s">
        <v>808</v>
      </c>
      <c r="B8034" s="6" t="s">
        <v>15</v>
      </c>
      <c r="C8034" s="6" t="s">
        <v>28</v>
      </c>
      <c r="D8034" s="6" t="s">
        <v>156</v>
      </c>
      <c r="E8034" s="6">
        <v>0.93599999999999994</v>
      </c>
      <c r="F8034" s="5" t="str">
        <f t="shared" si="125"/>
        <v>LAMINA ESPUMA D-12.0 - 100.0X200.0X001.3 - BLANCO</v>
      </c>
    </row>
    <row r="8035" spans="1:6">
      <c r="A8035" s="4" t="s">
        <v>808</v>
      </c>
      <c r="B8035" s="4" t="s">
        <v>15</v>
      </c>
      <c r="C8035" s="4" t="s">
        <v>28</v>
      </c>
      <c r="D8035" s="4" t="s">
        <v>156</v>
      </c>
      <c r="E8035" s="4">
        <v>1.248</v>
      </c>
      <c r="F8035" s="5" t="str">
        <f t="shared" si="125"/>
        <v>LAMINA ESPUMA D-12.0 - 100.0X200.0X001.3 - BLANCO</v>
      </c>
    </row>
    <row r="8036" spans="1:6">
      <c r="A8036" s="6" t="s">
        <v>808</v>
      </c>
      <c r="B8036" s="6" t="s">
        <v>15</v>
      </c>
      <c r="C8036" s="6" t="s">
        <v>72</v>
      </c>
      <c r="D8036" s="6" t="s">
        <v>156</v>
      </c>
      <c r="E8036" s="6">
        <v>24.119999999999997</v>
      </c>
      <c r="F8036" s="5" t="str">
        <f t="shared" si="125"/>
        <v>LAMINA ESPUMA D-12.0 - 100.0X200.0X001.5 - BLANCO</v>
      </c>
    </row>
    <row r="8037" spans="1:6">
      <c r="A8037" s="4" t="s">
        <v>808</v>
      </c>
      <c r="B8037" s="4" t="s">
        <v>15</v>
      </c>
      <c r="C8037" s="4" t="s">
        <v>39</v>
      </c>
      <c r="D8037" s="4" t="s">
        <v>156</v>
      </c>
      <c r="E8037" s="4">
        <v>24</v>
      </c>
      <c r="F8037" s="5" t="str">
        <f t="shared" si="125"/>
        <v>LAMINA ESPUMA D-12.0 - 100.0X200.0X002.0 - BLANCO</v>
      </c>
    </row>
    <row r="8038" spans="1:6">
      <c r="A8038" s="6" t="s">
        <v>808</v>
      </c>
      <c r="B8038" s="6" t="s">
        <v>19</v>
      </c>
      <c r="C8038" s="6" t="s">
        <v>46</v>
      </c>
      <c r="D8038" s="6" t="s">
        <v>155</v>
      </c>
      <c r="E8038" s="6">
        <v>30.240000000000002</v>
      </c>
      <c r="F8038" s="5" t="str">
        <f t="shared" si="125"/>
        <v>LAMINA ESPUMA D-15.0 - 100.0X200.0X001.8 - ROSADO</v>
      </c>
    </row>
    <row r="8039" spans="1:6">
      <c r="A8039" s="4" t="s">
        <v>808</v>
      </c>
      <c r="B8039" s="4" t="s">
        <v>19</v>
      </c>
      <c r="C8039" s="4" t="s">
        <v>18</v>
      </c>
      <c r="D8039" s="4" t="s">
        <v>155</v>
      </c>
      <c r="E8039" s="4">
        <v>3.5999999999999996</v>
      </c>
      <c r="F8039" s="5" t="str">
        <f t="shared" si="125"/>
        <v>LAMINA ESPUMA D-15.0 - 100.0X200.0X004.0 - ROSADO</v>
      </c>
    </row>
    <row r="8040" spans="1:6">
      <c r="A8040" s="6" t="s">
        <v>808</v>
      </c>
      <c r="B8040" s="6" t="s">
        <v>19</v>
      </c>
      <c r="C8040" s="6" t="s">
        <v>18</v>
      </c>
      <c r="D8040" s="6" t="s">
        <v>155</v>
      </c>
      <c r="E8040" s="6">
        <v>1.2</v>
      </c>
      <c r="F8040" s="5" t="str">
        <f t="shared" si="125"/>
        <v>LAMINA ESPUMA D-15.0 - 100.0X200.0X004.0 - ROSADO</v>
      </c>
    </row>
    <row r="8041" spans="1:6">
      <c r="A8041" s="4" t="s">
        <v>808</v>
      </c>
      <c r="B8041" s="4" t="s">
        <v>29</v>
      </c>
      <c r="C8041" s="4" t="s">
        <v>73</v>
      </c>
      <c r="D8041" s="4" t="s">
        <v>155</v>
      </c>
      <c r="E8041" s="4">
        <v>36</v>
      </c>
      <c r="F8041" s="5" t="str">
        <f t="shared" si="125"/>
        <v>LAMINA ESPUMA D-18.0 - 100.0X200.0X001.0 - ROSADO</v>
      </c>
    </row>
    <row r="8042" spans="1:6">
      <c r="A8042" s="6" t="s">
        <v>808</v>
      </c>
      <c r="B8042" s="6" t="s">
        <v>30</v>
      </c>
      <c r="C8042" s="6" t="s">
        <v>18</v>
      </c>
      <c r="D8042" s="6" t="s">
        <v>23</v>
      </c>
      <c r="E8042" s="6">
        <v>8</v>
      </c>
      <c r="F8042" s="5" t="str">
        <f t="shared" si="125"/>
        <v>LAMINA ESPUMA D-20.0 - 100.0X200.0X004.0 - NARANJA</v>
      </c>
    </row>
    <row r="8043" spans="1:6">
      <c r="A8043" s="4" t="s">
        <v>808</v>
      </c>
      <c r="B8043" s="4" t="s">
        <v>30</v>
      </c>
      <c r="C8043" s="4" t="s">
        <v>18</v>
      </c>
      <c r="D8043" s="4" t="s">
        <v>23</v>
      </c>
      <c r="E8043" s="4">
        <v>1.6</v>
      </c>
      <c r="F8043" s="5" t="str">
        <f t="shared" si="125"/>
        <v>LAMINA ESPUMA D-20.0 - 100.0X200.0X004.0 - NARANJA</v>
      </c>
    </row>
    <row r="8044" spans="1:6">
      <c r="A8044" s="6" t="s">
        <v>808</v>
      </c>
      <c r="B8044" s="6" t="s">
        <v>30</v>
      </c>
      <c r="C8044" s="6" t="s">
        <v>38</v>
      </c>
      <c r="D8044" s="6" t="s">
        <v>23</v>
      </c>
      <c r="E8044" s="6">
        <v>40</v>
      </c>
      <c r="F8044" s="5" t="str">
        <f t="shared" si="125"/>
        <v>LAMINA ESPUMA D-20.0 - 100.0X200.0X005.0 - NARANJA</v>
      </c>
    </row>
    <row r="8045" spans="1:6">
      <c r="A8045" s="4" t="s">
        <v>808</v>
      </c>
      <c r="B8045" s="4" t="s">
        <v>30</v>
      </c>
      <c r="C8045" s="4" t="s">
        <v>31</v>
      </c>
      <c r="D8045" s="4" t="s">
        <v>23</v>
      </c>
      <c r="E8045" s="4">
        <v>4.8</v>
      </c>
      <c r="F8045" s="5" t="str">
        <f t="shared" si="125"/>
        <v>LAMINA ESPUMA D-20.0 - 100.0X200.0X006.0 - NARANJA</v>
      </c>
    </row>
    <row r="8046" spans="1:6">
      <c r="A8046" s="6" t="s">
        <v>808</v>
      </c>
      <c r="B8046" s="6" t="s">
        <v>30</v>
      </c>
      <c r="C8046" s="6" t="s">
        <v>31</v>
      </c>
      <c r="D8046" s="6" t="s">
        <v>23</v>
      </c>
      <c r="E8046" s="6">
        <v>4.8</v>
      </c>
      <c r="F8046" s="5" t="str">
        <f t="shared" si="125"/>
        <v>LAMINA ESPUMA D-20.0 - 100.0X200.0X006.0 - NARANJA</v>
      </c>
    </row>
    <row r="8047" spans="1:6">
      <c r="A8047" s="4" t="s">
        <v>808</v>
      </c>
      <c r="B8047" s="4" t="s">
        <v>30</v>
      </c>
      <c r="C8047" s="4" t="s">
        <v>31</v>
      </c>
      <c r="D8047" s="4" t="s">
        <v>23</v>
      </c>
      <c r="E8047" s="4">
        <v>4.8</v>
      </c>
      <c r="F8047" s="5" t="str">
        <f t="shared" si="125"/>
        <v>LAMINA ESPUMA D-20.0 - 100.0X200.0X006.0 - NARANJA</v>
      </c>
    </row>
    <row r="8048" spans="1:6">
      <c r="A8048" s="6" t="s">
        <v>808</v>
      </c>
      <c r="B8048" s="6" t="s">
        <v>30</v>
      </c>
      <c r="C8048" s="6" t="s">
        <v>24</v>
      </c>
      <c r="D8048" s="6" t="s">
        <v>23</v>
      </c>
      <c r="E8048" s="6">
        <v>3.96</v>
      </c>
      <c r="F8048" s="5" t="str">
        <f t="shared" si="125"/>
        <v>LAMINA ESPUMA D-20.0 - 100.0X200.0X009.0 - NARANJA</v>
      </c>
    </row>
    <row r="8049" spans="1:6">
      <c r="A8049" s="4" t="s">
        <v>808</v>
      </c>
      <c r="B8049" s="4" t="s">
        <v>30</v>
      </c>
      <c r="C8049" s="4" t="s">
        <v>24</v>
      </c>
      <c r="D8049" s="4" t="s">
        <v>23</v>
      </c>
      <c r="E8049" s="4">
        <v>11.879999999999999</v>
      </c>
      <c r="F8049" s="5" t="str">
        <f t="shared" si="125"/>
        <v>LAMINA ESPUMA D-20.0 - 100.0X200.0X009.0 - NARANJA</v>
      </c>
    </row>
    <row r="8050" spans="1:6">
      <c r="A8050" s="6" t="s">
        <v>808</v>
      </c>
      <c r="B8050" s="6" t="s">
        <v>22</v>
      </c>
      <c r="C8050" s="6" t="s">
        <v>21</v>
      </c>
      <c r="D8050" s="6" t="s">
        <v>23</v>
      </c>
      <c r="E8050" s="6">
        <v>45.54</v>
      </c>
      <c r="F8050" s="5" t="str">
        <f t="shared" si="125"/>
        <v>LAMINA ESPUMA D-23.0 - 100.0X200.0X004.5 - NARANJA</v>
      </c>
    </row>
    <row r="8051" spans="1:6">
      <c r="A8051" s="4" t="s">
        <v>808</v>
      </c>
      <c r="B8051" s="4" t="s">
        <v>22</v>
      </c>
      <c r="C8051" s="4" t="s">
        <v>41</v>
      </c>
      <c r="D8051" s="4" t="s">
        <v>23</v>
      </c>
      <c r="E8051" s="4">
        <v>2.99</v>
      </c>
      <c r="F8051" s="5" t="str">
        <f t="shared" si="125"/>
        <v>LAMINA ESPUMA D-23.0 - 100.0X200.0X006.5 - NARANJA</v>
      </c>
    </row>
    <row r="8052" spans="1:6">
      <c r="A8052" s="6" t="s">
        <v>808</v>
      </c>
      <c r="B8052" s="6" t="s">
        <v>22</v>
      </c>
      <c r="C8052" s="6" t="s">
        <v>24</v>
      </c>
      <c r="D8052" s="6" t="s">
        <v>23</v>
      </c>
      <c r="E8052" s="6">
        <v>4.1399999999999997</v>
      </c>
      <c r="F8052" s="5" t="str">
        <f t="shared" si="125"/>
        <v>LAMINA ESPUMA D-23.0 - 100.0X200.0X009.0 - NARANJA</v>
      </c>
    </row>
    <row r="8053" spans="1:6">
      <c r="A8053" s="4" t="s">
        <v>808</v>
      </c>
      <c r="B8053" s="4" t="s">
        <v>25</v>
      </c>
      <c r="C8053" s="4" t="s">
        <v>151</v>
      </c>
      <c r="D8053" s="4" t="s">
        <v>23</v>
      </c>
      <c r="E8053" s="4">
        <v>51.375999999999998</v>
      </c>
      <c r="F8053" s="5" t="str">
        <f t="shared" si="125"/>
        <v>LAMINA ESPUMA D-26.0 - 100.0X200.0X001.9 - NARANJA</v>
      </c>
    </row>
    <row r="8054" spans="1:6">
      <c r="A8054" s="6" t="s">
        <v>808</v>
      </c>
      <c r="B8054" s="6" t="s">
        <v>25</v>
      </c>
      <c r="C8054" s="6" t="s">
        <v>37</v>
      </c>
      <c r="D8054" s="6" t="s">
        <v>23</v>
      </c>
      <c r="E8054" s="6">
        <v>50.96</v>
      </c>
      <c r="F8054" s="5" t="str">
        <f t="shared" si="125"/>
        <v>LAMINA ESPUMA D-26.0 - 100.0X200.0X002.8 - NARANJA</v>
      </c>
    </row>
    <row r="8055" spans="1:6">
      <c r="A8055" s="4" t="s">
        <v>808</v>
      </c>
      <c r="B8055" s="4" t="s">
        <v>25</v>
      </c>
      <c r="C8055" s="4" t="s">
        <v>26</v>
      </c>
      <c r="D8055" s="4" t="s">
        <v>23</v>
      </c>
      <c r="E8055" s="4">
        <v>6.24</v>
      </c>
      <c r="F8055" s="5" t="str">
        <f t="shared" si="125"/>
        <v>LAMINA ESPUMA D-26.0 - 100.0X200.0X003.0 - NARANJA</v>
      </c>
    </row>
    <row r="8056" spans="1:6">
      <c r="A8056" s="6" t="s">
        <v>808</v>
      </c>
      <c r="B8056" s="6" t="s">
        <v>25</v>
      </c>
      <c r="C8056" s="6" t="s">
        <v>31</v>
      </c>
      <c r="D8056" s="6" t="s">
        <v>23</v>
      </c>
      <c r="E8056" s="6">
        <v>53.04</v>
      </c>
      <c r="F8056" s="5" t="str">
        <f t="shared" si="125"/>
        <v>LAMINA ESPUMA D-26.0 - 100.0X200.0X006.0 - NARANJA</v>
      </c>
    </row>
    <row r="8057" spans="1:6">
      <c r="A8057" s="4" t="s">
        <v>808</v>
      </c>
      <c r="B8057" s="4" t="s">
        <v>25</v>
      </c>
      <c r="C8057" s="4" t="s">
        <v>41</v>
      </c>
      <c r="D8057" s="4" t="s">
        <v>23</v>
      </c>
      <c r="E8057" s="4">
        <v>3.38</v>
      </c>
      <c r="F8057" s="5" t="str">
        <f t="shared" si="125"/>
        <v>LAMINA ESPUMA D-26.0 - 100.0X200.0X006.5 - NARANJA</v>
      </c>
    </row>
    <row r="8058" spans="1:6">
      <c r="A8058" s="6" t="s">
        <v>808</v>
      </c>
      <c r="B8058" s="6" t="s">
        <v>25</v>
      </c>
      <c r="C8058" s="6" t="s">
        <v>49</v>
      </c>
      <c r="D8058" s="6" t="s">
        <v>23</v>
      </c>
      <c r="E8058" s="6">
        <v>3.64</v>
      </c>
      <c r="F8058" s="5" t="str">
        <f t="shared" si="125"/>
        <v>LAMINA ESPUMA D-26.0 - 100.0X200.0X007.0 - NARANJA</v>
      </c>
    </row>
    <row r="8059" spans="1:6">
      <c r="A8059" s="4" t="s">
        <v>808</v>
      </c>
      <c r="B8059" s="4" t="s">
        <v>25</v>
      </c>
      <c r="C8059" s="4" t="s">
        <v>24</v>
      </c>
      <c r="D8059" s="4" t="s">
        <v>23</v>
      </c>
      <c r="E8059" s="4">
        <v>4.68</v>
      </c>
      <c r="F8059" s="5" t="str">
        <f t="shared" si="125"/>
        <v>LAMINA ESPUMA D-26.0 - 100.0X200.0X009.0 - NARANJA</v>
      </c>
    </row>
    <row r="8060" spans="1:6">
      <c r="A8060" s="6" t="s">
        <v>808</v>
      </c>
      <c r="B8060" s="6" t="s">
        <v>48</v>
      </c>
      <c r="C8060" s="6" t="s">
        <v>21</v>
      </c>
      <c r="D8060" s="6" t="s">
        <v>40</v>
      </c>
      <c r="E8060" s="6">
        <v>2.34</v>
      </c>
      <c r="F8060" s="5" t="str">
        <f t="shared" si="125"/>
        <v>LAMINA ESPUMA D-26.0 PENTA - 100.0X200.0X004.5 - GRIS</v>
      </c>
    </row>
    <row r="8061" spans="1:6">
      <c r="A8061" s="4" t="s">
        <v>808</v>
      </c>
      <c r="B8061" s="4" t="s">
        <v>48</v>
      </c>
      <c r="C8061" s="4" t="s">
        <v>49</v>
      </c>
      <c r="D8061" s="4" t="s">
        <v>40</v>
      </c>
      <c r="E8061" s="4">
        <v>203.84</v>
      </c>
      <c r="F8061" s="5" t="str">
        <f t="shared" si="125"/>
        <v>LAMINA ESPUMA D-26.0 PENTA - 100.0X200.0X007.0 - GRIS</v>
      </c>
    </row>
    <row r="8062" spans="1:6">
      <c r="A8062" s="6" t="s">
        <v>808</v>
      </c>
      <c r="B8062" s="6" t="s">
        <v>42</v>
      </c>
      <c r="C8062" s="6" t="s">
        <v>152</v>
      </c>
      <c r="D8062" s="6" t="s">
        <v>23</v>
      </c>
      <c r="E8062" s="6">
        <v>56.16</v>
      </c>
      <c r="F8062" s="5" t="str">
        <f t="shared" si="125"/>
        <v>LAMINA ESPUMA D-30.0 - 100.0X200.0X007.8 - NARANJA</v>
      </c>
    </row>
    <row r="8063" spans="1:6">
      <c r="A8063" s="4" t="s">
        <v>808</v>
      </c>
      <c r="B8063" s="4" t="s">
        <v>42</v>
      </c>
      <c r="C8063" s="4" t="s">
        <v>153</v>
      </c>
      <c r="D8063" s="4" t="s">
        <v>23</v>
      </c>
      <c r="E8063" s="4">
        <v>58.8</v>
      </c>
      <c r="F8063" s="5" t="str">
        <f t="shared" si="125"/>
        <v>LAMINA ESPUMA D-30.0 - 100.0X200.0X009.8 - NARANJA</v>
      </c>
    </row>
    <row r="8064" spans="1:6">
      <c r="A8064" s="6" t="s">
        <v>808</v>
      </c>
      <c r="B8064" s="6" t="s">
        <v>48</v>
      </c>
      <c r="C8064" s="6" t="s">
        <v>204</v>
      </c>
      <c r="D8064" s="6" t="s">
        <v>40</v>
      </c>
      <c r="E8064" s="6">
        <v>4.42</v>
      </c>
      <c r="F8064" s="5" t="str">
        <f t="shared" si="125"/>
        <v>LAMINA ESPUMA D-26.0 PENTA - 100.0X200.0X001.7 - GRIS</v>
      </c>
    </row>
    <row r="8065" spans="1:6">
      <c r="A8065" s="4" t="s">
        <v>808</v>
      </c>
      <c r="B8065" s="4" t="s">
        <v>157</v>
      </c>
      <c r="C8065" s="4" t="s">
        <v>18</v>
      </c>
      <c r="D8065" s="4" t="s">
        <v>40</v>
      </c>
      <c r="E8065" s="4">
        <v>3.2</v>
      </c>
      <c r="F8065" s="5" t="str">
        <f t="shared" si="125"/>
        <v>LAMINA ESPUMA D-20.0 ANTIESCARA - 100.0X200.0X004.0 - GRIS</v>
      </c>
    </row>
    <row r="8066" spans="1:6">
      <c r="A8066" s="6" t="s">
        <v>808</v>
      </c>
      <c r="B8066" s="6" t="s">
        <v>246</v>
      </c>
      <c r="C8066" s="6" t="s">
        <v>219</v>
      </c>
      <c r="D8066" s="6" t="s">
        <v>219</v>
      </c>
      <c r="E8066" s="6">
        <v>0.05</v>
      </c>
      <c r="F8066" s="5" t="str">
        <f t="shared" ref="F8066:F8129" si="126">+IF(D8066="",TRIM(CONCATENATE(RIGHT(B8066,LEN(B8066)-5)," - ",C8066)),TRIM(CONCATENATE(RIGHT(B8066,LEN(B8066)-5)," - ",C8066," - ",D8066)))</f>
        <v>TRITURADO DE ESPUMA -</v>
      </c>
    </row>
    <row r="8067" spans="1:6">
      <c r="A8067" s="4" t="s">
        <v>808</v>
      </c>
      <c r="B8067" s="4" t="s">
        <v>15</v>
      </c>
      <c r="C8067" s="4" t="s">
        <v>16</v>
      </c>
      <c r="D8067" s="4" t="s">
        <v>156</v>
      </c>
      <c r="E8067" s="4">
        <v>0.36</v>
      </c>
      <c r="F8067" s="5" t="str">
        <f t="shared" si="126"/>
        <v>LAMINA ESPUMA D-12.0 - 100.0X200.0X000.5 - BLANCO</v>
      </c>
    </row>
    <row r="8068" spans="1:6">
      <c r="A8068" s="6" t="s">
        <v>808</v>
      </c>
      <c r="B8068" s="6" t="s">
        <v>15</v>
      </c>
      <c r="C8068" s="6" t="s">
        <v>16</v>
      </c>
      <c r="D8068" s="6" t="s">
        <v>156</v>
      </c>
      <c r="E8068" s="6">
        <v>24</v>
      </c>
      <c r="F8068" s="5" t="str">
        <f t="shared" si="126"/>
        <v>LAMINA ESPUMA D-12.0 - 100.0X200.0X000.5 - BLANCO</v>
      </c>
    </row>
    <row r="8069" spans="1:6">
      <c r="A8069" s="4" t="s">
        <v>808</v>
      </c>
      <c r="B8069" s="4" t="s">
        <v>15</v>
      </c>
      <c r="C8069" s="4" t="s">
        <v>73</v>
      </c>
      <c r="D8069" s="4" t="s">
        <v>156</v>
      </c>
      <c r="E8069" s="4">
        <v>24</v>
      </c>
      <c r="F8069" s="5" t="str">
        <f t="shared" si="126"/>
        <v>LAMINA ESPUMA D-12.0 - 100.0X200.0X001.0 - BLANCO</v>
      </c>
    </row>
    <row r="8070" spans="1:6">
      <c r="A8070" s="6" t="s">
        <v>808</v>
      </c>
      <c r="B8070" s="6" t="s">
        <v>15</v>
      </c>
      <c r="C8070" s="6" t="s">
        <v>28</v>
      </c>
      <c r="D8070" s="6" t="s">
        <v>156</v>
      </c>
      <c r="E8070" s="6">
        <v>0.624</v>
      </c>
      <c r="F8070" s="5" t="str">
        <f t="shared" si="126"/>
        <v>LAMINA ESPUMA D-12.0 - 100.0X200.0X001.3 - BLANCO</v>
      </c>
    </row>
    <row r="8071" spans="1:6">
      <c r="A8071" s="4" t="s">
        <v>808</v>
      </c>
      <c r="B8071" s="4" t="s">
        <v>15</v>
      </c>
      <c r="C8071" s="4" t="s">
        <v>28</v>
      </c>
      <c r="D8071" s="4" t="s">
        <v>156</v>
      </c>
      <c r="E8071" s="4">
        <v>4.68</v>
      </c>
      <c r="F8071" s="5" t="str">
        <f t="shared" si="126"/>
        <v>LAMINA ESPUMA D-12.0 - 100.0X200.0X001.3 - BLANCO</v>
      </c>
    </row>
    <row r="8072" spans="1:6">
      <c r="A8072" s="6" t="s">
        <v>808</v>
      </c>
      <c r="B8072" s="6" t="s">
        <v>15</v>
      </c>
      <c r="C8072" s="6" t="s">
        <v>28</v>
      </c>
      <c r="D8072" s="6" t="s">
        <v>156</v>
      </c>
      <c r="E8072" s="6">
        <v>1.248</v>
      </c>
      <c r="F8072" s="5" t="str">
        <f t="shared" si="126"/>
        <v>LAMINA ESPUMA D-12.0 - 100.0X200.0X001.3 - BLANCO</v>
      </c>
    </row>
    <row r="8073" spans="1:6">
      <c r="A8073" s="4" t="s">
        <v>808</v>
      </c>
      <c r="B8073" s="4" t="s">
        <v>19</v>
      </c>
      <c r="C8073" s="4" t="s">
        <v>73</v>
      </c>
      <c r="D8073" s="4" t="s">
        <v>155</v>
      </c>
      <c r="E8073" s="4">
        <v>-3</v>
      </c>
      <c r="F8073" s="5" t="str">
        <f t="shared" si="126"/>
        <v>LAMINA ESPUMA D-15.0 - 100.0X200.0X001.0 - ROSADO</v>
      </c>
    </row>
    <row r="8074" spans="1:6">
      <c r="A8074" s="6" t="s">
        <v>808</v>
      </c>
      <c r="B8074" s="6" t="s">
        <v>19</v>
      </c>
      <c r="C8074" s="6" t="s">
        <v>73</v>
      </c>
      <c r="D8074" s="6" t="s">
        <v>155</v>
      </c>
      <c r="E8074" s="6">
        <v>0.6</v>
      </c>
      <c r="F8074" s="5" t="str">
        <f t="shared" si="126"/>
        <v>LAMINA ESPUMA D-15.0 - 100.0X200.0X001.0 - ROSADO</v>
      </c>
    </row>
    <row r="8075" spans="1:6">
      <c r="A8075" s="4" t="s">
        <v>808</v>
      </c>
      <c r="B8075" s="4" t="s">
        <v>19</v>
      </c>
      <c r="C8075" s="4" t="s">
        <v>73</v>
      </c>
      <c r="D8075" s="4" t="s">
        <v>155</v>
      </c>
      <c r="E8075" s="4">
        <v>0.3</v>
      </c>
      <c r="F8075" s="5" t="str">
        <f t="shared" si="126"/>
        <v>LAMINA ESPUMA D-15.0 - 100.0X200.0X001.0 - ROSADO</v>
      </c>
    </row>
    <row r="8076" spans="1:6">
      <c r="A8076" s="6" t="s">
        <v>808</v>
      </c>
      <c r="B8076" s="6" t="s">
        <v>19</v>
      </c>
      <c r="C8076" s="6" t="s">
        <v>72</v>
      </c>
      <c r="D8076" s="6" t="s">
        <v>155</v>
      </c>
      <c r="E8076" s="6">
        <v>30.150000000000002</v>
      </c>
      <c r="F8076" s="5" t="str">
        <f t="shared" si="126"/>
        <v>LAMINA ESPUMA D-15.0 - 100.0X200.0X001.5 - ROSADO</v>
      </c>
    </row>
    <row r="8077" spans="1:6">
      <c r="A8077" s="4" t="s">
        <v>808</v>
      </c>
      <c r="B8077" s="4" t="s">
        <v>19</v>
      </c>
      <c r="C8077" s="4" t="s">
        <v>46</v>
      </c>
      <c r="D8077" s="4" t="s">
        <v>155</v>
      </c>
      <c r="E8077" s="4">
        <v>4.32</v>
      </c>
      <c r="F8077" s="5" t="str">
        <f t="shared" si="126"/>
        <v>LAMINA ESPUMA D-15.0 - 100.0X200.0X001.8 - ROSADO</v>
      </c>
    </row>
    <row r="8078" spans="1:6">
      <c r="A8078" s="6" t="s">
        <v>808</v>
      </c>
      <c r="B8078" s="6" t="s">
        <v>19</v>
      </c>
      <c r="C8078" s="6" t="s">
        <v>37</v>
      </c>
      <c r="D8078" s="6" t="s">
        <v>155</v>
      </c>
      <c r="E8078" s="6">
        <v>30.24</v>
      </c>
      <c r="F8078" s="5" t="str">
        <f t="shared" si="126"/>
        <v>LAMINA ESPUMA D-15.0 - 100.0X200.0X002.8 - ROSADO</v>
      </c>
    </row>
    <row r="8079" spans="1:6">
      <c r="A8079" s="4" t="s">
        <v>808</v>
      </c>
      <c r="B8079" s="4" t="s">
        <v>19</v>
      </c>
      <c r="C8079" s="4" t="s">
        <v>57</v>
      </c>
      <c r="D8079" s="4" t="s">
        <v>155</v>
      </c>
      <c r="E8079" s="4">
        <v>29.639999999999997</v>
      </c>
      <c r="F8079" s="5" t="str">
        <f t="shared" si="126"/>
        <v>LAMINA ESPUMA D-15.0 - 100.0X200.0X003.8 - ROSADO</v>
      </c>
    </row>
    <row r="8080" spans="1:6">
      <c r="A8080" s="6" t="s">
        <v>808</v>
      </c>
      <c r="B8080" s="6" t="s">
        <v>19</v>
      </c>
      <c r="C8080" s="6" t="s">
        <v>18</v>
      </c>
      <c r="D8080" s="6" t="s">
        <v>155</v>
      </c>
      <c r="E8080" s="6">
        <v>1.2</v>
      </c>
      <c r="F8080" s="5" t="str">
        <f t="shared" si="126"/>
        <v>LAMINA ESPUMA D-15.0 - 100.0X200.0X004.0 - ROSADO</v>
      </c>
    </row>
    <row r="8081" spans="1:6">
      <c r="A8081" s="4" t="s">
        <v>808</v>
      </c>
      <c r="B8081" s="4" t="s">
        <v>19</v>
      </c>
      <c r="C8081" s="4" t="s">
        <v>18</v>
      </c>
      <c r="D8081" s="4" t="s">
        <v>155</v>
      </c>
      <c r="E8081" s="4">
        <v>1.2</v>
      </c>
      <c r="F8081" s="5" t="str">
        <f t="shared" si="126"/>
        <v>LAMINA ESPUMA D-15.0 - 100.0X200.0X004.0 - ROSADO</v>
      </c>
    </row>
    <row r="8082" spans="1:6">
      <c r="A8082" s="6" t="s">
        <v>808</v>
      </c>
      <c r="B8082" s="6" t="s">
        <v>29</v>
      </c>
      <c r="C8082" s="6" t="s">
        <v>26</v>
      </c>
      <c r="D8082" s="6" t="s">
        <v>155</v>
      </c>
      <c r="E8082" s="6">
        <v>35.64</v>
      </c>
      <c r="F8082" s="5" t="str">
        <f t="shared" si="126"/>
        <v>LAMINA ESPUMA D-18.0 - 100.0X200.0X003.0 - ROSADO</v>
      </c>
    </row>
    <row r="8083" spans="1:6">
      <c r="A8083" s="4" t="s">
        <v>808</v>
      </c>
      <c r="B8083" s="4" t="s">
        <v>29</v>
      </c>
      <c r="C8083" s="4" t="s">
        <v>21</v>
      </c>
      <c r="D8083" s="4" t="s">
        <v>155</v>
      </c>
      <c r="E8083" s="4">
        <v>35.64</v>
      </c>
      <c r="F8083" s="5" t="str">
        <f t="shared" si="126"/>
        <v>LAMINA ESPUMA D-18.0 - 100.0X200.0X004.5 - ROSADO</v>
      </c>
    </row>
    <row r="8084" spans="1:6">
      <c r="A8084" s="6" t="s">
        <v>808</v>
      </c>
      <c r="B8084" s="6" t="s">
        <v>29</v>
      </c>
      <c r="C8084" s="6" t="s">
        <v>38</v>
      </c>
      <c r="D8084" s="6" t="s">
        <v>155</v>
      </c>
      <c r="E8084" s="6">
        <v>36</v>
      </c>
      <c r="F8084" s="5" t="str">
        <f t="shared" si="126"/>
        <v>LAMINA ESPUMA D-18.0 - 100.0X200.0X005.0 - ROSADO</v>
      </c>
    </row>
    <row r="8085" spans="1:6">
      <c r="A8085" s="4" t="s">
        <v>808</v>
      </c>
      <c r="B8085" s="4" t="s">
        <v>30</v>
      </c>
      <c r="C8085" s="4" t="s">
        <v>18</v>
      </c>
      <c r="D8085" s="4" t="s">
        <v>23</v>
      </c>
      <c r="E8085" s="4">
        <v>8</v>
      </c>
      <c r="F8085" s="5" t="str">
        <f t="shared" si="126"/>
        <v>LAMINA ESPUMA D-20.0 - 100.0X200.0X004.0 - NARANJA</v>
      </c>
    </row>
    <row r="8086" spans="1:6">
      <c r="A8086" s="6" t="s">
        <v>808</v>
      </c>
      <c r="B8086" s="6" t="s">
        <v>30</v>
      </c>
      <c r="C8086" s="6" t="s">
        <v>18</v>
      </c>
      <c r="D8086" s="6" t="s">
        <v>23</v>
      </c>
      <c r="E8086" s="6">
        <v>8</v>
      </c>
      <c r="F8086" s="5" t="str">
        <f t="shared" si="126"/>
        <v>LAMINA ESPUMA D-20.0 - 100.0X200.0X004.0 - NARANJA</v>
      </c>
    </row>
    <row r="8087" spans="1:6">
      <c r="A8087" s="4" t="s">
        <v>808</v>
      </c>
      <c r="B8087" s="4" t="s">
        <v>22</v>
      </c>
      <c r="C8087" s="4" t="s">
        <v>36</v>
      </c>
      <c r="D8087" s="4" t="s">
        <v>23</v>
      </c>
      <c r="E8087" s="4">
        <v>46</v>
      </c>
      <c r="F8087" s="5" t="str">
        <f t="shared" si="126"/>
        <v>LAMINA ESPUMA D-23.0 - 100.0X200.0X002.5 - NARANJA</v>
      </c>
    </row>
    <row r="8088" spans="1:6">
      <c r="A8088" s="6" t="s">
        <v>808</v>
      </c>
      <c r="B8088" s="6" t="s">
        <v>22</v>
      </c>
      <c r="C8088" s="6" t="s">
        <v>37</v>
      </c>
      <c r="D8088" s="6" t="s">
        <v>23</v>
      </c>
      <c r="E8088" s="6">
        <v>46.368000000000002</v>
      </c>
      <c r="F8088" s="5" t="str">
        <f t="shared" si="126"/>
        <v>LAMINA ESPUMA D-23.0 - 100.0X200.0X002.8 - NARANJA</v>
      </c>
    </row>
    <row r="8089" spans="1:6">
      <c r="A8089" s="4" t="s">
        <v>808</v>
      </c>
      <c r="B8089" s="4" t="s">
        <v>22</v>
      </c>
      <c r="C8089" s="4" t="s">
        <v>51</v>
      </c>
      <c r="D8089" s="4" t="s">
        <v>23</v>
      </c>
      <c r="E8089" s="4">
        <v>46.368000000000002</v>
      </c>
      <c r="F8089" s="5" t="str">
        <f t="shared" si="126"/>
        <v>LAMINA ESPUMA D-23.0 - 100.0X200.0X004.8 - NARANJA</v>
      </c>
    </row>
    <row r="8090" spans="1:6">
      <c r="A8090" s="6" t="s">
        <v>808</v>
      </c>
      <c r="B8090" s="6" t="s">
        <v>22</v>
      </c>
      <c r="C8090" s="6" t="s">
        <v>31</v>
      </c>
      <c r="D8090" s="6" t="s">
        <v>23</v>
      </c>
      <c r="E8090" s="6">
        <v>30.36</v>
      </c>
      <c r="F8090" s="5" t="str">
        <f t="shared" si="126"/>
        <v>LAMINA ESPUMA D-23.0 - 100.0X200.0X006.0 - NARANJA</v>
      </c>
    </row>
    <row r="8091" spans="1:6">
      <c r="A8091" s="4" t="s">
        <v>808</v>
      </c>
      <c r="B8091" s="4" t="s">
        <v>22</v>
      </c>
      <c r="C8091" s="4" t="s">
        <v>41</v>
      </c>
      <c r="D8091" s="4" t="s">
        <v>23</v>
      </c>
      <c r="E8091" s="4">
        <v>8.9700000000000006</v>
      </c>
      <c r="F8091" s="5" t="str">
        <f t="shared" si="126"/>
        <v>LAMINA ESPUMA D-23.0 - 100.0X200.0X006.5 - NARANJA</v>
      </c>
    </row>
    <row r="8092" spans="1:6">
      <c r="A8092" s="6" t="s">
        <v>808</v>
      </c>
      <c r="B8092" s="6" t="s">
        <v>22</v>
      </c>
      <c r="C8092" s="6" t="s">
        <v>24</v>
      </c>
      <c r="D8092" s="6" t="s">
        <v>23</v>
      </c>
      <c r="E8092" s="6">
        <v>4.1399999999999997</v>
      </c>
      <c r="F8092" s="5" t="str">
        <f t="shared" si="126"/>
        <v>LAMINA ESPUMA D-23.0 - 100.0X200.0X009.0 - NARANJA</v>
      </c>
    </row>
    <row r="8093" spans="1:6">
      <c r="A8093" s="4" t="s">
        <v>808</v>
      </c>
      <c r="B8093" s="4" t="s">
        <v>22</v>
      </c>
      <c r="C8093" s="4" t="s">
        <v>24</v>
      </c>
      <c r="D8093" s="4" t="s">
        <v>23</v>
      </c>
      <c r="E8093" s="4">
        <v>4.1399999999999997</v>
      </c>
      <c r="F8093" s="5" t="str">
        <f t="shared" si="126"/>
        <v>LAMINA ESPUMA D-23.0 - 100.0X200.0X009.0 - NARANJA</v>
      </c>
    </row>
    <row r="8094" spans="1:6">
      <c r="A8094" s="6" t="s">
        <v>808</v>
      </c>
      <c r="B8094" s="6" t="s">
        <v>22</v>
      </c>
      <c r="C8094" s="6" t="s">
        <v>209</v>
      </c>
      <c r="D8094" s="6" t="s">
        <v>23</v>
      </c>
      <c r="E8094" s="6">
        <v>29.978200000000001</v>
      </c>
      <c r="F8094" s="5" t="str">
        <f t="shared" si="126"/>
        <v>LAMINA ESPUMA D-23.0 - 140.0X190.0X003.5 - NARANJA</v>
      </c>
    </row>
    <row r="8095" spans="1:6">
      <c r="A8095" s="4" t="s">
        <v>808</v>
      </c>
      <c r="B8095" s="4" t="s">
        <v>25</v>
      </c>
      <c r="C8095" s="4" t="s">
        <v>21</v>
      </c>
      <c r="D8095" s="4" t="s">
        <v>23</v>
      </c>
      <c r="E8095" s="4">
        <v>2.34</v>
      </c>
      <c r="F8095" s="5" t="str">
        <f t="shared" si="126"/>
        <v>LAMINA ESPUMA D-26.0 - 100.0X200.0X004.5 - NARANJA</v>
      </c>
    </row>
    <row r="8096" spans="1:6">
      <c r="A8096" s="6" t="s">
        <v>808</v>
      </c>
      <c r="B8096" s="6" t="s">
        <v>25</v>
      </c>
      <c r="C8096" s="6" t="s">
        <v>49</v>
      </c>
      <c r="D8096" s="6" t="s">
        <v>23</v>
      </c>
      <c r="E8096" s="6">
        <v>10.92</v>
      </c>
      <c r="F8096" s="5" t="str">
        <f t="shared" si="126"/>
        <v>LAMINA ESPUMA D-26.0 - 100.0X200.0X007.0 - NARANJA</v>
      </c>
    </row>
    <row r="8097" spans="1:6">
      <c r="A8097" s="4" t="s">
        <v>808</v>
      </c>
      <c r="B8097" s="4" t="s">
        <v>25</v>
      </c>
      <c r="C8097" s="4" t="s">
        <v>89</v>
      </c>
      <c r="D8097" s="4" t="s">
        <v>40</v>
      </c>
      <c r="E8097" s="4">
        <v>232.596</v>
      </c>
      <c r="F8097" s="5" t="str">
        <f t="shared" si="126"/>
        <v>LAMINA ESPUMA D-26.0 - 150.0X200.0X001.4 - GRIS</v>
      </c>
    </row>
    <row r="8098" spans="1:6">
      <c r="A8098" s="6" t="s">
        <v>808</v>
      </c>
      <c r="B8098" s="6" t="s">
        <v>48</v>
      </c>
      <c r="C8098" s="6" t="s">
        <v>49</v>
      </c>
      <c r="D8098" s="6" t="s">
        <v>40</v>
      </c>
      <c r="E8098" s="6">
        <v>18.2</v>
      </c>
      <c r="F8098" s="5" t="str">
        <f t="shared" si="126"/>
        <v>LAMINA ESPUMA D-26.0 PENTA - 100.0X200.0X007.0 - GRIS</v>
      </c>
    </row>
    <row r="8099" spans="1:6">
      <c r="A8099" s="4" t="s">
        <v>808</v>
      </c>
      <c r="B8099" s="4" t="s">
        <v>30</v>
      </c>
      <c r="C8099" s="4" t="s">
        <v>45</v>
      </c>
      <c r="D8099" s="4" t="s">
        <v>23</v>
      </c>
      <c r="E8099" s="4">
        <v>3.5999999999999996</v>
      </c>
      <c r="F8099" s="5" t="str">
        <f t="shared" si="126"/>
        <v>LAMINA ESPUMA D-20.0 - 100.0X200.0X000.9 - NARANJA</v>
      </c>
    </row>
    <row r="8100" spans="1:6">
      <c r="A8100" s="6" t="s">
        <v>808</v>
      </c>
      <c r="B8100" s="6" t="s">
        <v>30</v>
      </c>
      <c r="C8100" s="6" t="s">
        <v>45</v>
      </c>
      <c r="D8100" s="6" t="s">
        <v>23</v>
      </c>
      <c r="E8100" s="6">
        <v>0.36</v>
      </c>
      <c r="F8100" s="5" t="str">
        <f t="shared" si="126"/>
        <v>LAMINA ESPUMA D-20.0 - 100.0X200.0X000.9 - NARANJA</v>
      </c>
    </row>
    <row r="8101" spans="1:6">
      <c r="A8101" s="4" t="s">
        <v>808</v>
      </c>
      <c r="B8101" s="4" t="s">
        <v>160</v>
      </c>
      <c r="C8101" s="4" t="s">
        <v>247</v>
      </c>
      <c r="D8101" s="4" t="s">
        <v>40</v>
      </c>
      <c r="E8101" s="4">
        <v>2.2799999999999998</v>
      </c>
      <c r="F8101" s="5" t="str">
        <f t="shared" si="126"/>
        <v>LAMINA ESPUMA D-40.0 - 100.0X190.0X001.5 - GRIS</v>
      </c>
    </row>
    <row r="8102" spans="1:6">
      <c r="A8102" s="6" t="s">
        <v>808</v>
      </c>
      <c r="B8102" s="6" t="s">
        <v>34</v>
      </c>
      <c r="C8102" s="6" t="s">
        <v>809</v>
      </c>
      <c r="D8102" s="6" t="s">
        <v>219</v>
      </c>
      <c r="E8102" s="6">
        <v>64.638000000000005</v>
      </c>
      <c r="F8102" s="5" t="str">
        <f t="shared" si="126"/>
        <v>LAMINA CASATA D-70.0 - 090.0X190.0X009.0</v>
      </c>
    </row>
    <row r="8103" spans="1:6">
      <c r="A8103" s="4" t="s">
        <v>808</v>
      </c>
      <c r="B8103" s="4" t="s">
        <v>15</v>
      </c>
      <c r="C8103" s="4" t="s">
        <v>16</v>
      </c>
      <c r="D8103" s="4" t="s">
        <v>156</v>
      </c>
      <c r="E8103" s="4">
        <v>0.24</v>
      </c>
      <c r="F8103" s="5" t="str">
        <f t="shared" si="126"/>
        <v>LAMINA ESPUMA D-12.0 - 100.0X200.0X000.5 - BLANCO</v>
      </c>
    </row>
    <row r="8104" spans="1:6">
      <c r="A8104" s="6" t="s">
        <v>808</v>
      </c>
      <c r="B8104" s="6" t="s">
        <v>15</v>
      </c>
      <c r="C8104" s="6" t="s">
        <v>45</v>
      </c>
      <c r="D8104" s="6" t="s">
        <v>156</v>
      </c>
      <c r="E8104" s="6">
        <v>23.975999999999999</v>
      </c>
      <c r="F8104" s="5" t="str">
        <f t="shared" si="126"/>
        <v>LAMINA ESPUMA D-12.0 - 100.0X200.0X000.9 - BLANCO</v>
      </c>
    </row>
    <row r="8105" spans="1:6">
      <c r="A8105" s="4" t="s">
        <v>808</v>
      </c>
      <c r="B8105" s="4" t="s">
        <v>15</v>
      </c>
      <c r="C8105" s="4" t="s">
        <v>73</v>
      </c>
      <c r="D8105" s="4" t="s">
        <v>156</v>
      </c>
      <c r="E8105" s="4">
        <v>24</v>
      </c>
      <c r="F8105" s="5" t="str">
        <f t="shared" si="126"/>
        <v>LAMINA ESPUMA D-12.0 - 100.0X200.0X001.0 - BLANCO</v>
      </c>
    </row>
    <row r="8106" spans="1:6">
      <c r="A8106" s="6" t="s">
        <v>808</v>
      </c>
      <c r="B8106" s="6" t="s">
        <v>15</v>
      </c>
      <c r="C8106" s="6" t="s">
        <v>28</v>
      </c>
      <c r="D8106" s="6" t="s">
        <v>156</v>
      </c>
      <c r="E8106" s="6">
        <v>0.312</v>
      </c>
      <c r="F8106" s="5" t="str">
        <f t="shared" si="126"/>
        <v>LAMINA ESPUMA D-12.0 - 100.0X200.0X001.3 - BLANCO</v>
      </c>
    </row>
    <row r="8107" spans="1:6">
      <c r="A8107" s="4" t="s">
        <v>808</v>
      </c>
      <c r="B8107" s="4" t="s">
        <v>15</v>
      </c>
      <c r="C8107" s="4" t="s">
        <v>28</v>
      </c>
      <c r="D8107" s="4" t="s">
        <v>156</v>
      </c>
      <c r="E8107" s="4">
        <v>24.024000000000001</v>
      </c>
      <c r="F8107" s="5" t="str">
        <f t="shared" si="126"/>
        <v>LAMINA ESPUMA D-12.0 - 100.0X200.0X001.3 - BLANCO</v>
      </c>
    </row>
    <row r="8108" spans="1:6">
      <c r="A8108" s="6" t="s">
        <v>808</v>
      </c>
      <c r="B8108" s="6" t="s">
        <v>15</v>
      </c>
      <c r="C8108" s="6" t="s">
        <v>39</v>
      </c>
      <c r="D8108" s="6" t="s">
        <v>156</v>
      </c>
      <c r="E8108" s="6">
        <v>24</v>
      </c>
      <c r="F8108" s="5" t="str">
        <f t="shared" si="126"/>
        <v>LAMINA ESPUMA D-12.0 - 100.0X200.0X002.0 - BLANCO</v>
      </c>
    </row>
    <row r="8109" spans="1:6">
      <c r="A8109" s="4" t="s">
        <v>808</v>
      </c>
      <c r="B8109" s="4" t="s">
        <v>19</v>
      </c>
      <c r="C8109" s="4" t="s">
        <v>73</v>
      </c>
      <c r="D8109" s="4" t="s">
        <v>155</v>
      </c>
      <c r="E8109" s="4">
        <v>3</v>
      </c>
      <c r="F8109" s="5" t="str">
        <f t="shared" si="126"/>
        <v>LAMINA ESPUMA D-15.0 - 100.0X200.0X001.0 - ROSADO</v>
      </c>
    </row>
    <row r="8110" spans="1:6">
      <c r="A8110" s="6" t="s">
        <v>808</v>
      </c>
      <c r="B8110" s="6" t="s">
        <v>19</v>
      </c>
      <c r="C8110" s="6" t="s">
        <v>46</v>
      </c>
      <c r="D8110" s="6" t="s">
        <v>155</v>
      </c>
      <c r="E8110" s="6">
        <v>0.54</v>
      </c>
      <c r="F8110" s="5" t="str">
        <f t="shared" si="126"/>
        <v>LAMINA ESPUMA D-15.0 - 100.0X200.0X001.8 - ROSADO</v>
      </c>
    </row>
    <row r="8111" spans="1:6">
      <c r="A8111" s="4" t="s">
        <v>808</v>
      </c>
      <c r="B8111" s="4" t="s">
        <v>29</v>
      </c>
      <c r="C8111" s="4" t="s">
        <v>26</v>
      </c>
      <c r="D8111" s="4" t="s">
        <v>155</v>
      </c>
      <c r="E8111" s="4">
        <v>35.64</v>
      </c>
      <c r="F8111" s="5" t="str">
        <f t="shared" si="126"/>
        <v>LAMINA ESPUMA D-18.0 - 100.0X200.0X003.0 - ROSADO</v>
      </c>
    </row>
    <row r="8112" spans="1:6">
      <c r="A8112" s="6" t="s">
        <v>808</v>
      </c>
      <c r="B8112" s="6" t="s">
        <v>30</v>
      </c>
      <c r="C8112" s="6" t="s">
        <v>18</v>
      </c>
      <c r="D8112" s="6" t="s">
        <v>23</v>
      </c>
      <c r="E8112" s="6">
        <v>9.6000000000000014</v>
      </c>
      <c r="F8112" s="5" t="str">
        <f t="shared" si="126"/>
        <v>LAMINA ESPUMA D-20.0 - 100.0X200.0X004.0 - NARANJA</v>
      </c>
    </row>
    <row r="8113" spans="1:6">
      <c r="A8113" s="4" t="s">
        <v>808</v>
      </c>
      <c r="B8113" s="4" t="s">
        <v>30</v>
      </c>
      <c r="C8113" s="4" t="s">
        <v>18</v>
      </c>
      <c r="D8113" s="4" t="s">
        <v>23</v>
      </c>
      <c r="E8113" s="4">
        <v>1.6</v>
      </c>
      <c r="F8113" s="5" t="str">
        <f t="shared" si="126"/>
        <v>LAMINA ESPUMA D-20.0 - 100.0X200.0X004.0 - NARANJA</v>
      </c>
    </row>
    <row r="8114" spans="1:6">
      <c r="A8114" s="6" t="s">
        <v>808</v>
      </c>
      <c r="B8114" s="6" t="s">
        <v>30</v>
      </c>
      <c r="C8114" s="6" t="s">
        <v>31</v>
      </c>
      <c r="D8114" s="6" t="s">
        <v>23</v>
      </c>
      <c r="E8114" s="6">
        <v>7.1999999999999993</v>
      </c>
      <c r="F8114" s="5" t="str">
        <f t="shared" si="126"/>
        <v>LAMINA ESPUMA D-20.0 - 100.0X200.0X006.0 - NARANJA</v>
      </c>
    </row>
    <row r="8115" spans="1:6">
      <c r="A8115" s="4" t="s">
        <v>808</v>
      </c>
      <c r="B8115" s="4" t="s">
        <v>30</v>
      </c>
      <c r="C8115" s="4" t="s">
        <v>31</v>
      </c>
      <c r="D8115" s="4" t="s">
        <v>23</v>
      </c>
      <c r="E8115" s="4">
        <v>2.4</v>
      </c>
      <c r="F8115" s="5" t="str">
        <f t="shared" si="126"/>
        <v>LAMINA ESPUMA D-20.0 - 100.0X200.0X006.0 - NARANJA</v>
      </c>
    </row>
    <row r="8116" spans="1:6">
      <c r="A8116" s="6" t="s">
        <v>808</v>
      </c>
      <c r="B8116" s="6" t="s">
        <v>30</v>
      </c>
      <c r="C8116" s="6" t="s">
        <v>24</v>
      </c>
      <c r="D8116" s="6" t="s">
        <v>23</v>
      </c>
      <c r="E8116" s="6">
        <v>7.92</v>
      </c>
      <c r="F8116" s="5" t="str">
        <f t="shared" si="126"/>
        <v>LAMINA ESPUMA D-20.0 - 100.0X200.0X009.0 - NARANJA</v>
      </c>
    </row>
    <row r="8117" spans="1:6">
      <c r="A8117" s="4" t="s">
        <v>808</v>
      </c>
      <c r="B8117" s="4" t="s">
        <v>22</v>
      </c>
      <c r="C8117" s="4" t="s">
        <v>26</v>
      </c>
      <c r="D8117" s="4" t="s">
        <v>23</v>
      </c>
      <c r="E8117" s="4">
        <v>4.1399999999999997</v>
      </c>
      <c r="F8117" s="5" t="str">
        <f t="shared" si="126"/>
        <v>LAMINA ESPUMA D-23.0 - 100.0X200.0X003.0 - NARANJA</v>
      </c>
    </row>
    <row r="8118" spans="1:6">
      <c r="A8118" s="6" t="s">
        <v>808</v>
      </c>
      <c r="B8118" s="6" t="s">
        <v>22</v>
      </c>
      <c r="C8118" s="6" t="s">
        <v>33</v>
      </c>
      <c r="D8118" s="6" t="s">
        <v>23</v>
      </c>
      <c r="E8118" s="6">
        <v>15.824</v>
      </c>
      <c r="F8118" s="5" t="str">
        <f t="shared" si="126"/>
        <v>LAMINA ESPUMA D-23.0 - 100.0X200.0X004.3 - NARANJA</v>
      </c>
    </row>
    <row r="8119" spans="1:6">
      <c r="A8119" s="4" t="s">
        <v>808</v>
      </c>
      <c r="B8119" s="4" t="s">
        <v>22</v>
      </c>
      <c r="C8119" s="4" t="s">
        <v>38</v>
      </c>
      <c r="D8119" s="4" t="s">
        <v>23</v>
      </c>
      <c r="E8119" s="4">
        <v>46</v>
      </c>
      <c r="F8119" s="5" t="str">
        <f t="shared" si="126"/>
        <v>LAMINA ESPUMA D-23.0 - 100.0X200.0X005.0 - NARANJA</v>
      </c>
    </row>
    <row r="8120" spans="1:6">
      <c r="A8120" s="6" t="s">
        <v>808</v>
      </c>
      <c r="B8120" s="6" t="s">
        <v>22</v>
      </c>
      <c r="C8120" s="6" t="s">
        <v>24</v>
      </c>
      <c r="D8120" s="6" t="s">
        <v>23</v>
      </c>
      <c r="E8120" s="6">
        <v>4.1399999999999997</v>
      </c>
      <c r="F8120" s="5" t="str">
        <f t="shared" si="126"/>
        <v>LAMINA ESPUMA D-23.0 - 100.0X200.0X009.0 - NARANJA</v>
      </c>
    </row>
    <row r="8121" spans="1:6">
      <c r="A8121" s="4" t="s">
        <v>808</v>
      </c>
      <c r="B8121" s="4" t="s">
        <v>25</v>
      </c>
      <c r="C8121" s="4" t="s">
        <v>38</v>
      </c>
      <c r="D8121" s="4" t="s">
        <v>23</v>
      </c>
      <c r="E8121" s="4">
        <v>26</v>
      </c>
      <c r="F8121" s="5" t="str">
        <f t="shared" si="126"/>
        <v>LAMINA ESPUMA D-26.0 - 100.0X200.0X005.0 - NARANJA</v>
      </c>
    </row>
    <row r="8122" spans="1:6">
      <c r="A8122" s="6" t="s">
        <v>808</v>
      </c>
      <c r="B8122" s="6" t="s">
        <v>25</v>
      </c>
      <c r="C8122" s="6" t="s">
        <v>41</v>
      </c>
      <c r="D8122" s="6" t="s">
        <v>23</v>
      </c>
      <c r="E8122" s="6">
        <v>6.76</v>
      </c>
      <c r="F8122" s="5" t="str">
        <f t="shared" si="126"/>
        <v>LAMINA ESPUMA D-26.0 - 100.0X200.0X006.5 - NARANJA</v>
      </c>
    </row>
    <row r="8123" spans="1:6">
      <c r="A8123" s="4" t="s">
        <v>808</v>
      </c>
      <c r="B8123" s="4" t="s">
        <v>25</v>
      </c>
      <c r="C8123" s="4" t="s">
        <v>41</v>
      </c>
      <c r="D8123" s="4" t="s">
        <v>23</v>
      </c>
      <c r="E8123" s="4">
        <v>3.38</v>
      </c>
      <c r="F8123" s="5" t="str">
        <f t="shared" si="126"/>
        <v>LAMINA ESPUMA D-26.0 - 100.0X200.0X006.5 - NARANJA</v>
      </c>
    </row>
    <row r="8124" spans="1:6">
      <c r="A8124" s="6" t="s">
        <v>808</v>
      </c>
      <c r="B8124" s="6" t="s">
        <v>25</v>
      </c>
      <c r="C8124" s="6" t="s">
        <v>49</v>
      </c>
      <c r="D8124" s="6" t="s">
        <v>23</v>
      </c>
      <c r="E8124" s="6">
        <v>3.64</v>
      </c>
      <c r="F8124" s="5" t="str">
        <f t="shared" si="126"/>
        <v>LAMINA ESPUMA D-26.0 - 100.0X200.0X007.0 - NARANJA</v>
      </c>
    </row>
    <row r="8125" spans="1:6">
      <c r="A8125" s="4" t="s">
        <v>808</v>
      </c>
      <c r="B8125" s="4" t="s">
        <v>25</v>
      </c>
      <c r="C8125" s="4" t="s">
        <v>49</v>
      </c>
      <c r="D8125" s="4" t="s">
        <v>23</v>
      </c>
      <c r="E8125" s="4">
        <v>101.92</v>
      </c>
      <c r="F8125" s="5" t="str">
        <f t="shared" si="126"/>
        <v>LAMINA ESPUMA D-26.0 - 100.0X200.0X007.0 - NARANJA</v>
      </c>
    </row>
    <row r="8126" spans="1:6">
      <c r="A8126" s="6" t="s">
        <v>808</v>
      </c>
      <c r="B8126" s="6" t="s">
        <v>25</v>
      </c>
      <c r="C8126" s="6" t="s">
        <v>24</v>
      </c>
      <c r="D8126" s="6" t="s">
        <v>23</v>
      </c>
      <c r="E8126" s="6">
        <v>4.68</v>
      </c>
      <c r="F8126" s="5" t="str">
        <f t="shared" si="126"/>
        <v>LAMINA ESPUMA D-26.0 - 100.0X200.0X009.0 - NARANJA</v>
      </c>
    </row>
    <row r="8127" spans="1:6">
      <c r="A8127" s="4" t="s">
        <v>808</v>
      </c>
      <c r="B8127" s="4" t="s">
        <v>25</v>
      </c>
      <c r="C8127" s="4" t="s">
        <v>64</v>
      </c>
      <c r="D8127" s="4" t="s">
        <v>155</v>
      </c>
      <c r="E8127" s="4">
        <v>156.15600000000001</v>
      </c>
      <c r="F8127" s="5" t="str">
        <f t="shared" si="126"/>
        <v>LAMINA ESPUMA D-26.0 - 150.0X200.0X001.3 - ROSADO</v>
      </c>
    </row>
    <row r="8128" spans="1:6">
      <c r="A8128" s="6" t="s">
        <v>808</v>
      </c>
      <c r="B8128" s="6" t="s">
        <v>48</v>
      </c>
      <c r="C8128" s="6" t="s">
        <v>36</v>
      </c>
      <c r="D8128" s="6" t="s">
        <v>40</v>
      </c>
      <c r="E8128" s="6">
        <v>1.3</v>
      </c>
      <c r="F8128" s="5" t="str">
        <f t="shared" si="126"/>
        <v>LAMINA ESPUMA D-26.0 PENTA - 100.0X200.0X002.5 - GRIS</v>
      </c>
    </row>
    <row r="8129" spans="1:6">
      <c r="A8129" s="4" t="s">
        <v>808</v>
      </c>
      <c r="B8129" s="4" t="s">
        <v>30</v>
      </c>
      <c r="C8129" s="4" t="s">
        <v>45</v>
      </c>
      <c r="D8129" s="4" t="s">
        <v>23</v>
      </c>
      <c r="E8129" s="4">
        <v>0.36</v>
      </c>
      <c r="F8129" s="5" t="str">
        <f t="shared" si="126"/>
        <v>LAMINA ESPUMA D-20.0 - 100.0X200.0X000.9 - NARANJA</v>
      </c>
    </row>
    <row r="8130" spans="1:6">
      <c r="A8130" s="6" t="s">
        <v>808</v>
      </c>
      <c r="B8130" s="6" t="s">
        <v>22</v>
      </c>
      <c r="C8130" s="6" t="s">
        <v>64</v>
      </c>
      <c r="D8130" s="6" t="s">
        <v>71</v>
      </c>
      <c r="E8130" s="6">
        <v>137.24100000000001</v>
      </c>
      <c r="F8130" s="5" t="str">
        <f t="shared" ref="F8130:F8193" si="127">+IF(D8130="",TRIM(CONCATENATE(RIGHT(B8130,LEN(B8130)-5)," - ",C8130)),TRIM(CONCATENATE(RIGHT(B8130,LEN(B8130)-5)," - ",C8130," - ",D8130)))</f>
        <v>LAMINA ESPUMA D-23.0 - 150.0X200.0X001.3 - GRIS CLARO</v>
      </c>
    </row>
    <row r="8131" spans="1:6">
      <c r="A8131" s="4" t="s">
        <v>808</v>
      </c>
      <c r="B8131" s="4" t="s">
        <v>34</v>
      </c>
      <c r="C8131" s="4" t="s">
        <v>146</v>
      </c>
      <c r="D8131" s="4" t="s">
        <v>219</v>
      </c>
      <c r="E8131" s="4">
        <v>108.96600000000001</v>
      </c>
      <c r="F8131" s="5" t="str">
        <f t="shared" si="127"/>
        <v>LAMINA CASATA D-70.0 - 138.0X188.0X002.0</v>
      </c>
    </row>
    <row r="8132" spans="1:6">
      <c r="A8132" s="6" t="s">
        <v>808</v>
      </c>
      <c r="B8132" s="6" t="s">
        <v>160</v>
      </c>
      <c r="C8132" s="6" t="s">
        <v>247</v>
      </c>
      <c r="D8132" s="6" t="s">
        <v>40</v>
      </c>
      <c r="E8132" s="6">
        <v>2.2799999999999998</v>
      </c>
      <c r="F8132" s="5" t="str">
        <f t="shared" si="127"/>
        <v>LAMINA ESPUMA D-40.0 - 100.0X190.0X001.5 - GRIS</v>
      </c>
    </row>
    <row r="8133" spans="1:6">
      <c r="A8133" s="4" t="s">
        <v>808</v>
      </c>
      <c r="B8133" s="4" t="s">
        <v>34</v>
      </c>
      <c r="C8133" s="4" t="s">
        <v>91</v>
      </c>
      <c r="D8133" s="4" t="s">
        <v>219</v>
      </c>
      <c r="E8133" s="4">
        <v>42</v>
      </c>
      <c r="F8133" s="5" t="str">
        <f t="shared" si="127"/>
        <v>LAMINA CASATA D-70.0 - 100.0X190.0X010.0</v>
      </c>
    </row>
    <row r="8134" spans="1:6">
      <c r="A8134" s="6" t="s">
        <v>808</v>
      </c>
      <c r="B8134" s="6" t="s">
        <v>34</v>
      </c>
      <c r="C8134" s="6" t="s">
        <v>109</v>
      </c>
      <c r="D8134" s="6" t="s">
        <v>219</v>
      </c>
      <c r="E8134" s="6">
        <v>47.88</v>
      </c>
      <c r="F8134" s="5" t="str">
        <f t="shared" si="127"/>
        <v>LAMINA CASATA D-70.0 - 120.0X190.0X010.0</v>
      </c>
    </row>
    <row r="8135" spans="1:6">
      <c r="A8135" s="4" t="s">
        <v>808</v>
      </c>
      <c r="B8135" s="4" t="s">
        <v>34</v>
      </c>
      <c r="C8135" s="4" t="s">
        <v>127</v>
      </c>
      <c r="D8135" s="4" t="s">
        <v>219</v>
      </c>
      <c r="E8135" s="4">
        <v>372.40000000000003</v>
      </c>
      <c r="F8135" s="5" t="str">
        <f t="shared" si="127"/>
        <v>LAMINA CASATA D-70.0 - 140.0X190.0X010.0</v>
      </c>
    </row>
    <row r="8136" spans="1:6">
      <c r="A8136" s="6" t="s">
        <v>808</v>
      </c>
      <c r="B8136" s="6" t="s">
        <v>15</v>
      </c>
      <c r="C8136" s="6" t="s">
        <v>16</v>
      </c>
      <c r="D8136" s="6" t="s">
        <v>156</v>
      </c>
      <c r="E8136" s="6">
        <v>1.7999999999999998</v>
      </c>
      <c r="F8136" s="5" t="str">
        <f t="shared" si="127"/>
        <v>LAMINA ESPUMA D-12.0 - 100.0X200.0X000.5 - BLANCO</v>
      </c>
    </row>
    <row r="8137" spans="1:6">
      <c r="A8137" s="4" t="s">
        <v>808</v>
      </c>
      <c r="B8137" s="4" t="s">
        <v>15</v>
      </c>
      <c r="C8137" s="4" t="s">
        <v>27</v>
      </c>
      <c r="D8137" s="4" t="s">
        <v>156</v>
      </c>
      <c r="E8137" s="4">
        <v>0.76800000000000002</v>
      </c>
      <c r="F8137" s="5" t="str">
        <f t="shared" si="127"/>
        <v>LAMINA ESPUMA D-12.0 - 100.0X200.0X000.8 - BLANCO</v>
      </c>
    </row>
    <row r="8138" spans="1:6">
      <c r="A8138" s="6" t="s">
        <v>808</v>
      </c>
      <c r="B8138" s="6" t="s">
        <v>15</v>
      </c>
      <c r="C8138" s="6" t="s">
        <v>28</v>
      </c>
      <c r="D8138" s="6" t="s">
        <v>156</v>
      </c>
      <c r="E8138" s="6">
        <v>1.56</v>
      </c>
      <c r="F8138" s="5" t="str">
        <f t="shared" si="127"/>
        <v>LAMINA ESPUMA D-12.0 - 100.0X200.0X001.3 - BLANCO</v>
      </c>
    </row>
    <row r="8139" spans="1:6">
      <c r="A8139" s="4" t="s">
        <v>808</v>
      </c>
      <c r="B8139" s="4" t="s">
        <v>15</v>
      </c>
      <c r="C8139" s="4" t="s">
        <v>36</v>
      </c>
      <c r="D8139" s="4" t="s">
        <v>156</v>
      </c>
      <c r="E8139" s="4">
        <v>0.6</v>
      </c>
      <c r="F8139" s="5" t="str">
        <f t="shared" si="127"/>
        <v>LAMINA ESPUMA D-12.0 - 100.0X200.0X002.5 - BLANCO</v>
      </c>
    </row>
    <row r="8140" spans="1:6">
      <c r="A8140" s="6" t="s">
        <v>808</v>
      </c>
      <c r="B8140" s="6" t="s">
        <v>19</v>
      </c>
      <c r="C8140" s="6" t="s">
        <v>73</v>
      </c>
      <c r="D8140" s="6" t="s">
        <v>155</v>
      </c>
      <c r="E8140" s="6">
        <v>0.89999999999999991</v>
      </c>
      <c r="F8140" s="5" t="str">
        <f t="shared" si="127"/>
        <v>LAMINA ESPUMA D-15.0 - 100.0X200.0X001.0 - ROSADO</v>
      </c>
    </row>
    <row r="8141" spans="1:6">
      <c r="A8141" s="4" t="s">
        <v>808</v>
      </c>
      <c r="B8141" s="4" t="s">
        <v>19</v>
      </c>
      <c r="C8141" s="4" t="s">
        <v>46</v>
      </c>
      <c r="D8141" s="4" t="s">
        <v>155</v>
      </c>
      <c r="E8141" s="4">
        <v>1.08</v>
      </c>
      <c r="F8141" s="5" t="str">
        <f t="shared" si="127"/>
        <v>LAMINA ESPUMA D-15.0 - 100.0X200.0X001.8 - ROSADO</v>
      </c>
    </row>
    <row r="8142" spans="1:6">
      <c r="A8142" s="6" t="s">
        <v>808</v>
      </c>
      <c r="B8142" s="6" t="s">
        <v>19</v>
      </c>
      <c r="C8142" s="6" t="s">
        <v>116</v>
      </c>
      <c r="D8142" s="6" t="s">
        <v>155</v>
      </c>
      <c r="E8142" s="6">
        <v>29.64</v>
      </c>
      <c r="F8142" s="5" t="str">
        <f t="shared" si="127"/>
        <v>LAMINA ESPUMA D-15.0 - 100.0X200.0X002.6 - ROSADO</v>
      </c>
    </row>
    <row r="8143" spans="1:6">
      <c r="A8143" s="4" t="s">
        <v>808</v>
      </c>
      <c r="B8143" s="4" t="s">
        <v>19</v>
      </c>
      <c r="C8143" s="4" t="s">
        <v>37</v>
      </c>
      <c r="D8143" s="4" t="s">
        <v>155</v>
      </c>
      <c r="E8143" s="4">
        <v>0.84</v>
      </c>
      <c r="F8143" s="5" t="str">
        <f t="shared" si="127"/>
        <v>LAMINA ESPUMA D-15.0 - 100.0X200.0X002.8 - ROSADO</v>
      </c>
    </row>
    <row r="8144" spans="1:6">
      <c r="A8144" s="6" t="s">
        <v>808</v>
      </c>
      <c r="B8144" s="6" t="s">
        <v>19</v>
      </c>
      <c r="C8144" s="6" t="s">
        <v>37</v>
      </c>
      <c r="D8144" s="6" t="s">
        <v>155</v>
      </c>
      <c r="E8144" s="6">
        <v>2.52</v>
      </c>
      <c r="F8144" s="5" t="str">
        <f t="shared" si="127"/>
        <v>LAMINA ESPUMA D-15.0 - 100.0X200.0X002.8 - ROSADO</v>
      </c>
    </row>
    <row r="8145" spans="1:6">
      <c r="A8145" s="4" t="s">
        <v>808</v>
      </c>
      <c r="B8145" s="4" t="s">
        <v>19</v>
      </c>
      <c r="C8145" s="4" t="s">
        <v>18</v>
      </c>
      <c r="D8145" s="4" t="s">
        <v>155</v>
      </c>
      <c r="E8145" s="4">
        <v>2.4</v>
      </c>
      <c r="F8145" s="5" t="str">
        <f t="shared" si="127"/>
        <v>LAMINA ESPUMA D-15.0 - 100.0X200.0X004.0 - ROSADO</v>
      </c>
    </row>
    <row r="8146" spans="1:6">
      <c r="A8146" s="6" t="s">
        <v>808</v>
      </c>
      <c r="B8146" s="6" t="s">
        <v>19</v>
      </c>
      <c r="C8146" s="6" t="s">
        <v>33</v>
      </c>
      <c r="D8146" s="6" t="s">
        <v>155</v>
      </c>
      <c r="E8146" s="6">
        <v>59.34</v>
      </c>
      <c r="F8146" s="5" t="str">
        <f t="shared" si="127"/>
        <v>LAMINA ESPUMA D-15.0 - 100.0X200.0X004.3 - ROSADO</v>
      </c>
    </row>
    <row r="8147" spans="1:6">
      <c r="A8147" s="4" t="s">
        <v>808</v>
      </c>
      <c r="B8147" s="4" t="s">
        <v>19</v>
      </c>
      <c r="C8147" s="4" t="s">
        <v>47</v>
      </c>
      <c r="D8147" s="4" t="s">
        <v>155</v>
      </c>
      <c r="E8147" s="4">
        <v>61.2</v>
      </c>
      <c r="F8147" s="5" t="str">
        <f t="shared" si="127"/>
        <v>LAMINA ESPUMA D-15.0 - 100.0X200.0X006.8 - ROSADO</v>
      </c>
    </row>
    <row r="8148" spans="1:6">
      <c r="A8148" s="6" t="s">
        <v>808</v>
      </c>
      <c r="B8148" s="6" t="s">
        <v>30</v>
      </c>
      <c r="C8148" s="6" t="s">
        <v>18</v>
      </c>
      <c r="D8148" s="6" t="s">
        <v>23</v>
      </c>
      <c r="E8148" s="6">
        <v>33.6</v>
      </c>
      <c r="F8148" s="5" t="str">
        <f t="shared" si="127"/>
        <v>LAMINA ESPUMA D-20.0 - 100.0X200.0X004.0 - NARANJA</v>
      </c>
    </row>
    <row r="8149" spans="1:6">
      <c r="A8149" s="4" t="s">
        <v>808</v>
      </c>
      <c r="B8149" s="4" t="s">
        <v>30</v>
      </c>
      <c r="C8149" s="4" t="s">
        <v>33</v>
      </c>
      <c r="D8149" s="4" t="s">
        <v>23</v>
      </c>
      <c r="E8149" s="4">
        <v>79.12</v>
      </c>
      <c r="F8149" s="5" t="str">
        <f t="shared" si="127"/>
        <v>LAMINA ESPUMA D-20.0 - 100.0X200.0X004.3 - NARANJA</v>
      </c>
    </row>
    <row r="8150" spans="1:6">
      <c r="A8150" s="6" t="s">
        <v>808</v>
      </c>
      <c r="B8150" s="6" t="s">
        <v>30</v>
      </c>
      <c r="C8150" s="6" t="s">
        <v>31</v>
      </c>
      <c r="D8150" s="6" t="s">
        <v>23</v>
      </c>
      <c r="E8150" s="6">
        <v>12</v>
      </c>
      <c r="F8150" s="5" t="str">
        <f t="shared" si="127"/>
        <v>LAMINA ESPUMA D-20.0 - 100.0X200.0X006.0 - NARANJA</v>
      </c>
    </row>
    <row r="8151" spans="1:6">
      <c r="A8151" s="4" t="s">
        <v>808</v>
      </c>
      <c r="B8151" s="4" t="s">
        <v>22</v>
      </c>
      <c r="C8151" s="4" t="s">
        <v>79</v>
      </c>
      <c r="D8151" s="4" t="s">
        <v>23</v>
      </c>
      <c r="E8151" s="4">
        <v>41.296499999999995</v>
      </c>
      <c r="F8151" s="5" t="str">
        <f t="shared" si="127"/>
        <v>LAMINA ESPUMA D-23.0 - 100.0X190.0X013.5 - NARANJA</v>
      </c>
    </row>
    <row r="8152" spans="1:6">
      <c r="A8152" s="6" t="s">
        <v>808</v>
      </c>
      <c r="B8152" s="6" t="s">
        <v>22</v>
      </c>
      <c r="C8152" s="6" t="s">
        <v>33</v>
      </c>
      <c r="D8152" s="6" t="s">
        <v>23</v>
      </c>
      <c r="E8152" s="6">
        <v>1.978</v>
      </c>
      <c r="F8152" s="5" t="str">
        <f t="shared" si="127"/>
        <v>LAMINA ESPUMA D-23.0 - 100.0X200.0X004.3 - NARANJA</v>
      </c>
    </row>
    <row r="8153" spans="1:6">
      <c r="A8153" s="4" t="s">
        <v>808</v>
      </c>
      <c r="B8153" s="4" t="s">
        <v>22</v>
      </c>
      <c r="C8153" s="4" t="s">
        <v>33</v>
      </c>
      <c r="D8153" s="4" t="s">
        <v>23</v>
      </c>
      <c r="E8153" s="4">
        <v>90.988</v>
      </c>
      <c r="F8153" s="5" t="str">
        <f t="shared" si="127"/>
        <v>LAMINA ESPUMA D-23.0 - 100.0X200.0X004.3 - NARANJA</v>
      </c>
    </row>
    <row r="8154" spans="1:6">
      <c r="A8154" s="6" t="s">
        <v>808</v>
      </c>
      <c r="B8154" s="6" t="s">
        <v>22</v>
      </c>
      <c r="C8154" s="6" t="s">
        <v>38</v>
      </c>
      <c r="D8154" s="6" t="s">
        <v>23</v>
      </c>
      <c r="E8154" s="6">
        <v>46</v>
      </c>
      <c r="F8154" s="5" t="str">
        <f t="shared" si="127"/>
        <v>LAMINA ESPUMA D-23.0 - 100.0X200.0X005.0 - NARANJA</v>
      </c>
    </row>
    <row r="8155" spans="1:6">
      <c r="A8155" s="4" t="s">
        <v>808</v>
      </c>
      <c r="B8155" s="4" t="s">
        <v>22</v>
      </c>
      <c r="C8155" s="4" t="s">
        <v>41</v>
      </c>
      <c r="D8155" s="4" t="s">
        <v>23</v>
      </c>
      <c r="E8155" s="4">
        <v>2.99</v>
      </c>
      <c r="F8155" s="5" t="str">
        <f t="shared" si="127"/>
        <v>LAMINA ESPUMA D-23.0 - 100.0X200.0X006.5 - NARANJA</v>
      </c>
    </row>
    <row r="8156" spans="1:6">
      <c r="A8156" s="6" t="s">
        <v>808</v>
      </c>
      <c r="B8156" s="6" t="s">
        <v>22</v>
      </c>
      <c r="C8156" s="6" t="s">
        <v>99</v>
      </c>
      <c r="D8156" s="6" t="s">
        <v>23</v>
      </c>
      <c r="E8156" s="6">
        <v>47.012</v>
      </c>
      <c r="F8156" s="5" t="str">
        <f t="shared" si="127"/>
        <v>LAMINA ESPUMA D-23.0 - 100.0X200.0X007.3 - NARANJA</v>
      </c>
    </row>
    <row r="8157" spans="1:6">
      <c r="A8157" s="4" t="s">
        <v>808</v>
      </c>
      <c r="B8157" s="4" t="s">
        <v>25</v>
      </c>
      <c r="C8157" s="4" t="s">
        <v>26</v>
      </c>
      <c r="D8157" s="4" t="s">
        <v>23</v>
      </c>
      <c r="E8157" s="4">
        <v>4.68</v>
      </c>
      <c r="F8157" s="5" t="str">
        <f t="shared" si="127"/>
        <v>LAMINA ESPUMA D-26.0 - 100.0X200.0X003.0 - NARANJA</v>
      </c>
    </row>
    <row r="8158" spans="1:6">
      <c r="A8158" s="6" t="s">
        <v>808</v>
      </c>
      <c r="B8158" s="6" t="s">
        <v>25</v>
      </c>
      <c r="C8158" s="6" t="s">
        <v>21</v>
      </c>
      <c r="D8158" s="6" t="s">
        <v>23</v>
      </c>
      <c r="E8158" s="6">
        <v>7.02</v>
      </c>
      <c r="F8158" s="5" t="str">
        <f t="shared" si="127"/>
        <v>LAMINA ESPUMA D-26.0 - 100.0X200.0X004.5 - NARANJA</v>
      </c>
    </row>
    <row r="8159" spans="1:6">
      <c r="A8159" s="4" t="s">
        <v>808</v>
      </c>
      <c r="B8159" s="4" t="s">
        <v>25</v>
      </c>
      <c r="C8159" s="4" t="s">
        <v>49</v>
      </c>
      <c r="D8159" s="4" t="s">
        <v>23</v>
      </c>
      <c r="E8159" s="4">
        <v>7.28</v>
      </c>
      <c r="F8159" s="5" t="str">
        <f t="shared" si="127"/>
        <v>LAMINA ESPUMA D-26.0 - 100.0X200.0X007.0 - NARANJA</v>
      </c>
    </row>
    <row r="8160" spans="1:6">
      <c r="A8160" s="6" t="s">
        <v>808</v>
      </c>
      <c r="B8160" s="6" t="s">
        <v>25</v>
      </c>
      <c r="C8160" s="6" t="s">
        <v>24</v>
      </c>
      <c r="D8160" s="6" t="s">
        <v>23</v>
      </c>
      <c r="E8160" s="6">
        <v>9.36</v>
      </c>
      <c r="F8160" s="5" t="str">
        <f t="shared" si="127"/>
        <v>LAMINA ESPUMA D-26.0 - 100.0X200.0X009.0 - NARANJA</v>
      </c>
    </row>
    <row r="8161" spans="1:6">
      <c r="A8161" s="4" t="s">
        <v>808</v>
      </c>
      <c r="B8161" s="4" t="s">
        <v>48</v>
      </c>
      <c r="C8161" s="4" t="s">
        <v>36</v>
      </c>
      <c r="D8161" s="4" t="s">
        <v>40</v>
      </c>
      <c r="E8161" s="4">
        <v>3.9000000000000004</v>
      </c>
      <c r="F8161" s="5" t="str">
        <f t="shared" si="127"/>
        <v>LAMINA ESPUMA D-26.0 PENTA - 100.0X200.0X002.5 - GRIS</v>
      </c>
    </row>
    <row r="8162" spans="1:6">
      <c r="A8162" s="6" t="s">
        <v>808</v>
      </c>
      <c r="B8162" s="6" t="s">
        <v>48</v>
      </c>
      <c r="C8162" s="6" t="s">
        <v>21</v>
      </c>
      <c r="D8162" s="6" t="s">
        <v>40</v>
      </c>
      <c r="E8162" s="6">
        <v>9.36</v>
      </c>
      <c r="F8162" s="5" t="str">
        <f t="shared" si="127"/>
        <v>LAMINA ESPUMA D-26.0 PENTA - 100.0X200.0X004.5 - GRIS</v>
      </c>
    </row>
    <row r="8163" spans="1:6">
      <c r="A8163" s="4" t="s">
        <v>808</v>
      </c>
      <c r="B8163" s="4" t="s">
        <v>48</v>
      </c>
      <c r="C8163" s="4" t="s">
        <v>49</v>
      </c>
      <c r="D8163" s="4" t="s">
        <v>40</v>
      </c>
      <c r="E8163" s="4">
        <v>36.4</v>
      </c>
      <c r="F8163" s="5" t="str">
        <f t="shared" si="127"/>
        <v>LAMINA ESPUMA D-26.0 PENTA - 100.0X200.0X007.0 - GRIS</v>
      </c>
    </row>
    <row r="8164" spans="1:6">
      <c r="A8164" s="6" t="s">
        <v>808</v>
      </c>
      <c r="B8164" s="6" t="s">
        <v>48</v>
      </c>
      <c r="C8164" s="6" t="s">
        <v>49</v>
      </c>
      <c r="D8164" s="6" t="s">
        <v>40</v>
      </c>
      <c r="E8164" s="6">
        <v>10.92</v>
      </c>
      <c r="F8164" s="5" t="str">
        <f t="shared" si="127"/>
        <v>LAMINA ESPUMA D-26.0 PENTA - 100.0X200.0X007.0 - GRIS</v>
      </c>
    </row>
    <row r="8165" spans="1:6">
      <c r="A8165" s="4" t="s">
        <v>808</v>
      </c>
      <c r="B8165" s="4" t="s">
        <v>48</v>
      </c>
      <c r="C8165" s="4" t="s">
        <v>52</v>
      </c>
      <c r="D8165" s="4" t="s">
        <v>40</v>
      </c>
      <c r="E8165" s="4">
        <v>49.92</v>
      </c>
      <c r="F8165" s="5" t="str">
        <f t="shared" si="127"/>
        <v>LAMINA ESPUMA D-26.0 PENTA - 100.0X200.0X012.0 - GRIS</v>
      </c>
    </row>
    <row r="8166" spans="1:6">
      <c r="A8166" s="6" t="s">
        <v>808</v>
      </c>
      <c r="B8166" s="6" t="s">
        <v>30</v>
      </c>
      <c r="C8166" s="6" t="s">
        <v>45</v>
      </c>
      <c r="D8166" s="6" t="s">
        <v>23</v>
      </c>
      <c r="E8166" s="6">
        <v>0.72</v>
      </c>
      <c r="F8166" s="5" t="str">
        <f t="shared" si="127"/>
        <v>LAMINA ESPUMA D-20.0 - 100.0X200.0X000.9 - NARANJA</v>
      </c>
    </row>
    <row r="8167" spans="1:6">
      <c r="A8167" s="4" t="s">
        <v>808</v>
      </c>
      <c r="B8167" s="4" t="s">
        <v>157</v>
      </c>
      <c r="C8167" s="4" t="s">
        <v>18</v>
      </c>
      <c r="D8167" s="4" t="s">
        <v>40</v>
      </c>
      <c r="E8167" s="4">
        <v>1.6</v>
      </c>
      <c r="F8167" s="5" t="str">
        <f t="shared" si="127"/>
        <v>LAMINA ESPUMA D-20.0 ANTIESCARA - 100.0X200.0X004.0 - GRIS</v>
      </c>
    </row>
    <row r="8168" spans="1:6">
      <c r="A8168" s="6" t="s">
        <v>808</v>
      </c>
      <c r="B8168" s="6" t="s">
        <v>15</v>
      </c>
      <c r="C8168" s="6" t="s">
        <v>16</v>
      </c>
      <c r="D8168" s="6" t="s">
        <v>156</v>
      </c>
      <c r="E8168" s="6">
        <v>0.12</v>
      </c>
      <c r="F8168" s="5" t="str">
        <f t="shared" si="127"/>
        <v>LAMINA ESPUMA D-12.0 - 100.0X200.0X000.5 - BLANCO</v>
      </c>
    </row>
    <row r="8169" spans="1:6">
      <c r="A8169" s="4" t="s">
        <v>808</v>
      </c>
      <c r="B8169" s="4" t="s">
        <v>15</v>
      </c>
      <c r="C8169" s="4" t="s">
        <v>27</v>
      </c>
      <c r="D8169" s="4" t="s">
        <v>156</v>
      </c>
      <c r="E8169" s="4">
        <v>0.57600000000000007</v>
      </c>
      <c r="F8169" s="5" t="str">
        <f t="shared" si="127"/>
        <v>LAMINA ESPUMA D-12.0 - 100.0X200.0X000.8 - BLANCO</v>
      </c>
    </row>
    <row r="8170" spans="1:6">
      <c r="A8170" s="6" t="s">
        <v>808</v>
      </c>
      <c r="B8170" s="6" t="s">
        <v>15</v>
      </c>
      <c r="C8170" s="6" t="s">
        <v>18</v>
      </c>
      <c r="D8170" s="6" t="s">
        <v>156</v>
      </c>
      <c r="E8170" s="6">
        <v>1.92</v>
      </c>
      <c r="F8170" s="5" t="str">
        <f t="shared" si="127"/>
        <v>LAMINA ESPUMA D-12.0 - 100.0X200.0X004.0 - BLANCO</v>
      </c>
    </row>
    <row r="8171" spans="1:6">
      <c r="A8171" s="4" t="s">
        <v>808</v>
      </c>
      <c r="B8171" s="4" t="s">
        <v>19</v>
      </c>
      <c r="C8171" s="4" t="s">
        <v>46</v>
      </c>
      <c r="D8171" s="4" t="s">
        <v>155</v>
      </c>
      <c r="E8171" s="4">
        <v>0.54</v>
      </c>
      <c r="F8171" s="5" t="str">
        <f t="shared" si="127"/>
        <v>LAMINA ESPUMA D-15.0 - 100.0X200.0X001.8 - ROSADO</v>
      </c>
    </row>
    <row r="8172" spans="1:6">
      <c r="A8172" s="6" t="s">
        <v>808</v>
      </c>
      <c r="B8172" s="6" t="s">
        <v>19</v>
      </c>
      <c r="C8172" s="6" t="s">
        <v>46</v>
      </c>
      <c r="D8172" s="6" t="s">
        <v>155</v>
      </c>
      <c r="E8172" s="6">
        <v>5.4</v>
      </c>
      <c r="F8172" s="5" t="str">
        <f t="shared" si="127"/>
        <v>LAMINA ESPUMA D-15.0 - 100.0X200.0X001.8 - ROSADO</v>
      </c>
    </row>
    <row r="8173" spans="1:6">
      <c r="A8173" s="4" t="s">
        <v>808</v>
      </c>
      <c r="B8173" s="4" t="s">
        <v>19</v>
      </c>
      <c r="C8173" s="4" t="s">
        <v>37</v>
      </c>
      <c r="D8173" s="4" t="s">
        <v>155</v>
      </c>
      <c r="E8173" s="4">
        <v>1.68</v>
      </c>
      <c r="F8173" s="5" t="str">
        <f t="shared" si="127"/>
        <v>LAMINA ESPUMA D-15.0 - 100.0X200.0X002.8 - ROSADO</v>
      </c>
    </row>
    <row r="8174" spans="1:6">
      <c r="A8174" s="6" t="s">
        <v>808</v>
      </c>
      <c r="B8174" s="6" t="s">
        <v>19</v>
      </c>
      <c r="C8174" s="6" t="s">
        <v>37</v>
      </c>
      <c r="D8174" s="6" t="s">
        <v>155</v>
      </c>
      <c r="E8174" s="6">
        <v>2.52</v>
      </c>
      <c r="F8174" s="5" t="str">
        <f t="shared" si="127"/>
        <v>LAMINA ESPUMA D-15.0 - 100.0X200.0X002.8 - ROSADO</v>
      </c>
    </row>
    <row r="8175" spans="1:6">
      <c r="A8175" s="4" t="s">
        <v>808</v>
      </c>
      <c r="B8175" s="4" t="s">
        <v>19</v>
      </c>
      <c r="C8175" s="4" t="s">
        <v>18</v>
      </c>
      <c r="D8175" s="4" t="s">
        <v>155</v>
      </c>
      <c r="E8175" s="4">
        <v>1.2</v>
      </c>
      <c r="F8175" s="5" t="str">
        <f t="shared" si="127"/>
        <v>LAMINA ESPUMA D-15.0 - 100.0X200.0X004.0 - ROSADO</v>
      </c>
    </row>
    <row r="8176" spans="1:6">
      <c r="A8176" s="6" t="s">
        <v>808</v>
      </c>
      <c r="B8176" s="6" t="s">
        <v>30</v>
      </c>
      <c r="C8176" s="6" t="s">
        <v>31</v>
      </c>
      <c r="D8176" s="6" t="s">
        <v>23</v>
      </c>
      <c r="E8176" s="6">
        <v>4.8</v>
      </c>
      <c r="F8176" s="5" t="str">
        <f t="shared" si="127"/>
        <v>LAMINA ESPUMA D-20.0 - 100.0X200.0X006.0 - NARANJA</v>
      </c>
    </row>
    <row r="8177" spans="1:6">
      <c r="A8177" s="4" t="s">
        <v>808</v>
      </c>
      <c r="B8177" s="4" t="s">
        <v>25</v>
      </c>
      <c r="C8177" s="4" t="s">
        <v>21</v>
      </c>
      <c r="D8177" s="4" t="s">
        <v>23</v>
      </c>
      <c r="E8177" s="4">
        <v>2.34</v>
      </c>
      <c r="F8177" s="5" t="str">
        <f t="shared" si="127"/>
        <v>LAMINA ESPUMA D-26.0 - 100.0X200.0X004.5 - NARANJA</v>
      </c>
    </row>
    <row r="8178" spans="1:6">
      <c r="A8178" s="6" t="s">
        <v>808</v>
      </c>
      <c r="B8178" s="6" t="s">
        <v>25</v>
      </c>
      <c r="C8178" s="6" t="s">
        <v>41</v>
      </c>
      <c r="D8178" s="6" t="s">
        <v>23</v>
      </c>
      <c r="E8178" s="6">
        <v>3.38</v>
      </c>
      <c r="F8178" s="5" t="str">
        <f t="shared" si="127"/>
        <v>LAMINA ESPUMA D-26.0 - 100.0X200.0X006.5 - NARANJA</v>
      </c>
    </row>
    <row r="8179" spans="1:6">
      <c r="A8179" s="4" t="s">
        <v>808</v>
      </c>
      <c r="B8179" s="4" t="s">
        <v>25</v>
      </c>
      <c r="C8179" s="4" t="s">
        <v>49</v>
      </c>
      <c r="D8179" s="4" t="s">
        <v>23</v>
      </c>
      <c r="E8179" s="4">
        <v>3.64</v>
      </c>
      <c r="F8179" s="5" t="str">
        <f t="shared" si="127"/>
        <v>LAMINA ESPUMA D-26.0 - 100.0X200.0X007.0 - NARANJA</v>
      </c>
    </row>
    <row r="8180" spans="1:6">
      <c r="A8180" s="6" t="s">
        <v>808</v>
      </c>
      <c r="B8180" s="6" t="s">
        <v>25</v>
      </c>
      <c r="C8180" s="6" t="s">
        <v>49</v>
      </c>
      <c r="D8180" s="6" t="s">
        <v>23</v>
      </c>
      <c r="E8180" s="6">
        <v>3.64</v>
      </c>
      <c r="F8180" s="5" t="str">
        <f t="shared" si="127"/>
        <v>LAMINA ESPUMA D-26.0 - 100.0X200.0X007.0 - NARANJA</v>
      </c>
    </row>
    <row r="8181" spans="1:6">
      <c r="A8181" s="4" t="s">
        <v>808</v>
      </c>
      <c r="B8181" s="4" t="s">
        <v>25</v>
      </c>
      <c r="C8181" s="4" t="s">
        <v>24</v>
      </c>
      <c r="D8181" s="4" t="s">
        <v>23</v>
      </c>
      <c r="E8181" s="4">
        <v>4.68</v>
      </c>
      <c r="F8181" s="5" t="str">
        <f t="shared" si="127"/>
        <v>LAMINA ESPUMA D-26.0 - 100.0X200.0X009.0 - NARANJA</v>
      </c>
    </row>
    <row r="8182" spans="1:6">
      <c r="A8182" s="6" t="s">
        <v>808</v>
      </c>
      <c r="B8182" s="6" t="s">
        <v>48</v>
      </c>
      <c r="C8182" s="6" t="s">
        <v>49</v>
      </c>
      <c r="D8182" s="6" t="s">
        <v>40</v>
      </c>
      <c r="E8182" s="6">
        <v>14.56</v>
      </c>
      <c r="F8182" s="5" t="str">
        <f t="shared" si="127"/>
        <v>LAMINA ESPUMA D-26.0 PENTA - 100.0X200.0X007.0 - GRIS</v>
      </c>
    </row>
    <row r="8183" spans="1:6">
      <c r="A8183" s="4" t="s">
        <v>808</v>
      </c>
      <c r="B8183" s="4" t="s">
        <v>48</v>
      </c>
      <c r="C8183" s="4" t="s">
        <v>49</v>
      </c>
      <c r="D8183" s="4" t="s">
        <v>40</v>
      </c>
      <c r="E8183" s="4">
        <v>7.28</v>
      </c>
      <c r="F8183" s="5" t="str">
        <f t="shared" si="127"/>
        <v>LAMINA ESPUMA D-26.0 PENTA - 100.0X200.0X007.0 - GRIS</v>
      </c>
    </row>
    <row r="8184" spans="1:6">
      <c r="A8184" s="6" t="s">
        <v>808</v>
      </c>
      <c r="B8184" s="6" t="s">
        <v>42</v>
      </c>
      <c r="C8184" s="6" t="s">
        <v>88</v>
      </c>
      <c r="D8184" s="6" t="s">
        <v>44</v>
      </c>
      <c r="E8184" s="6">
        <v>271.35000000000002</v>
      </c>
      <c r="F8184" s="5" t="str">
        <f t="shared" si="127"/>
        <v>LAMINA ESPUMA D-30.0 - 150.0X200.0X001.5 - LILA</v>
      </c>
    </row>
    <row r="8185" spans="1:6">
      <c r="A8185" s="4" t="s">
        <v>808</v>
      </c>
      <c r="B8185" s="4" t="s">
        <v>48</v>
      </c>
      <c r="C8185" s="4" t="s">
        <v>204</v>
      </c>
      <c r="D8185" s="4" t="s">
        <v>40</v>
      </c>
      <c r="E8185" s="4">
        <v>4.42</v>
      </c>
      <c r="F8185" s="5" t="str">
        <f t="shared" si="127"/>
        <v>LAMINA ESPUMA D-26.0 PENTA - 100.0X200.0X001.7 - GRIS</v>
      </c>
    </row>
    <row r="8186" spans="1:6">
      <c r="A8186" s="6" t="s">
        <v>808</v>
      </c>
      <c r="B8186" s="6" t="s">
        <v>157</v>
      </c>
      <c r="C8186" s="6" t="s">
        <v>18</v>
      </c>
      <c r="D8186" s="6" t="s">
        <v>40</v>
      </c>
      <c r="E8186" s="6">
        <v>1.6</v>
      </c>
      <c r="F8186" s="5" t="str">
        <f t="shared" si="127"/>
        <v>LAMINA ESPUMA D-20.0 ANTIESCARA - 100.0X200.0X004.0 - GRIS</v>
      </c>
    </row>
    <row r="8187" spans="1:6">
      <c r="A8187" s="4" t="s">
        <v>808</v>
      </c>
      <c r="B8187" s="4" t="s">
        <v>34</v>
      </c>
      <c r="C8187" s="4" t="s">
        <v>127</v>
      </c>
      <c r="D8187" s="4" t="s">
        <v>219</v>
      </c>
      <c r="E8187" s="4">
        <v>186.20000000000002</v>
      </c>
      <c r="F8187" s="5" t="str">
        <f t="shared" si="127"/>
        <v>LAMINA CASATA D-70.0 - 140.0X190.0X010.0</v>
      </c>
    </row>
    <row r="8188" spans="1:6">
      <c r="A8188" s="6" t="s">
        <v>808</v>
      </c>
      <c r="B8188" s="6" t="s">
        <v>15</v>
      </c>
      <c r="C8188" s="6" t="s">
        <v>134</v>
      </c>
      <c r="D8188" s="6" t="s">
        <v>156</v>
      </c>
      <c r="E8188" s="6">
        <v>24</v>
      </c>
      <c r="F8188" s="5" t="str">
        <f t="shared" si="127"/>
        <v>LAMINA ESPUMA D-12.0 - 100.0X200.0X000.4 - BLANCO</v>
      </c>
    </row>
    <row r="8189" spans="1:6">
      <c r="A8189" s="4" t="s">
        <v>808</v>
      </c>
      <c r="B8189" s="4" t="s">
        <v>15</v>
      </c>
      <c r="C8189" s="4" t="s">
        <v>27</v>
      </c>
      <c r="D8189" s="4" t="s">
        <v>156</v>
      </c>
      <c r="E8189" s="4">
        <v>14.4</v>
      </c>
      <c r="F8189" s="5" t="str">
        <f t="shared" si="127"/>
        <v>LAMINA ESPUMA D-12.0 - 100.0X200.0X000.8 - BLANCO</v>
      </c>
    </row>
    <row r="8190" spans="1:6">
      <c r="A8190" s="6" t="s">
        <v>808</v>
      </c>
      <c r="B8190" s="6" t="s">
        <v>15</v>
      </c>
      <c r="C8190" s="6" t="s">
        <v>28</v>
      </c>
      <c r="D8190" s="6" t="s">
        <v>156</v>
      </c>
      <c r="E8190" s="6">
        <v>0.312</v>
      </c>
      <c r="F8190" s="5" t="str">
        <f t="shared" si="127"/>
        <v>LAMINA ESPUMA D-12.0 - 100.0X200.0X001.3 - BLANCO</v>
      </c>
    </row>
    <row r="8191" spans="1:6">
      <c r="A8191" s="4" t="s">
        <v>808</v>
      </c>
      <c r="B8191" s="4" t="s">
        <v>15</v>
      </c>
      <c r="C8191" s="4" t="s">
        <v>28</v>
      </c>
      <c r="D8191" s="4" t="s">
        <v>156</v>
      </c>
      <c r="E8191" s="4">
        <v>15.6</v>
      </c>
      <c r="F8191" s="5" t="str">
        <f t="shared" si="127"/>
        <v>LAMINA ESPUMA D-12.0 - 100.0X200.0X001.3 - BLANCO</v>
      </c>
    </row>
    <row r="8192" spans="1:6">
      <c r="A8192" s="6" t="s">
        <v>808</v>
      </c>
      <c r="B8192" s="6" t="s">
        <v>15</v>
      </c>
      <c r="C8192" s="6" t="s">
        <v>28</v>
      </c>
      <c r="D8192" s="6" t="s">
        <v>156</v>
      </c>
      <c r="E8192" s="6">
        <v>0.312</v>
      </c>
      <c r="F8192" s="5" t="str">
        <f t="shared" si="127"/>
        <v>LAMINA ESPUMA D-12.0 - 100.0X200.0X001.3 - BLANCO</v>
      </c>
    </row>
    <row r="8193" spans="1:6">
      <c r="A8193" s="4" t="s">
        <v>808</v>
      </c>
      <c r="B8193" s="4" t="s">
        <v>15</v>
      </c>
      <c r="C8193" s="4" t="s">
        <v>28</v>
      </c>
      <c r="D8193" s="4" t="s">
        <v>156</v>
      </c>
      <c r="E8193" s="4">
        <v>0.624</v>
      </c>
      <c r="F8193" s="5" t="str">
        <f t="shared" si="127"/>
        <v>LAMINA ESPUMA D-12.0 - 100.0X200.0X001.3 - BLANCO</v>
      </c>
    </row>
    <row r="8194" spans="1:6">
      <c r="A8194" s="6" t="s">
        <v>808</v>
      </c>
      <c r="B8194" s="6" t="s">
        <v>15</v>
      </c>
      <c r="C8194" s="6" t="s">
        <v>18</v>
      </c>
      <c r="D8194" s="6" t="s">
        <v>156</v>
      </c>
      <c r="E8194" s="6">
        <v>3.84</v>
      </c>
      <c r="F8194" s="5" t="str">
        <f t="shared" ref="F8194:F8257" si="128">+IF(D8194="",TRIM(CONCATENATE(RIGHT(B8194,LEN(B8194)-5)," - ",C8194)),TRIM(CONCATENATE(RIGHT(B8194,LEN(B8194)-5)," - ",C8194," - ",D8194)))</f>
        <v>LAMINA ESPUMA D-12.0 - 100.0X200.0X004.0 - BLANCO</v>
      </c>
    </row>
    <row r="8195" spans="1:6">
      <c r="A8195" s="4" t="s">
        <v>808</v>
      </c>
      <c r="B8195" s="4" t="s">
        <v>19</v>
      </c>
      <c r="C8195" s="4" t="s">
        <v>46</v>
      </c>
      <c r="D8195" s="4" t="s">
        <v>155</v>
      </c>
      <c r="E8195" s="4">
        <v>5.4</v>
      </c>
      <c r="F8195" s="5" t="str">
        <f t="shared" si="128"/>
        <v>LAMINA ESPUMA D-15.0 - 100.0X200.0X001.8 - ROSADO</v>
      </c>
    </row>
    <row r="8196" spans="1:6">
      <c r="A8196" s="6" t="s">
        <v>808</v>
      </c>
      <c r="B8196" s="6" t="s">
        <v>19</v>
      </c>
      <c r="C8196" s="6" t="s">
        <v>46</v>
      </c>
      <c r="D8196" s="6" t="s">
        <v>155</v>
      </c>
      <c r="E8196" s="6">
        <v>1.62</v>
      </c>
      <c r="F8196" s="5" t="str">
        <f t="shared" si="128"/>
        <v>LAMINA ESPUMA D-15.0 - 100.0X200.0X001.8 - ROSADO</v>
      </c>
    </row>
    <row r="8197" spans="1:6">
      <c r="A8197" s="4" t="s">
        <v>808</v>
      </c>
      <c r="B8197" s="4" t="s">
        <v>19</v>
      </c>
      <c r="C8197" s="4" t="s">
        <v>18</v>
      </c>
      <c r="D8197" s="4" t="s">
        <v>155</v>
      </c>
      <c r="E8197" s="4">
        <v>1.2</v>
      </c>
      <c r="F8197" s="5" t="str">
        <f t="shared" si="128"/>
        <v>LAMINA ESPUMA D-15.0 - 100.0X200.0X004.0 - ROSADO</v>
      </c>
    </row>
    <row r="8198" spans="1:6">
      <c r="A8198" s="6" t="s">
        <v>808</v>
      </c>
      <c r="B8198" s="6" t="s">
        <v>19</v>
      </c>
      <c r="C8198" s="6" t="s">
        <v>51</v>
      </c>
      <c r="D8198" s="6" t="s">
        <v>118</v>
      </c>
      <c r="E8198" s="6">
        <v>28.799999999999997</v>
      </c>
      <c r="F8198" s="5" t="str">
        <f t="shared" si="128"/>
        <v>LAMINA ESPUMA D-15.0 - 100.0X200.0X004.8 - ROSADO CLARO</v>
      </c>
    </row>
    <row r="8199" spans="1:6">
      <c r="A8199" s="4" t="s">
        <v>808</v>
      </c>
      <c r="B8199" s="4" t="s">
        <v>19</v>
      </c>
      <c r="C8199" s="4" t="s">
        <v>31</v>
      </c>
      <c r="D8199" s="4" t="s">
        <v>155</v>
      </c>
      <c r="E8199" s="4">
        <v>30.6</v>
      </c>
      <c r="F8199" s="5" t="str">
        <f t="shared" si="128"/>
        <v>LAMINA ESPUMA D-15.0 - 100.0X200.0X006.0 - ROSADO</v>
      </c>
    </row>
    <row r="8200" spans="1:6">
      <c r="A8200" s="6" t="s">
        <v>808</v>
      </c>
      <c r="B8200" s="6" t="s">
        <v>29</v>
      </c>
      <c r="C8200" s="6" t="s">
        <v>24</v>
      </c>
      <c r="D8200" s="6" t="s">
        <v>155</v>
      </c>
      <c r="E8200" s="6">
        <v>25.92</v>
      </c>
      <c r="F8200" s="5" t="str">
        <f t="shared" si="128"/>
        <v>LAMINA ESPUMA D-18.0 - 100.0X200.0X009.0 - ROSADO</v>
      </c>
    </row>
    <row r="8201" spans="1:6">
      <c r="A8201" s="4" t="s">
        <v>808</v>
      </c>
      <c r="B8201" s="4" t="s">
        <v>30</v>
      </c>
      <c r="C8201" s="4" t="s">
        <v>18</v>
      </c>
      <c r="D8201" s="4" t="s">
        <v>23</v>
      </c>
      <c r="E8201" s="4">
        <v>3.2</v>
      </c>
      <c r="F8201" s="5" t="str">
        <f t="shared" si="128"/>
        <v>LAMINA ESPUMA D-20.0 - 100.0X200.0X004.0 - NARANJA</v>
      </c>
    </row>
    <row r="8202" spans="1:6">
      <c r="A8202" s="6" t="s">
        <v>808</v>
      </c>
      <c r="B8202" s="6" t="s">
        <v>30</v>
      </c>
      <c r="C8202" s="6" t="s">
        <v>18</v>
      </c>
      <c r="D8202" s="6" t="s">
        <v>23</v>
      </c>
      <c r="E8202" s="6">
        <v>1.6</v>
      </c>
      <c r="F8202" s="5" t="str">
        <f t="shared" si="128"/>
        <v>LAMINA ESPUMA D-20.0 - 100.0X200.0X004.0 - NARANJA</v>
      </c>
    </row>
    <row r="8203" spans="1:6">
      <c r="A8203" s="4" t="s">
        <v>808</v>
      </c>
      <c r="B8203" s="4" t="s">
        <v>30</v>
      </c>
      <c r="C8203" s="4" t="s">
        <v>18</v>
      </c>
      <c r="D8203" s="4" t="s">
        <v>23</v>
      </c>
      <c r="E8203" s="4">
        <v>9.6000000000000014</v>
      </c>
      <c r="F8203" s="5" t="str">
        <f t="shared" si="128"/>
        <v>LAMINA ESPUMA D-20.0 - 100.0X200.0X004.0 - NARANJA</v>
      </c>
    </row>
    <row r="8204" spans="1:6">
      <c r="A8204" s="6" t="s">
        <v>808</v>
      </c>
      <c r="B8204" s="6" t="s">
        <v>30</v>
      </c>
      <c r="C8204" s="6" t="s">
        <v>18</v>
      </c>
      <c r="D8204" s="6" t="s">
        <v>23</v>
      </c>
      <c r="E8204" s="6">
        <v>1.6</v>
      </c>
      <c r="F8204" s="5" t="str">
        <f t="shared" si="128"/>
        <v>LAMINA ESPUMA D-20.0 - 100.0X200.0X004.0 - NARANJA</v>
      </c>
    </row>
    <row r="8205" spans="1:6">
      <c r="A8205" s="4" t="s">
        <v>808</v>
      </c>
      <c r="B8205" s="4" t="s">
        <v>30</v>
      </c>
      <c r="C8205" s="4" t="s">
        <v>18</v>
      </c>
      <c r="D8205" s="4" t="s">
        <v>23</v>
      </c>
      <c r="E8205" s="4">
        <v>80</v>
      </c>
      <c r="F8205" s="5" t="str">
        <f t="shared" si="128"/>
        <v>LAMINA ESPUMA D-20.0 - 100.0X200.0X004.0 - NARANJA</v>
      </c>
    </row>
    <row r="8206" spans="1:6">
      <c r="A8206" s="6" t="s">
        <v>808</v>
      </c>
      <c r="B8206" s="6" t="s">
        <v>30</v>
      </c>
      <c r="C8206" s="6" t="s">
        <v>18</v>
      </c>
      <c r="D8206" s="6" t="s">
        <v>23</v>
      </c>
      <c r="E8206" s="6">
        <v>8</v>
      </c>
      <c r="F8206" s="5" t="str">
        <f t="shared" si="128"/>
        <v>LAMINA ESPUMA D-20.0 - 100.0X200.0X004.0 - NARANJA</v>
      </c>
    </row>
    <row r="8207" spans="1:6">
      <c r="A8207" s="4" t="s">
        <v>808</v>
      </c>
      <c r="B8207" s="4" t="s">
        <v>30</v>
      </c>
      <c r="C8207" s="4" t="s">
        <v>31</v>
      </c>
      <c r="D8207" s="4" t="s">
        <v>23</v>
      </c>
      <c r="E8207" s="4">
        <v>14.399999999999999</v>
      </c>
      <c r="F8207" s="5" t="str">
        <f t="shared" si="128"/>
        <v>LAMINA ESPUMA D-20.0 - 100.0X200.0X006.0 - NARANJA</v>
      </c>
    </row>
    <row r="8208" spans="1:6">
      <c r="A8208" s="6" t="s">
        <v>808</v>
      </c>
      <c r="B8208" s="6" t="s">
        <v>30</v>
      </c>
      <c r="C8208" s="6" t="s">
        <v>24</v>
      </c>
      <c r="D8208" s="6" t="s">
        <v>23</v>
      </c>
      <c r="E8208" s="6">
        <v>3.96</v>
      </c>
      <c r="F8208" s="5" t="str">
        <f t="shared" si="128"/>
        <v>LAMINA ESPUMA D-20.0 - 100.0X200.0X009.0 - NARANJA</v>
      </c>
    </row>
    <row r="8209" spans="1:6">
      <c r="A8209" s="4" t="s">
        <v>808</v>
      </c>
      <c r="B8209" s="4" t="s">
        <v>22</v>
      </c>
      <c r="C8209" s="4" t="s">
        <v>31</v>
      </c>
      <c r="D8209" s="4" t="s">
        <v>23</v>
      </c>
      <c r="E8209" s="4">
        <v>30.36</v>
      </c>
      <c r="F8209" s="5" t="str">
        <f t="shared" si="128"/>
        <v>LAMINA ESPUMA D-23.0 - 100.0X200.0X006.0 - NARANJA</v>
      </c>
    </row>
    <row r="8210" spans="1:6">
      <c r="A8210" s="6" t="s">
        <v>808</v>
      </c>
      <c r="B8210" s="6" t="s">
        <v>22</v>
      </c>
      <c r="C8210" s="6" t="s">
        <v>47</v>
      </c>
      <c r="D8210" s="6" t="s">
        <v>23</v>
      </c>
      <c r="E8210" s="6">
        <v>46.92</v>
      </c>
      <c r="F8210" s="5" t="str">
        <f t="shared" si="128"/>
        <v>LAMINA ESPUMA D-23.0 - 100.0X200.0X006.8 - NARANJA</v>
      </c>
    </row>
    <row r="8211" spans="1:6">
      <c r="A8211" s="4" t="s">
        <v>808</v>
      </c>
      <c r="B8211" s="4" t="s">
        <v>22</v>
      </c>
      <c r="C8211" s="4" t="s">
        <v>47</v>
      </c>
      <c r="D8211" s="4" t="s">
        <v>23</v>
      </c>
      <c r="E8211" s="4">
        <v>93.84</v>
      </c>
      <c r="F8211" s="5" t="str">
        <f t="shared" si="128"/>
        <v>LAMINA ESPUMA D-23.0 - 100.0X200.0X006.8 - NARANJA</v>
      </c>
    </row>
    <row r="8212" spans="1:6">
      <c r="A8212" s="6" t="s">
        <v>808</v>
      </c>
      <c r="B8212" s="6" t="s">
        <v>22</v>
      </c>
      <c r="C8212" s="6" t="s">
        <v>24</v>
      </c>
      <c r="D8212" s="6" t="s">
        <v>23</v>
      </c>
      <c r="E8212" s="6">
        <v>4.1399999999999997</v>
      </c>
      <c r="F8212" s="5" t="str">
        <f t="shared" si="128"/>
        <v>LAMINA ESPUMA D-23.0 - 100.0X200.0X009.0 - NARANJA</v>
      </c>
    </row>
    <row r="8213" spans="1:6">
      <c r="A8213" s="4" t="s">
        <v>808</v>
      </c>
      <c r="B8213" s="4" t="s">
        <v>22</v>
      </c>
      <c r="C8213" s="4" t="s">
        <v>24</v>
      </c>
      <c r="D8213" s="4" t="s">
        <v>23</v>
      </c>
      <c r="E8213" s="4">
        <v>4.1399999999999997</v>
      </c>
      <c r="F8213" s="5" t="str">
        <f t="shared" si="128"/>
        <v>LAMINA ESPUMA D-23.0 - 100.0X200.0X009.0 - NARANJA</v>
      </c>
    </row>
    <row r="8214" spans="1:6">
      <c r="A8214" s="6" t="s">
        <v>808</v>
      </c>
      <c r="B8214" s="6" t="s">
        <v>25</v>
      </c>
      <c r="C8214" s="6" t="s">
        <v>39</v>
      </c>
      <c r="D8214" s="6" t="s">
        <v>23</v>
      </c>
      <c r="E8214" s="6">
        <v>52</v>
      </c>
      <c r="F8214" s="5" t="str">
        <f t="shared" si="128"/>
        <v>LAMINA ESPUMA D-26.0 - 100.0X200.0X002.0 - NARANJA</v>
      </c>
    </row>
    <row r="8215" spans="1:6">
      <c r="A8215" s="4" t="s">
        <v>808</v>
      </c>
      <c r="B8215" s="4" t="s">
        <v>25</v>
      </c>
      <c r="C8215" s="4" t="s">
        <v>116</v>
      </c>
      <c r="D8215" s="4" t="s">
        <v>23</v>
      </c>
      <c r="E8215" s="4">
        <v>154.12800000000001</v>
      </c>
      <c r="F8215" s="5" t="str">
        <f t="shared" si="128"/>
        <v>LAMINA ESPUMA D-26.0 - 100.0X200.0X002.6 - NARANJA</v>
      </c>
    </row>
    <row r="8216" spans="1:6">
      <c r="A8216" s="6" t="s">
        <v>808</v>
      </c>
      <c r="B8216" s="6" t="s">
        <v>25</v>
      </c>
      <c r="C8216" s="6" t="s">
        <v>33</v>
      </c>
      <c r="D8216" s="6" t="s">
        <v>23</v>
      </c>
      <c r="E8216" s="6">
        <v>154.28400000000002</v>
      </c>
      <c r="F8216" s="5" t="str">
        <f t="shared" si="128"/>
        <v>LAMINA ESPUMA D-26.0 - 100.0X200.0X004.3 - NARANJA</v>
      </c>
    </row>
    <row r="8217" spans="1:6">
      <c r="A8217" s="4" t="s">
        <v>808</v>
      </c>
      <c r="B8217" s="4" t="s">
        <v>25</v>
      </c>
      <c r="C8217" s="4" t="s">
        <v>21</v>
      </c>
      <c r="D8217" s="4" t="s">
        <v>23</v>
      </c>
      <c r="E8217" s="4">
        <v>102.96</v>
      </c>
      <c r="F8217" s="5" t="str">
        <f t="shared" si="128"/>
        <v>LAMINA ESPUMA D-26.0 - 100.0X200.0X004.5 - NARANJA</v>
      </c>
    </row>
    <row r="8218" spans="1:6">
      <c r="A8218" s="6" t="s">
        <v>808</v>
      </c>
      <c r="B8218" s="6" t="s">
        <v>25</v>
      </c>
      <c r="C8218" s="6" t="s">
        <v>38</v>
      </c>
      <c r="D8218" s="6" t="s">
        <v>23</v>
      </c>
      <c r="E8218" s="6">
        <v>104</v>
      </c>
      <c r="F8218" s="5" t="str">
        <f t="shared" si="128"/>
        <v>LAMINA ESPUMA D-26.0 - 100.0X200.0X005.0 - NARANJA</v>
      </c>
    </row>
    <row r="8219" spans="1:6">
      <c r="A8219" s="4" t="s">
        <v>808</v>
      </c>
      <c r="B8219" s="4" t="s">
        <v>25</v>
      </c>
      <c r="C8219" s="4" t="s">
        <v>38</v>
      </c>
      <c r="D8219" s="4" t="s">
        <v>23</v>
      </c>
      <c r="E8219" s="4">
        <v>104</v>
      </c>
      <c r="F8219" s="5" t="str">
        <f t="shared" si="128"/>
        <v>LAMINA ESPUMA D-26.0 - 100.0X200.0X005.0 - NARANJA</v>
      </c>
    </row>
    <row r="8220" spans="1:6">
      <c r="A8220" s="6" t="s">
        <v>808</v>
      </c>
      <c r="B8220" s="6" t="s">
        <v>25</v>
      </c>
      <c r="C8220" s="6" t="s">
        <v>31</v>
      </c>
      <c r="D8220" s="6" t="s">
        <v>23</v>
      </c>
      <c r="E8220" s="6">
        <v>53.04</v>
      </c>
      <c r="F8220" s="5" t="str">
        <f t="shared" si="128"/>
        <v>LAMINA ESPUMA D-26.0 - 100.0X200.0X006.0 - NARANJA</v>
      </c>
    </row>
    <row r="8221" spans="1:6">
      <c r="A8221" s="4" t="s">
        <v>808</v>
      </c>
      <c r="B8221" s="4" t="s">
        <v>25</v>
      </c>
      <c r="C8221" s="4" t="s">
        <v>41</v>
      </c>
      <c r="D8221" s="4" t="s">
        <v>23</v>
      </c>
      <c r="E8221" s="4">
        <v>50.699999999999996</v>
      </c>
      <c r="F8221" s="5" t="str">
        <f t="shared" si="128"/>
        <v>LAMINA ESPUMA D-26.0 - 100.0X200.0X006.5 - NARANJA</v>
      </c>
    </row>
    <row r="8222" spans="1:6">
      <c r="A8222" s="6" t="s">
        <v>808</v>
      </c>
      <c r="B8222" s="6" t="s">
        <v>25</v>
      </c>
      <c r="C8222" s="6" t="s">
        <v>41</v>
      </c>
      <c r="D8222" s="6" t="s">
        <v>23</v>
      </c>
      <c r="E8222" s="6">
        <v>3.38</v>
      </c>
      <c r="F8222" s="5" t="str">
        <f t="shared" si="128"/>
        <v>LAMINA ESPUMA D-26.0 - 100.0X200.0X006.5 - NARANJA</v>
      </c>
    </row>
    <row r="8223" spans="1:6">
      <c r="A8223" s="4" t="s">
        <v>808</v>
      </c>
      <c r="B8223" s="4" t="s">
        <v>25</v>
      </c>
      <c r="C8223" s="4" t="s">
        <v>41</v>
      </c>
      <c r="D8223" s="4" t="s">
        <v>23</v>
      </c>
      <c r="E8223" s="4">
        <v>50.699999999999996</v>
      </c>
      <c r="F8223" s="5" t="str">
        <f t="shared" si="128"/>
        <v>LAMINA ESPUMA D-26.0 - 100.0X200.0X006.5 - NARANJA</v>
      </c>
    </row>
    <row r="8224" spans="1:6">
      <c r="A8224" s="6" t="s">
        <v>808</v>
      </c>
      <c r="B8224" s="6" t="s">
        <v>25</v>
      </c>
      <c r="C8224" s="6" t="s">
        <v>47</v>
      </c>
      <c r="D8224" s="6" t="s">
        <v>23</v>
      </c>
      <c r="E8224" s="6">
        <v>159.12</v>
      </c>
      <c r="F8224" s="5" t="str">
        <f t="shared" si="128"/>
        <v>LAMINA ESPUMA D-26.0 - 100.0X200.0X006.8 - NARANJA</v>
      </c>
    </row>
    <row r="8225" spans="1:6">
      <c r="A8225" s="4" t="s">
        <v>808</v>
      </c>
      <c r="B8225" s="4" t="s">
        <v>25</v>
      </c>
      <c r="C8225" s="4" t="s">
        <v>49</v>
      </c>
      <c r="D8225" s="4" t="s">
        <v>23</v>
      </c>
      <c r="E8225" s="4">
        <v>152.88</v>
      </c>
      <c r="F8225" s="5" t="str">
        <f t="shared" si="128"/>
        <v>LAMINA ESPUMA D-26.0 - 100.0X200.0X007.0 - NARANJA</v>
      </c>
    </row>
    <row r="8226" spans="1:6">
      <c r="A8226" s="6" t="s">
        <v>808</v>
      </c>
      <c r="B8226" s="6" t="s">
        <v>25</v>
      </c>
      <c r="C8226" s="6" t="s">
        <v>49</v>
      </c>
      <c r="D8226" s="6" t="s">
        <v>23</v>
      </c>
      <c r="E8226" s="6">
        <v>152.88</v>
      </c>
      <c r="F8226" s="5" t="str">
        <f t="shared" si="128"/>
        <v>LAMINA ESPUMA D-26.0 - 100.0X200.0X007.0 - NARANJA</v>
      </c>
    </row>
    <row r="8227" spans="1:6">
      <c r="A8227" s="4" t="s">
        <v>808</v>
      </c>
      <c r="B8227" s="4" t="s">
        <v>25</v>
      </c>
      <c r="C8227" s="4" t="s">
        <v>49</v>
      </c>
      <c r="D8227" s="4" t="s">
        <v>23</v>
      </c>
      <c r="E8227" s="4">
        <v>7.28</v>
      </c>
      <c r="F8227" s="5" t="str">
        <f t="shared" si="128"/>
        <v>LAMINA ESPUMA D-26.0 - 100.0X200.0X007.0 - NARANJA</v>
      </c>
    </row>
    <row r="8228" spans="1:6">
      <c r="A8228" s="6" t="s">
        <v>808</v>
      </c>
      <c r="B8228" s="6" t="s">
        <v>25</v>
      </c>
      <c r="C8228" s="6" t="s">
        <v>49</v>
      </c>
      <c r="D8228" s="6" t="s">
        <v>23</v>
      </c>
      <c r="E8228" s="6">
        <v>101.92</v>
      </c>
      <c r="F8228" s="5" t="str">
        <f t="shared" si="128"/>
        <v>LAMINA ESPUMA D-26.0 - 100.0X200.0X007.0 - NARANJA</v>
      </c>
    </row>
    <row r="8229" spans="1:6">
      <c r="A8229" s="4" t="s">
        <v>808</v>
      </c>
      <c r="B8229" s="4" t="s">
        <v>25</v>
      </c>
      <c r="C8229" s="4" t="s">
        <v>60</v>
      </c>
      <c r="D8229" s="4" t="s">
        <v>23</v>
      </c>
      <c r="E8229" s="4">
        <v>99.84</v>
      </c>
      <c r="F8229" s="5" t="str">
        <f t="shared" si="128"/>
        <v>LAMINA ESPUMA D-26.0 - 100.0X200.0X008.0 - NARANJA</v>
      </c>
    </row>
    <row r="8230" spans="1:6">
      <c r="A8230" s="6" t="s">
        <v>808</v>
      </c>
      <c r="B8230" s="6" t="s">
        <v>25</v>
      </c>
      <c r="C8230" s="6" t="s">
        <v>60</v>
      </c>
      <c r="D8230" s="6" t="s">
        <v>23</v>
      </c>
      <c r="E8230" s="6">
        <v>49.92</v>
      </c>
      <c r="F8230" s="5" t="str">
        <f t="shared" si="128"/>
        <v>LAMINA ESPUMA D-26.0 - 100.0X200.0X008.0 - NARANJA</v>
      </c>
    </row>
    <row r="8231" spans="1:6">
      <c r="A8231" s="4" t="s">
        <v>808</v>
      </c>
      <c r="B8231" s="4" t="s">
        <v>25</v>
      </c>
      <c r="C8231" s="4" t="s">
        <v>82</v>
      </c>
      <c r="D8231" s="4" t="s">
        <v>23</v>
      </c>
      <c r="E8231" s="4">
        <v>260</v>
      </c>
      <c r="F8231" s="5" t="str">
        <f t="shared" si="128"/>
        <v>LAMINA ESPUMA D-26.0 - 100.0X200.0X010.0 - NARANJA</v>
      </c>
    </row>
    <row r="8232" spans="1:6">
      <c r="A8232" s="6" t="s">
        <v>808</v>
      </c>
      <c r="B8232" s="6" t="s">
        <v>25</v>
      </c>
      <c r="C8232" s="6" t="s">
        <v>52</v>
      </c>
      <c r="D8232" s="6" t="s">
        <v>23</v>
      </c>
      <c r="E8232" s="6">
        <v>6.24</v>
      </c>
      <c r="F8232" s="5" t="str">
        <f t="shared" si="128"/>
        <v>LAMINA ESPUMA D-26.0 - 100.0X200.0X012.0 - NARANJA</v>
      </c>
    </row>
    <row r="8233" spans="1:6">
      <c r="A8233" s="4" t="s">
        <v>808</v>
      </c>
      <c r="B8233" s="4" t="s">
        <v>48</v>
      </c>
      <c r="C8233" s="4" t="s">
        <v>60</v>
      </c>
      <c r="D8233" s="4" t="s">
        <v>40</v>
      </c>
      <c r="E8233" s="4">
        <v>49.92</v>
      </c>
      <c r="F8233" s="5" t="str">
        <f t="shared" si="128"/>
        <v>LAMINA ESPUMA D-26.0 PENTA - 100.0X200.0X008.0 - GRIS</v>
      </c>
    </row>
    <row r="8234" spans="1:6">
      <c r="A8234" s="6" t="s">
        <v>808</v>
      </c>
      <c r="B8234" s="6" t="s">
        <v>42</v>
      </c>
      <c r="C8234" s="6" t="s">
        <v>43</v>
      </c>
      <c r="D8234" s="6" t="s">
        <v>44</v>
      </c>
      <c r="E8234" s="6">
        <v>761.94</v>
      </c>
      <c r="F8234" s="5" t="str">
        <f t="shared" si="128"/>
        <v>LAMINA ESPUMA D-30.0 - 150.0X200.0X001.7 - LILA</v>
      </c>
    </row>
    <row r="8235" spans="1:6">
      <c r="A8235" s="4" t="s">
        <v>808</v>
      </c>
      <c r="B8235" s="4" t="s">
        <v>42</v>
      </c>
      <c r="C8235" s="4" t="s">
        <v>38</v>
      </c>
      <c r="D8235" s="4" t="s">
        <v>23</v>
      </c>
      <c r="E8235" s="4">
        <v>120</v>
      </c>
      <c r="F8235" s="5" t="str">
        <f t="shared" si="128"/>
        <v>LAMINA ESPUMA D-30.0 - 100.0X200.0X005.0 - NARANJA</v>
      </c>
    </row>
    <row r="8236" spans="1:6">
      <c r="A8236" s="6" t="s">
        <v>808</v>
      </c>
      <c r="B8236" s="6" t="s">
        <v>30</v>
      </c>
      <c r="C8236" s="6" t="s">
        <v>55</v>
      </c>
      <c r="D8236" s="6" t="s">
        <v>23</v>
      </c>
      <c r="E8236" s="6">
        <v>39.44</v>
      </c>
      <c r="F8236" s="5" t="str">
        <f t="shared" si="128"/>
        <v>LAMINA ESPUMA D-20.0 - 100.0X200.0X005.8 - NARANJA</v>
      </c>
    </row>
    <row r="8237" spans="1:6">
      <c r="A8237" s="4" t="s">
        <v>808</v>
      </c>
      <c r="B8237" s="4" t="s">
        <v>157</v>
      </c>
      <c r="C8237" s="4" t="s">
        <v>18</v>
      </c>
      <c r="D8237" s="4" t="s">
        <v>40</v>
      </c>
      <c r="E8237" s="4">
        <v>1.6</v>
      </c>
      <c r="F8237" s="5" t="str">
        <f t="shared" si="128"/>
        <v>LAMINA ESPUMA D-20.0 ANTIESCARA - 100.0X200.0X004.0 - GRIS</v>
      </c>
    </row>
    <row r="8238" spans="1:6">
      <c r="A8238" s="6" t="s">
        <v>808</v>
      </c>
      <c r="B8238" s="6" t="s">
        <v>160</v>
      </c>
      <c r="C8238" s="6" t="s">
        <v>128</v>
      </c>
      <c r="D8238" s="6" t="s">
        <v>40</v>
      </c>
      <c r="E8238" s="6">
        <v>0.76</v>
      </c>
      <c r="F8238" s="5" t="str">
        <f t="shared" si="128"/>
        <v>LAMINA ESPUMA D-40.0 - 100.0X190.0X001.0 - GRIS</v>
      </c>
    </row>
    <row r="8239" spans="1:6">
      <c r="A8239" s="4" t="s">
        <v>808</v>
      </c>
      <c r="B8239" s="4" t="s">
        <v>34</v>
      </c>
      <c r="C8239" s="4" t="s">
        <v>85</v>
      </c>
      <c r="D8239" s="4" t="s">
        <v>219</v>
      </c>
      <c r="E8239" s="4">
        <v>67.031999999999996</v>
      </c>
      <c r="F8239" s="5" t="str">
        <f t="shared" si="128"/>
        <v>LAMINA CASATA D-70.0 - 140.0X190.0X018.0</v>
      </c>
    </row>
    <row r="8240" spans="1:6">
      <c r="A8240" s="6" t="s">
        <v>808</v>
      </c>
      <c r="B8240" s="6" t="s">
        <v>34</v>
      </c>
      <c r="C8240" s="6" t="s">
        <v>85</v>
      </c>
      <c r="D8240" s="6" t="s">
        <v>219</v>
      </c>
      <c r="E8240" s="6">
        <v>134.06399999999999</v>
      </c>
      <c r="F8240" s="5" t="str">
        <f t="shared" si="128"/>
        <v>LAMINA CASATA D-70.0 - 140.0X190.0X018.0</v>
      </c>
    </row>
    <row r="8241" spans="1:6">
      <c r="A8241" s="4" t="s">
        <v>808</v>
      </c>
      <c r="B8241" s="4" t="s">
        <v>15</v>
      </c>
      <c r="C8241" s="4" t="s">
        <v>16</v>
      </c>
      <c r="D8241" s="4" t="s">
        <v>156</v>
      </c>
      <c r="E8241" s="4">
        <v>1.2</v>
      </c>
      <c r="F8241" s="5" t="str">
        <f t="shared" si="128"/>
        <v>LAMINA ESPUMA D-12.0 - 100.0X200.0X000.5 - BLANCO</v>
      </c>
    </row>
    <row r="8242" spans="1:6">
      <c r="A8242" s="6" t="s">
        <v>808</v>
      </c>
      <c r="B8242" s="6" t="s">
        <v>15</v>
      </c>
      <c r="C8242" s="6" t="s">
        <v>28</v>
      </c>
      <c r="D8242" s="6" t="s">
        <v>156</v>
      </c>
      <c r="E8242" s="6">
        <v>1.248</v>
      </c>
      <c r="F8242" s="5" t="str">
        <f t="shared" si="128"/>
        <v>LAMINA ESPUMA D-12.0 - 100.0X200.0X001.3 - BLANCO</v>
      </c>
    </row>
    <row r="8243" spans="1:6">
      <c r="A8243" s="4" t="s">
        <v>808</v>
      </c>
      <c r="B8243" s="4" t="s">
        <v>15</v>
      </c>
      <c r="C8243" s="4" t="s">
        <v>28</v>
      </c>
      <c r="D8243" s="4" t="s">
        <v>156</v>
      </c>
      <c r="E8243" s="4">
        <v>0.312</v>
      </c>
      <c r="F8243" s="5" t="str">
        <f t="shared" si="128"/>
        <v>LAMINA ESPUMA D-12.0 - 100.0X200.0X001.3 - BLANCO</v>
      </c>
    </row>
    <row r="8244" spans="1:6">
      <c r="A8244" s="6" t="s">
        <v>808</v>
      </c>
      <c r="B8244" s="6" t="s">
        <v>15</v>
      </c>
      <c r="C8244" s="6" t="s">
        <v>36</v>
      </c>
      <c r="D8244" s="6" t="s">
        <v>156</v>
      </c>
      <c r="E8244" s="6">
        <v>0.6</v>
      </c>
      <c r="F8244" s="5" t="str">
        <f t="shared" si="128"/>
        <v>LAMINA ESPUMA D-12.0 - 100.0X200.0X002.5 - BLANCO</v>
      </c>
    </row>
    <row r="8245" spans="1:6">
      <c r="A8245" s="4" t="s">
        <v>808</v>
      </c>
      <c r="B8245" s="4" t="s">
        <v>19</v>
      </c>
      <c r="C8245" s="4" t="s">
        <v>37</v>
      </c>
      <c r="D8245" s="4" t="s">
        <v>155</v>
      </c>
      <c r="E8245" s="4">
        <v>5.04</v>
      </c>
      <c r="F8245" s="5" t="str">
        <f t="shared" si="128"/>
        <v>LAMINA ESPUMA D-15.0 - 100.0X200.0X002.8 - ROSADO</v>
      </c>
    </row>
    <row r="8246" spans="1:6">
      <c r="A8246" s="6" t="s">
        <v>808</v>
      </c>
      <c r="B8246" s="6" t="s">
        <v>19</v>
      </c>
      <c r="C8246" s="6" t="s">
        <v>37</v>
      </c>
      <c r="D8246" s="6" t="s">
        <v>155</v>
      </c>
      <c r="E8246" s="6">
        <v>0.84</v>
      </c>
      <c r="F8246" s="5" t="str">
        <f t="shared" si="128"/>
        <v>LAMINA ESPUMA D-15.0 - 100.0X200.0X002.8 - ROSADO</v>
      </c>
    </row>
    <row r="8247" spans="1:6">
      <c r="A8247" s="4" t="s">
        <v>808</v>
      </c>
      <c r="B8247" s="4" t="s">
        <v>19</v>
      </c>
      <c r="C8247" s="4" t="s">
        <v>38</v>
      </c>
      <c r="D8247" s="4" t="s">
        <v>155</v>
      </c>
      <c r="E8247" s="4">
        <v>30</v>
      </c>
      <c r="F8247" s="5" t="str">
        <f t="shared" si="128"/>
        <v>LAMINA ESPUMA D-15.0 - 100.0X200.0X005.0 - ROSADO</v>
      </c>
    </row>
    <row r="8248" spans="1:6">
      <c r="A8248" s="6" t="s">
        <v>808</v>
      </c>
      <c r="B8248" s="6" t="s">
        <v>29</v>
      </c>
      <c r="C8248" s="6" t="s">
        <v>18</v>
      </c>
      <c r="D8248" s="6" t="s">
        <v>155</v>
      </c>
      <c r="E8248" s="6">
        <v>36</v>
      </c>
      <c r="F8248" s="5" t="str">
        <f t="shared" si="128"/>
        <v>LAMINA ESPUMA D-18.0 - 100.0X200.0X004.0 - ROSADO</v>
      </c>
    </row>
    <row r="8249" spans="1:6">
      <c r="A8249" s="4" t="s">
        <v>808</v>
      </c>
      <c r="B8249" s="4" t="s">
        <v>30</v>
      </c>
      <c r="C8249" s="4" t="s">
        <v>73</v>
      </c>
      <c r="D8249" s="4" t="s">
        <v>23</v>
      </c>
      <c r="E8249" s="4">
        <v>140</v>
      </c>
      <c r="F8249" s="5" t="str">
        <f t="shared" si="128"/>
        <v>LAMINA ESPUMA D-20.0 - 100.0X200.0X001.0 - NARANJA</v>
      </c>
    </row>
    <row r="8250" spans="1:6">
      <c r="A8250" s="6" t="s">
        <v>808</v>
      </c>
      <c r="B8250" s="6" t="s">
        <v>30</v>
      </c>
      <c r="C8250" s="6" t="s">
        <v>72</v>
      </c>
      <c r="D8250" s="6" t="s">
        <v>23</v>
      </c>
      <c r="E8250" s="6">
        <v>40.199999999999996</v>
      </c>
      <c r="F8250" s="5" t="str">
        <f t="shared" si="128"/>
        <v>LAMINA ESPUMA D-20.0 - 100.0X200.0X001.5 - NARANJA</v>
      </c>
    </row>
    <row r="8251" spans="1:6">
      <c r="A8251" s="4" t="s">
        <v>808</v>
      </c>
      <c r="B8251" s="4" t="s">
        <v>30</v>
      </c>
      <c r="C8251" s="4" t="s">
        <v>116</v>
      </c>
      <c r="D8251" s="4" t="s">
        <v>23</v>
      </c>
      <c r="E8251" s="4">
        <v>39.520000000000003</v>
      </c>
      <c r="F8251" s="5" t="str">
        <f t="shared" si="128"/>
        <v>LAMINA ESPUMA D-20.0 - 100.0X200.0X002.6 - NARANJA</v>
      </c>
    </row>
    <row r="8252" spans="1:6">
      <c r="A8252" s="6" t="s">
        <v>808</v>
      </c>
      <c r="B8252" s="6" t="s">
        <v>30</v>
      </c>
      <c r="C8252" s="6" t="s">
        <v>18</v>
      </c>
      <c r="D8252" s="6" t="s">
        <v>23</v>
      </c>
      <c r="E8252" s="6">
        <v>80</v>
      </c>
      <c r="F8252" s="5" t="str">
        <f t="shared" si="128"/>
        <v>LAMINA ESPUMA D-20.0 - 100.0X200.0X004.0 - NARANJA</v>
      </c>
    </row>
    <row r="8253" spans="1:6">
      <c r="A8253" s="4" t="s">
        <v>808</v>
      </c>
      <c r="B8253" s="4" t="s">
        <v>22</v>
      </c>
      <c r="C8253" s="4" t="s">
        <v>33</v>
      </c>
      <c r="D8253" s="4" t="s">
        <v>23</v>
      </c>
      <c r="E8253" s="4">
        <v>11.868</v>
      </c>
      <c r="F8253" s="5" t="str">
        <f t="shared" si="128"/>
        <v>LAMINA ESPUMA D-23.0 - 100.0X200.0X004.3 - NARANJA</v>
      </c>
    </row>
    <row r="8254" spans="1:6">
      <c r="A8254" s="6" t="s">
        <v>808</v>
      </c>
      <c r="B8254" s="6" t="s">
        <v>22</v>
      </c>
      <c r="C8254" s="6" t="s">
        <v>21</v>
      </c>
      <c r="D8254" s="6" t="s">
        <v>23</v>
      </c>
      <c r="E8254" s="6">
        <v>45.54</v>
      </c>
      <c r="F8254" s="5" t="str">
        <f t="shared" si="128"/>
        <v>LAMINA ESPUMA D-23.0 - 100.0X200.0X004.5 - NARANJA</v>
      </c>
    </row>
    <row r="8255" spans="1:6">
      <c r="A8255" s="4" t="s">
        <v>808</v>
      </c>
      <c r="B8255" s="4" t="s">
        <v>22</v>
      </c>
      <c r="C8255" s="4" t="s">
        <v>38</v>
      </c>
      <c r="D8255" s="4" t="s">
        <v>23</v>
      </c>
      <c r="E8255" s="4">
        <v>46</v>
      </c>
      <c r="F8255" s="5" t="str">
        <f t="shared" si="128"/>
        <v>LAMINA ESPUMA D-23.0 - 100.0X200.0X005.0 - NARANJA</v>
      </c>
    </row>
    <row r="8256" spans="1:6">
      <c r="A8256" s="6" t="s">
        <v>808</v>
      </c>
      <c r="B8256" s="6" t="s">
        <v>22</v>
      </c>
      <c r="C8256" s="6" t="s">
        <v>31</v>
      </c>
      <c r="D8256" s="6" t="s">
        <v>23</v>
      </c>
      <c r="E8256" s="6">
        <v>5.52</v>
      </c>
      <c r="F8256" s="5" t="str">
        <f t="shared" si="128"/>
        <v>LAMINA ESPUMA D-23.0 - 100.0X200.0X006.0 - NARANJA</v>
      </c>
    </row>
    <row r="8257" spans="1:6">
      <c r="A8257" s="4" t="s">
        <v>808</v>
      </c>
      <c r="B8257" s="4" t="s">
        <v>22</v>
      </c>
      <c r="C8257" s="4" t="s">
        <v>41</v>
      </c>
      <c r="D8257" s="4" t="s">
        <v>23</v>
      </c>
      <c r="E8257" s="4">
        <v>89.7</v>
      </c>
      <c r="F8257" s="5" t="str">
        <f t="shared" si="128"/>
        <v>LAMINA ESPUMA D-23.0 - 100.0X200.0X006.5 - NARANJA</v>
      </c>
    </row>
    <row r="8258" spans="1:6">
      <c r="A8258" s="6" t="s">
        <v>808</v>
      </c>
      <c r="B8258" s="6" t="s">
        <v>22</v>
      </c>
      <c r="C8258" s="6" t="s">
        <v>60</v>
      </c>
      <c r="D8258" s="6" t="s">
        <v>23</v>
      </c>
      <c r="E8258" s="6">
        <v>44.160000000000004</v>
      </c>
      <c r="F8258" s="5" t="str">
        <f t="shared" ref="F8258:F8321" si="129">+IF(D8258="",TRIM(CONCATENATE(RIGHT(B8258,LEN(B8258)-5)," - ",C8258)),TRIM(CONCATENATE(RIGHT(B8258,LEN(B8258)-5)," - ",C8258," - ",D8258)))</f>
        <v>LAMINA ESPUMA D-23.0 - 100.0X200.0X008.0 - NARANJA</v>
      </c>
    </row>
    <row r="8259" spans="1:6">
      <c r="A8259" s="4" t="s">
        <v>808</v>
      </c>
      <c r="B8259" s="4" t="s">
        <v>25</v>
      </c>
      <c r="C8259" s="4" t="s">
        <v>26</v>
      </c>
      <c r="D8259" s="4" t="s">
        <v>23</v>
      </c>
      <c r="E8259" s="4">
        <v>1.56</v>
      </c>
      <c r="F8259" s="5" t="str">
        <f t="shared" si="129"/>
        <v>LAMINA ESPUMA D-26.0 - 100.0X200.0X003.0 - NARANJA</v>
      </c>
    </row>
    <row r="8260" spans="1:6">
      <c r="A8260" s="6" t="s">
        <v>808</v>
      </c>
      <c r="B8260" s="6" t="s">
        <v>25</v>
      </c>
      <c r="C8260" s="6" t="s">
        <v>21</v>
      </c>
      <c r="D8260" s="6" t="s">
        <v>23</v>
      </c>
      <c r="E8260" s="6">
        <v>4.68</v>
      </c>
      <c r="F8260" s="5" t="str">
        <f t="shared" si="129"/>
        <v>LAMINA ESPUMA D-26.0 - 100.0X200.0X004.5 - NARANJA</v>
      </c>
    </row>
    <row r="8261" spans="1:6">
      <c r="A8261" s="4" t="s">
        <v>808</v>
      </c>
      <c r="B8261" s="4" t="s">
        <v>25</v>
      </c>
      <c r="C8261" s="4" t="s">
        <v>31</v>
      </c>
      <c r="D8261" s="4" t="s">
        <v>23</v>
      </c>
      <c r="E8261" s="4">
        <v>106.08</v>
      </c>
      <c r="F8261" s="5" t="str">
        <f t="shared" si="129"/>
        <v>LAMINA ESPUMA D-26.0 - 100.0X200.0X006.0 - NARANJA</v>
      </c>
    </row>
    <row r="8262" spans="1:6">
      <c r="A8262" s="6" t="s">
        <v>808</v>
      </c>
      <c r="B8262" s="6" t="s">
        <v>25</v>
      </c>
      <c r="C8262" s="6" t="s">
        <v>41</v>
      </c>
      <c r="D8262" s="6" t="s">
        <v>23</v>
      </c>
      <c r="E8262" s="6">
        <v>50.699999999999996</v>
      </c>
      <c r="F8262" s="5" t="str">
        <f t="shared" si="129"/>
        <v>LAMINA ESPUMA D-26.0 - 100.0X200.0X006.5 - NARANJA</v>
      </c>
    </row>
    <row r="8263" spans="1:6">
      <c r="A8263" s="4" t="s">
        <v>808</v>
      </c>
      <c r="B8263" s="4" t="s">
        <v>25</v>
      </c>
      <c r="C8263" s="4" t="s">
        <v>47</v>
      </c>
      <c r="D8263" s="4" t="s">
        <v>23</v>
      </c>
      <c r="E8263" s="4">
        <v>106.08</v>
      </c>
      <c r="F8263" s="5" t="str">
        <f t="shared" si="129"/>
        <v>LAMINA ESPUMA D-26.0 - 100.0X200.0X006.8 - NARANJA</v>
      </c>
    </row>
    <row r="8264" spans="1:6">
      <c r="A8264" s="6" t="s">
        <v>808</v>
      </c>
      <c r="B8264" s="6" t="s">
        <v>25</v>
      </c>
      <c r="C8264" s="6" t="s">
        <v>49</v>
      </c>
      <c r="D8264" s="6" t="s">
        <v>23</v>
      </c>
      <c r="E8264" s="6">
        <v>7.28</v>
      </c>
      <c r="F8264" s="5" t="str">
        <f t="shared" si="129"/>
        <v>LAMINA ESPUMA D-26.0 - 100.0X200.0X007.0 - NARANJA</v>
      </c>
    </row>
    <row r="8265" spans="1:6">
      <c r="A8265" s="4" t="s">
        <v>808</v>
      </c>
      <c r="B8265" s="4" t="s">
        <v>25</v>
      </c>
      <c r="C8265" s="4" t="s">
        <v>24</v>
      </c>
      <c r="D8265" s="4" t="s">
        <v>23</v>
      </c>
      <c r="E8265" s="4">
        <v>51.48</v>
      </c>
      <c r="F8265" s="5" t="str">
        <f t="shared" si="129"/>
        <v>LAMINA ESPUMA D-26.0 - 100.0X200.0X009.0 - NARANJA</v>
      </c>
    </row>
    <row r="8266" spans="1:6">
      <c r="A8266" s="6" t="s">
        <v>808</v>
      </c>
      <c r="B8266" s="6" t="s">
        <v>48</v>
      </c>
      <c r="C8266" s="6" t="s">
        <v>18</v>
      </c>
      <c r="D8266" s="6" t="s">
        <v>40</v>
      </c>
      <c r="E8266" s="6">
        <v>52</v>
      </c>
      <c r="F8266" s="5" t="str">
        <f t="shared" si="129"/>
        <v>LAMINA ESPUMA D-26.0 PENTA - 100.0X200.0X004.0 - GRIS</v>
      </c>
    </row>
    <row r="8267" spans="1:6">
      <c r="A8267" s="4" t="s">
        <v>808</v>
      </c>
      <c r="B8267" s="4" t="s">
        <v>48</v>
      </c>
      <c r="C8267" s="4" t="s">
        <v>21</v>
      </c>
      <c r="D8267" s="4" t="s">
        <v>40</v>
      </c>
      <c r="E8267" s="4">
        <v>51.48</v>
      </c>
      <c r="F8267" s="5" t="str">
        <f t="shared" si="129"/>
        <v>LAMINA ESPUMA D-26.0 PENTA - 100.0X200.0X004.5 - GRIS</v>
      </c>
    </row>
    <row r="8268" spans="1:6">
      <c r="A8268" s="6" t="s">
        <v>808</v>
      </c>
      <c r="B8268" s="6" t="s">
        <v>48</v>
      </c>
      <c r="C8268" s="6" t="s">
        <v>21</v>
      </c>
      <c r="D8268" s="6" t="s">
        <v>40</v>
      </c>
      <c r="E8268" s="6">
        <v>2.34</v>
      </c>
      <c r="F8268" s="5" t="str">
        <f t="shared" si="129"/>
        <v>LAMINA ESPUMA D-26.0 PENTA - 100.0X200.0X004.5 - GRIS</v>
      </c>
    </row>
    <row r="8269" spans="1:6">
      <c r="A8269" s="4" t="s">
        <v>808</v>
      </c>
      <c r="B8269" s="4" t="s">
        <v>48</v>
      </c>
      <c r="C8269" s="4" t="s">
        <v>38</v>
      </c>
      <c r="D8269" s="4" t="s">
        <v>40</v>
      </c>
      <c r="E8269" s="4">
        <v>52</v>
      </c>
      <c r="F8269" s="5" t="str">
        <f t="shared" si="129"/>
        <v>LAMINA ESPUMA D-26.0 PENTA - 100.0X200.0X005.0 - GRIS</v>
      </c>
    </row>
    <row r="8270" spans="1:6">
      <c r="A8270" s="6" t="s">
        <v>808</v>
      </c>
      <c r="B8270" s="6" t="s">
        <v>48</v>
      </c>
      <c r="C8270" s="6" t="s">
        <v>49</v>
      </c>
      <c r="D8270" s="6" t="s">
        <v>40</v>
      </c>
      <c r="E8270" s="6">
        <v>36.4</v>
      </c>
      <c r="F8270" s="5" t="str">
        <f t="shared" si="129"/>
        <v>LAMINA ESPUMA D-26.0 PENTA - 100.0X200.0X007.0 - GRIS</v>
      </c>
    </row>
    <row r="8271" spans="1:6">
      <c r="A8271" s="4" t="s">
        <v>808</v>
      </c>
      <c r="B8271" s="4" t="s">
        <v>48</v>
      </c>
      <c r="C8271" s="4" t="s">
        <v>24</v>
      </c>
      <c r="D8271" s="4" t="s">
        <v>40</v>
      </c>
      <c r="E8271" s="4">
        <v>51.48</v>
      </c>
      <c r="F8271" s="5" t="str">
        <f t="shared" si="129"/>
        <v>LAMINA ESPUMA D-26.0 PENTA - 100.0X200.0X009.0 - GRIS</v>
      </c>
    </row>
    <row r="8272" spans="1:6">
      <c r="A8272" s="6" t="s">
        <v>808</v>
      </c>
      <c r="B8272" s="6" t="s">
        <v>30</v>
      </c>
      <c r="C8272" s="6" t="s">
        <v>45</v>
      </c>
      <c r="D8272" s="6" t="s">
        <v>23</v>
      </c>
      <c r="E8272" s="6">
        <v>3.5999999999999996</v>
      </c>
      <c r="F8272" s="5" t="str">
        <f t="shared" si="129"/>
        <v>LAMINA ESPUMA D-20.0 - 100.0X200.0X000.9 - NARANJA</v>
      </c>
    </row>
    <row r="8273" spans="1:6">
      <c r="A8273" s="4" t="s">
        <v>808</v>
      </c>
      <c r="B8273" s="4" t="s">
        <v>30</v>
      </c>
      <c r="C8273" s="4" t="s">
        <v>45</v>
      </c>
      <c r="D8273" s="4" t="s">
        <v>23</v>
      </c>
      <c r="E8273" s="4">
        <v>0.72</v>
      </c>
      <c r="F8273" s="5" t="str">
        <f t="shared" si="129"/>
        <v>LAMINA ESPUMA D-20.0 - 100.0X200.0X000.9 - NARANJA</v>
      </c>
    </row>
    <row r="8274" spans="1:6">
      <c r="A8274" s="6" t="s">
        <v>808</v>
      </c>
      <c r="B8274" s="6" t="s">
        <v>182</v>
      </c>
      <c r="C8274" s="6" t="s">
        <v>74</v>
      </c>
      <c r="D8274" s="6" t="s">
        <v>155</v>
      </c>
      <c r="E8274" s="6">
        <v>97.344000000000008</v>
      </c>
      <c r="F8274" s="5" t="str">
        <f t="shared" si="129"/>
        <v>LAMINA ESPUMA D-26.0 REBORDEADA - 048.0X065.0X005.0 - ROSADO</v>
      </c>
    </row>
    <row r="8275" spans="1:6">
      <c r="A8275" s="4" t="s">
        <v>808</v>
      </c>
      <c r="B8275" s="4" t="s">
        <v>188</v>
      </c>
      <c r="C8275" s="4" t="s">
        <v>74</v>
      </c>
      <c r="D8275" s="4" t="s">
        <v>155</v>
      </c>
      <c r="E8275" s="4">
        <v>33.695999999999998</v>
      </c>
      <c r="F8275" s="5" t="str">
        <f t="shared" si="129"/>
        <v>LAMINA ESPUMA D-18.0 REBORDEADA - 048.0X065.0X005.0 - ROSADO</v>
      </c>
    </row>
    <row r="8276" spans="1:6">
      <c r="A8276" s="6" t="s">
        <v>808</v>
      </c>
      <c r="B8276" s="6" t="s">
        <v>108</v>
      </c>
      <c r="C8276" s="6" t="s">
        <v>398</v>
      </c>
      <c r="D8276" s="6" t="s">
        <v>219</v>
      </c>
      <c r="E8276" s="6">
        <v>246.23349999999999</v>
      </c>
      <c r="F8276" s="5" t="str">
        <f t="shared" si="129"/>
        <v>LAMINA CASATA D-90.0 - 160.0X190.0X018.0</v>
      </c>
    </row>
    <row r="8277" spans="1:6">
      <c r="A8277" s="4" t="s">
        <v>808</v>
      </c>
      <c r="B8277" s="4" t="s">
        <v>182</v>
      </c>
      <c r="C8277" s="4" t="s">
        <v>74</v>
      </c>
      <c r="D8277" s="4" t="s">
        <v>23</v>
      </c>
      <c r="E8277" s="4">
        <v>48.672000000000004</v>
      </c>
      <c r="F8277" s="5" t="str">
        <f t="shared" si="129"/>
        <v>LAMINA ESPUMA D-26.0 REBORDEADA - 048.0X065.0X005.0 - NARANJA</v>
      </c>
    </row>
    <row r="8278" spans="1:6">
      <c r="A8278" s="6" t="s">
        <v>808</v>
      </c>
      <c r="B8278" s="6" t="s">
        <v>15</v>
      </c>
      <c r="C8278" s="6" t="s">
        <v>16</v>
      </c>
      <c r="D8278" s="6" t="s">
        <v>156</v>
      </c>
      <c r="E8278" s="6">
        <v>1.7999999999999998</v>
      </c>
      <c r="F8278" s="5" t="str">
        <f t="shared" si="129"/>
        <v>LAMINA ESPUMA D-12.0 - 100.0X200.0X000.5 - BLANCO</v>
      </c>
    </row>
    <row r="8279" spans="1:6">
      <c r="A8279" s="4" t="s">
        <v>808</v>
      </c>
      <c r="B8279" s="4" t="s">
        <v>15</v>
      </c>
      <c r="C8279" s="4" t="s">
        <v>27</v>
      </c>
      <c r="D8279" s="4" t="s">
        <v>156</v>
      </c>
      <c r="E8279" s="4">
        <v>0.192</v>
      </c>
      <c r="F8279" s="5" t="str">
        <f t="shared" si="129"/>
        <v>LAMINA ESPUMA D-12.0 - 100.0X200.0X000.8 - BLANCO</v>
      </c>
    </row>
    <row r="8280" spans="1:6">
      <c r="A8280" s="6" t="s">
        <v>808</v>
      </c>
      <c r="B8280" s="6" t="s">
        <v>15</v>
      </c>
      <c r="C8280" s="6" t="s">
        <v>27</v>
      </c>
      <c r="D8280" s="6" t="s">
        <v>156</v>
      </c>
      <c r="E8280" s="6">
        <v>0.192</v>
      </c>
      <c r="F8280" s="5" t="str">
        <f t="shared" si="129"/>
        <v>LAMINA ESPUMA D-12.0 - 100.0X200.0X000.8 - BLANCO</v>
      </c>
    </row>
    <row r="8281" spans="1:6">
      <c r="A8281" s="4" t="s">
        <v>808</v>
      </c>
      <c r="B8281" s="4" t="s">
        <v>15</v>
      </c>
      <c r="C8281" s="4" t="s">
        <v>28</v>
      </c>
      <c r="D8281" s="4" t="s">
        <v>156</v>
      </c>
      <c r="E8281" s="4">
        <v>1.248</v>
      </c>
      <c r="F8281" s="5" t="str">
        <f t="shared" si="129"/>
        <v>LAMINA ESPUMA D-12.0 - 100.0X200.0X001.3 - BLANCO</v>
      </c>
    </row>
    <row r="8282" spans="1:6">
      <c r="A8282" s="6" t="s">
        <v>808</v>
      </c>
      <c r="B8282" s="6" t="s">
        <v>15</v>
      </c>
      <c r="C8282" s="6" t="s">
        <v>38</v>
      </c>
      <c r="D8282" s="6" t="s">
        <v>156</v>
      </c>
      <c r="E8282" s="6">
        <v>24</v>
      </c>
      <c r="F8282" s="5" t="str">
        <f t="shared" si="129"/>
        <v>LAMINA ESPUMA D-12.0 - 100.0X200.0X005.0 - BLANCO</v>
      </c>
    </row>
    <row r="8283" spans="1:6">
      <c r="A8283" s="4" t="s">
        <v>808</v>
      </c>
      <c r="B8283" s="4" t="s">
        <v>19</v>
      </c>
      <c r="C8283" s="4" t="s">
        <v>72</v>
      </c>
      <c r="D8283" s="4" t="s">
        <v>155</v>
      </c>
      <c r="E8283" s="4">
        <v>60.300000000000004</v>
      </c>
      <c r="F8283" s="5" t="str">
        <f t="shared" si="129"/>
        <v>LAMINA ESPUMA D-15.0 - 100.0X200.0X001.5 - ROSADO</v>
      </c>
    </row>
    <row r="8284" spans="1:6">
      <c r="A8284" s="6" t="s">
        <v>808</v>
      </c>
      <c r="B8284" s="6" t="s">
        <v>19</v>
      </c>
      <c r="C8284" s="6" t="s">
        <v>46</v>
      </c>
      <c r="D8284" s="6" t="s">
        <v>155</v>
      </c>
      <c r="E8284" s="6">
        <v>8.1000000000000014</v>
      </c>
      <c r="F8284" s="5" t="str">
        <f t="shared" si="129"/>
        <v>LAMINA ESPUMA D-15.0 - 100.0X200.0X001.8 - ROSADO</v>
      </c>
    </row>
    <row r="8285" spans="1:6">
      <c r="A8285" s="4" t="s">
        <v>808</v>
      </c>
      <c r="B8285" s="4" t="s">
        <v>19</v>
      </c>
      <c r="C8285" s="4" t="s">
        <v>18</v>
      </c>
      <c r="D8285" s="4" t="s">
        <v>155</v>
      </c>
      <c r="E8285" s="4">
        <v>1.2</v>
      </c>
      <c r="F8285" s="5" t="str">
        <f t="shared" si="129"/>
        <v>LAMINA ESPUMA D-15.0 - 100.0X200.0X004.0 - ROSADO</v>
      </c>
    </row>
    <row r="8286" spans="1:6">
      <c r="A8286" s="6" t="s">
        <v>808</v>
      </c>
      <c r="B8286" s="6" t="s">
        <v>19</v>
      </c>
      <c r="C8286" s="6" t="s">
        <v>31</v>
      </c>
      <c r="D8286" s="6" t="s">
        <v>155</v>
      </c>
      <c r="E8286" s="6">
        <v>1.8</v>
      </c>
      <c r="F8286" s="5" t="str">
        <f t="shared" si="129"/>
        <v>LAMINA ESPUMA D-15.0 - 100.0X200.0X006.0 - ROSADO</v>
      </c>
    </row>
    <row r="8287" spans="1:6">
      <c r="A8287" s="4" t="s">
        <v>808</v>
      </c>
      <c r="B8287" s="4" t="s">
        <v>29</v>
      </c>
      <c r="C8287" s="4" t="s">
        <v>26</v>
      </c>
      <c r="D8287" s="4" t="s">
        <v>155</v>
      </c>
      <c r="E8287" s="4">
        <v>2.16</v>
      </c>
      <c r="F8287" s="5" t="str">
        <f t="shared" si="129"/>
        <v>LAMINA ESPUMA D-18.0 - 100.0X200.0X003.0 - ROSADO</v>
      </c>
    </row>
    <row r="8288" spans="1:6">
      <c r="A8288" s="6" t="s">
        <v>808</v>
      </c>
      <c r="B8288" s="6" t="s">
        <v>29</v>
      </c>
      <c r="C8288" s="6" t="s">
        <v>21</v>
      </c>
      <c r="D8288" s="6" t="s">
        <v>155</v>
      </c>
      <c r="E8288" s="6">
        <v>178.20000000000002</v>
      </c>
      <c r="F8288" s="5" t="str">
        <f t="shared" si="129"/>
        <v>LAMINA ESPUMA D-18.0 - 100.0X200.0X004.5 - ROSADO</v>
      </c>
    </row>
    <row r="8289" spans="1:6">
      <c r="A8289" s="4" t="s">
        <v>808</v>
      </c>
      <c r="B8289" s="4" t="s">
        <v>196</v>
      </c>
      <c r="C8289" s="4" t="s">
        <v>39</v>
      </c>
      <c r="D8289" s="4" t="s">
        <v>197</v>
      </c>
      <c r="E8289" s="4">
        <v>36</v>
      </c>
      <c r="F8289" s="5" t="str">
        <f t="shared" si="129"/>
        <v>LAMINA ESPUMA D-18.0 OPTICO - 100.0X200.0X002.0 - AMARILLO</v>
      </c>
    </row>
    <row r="8290" spans="1:6">
      <c r="A8290" s="6" t="s">
        <v>808</v>
      </c>
      <c r="B8290" s="6" t="s">
        <v>30</v>
      </c>
      <c r="C8290" s="6" t="s">
        <v>18</v>
      </c>
      <c r="D8290" s="6" t="s">
        <v>23</v>
      </c>
      <c r="E8290" s="6">
        <v>9.6000000000000014</v>
      </c>
      <c r="F8290" s="5" t="str">
        <f t="shared" si="129"/>
        <v>LAMINA ESPUMA D-20.0 - 100.0X200.0X004.0 - NARANJA</v>
      </c>
    </row>
    <row r="8291" spans="1:6">
      <c r="A8291" s="4" t="s">
        <v>808</v>
      </c>
      <c r="B8291" s="4" t="s">
        <v>30</v>
      </c>
      <c r="C8291" s="4" t="s">
        <v>18</v>
      </c>
      <c r="D8291" s="4" t="s">
        <v>23</v>
      </c>
      <c r="E8291" s="4">
        <v>12.8</v>
      </c>
      <c r="F8291" s="5" t="str">
        <f t="shared" si="129"/>
        <v>LAMINA ESPUMA D-20.0 - 100.0X200.0X004.0 - NARANJA</v>
      </c>
    </row>
    <row r="8292" spans="1:6">
      <c r="A8292" s="6" t="s">
        <v>808</v>
      </c>
      <c r="B8292" s="6" t="s">
        <v>30</v>
      </c>
      <c r="C8292" s="6" t="s">
        <v>31</v>
      </c>
      <c r="D8292" s="6" t="s">
        <v>23</v>
      </c>
      <c r="E8292" s="6">
        <v>2.4</v>
      </c>
      <c r="F8292" s="5" t="str">
        <f t="shared" si="129"/>
        <v>LAMINA ESPUMA D-20.0 - 100.0X200.0X006.0 - NARANJA</v>
      </c>
    </row>
    <row r="8293" spans="1:6">
      <c r="A8293" s="4" t="s">
        <v>808</v>
      </c>
      <c r="B8293" s="4" t="s">
        <v>30</v>
      </c>
      <c r="C8293" s="4" t="s">
        <v>24</v>
      </c>
      <c r="D8293" s="4" t="s">
        <v>23</v>
      </c>
      <c r="E8293" s="4">
        <v>11.879999999999999</v>
      </c>
      <c r="F8293" s="5" t="str">
        <f t="shared" si="129"/>
        <v>LAMINA ESPUMA D-20.0 - 100.0X200.0X009.0 - NARANJA</v>
      </c>
    </row>
    <row r="8294" spans="1:6">
      <c r="A8294" s="6" t="s">
        <v>808</v>
      </c>
      <c r="B8294" s="6" t="s">
        <v>22</v>
      </c>
      <c r="C8294" s="6" t="s">
        <v>31</v>
      </c>
      <c r="D8294" s="6" t="s">
        <v>23</v>
      </c>
      <c r="E8294" s="6">
        <v>13.799999999999999</v>
      </c>
      <c r="F8294" s="5" t="str">
        <f t="shared" si="129"/>
        <v>LAMINA ESPUMA D-23.0 - 100.0X200.0X006.0 - NARANJA</v>
      </c>
    </row>
    <row r="8295" spans="1:6">
      <c r="A8295" s="4" t="s">
        <v>808</v>
      </c>
      <c r="B8295" s="4" t="s">
        <v>22</v>
      </c>
      <c r="C8295" s="4" t="s">
        <v>31</v>
      </c>
      <c r="D8295" s="4" t="s">
        <v>23</v>
      </c>
      <c r="E8295" s="4">
        <v>16.559999999999999</v>
      </c>
      <c r="F8295" s="5" t="str">
        <f t="shared" si="129"/>
        <v>LAMINA ESPUMA D-23.0 - 100.0X200.0X006.0 - NARANJA</v>
      </c>
    </row>
    <row r="8296" spans="1:6">
      <c r="A8296" s="6" t="s">
        <v>808</v>
      </c>
      <c r="B8296" s="6" t="s">
        <v>22</v>
      </c>
      <c r="C8296" s="6" t="s">
        <v>24</v>
      </c>
      <c r="D8296" s="6" t="s">
        <v>23</v>
      </c>
      <c r="E8296" s="6">
        <v>4.1399999999999997</v>
      </c>
      <c r="F8296" s="5" t="str">
        <f t="shared" si="129"/>
        <v>LAMINA ESPUMA D-23.0 - 100.0X200.0X009.0 - NARANJA</v>
      </c>
    </row>
    <row r="8297" spans="1:6">
      <c r="A8297" s="4" t="s">
        <v>808</v>
      </c>
      <c r="B8297" s="4" t="s">
        <v>25</v>
      </c>
      <c r="C8297" s="4" t="s">
        <v>26</v>
      </c>
      <c r="D8297" s="4" t="s">
        <v>23</v>
      </c>
      <c r="E8297" s="4">
        <v>1.56</v>
      </c>
      <c r="F8297" s="5" t="str">
        <f t="shared" si="129"/>
        <v>LAMINA ESPUMA D-26.0 - 100.0X200.0X003.0 - NARANJA</v>
      </c>
    </row>
    <row r="8298" spans="1:6">
      <c r="A8298" s="6" t="s">
        <v>808</v>
      </c>
      <c r="B8298" s="6" t="s">
        <v>25</v>
      </c>
      <c r="C8298" s="6" t="s">
        <v>26</v>
      </c>
      <c r="D8298" s="6" t="s">
        <v>23</v>
      </c>
      <c r="E8298" s="6">
        <v>6.24</v>
      </c>
      <c r="F8298" s="5" t="str">
        <f t="shared" si="129"/>
        <v>LAMINA ESPUMA D-26.0 - 100.0X200.0X003.0 - NARANJA</v>
      </c>
    </row>
    <row r="8299" spans="1:6">
      <c r="A8299" s="4" t="s">
        <v>808</v>
      </c>
      <c r="B8299" s="4" t="s">
        <v>25</v>
      </c>
      <c r="C8299" s="4" t="s">
        <v>21</v>
      </c>
      <c r="D8299" s="4" t="s">
        <v>23</v>
      </c>
      <c r="E8299" s="4">
        <v>7.02</v>
      </c>
      <c r="F8299" s="5" t="str">
        <f t="shared" si="129"/>
        <v>LAMINA ESPUMA D-26.0 - 100.0X200.0X004.5 - NARANJA</v>
      </c>
    </row>
    <row r="8300" spans="1:6">
      <c r="A8300" s="6" t="s">
        <v>808</v>
      </c>
      <c r="B8300" s="6" t="s">
        <v>25</v>
      </c>
      <c r="C8300" s="6" t="s">
        <v>21</v>
      </c>
      <c r="D8300" s="6" t="s">
        <v>23</v>
      </c>
      <c r="E8300" s="6">
        <v>4.68</v>
      </c>
      <c r="F8300" s="5" t="str">
        <f t="shared" si="129"/>
        <v>LAMINA ESPUMA D-26.0 - 100.0X200.0X004.5 - NARANJA</v>
      </c>
    </row>
    <row r="8301" spans="1:6">
      <c r="A8301" s="4" t="s">
        <v>808</v>
      </c>
      <c r="B8301" s="4" t="s">
        <v>25</v>
      </c>
      <c r="C8301" s="4" t="s">
        <v>49</v>
      </c>
      <c r="D8301" s="4" t="s">
        <v>23</v>
      </c>
      <c r="E8301" s="4">
        <v>3.64</v>
      </c>
      <c r="F8301" s="5" t="str">
        <f t="shared" si="129"/>
        <v>LAMINA ESPUMA D-26.0 - 100.0X200.0X007.0 - NARANJA</v>
      </c>
    </row>
    <row r="8302" spans="1:6">
      <c r="A8302" s="6" t="s">
        <v>808</v>
      </c>
      <c r="B8302" s="6" t="s">
        <v>25</v>
      </c>
      <c r="C8302" s="6" t="s">
        <v>49</v>
      </c>
      <c r="D8302" s="6" t="s">
        <v>23</v>
      </c>
      <c r="E8302" s="6">
        <v>3.64</v>
      </c>
      <c r="F8302" s="5" t="str">
        <f t="shared" si="129"/>
        <v>LAMINA ESPUMA D-26.0 - 100.0X200.0X007.0 - NARANJA</v>
      </c>
    </row>
    <row r="8303" spans="1:6">
      <c r="A8303" s="4" t="s">
        <v>808</v>
      </c>
      <c r="B8303" s="4" t="s">
        <v>25</v>
      </c>
      <c r="C8303" s="4" t="s">
        <v>24</v>
      </c>
      <c r="D8303" s="4" t="s">
        <v>23</v>
      </c>
      <c r="E8303" s="4">
        <v>4.68</v>
      </c>
      <c r="F8303" s="5" t="str">
        <f t="shared" si="129"/>
        <v>LAMINA ESPUMA D-26.0 - 100.0X200.0X009.0 - NARANJA</v>
      </c>
    </row>
    <row r="8304" spans="1:6">
      <c r="A8304" s="6" t="s">
        <v>808</v>
      </c>
      <c r="B8304" s="6" t="s">
        <v>48</v>
      </c>
      <c r="C8304" s="6" t="s">
        <v>36</v>
      </c>
      <c r="D8304" s="6" t="s">
        <v>40</v>
      </c>
      <c r="E8304" s="6">
        <v>5.2</v>
      </c>
      <c r="F8304" s="5" t="str">
        <f t="shared" si="129"/>
        <v>LAMINA ESPUMA D-26.0 PENTA - 100.0X200.0X002.5 - GRIS</v>
      </c>
    </row>
    <row r="8305" spans="1:6">
      <c r="A8305" s="4" t="s">
        <v>808</v>
      </c>
      <c r="B8305" s="4" t="s">
        <v>48</v>
      </c>
      <c r="C8305" s="4" t="s">
        <v>36</v>
      </c>
      <c r="D8305" s="4" t="s">
        <v>40</v>
      </c>
      <c r="E8305" s="4">
        <v>1.3</v>
      </c>
      <c r="F8305" s="5" t="str">
        <f t="shared" si="129"/>
        <v>LAMINA ESPUMA D-26.0 PENTA - 100.0X200.0X002.5 - GRIS</v>
      </c>
    </row>
    <row r="8306" spans="1:6">
      <c r="A8306" s="6" t="s">
        <v>808</v>
      </c>
      <c r="B8306" s="6" t="s">
        <v>48</v>
      </c>
      <c r="C8306" s="6" t="s">
        <v>21</v>
      </c>
      <c r="D8306" s="6" t="s">
        <v>40</v>
      </c>
      <c r="E8306" s="6">
        <v>2.34</v>
      </c>
      <c r="F8306" s="5" t="str">
        <f t="shared" si="129"/>
        <v>LAMINA ESPUMA D-26.0 PENTA - 100.0X200.0X004.5 - GRIS</v>
      </c>
    </row>
    <row r="8307" spans="1:6">
      <c r="A8307" s="4" t="s">
        <v>808</v>
      </c>
      <c r="B8307" s="4" t="s">
        <v>48</v>
      </c>
      <c r="C8307" s="4" t="s">
        <v>21</v>
      </c>
      <c r="D8307" s="4" t="s">
        <v>40</v>
      </c>
      <c r="E8307" s="4">
        <v>51.48</v>
      </c>
      <c r="F8307" s="5" t="str">
        <f t="shared" si="129"/>
        <v>LAMINA ESPUMA D-26.0 PENTA - 100.0X200.0X004.5 - GRIS</v>
      </c>
    </row>
    <row r="8308" spans="1:6">
      <c r="A8308" s="6" t="s">
        <v>808</v>
      </c>
      <c r="B8308" s="6" t="s">
        <v>48</v>
      </c>
      <c r="C8308" s="6" t="s">
        <v>21</v>
      </c>
      <c r="D8308" s="6" t="s">
        <v>40</v>
      </c>
      <c r="E8308" s="6">
        <v>9.36</v>
      </c>
      <c r="F8308" s="5" t="str">
        <f t="shared" si="129"/>
        <v>LAMINA ESPUMA D-26.0 PENTA - 100.0X200.0X004.5 - GRIS</v>
      </c>
    </row>
    <row r="8309" spans="1:6">
      <c r="A8309" s="4" t="s">
        <v>808</v>
      </c>
      <c r="B8309" s="4" t="s">
        <v>48</v>
      </c>
      <c r="C8309" s="4" t="s">
        <v>31</v>
      </c>
      <c r="D8309" s="4" t="s">
        <v>40</v>
      </c>
      <c r="E8309" s="4">
        <v>159.12</v>
      </c>
      <c r="F8309" s="5" t="str">
        <f t="shared" si="129"/>
        <v>LAMINA ESPUMA D-26.0 PENTA - 100.0X200.0X006.0 - GRIS</v>
      </c>
    </row>
    <row r="8310" spans="1:6">
      <c r="A8310" s="6" t="s">
        <v>808</v>
      </c>
      <c r="B8310" s="6" t="s">
        <v>48</v>
      </c>
      <c r="C8310" s="6" t="s">
        <v>49</v>
      </c>
      <c r="D8310" s="6" t="s">
        <v>40</v>
      </c>
      <c r="E8310" s="6">
        <v>10.92</v>
      </c>
      <c r="F8310" s="5" t="str">
        <f t="shared" si="129"/>
        <v>LAMINA ESPUMA D-26.0 PENTA - 100.0X200.0X007.0 - GRIS</v>
      </c>
    </row>
    <row r="8311" spans="1:6">
      <c r="A8311" s="4" t="s">
        <v>808</v>
      </c>
      <c r="B8311" s="4" t="s">
        <v>30</v>
      </c>
      <c r="C8311" s="4" t="s">
        <v>45</v>
      </c>
      <c r="D8311" s="4" t="s">
        <v>23</v>
      </c>
      <c r="E8311" s="4">
        <v>0.72</v>
      </c>
      <c r="F8311" s="5" t="str">
        <f t="shared" si="129"/>
        <v>LAMINA ESPUMA D-20.0 - 100.0X200.0X000.9 - NARANJA</v>
      </c>
    </row>
    <row r="8312" spans="1:6">
      <c r="A8312" s="6" t="s">
        <v>808</v>
      </c>
      <c r="B8312" s="6" t="s">
        <v>30</v>
      </c>
      <c r="C8312" s="6" t="s">
        <v>45</v>
      </c>
      <c r="D8312" s="6" t="s">
        <v>23</v>
      </c>
      <c r="E8312" s="6">
        <v>3.5999999999999996</v>
      </c>
      <c r="F8312" s="5" t="str">
        <f t="shared" si="129"/>
        <v>LAMINA ESPUMA D-20.0 - 100.0X200.0X000.9 - NARANJA</v>
      </c>
    </row>
    <row r="8313" spans="1:6">
      <c r="A8313" s="4" t="s">
        <v>808</v>
      </c>
      <c r="B8313" s="4" t="s">
        <v>246</v>
      </c>
      <c r="C8313" s="4" t="s">
        <v>219</v>
      </c>
      <c r="D8313" s="4" t="s">
        <v>219</v>
      </c>
      <c r="E8313" s="4">
        <v>0.1</v>
      </c>
      <c r="F8313" s="5" t="str">
        <f t="shared" si="129"/>
        <v>TRITURADO DE ESPUMA -</v>
      </c>
    </row>
    <row r="8314" spans="1:6">
      <c r="A8314" s="6" t="s">
        <v>808</v>
      </c>
      <c r="B8314" s="6" t="s">
        <v>34</v>
      </c>
      <c r="C8314" s="6" t="s">
        <v>91</v>
      </c>
      <c r="D8314" s="6" t="s">
        <v>219</v>
      </c>
      <c r="E8314" s="6">
        <v>70</v>
      </c>
      <c r="F8314" s="5" t="str">
        <f t="shared" si="129"/>
        <v>LAMINA CASATA D-70.0 - 100.0X190.0X010.0</v>
      </c>
    </row>
    <row r="8315" spans="1:6">
      <c r="A8315" s="4" t="s">
        <v>808</v>
      </c>
      <c r="B8315" s="4" t="s">
        <v>15</v>
      </c>
      <c r="C8315" s="4" t="s">
        <v>186</v>
      </c>
      <c r="D8315" s="4" t="s">
        <v>156</v>
      </c>
      <c r="E8315" s="4">
        <v>38.015999999999998</v>
      </c>
      <c r="F8315" s="5" t="str">
        <f t="shared" si="129"/>
        <v>LAMINA ESPUMA D-12.0 - 080.0X200.0X003.0 - BLANCO</v>
      </c>
    </row>
    <row r="8316" spans="1:6">
      <c r="A8316" s="6" t="s">
        <v>808</v>
      </c>
      <c r="B8316" s="6" t="s">
        <v>15</v>
      </c>
      <c r="C8316" s="6" t="s">
        <v>27</v>
      </c>
      <c r="D8316" s="6" t="s">
        <v>156</v>
      </c>
      <c r="E8316" s="6">
        <v>0.57600000000000007</v>
      </c>
      <c r="F8316" s="5" t="str">
        <f t="shared" si="129"/>
        <v>LAMINA ESPUMA D-12.0 - 100.0X200.0X000.8 - BLANCO</v>
      </c>
    </row>
    <row r="8317" spans="1:6">
      <c r="A8317" s="4" t="s">
        <v>808</v>
      </c>
      <c r="B8317" s="4" t="s">
        <v>15</v>
      </c>
      <c r="C8317" s="4" t="s">
        <v>73</v>
      </c>
      <c r="D8317" s="4" t="s">
        <v>156</v>
      </c>
      <c r="E8317" s="4">
        <v>0.24</v>
      </c>
      <c r="F8317" s="5" t="str">
        <f t="shared" si="129"/>
        <v>LAMINA ESPUMA D-12.0 - 100.0X200.0X001.0 - BLANCO</v>
      </c>
    </row>
    <row r="8318" spans="1:6">
      <c r="A8318" s="6" t="s">
        <v>808</v>
      </c>
      <c r="B8318" s="6" t="s">
        <v>15</v>
      </c>
      <c r="C8318" s="6" t="s">
        <v>73</v>
      </c>
      <c r="D8318" s="6" t="s">
        <v>156</v>
      </c>
      <c r="E8318" s="6">
        <v>24</v>
      </c>
      <c r="F8318" s="5" t="str">
        <f t="shared" si="129"/>
        <v>LAMINA ESPUMA D-12.0 - 100.0X200.0X001.0 - BLANCO</v>
      </c>
    </row>
    <row r="8319" spans="1:6">
      <c r="A8319" s="4" t="s">
        <v>808</v>
      </c>
      <c r="B8319" s="4" t="s">
        <v>15</v>
      </c>
      <c r="C8319" s="4" t="s">
        <v>28</v>
      </c>
      <c r="D8319" s="4" t="s">
        <v>156</v>
      </c>
      <c r="E8319" s="4">
        <v>0.93599999999999994</v>
      </c>
      <c r="F8319" s="5" t="str">
        <f t="shared" si="129"/>
        <v>LAMINA ESPUMA D-12.0 - 100.0X200.0X001.3 - BLANCO</v>
      </c>
    </row>
    <row r="8320" spans="1:6">
      <c r="A8320" s="6" t="s">
        <v>808</v>
      </c>
      <c r="B8320" s="6" t="s">
        <v>15</v>
      </c>
      <c r="C8320" s="6" t="s">
        <v>28</v>
      </c>
      <c r="D8320" s="6" t="s">
        <v>156</v>
      </c>
      <c r="E8320" s="6">
        <v>1.56</v>
      </c>
      <c r="F8320" s="5" t="str">
        <f t="shared" si="129"/>
        <v>LAMINA ESPUMA D-12.0 - 100.0X200.0X001.3 - BLANCO</v>
      </c>
    </row>
    <row r="8321" spans="1:6">
      <c r="A8321" s="4" t="s">
        <v>808</v>
      </c>
      <c r="B8321" s="4" t="s">
        <v>15</v>
      </c>
      <c r="C8321" s="4" t="s">
        <v>72</v>
      </c>
      <c r="D8321" s="4" t="s">
        <v>156</v>
      </c>
      <c r="E8321" s="4">
        <v>47.519999999999996</v>
      </c>
      <c r="F8321" s="5" t="str">
        <f t="shared" si="129"/>
        <v>LAMINA ESPUMA D-12.0 - 100.0X200.0X001.5 - BLANCO</v>
      </c>
    </row>
    <row r="8322" spans="1:6">
      <c r="A8322" s="6" t="s">
        <v>808</v>
      </c>
      <c r="B8322" s="6" t="s">
        <v>15</v>
      </c>
      <c r="C8322" s="6" t="s">
        <v>36</v>
      </c>
      <c r="D8322" s="6" t="s">
        <v>156</v>
      </c>
      <c r="E8322" s="6">
        <v>3</v>
      </c>
      <c r="F8322" s="5" t="str">
        <f t="shared" ref="F8322:F8385" si="130">+IF(D8322="",TRIM(CONCATENATE(RIGHT(B8322,LEN(B8322)-5)," - ",C8322)),TRIM(CONCATENATE(RIGHT(B8322,LEN(B8322)-5)," - ",C8322," - ",D8322)))</f>
        <v>LAMINA ESPUMA D-12.0 - 100.0X200.0X002.5 - BLANCO</v>
      </c>
    </row>
    <row r="8323" spans="1:6">
      <c r="A8323" s="4" t="s">
        <v>808</v>
      </c>
      <c r="B8323" s="4" t="s">
        <v>15</v>
      </c>
      <c r="C8323" s="4" t="s">
        <v>18</v>
      </c>
      <c r="D8323" s="4" t="s">
        <v>156</v>
      </c>
      <c r="E8323" s="4">
        <v>12.48</v>
      </c>
      <c r="F8323" s="5" t="str">
        <f t="shared" si="130"/>
        <v>LAMINA ESPUMA D-12.0 - 100.0X200.0X004.0 - BLANCO</v>
      </c>
    </row>
    <row r="8324" spans="1:6">
      <c r="A8324" s="6" t="s">
        <v>808</v>
      </c>
      <c r="B8324" s="6" t="s">
        <v>15</v>
      </c>
      <c r="C8324" s="6" t="s">
        <v>31</v>
      </c>
      <c r="D8324" s="6" t="s">
        <v>156</v>
      </c>
      <c r="E8324" s="6">
        <v>24.48</v>
      </c>
      <c r="F8324" s="5" t="str">
        <f t="shared" si="130"/>
        <v>LAMINA ESPUMA D-12.0 - 100.0X200.0X006.0 - BLANCO</v>
      </c>
    </row>
    <row r="8325" spans="1:6">
      <c r="A8325" s="4" t="s">
        <v>808</v>
      </c>
      <c r="B8325" s="4" t="s">
        <v>15</v>
      </c>
      <c r="C8325" s="4" t="s">
        <v>49</v>
      </c>
      <c r="D8325" s="4" t="s">
        <v>156</v>
      </c>
      <c r="E8325" s="4">
        <v>23.52</v>
      </c>
      <c r="F8325" s="5" t="str">
        <f t="shared" si="130"/>
        <v>LAMINA ESPUMA D-12.0 - 100.0X200.0X007.0 - BLANCO</v>
      </c>
    </row>
    <row r="8326" spans="1:6">
      <c r="A8326" s="6" t="s">
        <v>808</v>
      </c>
      <c r="B8326" s="6" t="s">
        <v>19</v>
      </c>
      <c r="C8326" s="6" t="s">
        <v>37</v>
      </c>
      <c r="D8326" s="6" t="s">
        <v>155</v>
      </c>
      <c r="E8326" s="6">
        <v>30.24</v>
      </c>
      <c r="F8326" s="5" t="str">
        <f t="shared" si="130"/>
        <v>LAMINA ESPUMA D-15.0 - 100.0X200.0X002.8 - ROSADO</v>
      </c>
    </row>
    <row r="8327" spans="1:6">
      <c r="A8327" s="4" t="s">
        <v>808</v>
      </c>
      <c r="B8327" s="4" t="s">
        <v>19</v>
      </c>
      <c r="C8327" s="4" t="s">
        <v>57</v>
      </c>
      <c r="D8327" s="4" t="s">
        <v>155</v>
      </c>
      <c r="E8327" s="4">
        <v>29.639999999999997</v>
      </c>
      <c r="F8327" s="5" t="str">
        <f t="shared" si="130"/>
        <v>LAMINA ESPUMA D-15.0 - 100.0X200.0X003.8 - ROSADO</v>
      </c>
    </row>
    <row r="8328" spans="1:6">
      <c r="A8328" s="6" t="s">
        <v>808</v>
      </c>
      <c r="B8328" s="6" t="s">
        <v>19</v>
      </c>
      <c r="C8328" s="6" t="s">
        <v>18</v>
      </c>
      <c r="D8328" s="6" t="s">
        <v>155</v>
      </c>
      <c r="E8328" s="6">
        <v>4.8</v>
      </c>
      <c r="F8328" s="5" t="str">
        <f t="shared" si="130"/>
        <v>LAMINA ESPUMA D-15.0 - 100.0X200.0X004.0 - ROSADO</v>
      </c>
    </row>
    <row r="8329" spans="1:6">
      <c r="A8329" s="4" t="s">
        <v>808</v>
      </c>
      <c r="B8329" s="4" t="s">
        <v>19</v>
      </c>
      <c r="C8329" s="4" t="s">
        <v>18</v>
      </c>
      <c r="D8329" s="4" t="s">
        <v>155</v>
      </c>
      <c r="E8329" s="4">
        <v>1.2</v>
      </c>
      <c r="F8329" s="5" t="str">
        <f t="shared" si="130"/>
        <v>LAMINA ESPUMA D-15.0 - 100.0X200.0X004.0 - ROSADO</v>
      </c>
    </row>
    <row r="8330" spans="1:6">
      <c r="A8330" s="6" t="s">
        <v>808</v>
      </c>
      <c r="B8330" s="6" t="s">
        <v>196</v>
      </c>
      <c r="C8330" s="6" t="s">
        <v>39</v>
      </c>
      <c r="D8330" s="6" t="s">
        <v>197</v>
      </c>
      <c r="E8330" s="6">
        <v>36</v>
      </c>
      <c r="F8330" s="5" t="str">
        <f t="shared" si="130"/>
        <v>LAMINA ESPUMA D-18.0 OPTICO - 100.0X200.0X002.0 - AMARILLO</v>
      </c>
    </row>
    <row r="8331" spans="1:6">
      <c r="A8331" s="4" t="s">
        <v>808</v>
      </c>
      <c r="B8331" s="4" t="s">
        <v>196</v>
      </c>
      <c r="C8331" s="4" t="s">
        <v>36</v>
      </c>
      <c r="D8331" s="4" t="s">
        <v>197</v>
      </c>
      <c r="E8331" s="4">
        <v>36</v>
      </c>
      <c r="F8331" s="5" t="str">
        <f t="shared" si="130"/>
        <v>LAMINA ESPUMA D-18.0 OPTICO - 100.0X200.0X002.5 - AMARILLO</v>
      </c>
    </row>
    <row r="8332" spans="1:6">
      <c r="A8332" s="6" t="s">
        <v>808</v>
      </c>
      <c r="B8332" s="6" t="s">
        <v>196</v>
      </c>
      <c r="C8332" s="6" t="s">
        <v>57</v>
      </c>
      <c r="D8332" s="6" t="s">
        <v>197</v>
      </c>
      <c r="E8332" s="6">
        <v>27.360000000000003</v>
      </c>
      <c r="F8332" s="5" t="str">
        <f t="shared" si="130"/>
        <v>LAMINA ESPUMA D-18.0 OPTICO - 100.0X200.0X003.8 - AMARILLO</v>
      </c>
    </row>
    <row r="8333" spans="1:6">
      <c r="A8333" s="4" t="s">
        <v>808</v>
      </c>
      <c r="B8333" s="4" t="s">
        <v>30</v>
      </c>
      <c r="C8333" s="4" t="s">
        <v>18</v>
      </c>
      <c r="D8333" s="4" t="s">
        <v>23</v>
      </c>
      <c r="E8333" s="4">
        <v>14.4</v>
      </c>
      <c r="F8333" s="5" t="str">
        <f t="shared" si="130"/>
        <v>LAMINA ESPUMA D-20.0 - 100.0X200.0X004.0 - NARANJA</v>
      </c>
    </row>
    <row r="8334" spans="1:6">
      <c r="A8334" s="6" t="s">
        <v>808</v>
      </c>
      <c r="B8334" s="6" t="s">
        <v>30</v>
      </c>
      <c r="C8334" s="6" t="s">
        <v>31</v>
      </c>
      <c r="D8334" s="6" t="s">
        <v>23</v>
      </c>
      <c r="E8334" s="6">
        <v>40.799999999999997</v>
      </c>
      <c r="F8334" s="5" t="str">
        <f t="shared" si="130"/>
        <v>LAMINA ESPUMA D-20.0 - 100.0X200.0X006.0 - NARANJA</v>
      </c>
    </row>
    <row r="8335" spans="1:6">
      <c r="A8335" s="4" t="s">
        <v>808</v>
      </c>
      <c r="B8335" s="4" t="s">
        <v>22</v>
      </c>
      <c r="C8335" s="4" t="s">
        <v>18</v>
      </c>
      <c r="D8335" s="4" t="s">
        <v>23</v>
      </c>
      <c r="E8335" s="4">
        <v>46</v>
      </c>
      <c r="F8335" s="5" t="str">
        <f t="shared" si="130"/>
        <v>LAMINA ESPUMA D-23.0 - 100.0X200.0X004.0 - NARANJA</v>
      </c>
    </row>
    <row r="8336" spans="1:6">
      <c r="A8336" s="6" t="s">
        <v>808</v>
      </c>
      <c r="B8336" s="6" t="s">
        <v>22</v>
      </c>
      <c r="C8336" s="6" t="s">
        <v>33</v>
      </c>
      <c r="D8336" s="6" t="s">
        <v>23</v>
      </c>
      <c r="E8336" s="6">
        <v>7.9119999999999999</v>
      </c>
      <c r="F8336" s="5" t="str">
        <f t="shared" si="130"/>
        <v>LAMINA ESPUMA D-23.0 - 100.0X200.0X004.3 - NARANJA</v>
      </c>
    </row>
    <row r="8337" spans="1:6">
      <c r="A8337" s="4" t="s">
        <v>808</v>
      </c>
      <c r="B8337" s="4" t="s">
        <v>22</v>
      </c>
      <c r="C8337" s="4" t="s">
        <v>31</v>
      </c>
      <c r="D8337" s="4" t="s">
        <v>23</v>
      </c>
      <c r="E8337" s="4">
        <v>46.919999999999995</v>
      </c>
      <c r="F8337" s="5" t="str">
        <f t="shared" si="130"/>
        <v>LAMINA ESPUMA D-23.0 - 100.0X200.0X006.0 - NARANJA</v>
      </c>
    </row>
    <row r="8338" spans="1:6">
      <c r="A8338" s="6" t="s">
        <v>808</v>
      </c>
      <c r="B8338" s="6" t="s">
        <v>25</v>
      </c>
      <c r="C8338" s="6" t="s">
        <v>39</v>
      </c>
      <c r="D8338" s="6" t="s">
        <v>23</v>
      </c>
      <c r="E8338" s="6">
        <v>286</v>
      </c>
      <c r="F8338" s="5" t="str">
        <f t="shared" si="130"/>
        <v>LAMINA ESPUMA D-26.0 - 100.0X200.0X002.0 - NARANJA</v>
      </c>
    </row>
    <row r="8339" spans="1:6">
      <c r="A8339" s="4" t="s">
        <v>808</v>
      </c>
      <c r="B8339" s="4" t="s">
        <v>25</v>
      </c>
      <c r="C8339" s="4" t="s">
        <v>116</v>
      </c>
      <c r="D8339" s="4" t="s">
        <v>23</v>
      </c>
      <c r="E8339" s="4">
        <v>154.12800000000001</v>
      </c>
      <c r="F8339" s="5" t="str">
        <f t="shared" si="130"/>
        <v>LAMINA ESPUMA D-26.0 - 100.0X200.0X002.6 - NARANJA</v>
      </c>
    </row>
    <row r="8340" spans="1:6">
      <c r="A8340" s="6" t="s">
        <v>808</v>
      </c>
      <c r="B8340" s="6" t="s">
        <v>25</v>
      </c>
      <c r="C8340" s="6" t="s">
        <v>26</v>
      </c>
      <c r="D8340" s="6" t="s">
        <v>23</v>
      </c>
      <c r="E8340" s="6">
        <v>497.64000000000004</v>
      </c>
      <c r="F8340" s="5" t="str">
        <f t="shared" si="130"/>
        <v>LAMINA ESPUMA D-26.0 - 100.0X200.0X003.0 - NARANJA</v>
      </c>
    </row>
    <row r="8341" spans="1:6">
      <c r="A8341" s="4" t="s">
        <v>808</v>
      </c>
      <c r="B8341" s="4" t="s">
        <v>25</v>
      </c>
      <c r="C8341" s="4" t="s">
        <v>21</v>
      </c>
      <c r="D8341" s="4" t="s">
        <v>23</v>
      </c>
      <c r="E8341" s="4">
        <v>4.68</v>
      </c>
      <c r="F8341" s="5" t="str">
        <f t="shared" si="130"/>
        <v>LAMINA ESPUMA D-26.0 - 100.0X200.0X004.5 - NARANJA</v>
      </c>
    </row>
    <row r="8342" spans="1:6">
      <c r="A8342" s="6" t="s">
        <v>808</v>
      </c>
      <c r="B8342" s="6" t="s">
        <v>25</v>
      </c>
      <c r="C8342" s="6" t="s">
        <v>21</v>
      </c>
      <c r="D8342" s="6" t="s">
        <v>23</v>
      </c>
      <c r="E8342" s="6">
        <v>2.34</v>
      </c>
      <c r="F8342" s="5" t="str">
        <f t="shared" si="130"/>
        <v>LAMINA ESPUMA D-26.0 - 100.0X200.0X004.5 - NARANJA</v>
      </c>
    </row>
    <row r="8343" spans="1:6">
      <c r="A8343" s="4" t="s">
        <v>808</v>
      </c>
      <c r="B8343" s="4" t="s">
        <v>25</v>
      </c>
      <c r="C8343" s="4" t="s">
        <v>21</v>
      </c>
      <c r="D8343" s="4" t="s">
        <v>23</v>
      </c>
      <c r="E8343" s="4">
        <v>102.96</v>
      </c>
      <c r="F8343" s="5" t="str">
        <f t="shared" si="130"/>
        <v>LAMINA ESPUMA D-26.0 - 100.0X200.0X004.5 - NARANJA</v>
      </c>
    </row>
    <row r="8344" spans="1:6">
      <c r="A8344" s="6" t="s">
        <v>808</v>
      </c>
      <c r="B8344" s="6" t="s">
        <v>25</v>
      </c>
      <c r="C8344" s="6" t="s">
        <v>41</v>
      </c>
      <c r="D8344" s="6" t="s">
        <v>23</v>
      </c>
      <c r="E8344" s="6">
        <v>3.38</v>
      </c>
      <c r="F8344" s="5" t="str">
        <f t="shared" si="130"/>
        <v>LAMINA ESPUMA D-26.0 - 100.0X200.0X006.5 - NARANJA</v>
      </c>
    </row>
    <row r="8345" spans="1:6">
      <c r="A8345" s="4" t="s">
        <v>808</v>
      </c>
      <c r="B8345" s="4" t="s">
        <v>25</v>
      </c>
      <c r="C8345" s="4" t="s">
        <v>49</v>
      </c>
      <c r="D8345" s="4" t="s">
        <v>23</v>
      </c>
      <c r="E8345" s="4">
        <v>3.64</v>
      </c>
      <c r="F8345" s="5" t="str">
        <f t="shared" si="130"/>
        <v>LAMINA ESPUMA D-26.0 - 100.0X200.0X007.0 - NARANJA</v>
      </c>
    </row>
    <row r="8346" spans="1:6">
      <c r="A8346" s="6" t="s">
        <v>808</v>
      </c>
      <c r="B8346" s="6" t="s">
        <v>25</v>
      </c>
      <c r="C8346" s="6" t="s">
        <v>49</v>
      </c>
      <c r="D8346" s="6" t="s">
        <v>23</v>
      </c>
      <c r="E8346" s="6">
        <v>7.28</v>
      </c>
      <c r="F8346" s="5" t="str">
        <f t="shared" si="130"/>
        <v>LAMINA ESPUMA D-26.0 - 100.0X200.0X007.0 - NARANJA</v>
      </c>
    </row>
    <row r="8347" spans="1:6">
      <c r="A8347" s="4" t="s">
        <v>808</v>
      </c>
      <c r="B8347" s="4" t="s">
        <v>25</v>
      </c>
      <c r="C8347" s="4" t="s">
        <v>49</v>
      </c>
      <c r="D8347" s="4" t="s">
        <v>23</v>
      </c>
      <c r="E8347" s="4">
        <v>50.96</v>
      </c>
      <c r="F8347" s="5" t="str">
        <f t="shared" si="130"/>
        <v>LAMINA ESPUMA D-26.0 - 100.0X200.0X007.0 - NARANJA</v>
      </c>
    </row>
    <row r="8348" spans="1:6">
      <c r="A8348" s="6" t="s">
        <v>808</v>
      </c>
      <c r="B8348" s="6" t="s">
        <v>25</v>
      </c>
      <c r="C8348" s="6" t="s">
        <v>49</v>
      </c>
      <c r="D8348" s="6" t="s">
        <v>23</v>
      </c>
      <c r="E8348" s="6">
        <v>152.88</v>
      </c>
      <c r="F8348" s="5" t="str">
        <f t="shared" si="130"/>
        <v>LAMINA ESPUMA D-26.0 - 100.0X200.0X007.0 - NARANJA</v>
      </c>
    </row>
    <row r="8349" spans="1:6">
      <c r="A8349" s="4" t="s">
        <v>808</v>
      </c>
      <c r="B8349" s="4" t="s">
        <v>25</v>
      </c>
      <c r="C8349" s="4" t="s">
        <v>49</v>
      </c>
      <c r="D8349" s="4" t="s">
        <v>23</v>
      </c>
      <c r="E8349" s="4">
        <v>152.88</v>
      </c>
      <c r="F8349" s="5" t="str">
        <f t="shared" si="130"/>
        <v>LAMINA ESPUMA D-26.0 - 100.0X200.0X007.0 - NARANJA</v>
      </c>
    </row>
    <row r="8350" spans="1:6">
      <c r="A8350" s="6" t="s">
        <v>808</v>
      </c>
      <c r="B8350" s="6" t="s">
        <v>25</v>
      </c>
      <c r="C8350" s="6" t="s">
        <v>24</v>
      </c>
      <c r="D8350" s="6" t="s">
        <v>23</v>
      </c>
      <c r="E8350" s="6">
        <v>9.36</v>
      </c>
      <c r="F8350" s="5" t="str">
        <f t="shared" si="130"/>
        <v>LAMINA ESPUMA D-26.0 - 100.0X200.0X009.0 - NARANJA</v>
      </c>
    </row>
    <row r="8351" spans="1:6">
      <c r="A8351" s="4" t="s">
        <v>808</v>
      </c>
      <c r="B8351" s="4" t="s">
        <v>25</v>
      </c>
      <c r="C8351" s="4" t="s">
        <v>82</v>
      </c>
      <c r="D8351" s="4" t="s">
        <v>23</v>
      </c>
      <c r="E8351" s="4">
        <v>104</v>
      </c>
      <c r="F8351" s="5" t="str">
        <f t="shared" si="130"/>
        <v>LAMINA ESPUMA D-26.0 - 100.0X200.0X010.0 - NARANJA</v>
      </c>
    </row>
    <row r="8352" spans="1:6">
      <c r="A8352" s="6" t="s">
        <v>808</v>
      </c>
      <c r="B8352" s="6" t="s">
        <v>48</v>
      </c>
      <c r="C8352" s="6" t="s">
        <v>26</v>
      </c>
      <c r="D8352" s="6" t="s">
        <v>40</v>
      </c>
      <c r="E8352" s="6">
        <v>24.96</v>
      </c>
      <c r="F8352" s="5" t="str">
        <f t="shared" si="130"/>
        <v>LAMINA ESPUMA D-26.0 PENTA - 100.0X200.0X003.0 - GRIS</v>
      </c>
    </row>
    <row r="8353" spans="1:6">
      <c r="A8353" s="4" t="s">
        <v>808</v>
      </c>
      <c r="B8353" s="4" t="s">
        <v>48</v>
      </c>
      <c r="C8353" s="4" t="s">
        <v>21</v>
      </c>
      <c r="D8353" s="4" t="s">
        <v>40</v>
      </c>
      <c r="E8353" s="4">
        <v>9.36</v>
      </c>
      <c r="F8353" s="5" t="str">
        <f t="shared" si="130"/>
        <v>LAMINA ESPUMA D-26.0 PENTA - 100.0X200.0X004.5 - GRIS</v>
      </c>
    </row>
    <row r="8354" spans="1:6">
      <c r="A8354" s="6" t="s">
        <v>808</v>
      </c>
      <c r="B8354" s="6" t="s">
        <v>48</v>
      </c>
      <c r="C8354" s="6" t="s">
        <v>38</v>
      </c>
      <c r="D8354" s="6" t="s">
        <v>40</v>
      </c>
      <c r="E8354" s="6">
        <v>26</v>
      </c>
      <c r="F8354" s="5" t="str">
        <f t="shared" si="130"/>
        <v>LAMINA ESPUMA D-26.0 PENTA - 100.0X200.0X005.0 - GRIS</v>
      </c>
    </row>
    <row r="8355" spans="1:6">
      <c r="A8355" s="4" t="s">
        <v>808</v>
      </c>
      <c r="B8355" s="4" t="s">
        <v>48</v>
      </c>
      <c r="C8355" s="4" t="s">
        <v>49</v>
      </c>
      <c r="D8355" s="4" t="s">
        <v>40</v>
      </c>
      <c r="E8355" s="4">
        <v>10.92</v>
      </c>
      <c r="F8355" s="5" t="str">
        <f t="shared" si="130"/>
        <v>LAMINA ESPUMA D-26.0 PENTA - 100.0X200.0X007.0 - GRIS</v>
      </c>
    </row>
    <row r="8356" spans="1:6">
      <c r="A8356" s="6" t="s">
        <v>808</v>
      </c>
      <c r="B8356" s="6" t="s">
        <v>30</v>
      </c>
      <c r="C8356" s="6" t="s">
        <v>45</v>
      </c>
      <c r="D8356" s="6" t="s">
        <v>23</v>
      </c>
      <c r="E8356" s="6">
        <v>0.36</v>
      </c>
      <c r="F8356" s="5" t="str">
        <f t="shared" si="130"/>
        <v>LAMINA ESPUMA D-20.0 - 100.0X200.0X000.9 - NARANJA</v>
      </c>
    </row>
    <row r="8357" spans="1:6">
      <c r="A8357" s="4" t="s">
        <v>808</v>
      </c>
      <c r="B8357" s="4" t="s">
        <v>30</v>
      </c>
      <c r="C8357" s="4" t="s">
        <v>45</v>
      </c>
      <c r="D8357" s="4" t="s">
        <v>23</v>
      </c>
      <c r="E8357" s="4">
        <v>0.72</v>
      </c>
      <c r="F8357" s="5" t="str">
        <f t="shared" si="130"/>
        <v>LAMINA ESPUMA D-20.0 - 100.0X200.0X000.9 - NARANJA</v>
      </c>
    </row>
    <row r="8358" spans="1:6">
      <c r="A8358" s="6" t="s">
        <v>808</v>
      </c>
      <c r="B8358" s="6" t="s">
        <v>30</v>
      </c>
      <c r="C8358" s="6" t="s">
        <v>45</v>
      </c>
      <c r="D8358" s="6" t="s">
        <v>23</v>
      </c>
      <c r="E8358" s="6">
        <v>1.7999999999999998</v>
      </c>
      <c r="F8358" s="5" t="str">
        <f t="shared" si="130"/>
        <v>LAMINA ESPUMA D-20.0 - 100.0X200.0X000.9 - NARANJA</v>
      </c>
    </row>
    <row r="8359" spans="1:6">
      <c r="A8359" s="4" t="s">
        <v>808</v>
      </c>
      <c r="B8359" s="4" t="s">
        <v>42</v>
      </c>
      <c r="C8359" s="4" t="s">
        <v>38</v>
      </c>
      <c r="D8359" s="4" t="s">
        <v>23</v>
      </c>
      <c r="E8359" s="4">
        <v>60</v>
      </c>
      <c r="F8359" s="5" t="str">
        <f t="shared" si="130"/>
        <v>LAMINA ESPUMA D-30.0 - 100.0X200.0X005.0 - NARANJA</v>
      </c>
    </row>
    <row r="8360" spans="1:6">
      <c r="A8360" s="6" t="s">
        <v>808</v>
      </c>
      <c r="B8360" s="6" t="s">
        <v>25</v>
      </c>
      <c r="C8360" s="6" t="s">
        <v>84</v>
      </c>
      <c r="D8360" s="6" t="s">
        <v>40</v>
      </c>
      <c r="E8360" s="6">
        <v>130.25659999999999</v>
      </c>
      <c r="F8360" s="5" t="str">
        <f t="shared" si="130"/>
        <v>LAMINA ESPUMA D-26.0 - 140.0X180.0X001.4 - GRIS</v>
      </c>
    </row>
    <row r="8361" spans="1:6">
      <c r="A8361" s="4" t="s">
        <v>808</v>
      </c>
      <c r="B8361" s="4" t="s">
        <v>22</v>
      </c>
      <c r="C8361" s="4" t="s">
        <v>159</v>
      </c>
      <c r="D8361" s="4" t="s">
        <v>71</v>
      </c>
      <c r="E8361" s="4">
        <v>174.05849999999998</v>
      </c>
      <c r="F8361" s="5" t="str">
        <f t="shared" si="130"/>
        <v>LAMINA ESPUMA D-23.0 - 140.0X180.0X001.3 - GRIS CLARO</v>
      </c>
    </row>
    <row r="8362" spans="1:6">
      <c r="A8362" s="6" t="s">
        <v>808</v>
      </c>
      <c r="B8362" s="6" t="s">
        <v>22</v>
      </c>
      <c r="C8362" s="6" t="s">
        <v>199</v>
      </c>
      <c r="D8362" s="6" t="s">
        <v>23</v>
      </c>
      <c r="E8362" s="6">
        <v>140.76</v>
      </c>
      <c r="F8362" s="5" t="str">
        <f t="shared" si="130"/>
        <v>LAMINA ESPUMA D-23.0 - 100.0X200.0X008.5 - NARANJA</v>
      </c>
    </row>
    <row r="8363" spans="1:6">
      <c r="A8363" s="4" t="s">
        <v>808</v>
      </c>
      <c r="B8363" s="4" t="s">
        <v>22</v>
      </c>
      <c r="C8363" s="4" t="s">
        <v>193</v>
      </c>
      <c r="D8363" s="4" t="s">
        <v>71</v>
      </c>
      <c r="E8363" s="4">
        <v>131.74879999999999</v>
      </c>
      <c r="F8363" s="5" t="str">
        <f t="shared" si="130"/>
        <v>LAMINA ESPUMA D-23.0 - 150.0X190.0X001.5 - GRIS CLARO</v>
      </c>
    </row>
    <row r="8364" spans="1:6">
      <c r="A8364" s="6" t="s">
        <v>808</v>
      </c>
      <c r="B8364" s="6" t="s">
        <v>196</v>
      </c>
      <c r="C8364" s="6" t="s">
        <v>810</v>
      </c>
      <c r="D8364" s="6" t="s">
        <v>197</v>
      </c>
      <c r="E8364" s="6">
        <v>71.207999999999998</v>
      </c>
      <c r="F8364" s="5" t="str">
        <f t="shared" si="130"/>
        <v>LAMINA ESPUMA D-18.0 OPTICO - 100.0X200.0X002.3 - AMARILLO</v>
      </c>
    </row>
    <row r="8365" spans="1:6">
      <c r="A8365" s="4" t="s">
        <v>808</v>
      </c>
      <c r="B8365" s="4" t="s">
        <v>160</v>
      </c>
      <c r="C8365" s="4" t="s">
        <v>247</v>
      </c>
      <c r="D8365" s="4" t="s">
        <v>40</v>
      </c>
      <c r="E8365" s="4">
        <v>5.6999999999999993</v>
      </c>
      <c r="F8365" s="5" t="str">
        <f t="shared" si="130"/>
        <v>LAMINA ESPUMA D-40.0 - 100.0X190.0X001.5 - GRIS</v>
      </c>
    </row>
    <row r="8366" spans="1:6">
      <c r="A8366" s="6" t="s">
        <v>808</v>
      </c>
      <c r="B8366" s="6" t="s">
        <v>15</v>
      </c>
      <c r="C8366" s="6" t="s">
        <v>27</v>
      </c>
      <c r="D8366" s="6" t="s">
        <v>156</v>
      </c>
      <c r="E8366" s="6">
        <v>24</v>
      </c>
      <c r="F8366" s="5" t="str">
        <f t="shared" si="130"/>
        <v>LAMINA ESPUMA D-12.0 - 100.0X200.0X000.8 - BLANCO</v>
      </c>
    </row>
    <row r="8367" spans="1:6">
      <c r="A8367" s="4" t="s">
        <v>808</v>
      </c>
      <c r="B8367" s="4" t="s">
        <v>15</v>
      </c>
      <c r="C8367" s="4" t="s">
        <v>28</v>
      </c>
      <c r="D8367" s="4" t="s">
        <v>156</v>
      </c>
      <c r="E8367" s="4">
        <v>3.12</v>
      </c>
      <c r="F8367" s="5" t="str">
        <f t="shared" si="130"/>
        <v>LAMINA ESPUMA D-12.0 - 100.0X200.0X001.3 - BLANCO</v>
      </c>
    </row>
    <row r="8368" spans="1:6">
      <c r="A8368" s="6" t="s">
        <v>808</v>
      </c>
      <c r="B8368" s="6" t="s">
        <v>15</v>
      </c>
      <c r="C8368" s="6" t="s">
        <v>28</v>
      </c>
      <c r="D8368" s="6" t="s">
        <v>156</v>
      </c>
      <c r="E8368" s="6">
        <v>0.93599999999999994</v>
      </c>
      <c r="F8368" s="5" t="str">
        <f t="shared" si="130"/>
        <v>LAMINA ESPUMA D-12.0 - 100.0X200.0X001.3 - BLANCO</v>
      </c>
    </row>
    <row r="8369" spans="1:6">
      <c r="A8369" s="4" t="s">
        <v>808</v>
      </c>
      <c r="B8369" s="4" t="s">
        <v>15</v>
      </c>
      <c r="C8369" s="4" t="s">
        <v>46</v>
      </c>
      <c r="D8369" s="4" t="s">
        <v>156</v>
      </c>
      <c r="E8369" s="4">
        <v>23.759999999999998</v>
      </c>
      <c r="F8369" s="5" t="str">
        <f t="shared" si="130"/>
        <v>LAMINA ESPUMA D-12.0 - 100.0X200.0X001.8 - BLANCO</v>
      </c>
    </row>
    <row r="8370" spans="1:6">
      <c r="A8370" s="6" t="s">
        <v>808</v>
      </c>
      <c r="B8370" s="6" t="s">
        <v>15</v>
      </c>
      <c r="C8370" s="6" t="s">
        <v>18</v>
      </c>
      <c r="D8370" s="6" t="s">
        <v>156</v>
      </c>
      <c r="E8370" s="6">
        <v>0.96</v>
      </c>
      <c r="F8370" s="5" t="str">
        <f t="shared" si="130"/>
        <v>LAMINA ESPUMA D-12.0 - 100.0X200.0X004.0 - BLANCO</v>
      </c>
    </row>
    <row r="8371" spans="1:6">
      <c r="A8371" s="4" t="s">
        <v>808</v>
      </c>
      <c r="B8371" s="4" t="s">
        <v>19</v>
      </c>
      <c r="C8371" s="4" t="s">
        <v>73</v>
      </c>
      <c r="D8371" s="4" t="s">
        <v>155</v>
      </c>
      <c r="E8371" s="4">
        <v>0.3</v>
      </c>
      <c r="F8371" s="5" t="str">
        <f t="shared" si="130"/>
        <v>LAMINA ESPUMA D-15.0 - 100.0X200.0X001.0 - ROSADO</v>
      </c>
    </row>
    <row r="8372" spans="1:6">
      <c r="A8372" s="6" t="s">
        <v>808</v>
      </c>
      <c r="B8372" s="6" t="s">
        <v>19</v>
      </c>
      <c r="C8372" s="6" t="s">
        <v>46</v>
      </c>
      <c r="D8372" s="6" t="s">
        <v>155</v>
      </c>
      <c r="E8372" s="6">
        <v>1.08</v>
      </c>
      <c r="F8372" s="5" t="str">
        <f t="shared" si="130"/>
        <v>LAMINA ESPUMA D-15.0 - 100.0X200.0X001.8 - ROSADO</v>
      </c>
    </row>
    <row r="8373" spans="1:6">
      <c r="A8373" s="4" t="s">
        <v>808</v>
      </c>
      <c r="B8373" s="4" t="s">
        <v>19</v>
      </c>
      <c r="C8373" s="4" t="s">
        <v>46</v>
      </c>
      <c r="D8373" s="4" t="s">
        <v>155</v>
      </c>
      <c r="E8373" s="4">
        <v>1.08</v>
      </c>
      <c r="F8373" s="5" t="str">
        <f t="shared" si="130"/>
        <v>LAMINA ESPUMA D-15.0 - 100.0X200.0X001.8 - ROSADO</v>
      </c>
    </row>
    <row r="8374" spans="1:6">
      <c r="A8374" s="6" t="s">
        <v>808</v>
      </c>
      <c r="B8374" s="6" t="s">
        <v>19</v>
      </c>
      <c r="C8374" s="6" t="s">
        <v>37</v>
      </c>
      <c r="D8374" s="6" t="s">
        <v>155</v>
      </c>
      <c r="E8374" s="6">
        <v>6.72</v>
      </c>
      <c r="F8374" s="5" t="str">
        <f t="shared" si="130"/>
        <v>LAMINA ESPUMA D-15.0 - 100.0X200.0X002.8 - ROSADO</v>
      </c>
    </row>
    <row r="8375" spans="1:6">
      <c r="A8375" s="4" t="s">
        <v>808</v>
      </c>
      <c r="B8375" s="4" t="s">
        <v>19</v>
      </c>
      <c r="C8375" s="4" t="s">
        <v>37</v>
      </c>
      <c r="D8375" s="4" t="s">
        <v>155</v>
      </c>
      <c r="E8375" s="4">
        <v>0.84</v>
      </c>
      <c r="F8375" s="5" t="str">
        <f t="shared" si="130"/>
        <v>LAMINA ESPUMA D-15.0 - 100.0X200.0X002.8 - ROSADO</v>
      </c>
    </row>
    <row r="8376" spans="1:6">
      <c r="A8376" s="6" t="s">
        <v>808</v>
      </c>
      <c r="B8376" s="6" t="s">
        <v>19</v>
      </c>
      <c r="C8376" s="6" t="s">
        <v>18</v>
      </c>
      <c r="D8376" s="6" t="s">
        <v>155</v>
      </c>
      <c r="E8376" s="6">
        <v>1.2</v>
      </c>
      <c r="F8376" s="5" t="str">
        <f t="shared" si="130"/>
        <v>LAMINA ESPUMA D-15.0 - 100.0X200.0X004.0 - ROSADO</v>
      </c>
    </row>
    <row r="8377" spans="1:6">
      <c r="A8377" s="4" t="s">
        <v>808</v>
      </c>
      <c r="B8377" s="4" t="s">
        <v>29</v>
      </c>
      <c r="C8377" s="4" t="s">
        <v>21</v>
      </c>
      <c r="D8377" s="4" t="s">
        <v>155</v>
      </c>
      <c r="E8377" s="4">
        <v>35.64</v>
      </c>
      <c r="F8377" s="5" t="str">
        <f t="shared" si="130"/>
        <v>LAMINA ESPUMA D-18.0 - 100.0X200.0X004.5 - ROSADO</v>
      </c>
    </row>
    <row r="8378" spans="1:6">
      <c r="A8378" s="6" t="s">
        <v>808</v>
      </c>
      <c r="B8378" s="6" t="s">
        <v>30</v>
      </c>
      <c r="C8378" s="6" t="s">
        <v>18</v>
      </c>
      <c r="D8378" s="6" t="s">
        <v>23</v>
      </c>
      <c r="E8378" s="6">
        <v>1.6</v>
      </c>
      <c r="F8378" s="5" t="str">
        <f t="shared" si="130"/>
        <v>LAMINA ESPUMA D-20.0 - 100.0X200.0X004.0 - NARANJA</v>
      </c>
    </row>
    <row r="8379" spans="1:6">
      <c r="A8379" s="4" t="s">
        <v>808</v>
      </c>
      <c r="B8379" s="4" t="s">
        <v>22</v>
      </c>
      <c r="C8379" s="4" t="s">
        <v>18</v>
      </c>
      <c r="D8379" s="4" t="s">
        <v>23</v>
      </c>
      <c r="E8379" s="4">
        <v>46</v>
      </c>
      <c r="F8379" s="5" t="str">
        <f t="shared" si="130"/>
        <v>LAMINA ESPUMA D-23.0 - 100.0X200.0X004.0 - NARANJA</v>
      </c>
    </row>
    <row r="8380" spans="1:6">
      <c r="A8380" s="6" t="s">
        <v>808</v>
      </c>
      <c r="B8380" s="6" t="s">
        <v>22</v>
      </c>
      <c r="C8380" s="6" t="s">
        <v>33</v>
      </c>
      <c r="D8380" s="6" t="s">
        <v>23</v>
      </c>
      <c r="E8380" s="6">
        <v>1.978</v>
      </c>
      <c r="F8380" s="5" t="str">
        <f t="shared" si="130"/>
        <v>LAMINA ESPUMA D-23.0 - 100.0X200.0X004.3 - NARANJA</v>
      </c>
    </row>
    <row r="8381" spans="1:6">
      <c r="A8381" s="4" t="s">
        <v>808</v>
      </c>
      <c r="B8381" s="4" t="s">
        <v>22</v>
      </c>
      <c r="C8381" s="4" t="s">
        <v>41</v>
      </c>
      <c r="D8381" s="4" t="s">
        <v>23</v>
      </c>
      <c r="E8381" s="4">
        <v>44.85</v>
      </c>
      <c r="F8381" s="5" t="str">
        <f t="shared" si="130"/>
        <v>LAMINA ESPUMA D-23.0 - 100.0X200.0X006.5 - NARANJA</v>
      </c>
    </row>
    <row r="8382" spans="1:6">
      <c r="A8382" s="6" t="s">
        <v>808</v>
      </c>
      <c r="B8382" s="6" t="s">
        <v>22</v>
      </c>
      <c r="C8382" s="6" t="s">
        <v>24</v>
      </c>
      <c r="D8382" s="6" t="s">
        <v>23</v>
      </c>
      <c r="E8382" s="6">
        <v>8.2799999999999994</v>
      </c>
      <c r="F8382" s="5" t="str">
        <f t="shared" si="130"/>
        <v>LAMINA ESPUMA D-23.0 - 100.0X200.0X009.0 - NARANJA</v>
      </c>
    </row>
    <row r="8383" spans="1:6">
      <c r="A8383" s="4" t="s">
        <v>808</v>
      </c>
      <c r="B8383" s="4" t="s">
        <v>22</v>
      </c>
      <c r="C8383" s="4" t="s">
        <v>24</v>
      </c>
      <c r="D8383" s="4" t="s">
        <v>23</v>
      </c>
      <c r="E8383" s="4">
        <v>45.54</v>
      </c>
      <c r="F8383" s="5" t="str">
        <f t="shared" si="130"/>
        <v>LAMINA ESPUMA D-23.0 - 100.0X200.0X009.0 - NARANJA</v>
      </c>
    </row>
    <row r="8384" spans="1:6">
      <c r="A8384" s="6" t="s">
        <v>808</v>
      </c>
      <c r="B8384" s="6" t="s">
        <v>22</v>
      </c>
      <c r="C8384" s="6" t="s">
        <v>24</v>
      </c>
      <c r="D8384" s="6" t="s">
        <v>23</v>
      </c>
      <c r="E8384" s="6">
        <v>45.54</v>
      </c>
      <c r="F8384" s="5" t="str">
        <f t="shared" si="130"/>
        <v>LAMINA ESPUMA D-23.0 - 100.0X200.0X009.0 - NARANJA</v>
      </c>
    </row>
    <row r="8385" spans="1:6">
      <c r="A8385" s="4" t="s">
        <v>808</v>
      </c>
      <c r="B8385" s="4" t="s">
        <v>25</v>
      </c>
      <c r="C8385" s="4" t="s">
        <v>39</v>
      </c>
      <c r="D8385" s="4" t="s">
        <v>23</v>
      </c>
      <c r="E8385" s="4">
        <v>234</v>
      </c>
      <c r="F8385" s="5" t="str">
        <f t="shared" si="130"/>
        <v>LAMINA ESPUMA D-26.0 - 100.0X200.0X002.0 - NARANJA</v>
      </c>
    </row>
    <row r="8386" spans="1:6">
      <c r="A8386" s="6" t="s">
        <v>808</v>
      </c>
      <c r="B8386" s="6" t="s">
        <v>25</v>
      </c>
      <c r="C8386" s="6" t="s">
        <v>26</v>
      </c>
      <c r="D8386" s="6" t="s">
        <v>23</v>
      </c>
      <c r="E8386" s="6">
        <v>1.56</v>
      </c>
      <c r="F8386" s="5" t="str">
        <f t="shared" ref="F8386:F8449" si="131">+IF(D8386="",TRIM(CONCATENATE(RIGHT(B8386,LEN(B8386)-5)," - ",C8386)),TRIM(CONCATENATE(RIGHT(B8386,LEN(B8386)-5)," - ",C8386," - ",D8386)))</f>
        <v>LAMINA ESPUMA D-26.0 - 100.0X200.0X003.0 - NARANJA</v>
      </c>
    </row>
    <row r="8387" spans="1:6">
      <c r="A8387" s="4" t="s">
        <v>808</v>
      </c>
      <c r="B8387" s="4" t="s">
        <v>25</v>
      </c>
      <c r="C8387" s="4" t="s">
        <v>26</v>
      </c>
      <c r="D8387" s="4" t="s">
        <v>23</v>
      </c>
      <c r="E8387" s="4">
        <v>274.56</v>
      </c>
      <c r="F8387" s="5" t="str">
        <f t="shared" si="131"/>
        <v>LAMINA ESPUMA D-26.0 - 100.0X200.0X003.0 - NARANJA</v>
      </c>
    </row>
    <row r="8388" spans="1:6">
      <c r="A8388" s="6" t="s">
        <v>808</v>
      </c>
      <c r="B8388" s="6" t="s">
        <v>25</v>
      </c>
      <c r="C8388" s="6" t="s">
        <v>21</v>
      </c>
      <c r="D8388" s="6" t="s">
        <v>23</v>
      </c>
      <c r="E8388" s="6">
        <v>2.34</v>
      </c>
      <c r="F8388" s="5" t="str">
        <f t="shared" si="131"/>
        <v>LAMINA ESPUMA D-26.0 - 100.0X200.0X004.5 - NARANJA</v>
      </c>
    </row>
    <row r="8389" spans="1:6">
      <c r="A8389" s="4" t="s">
        <v>808</v>
      </c>
      <c r="B8389" s="4" t="s">
        <v>25</v>
      </c>
      <c r="C8389" s="4" t="s">
        <v>21</v>
      </c>
      <c r="D8389" s="4" t="s">
        <v>23</v>
      </c>
      <c r="E8389" s="4">
        <v>2.34</v>
      </c>
      <c r="F8389" s="5" t="str">
        <f t="shared" si="131"/>
        <v>LAMINA ESPUMA D-26.0 - 100.0X200.0X004.5 - NARANJA</v>
      </c>
    </row>
    <row r="8390" spans="1:6">
      <c r="A8390" s="6" t="s">
        <v>808</v>
      </c>
      <c r="B8390" s="6" t="s">
        <v>25</v>
      </c>
      <c r="C8390" s="6" t="s">
        <v>38</v>
      </c>
      <c r="D8390" s="6" t="s">
        <v>23</v>
      </c>
      <c r="E8390" s="6">
        <v>468</v>
      </c>
      <c r="F8390" s="5" t="str">
        <f t="shared" si="131"/>
        <v>LAMINA ESPUMA D-26.0 - 100.0X200.0X005.0 - NARANJA</v>
      </c>
    </row>
    <row r="8391" spans="1:6">
      <c r="A8391" s="4" t="s">
        <v>808</v>
      </c>
      <c r="B8391" s="4" t="s">
        <v>25</v>
      </c>
      <c r="C8391" s="4" t="s">
        <v>55</v>
      </c>
      <c r="D8391" s="4" t="s">
        <v>23</v>
      </c>
      <c r="E8391" s="4">
        <v>51.271999999999998</v>
      </c>
      <c r="F8391" s="5" t="str">
        <f t="shared" si="131"/>
        <v>LAMINA ESPUMA D-26.0 - 100.0X200.0X005.8 - NARANJA</v>
      </c>
    </row>
    <row r="8392" spans="1:6">
      <c r="A8392" s="6" t="s">
        <v>808</v>
      </c>
      <c r="B8392" s="6" t="s">
        <v>25</v>
      </c>
      <c r="C8392" s="6" t="s">
        <v>31</v>
      </c>
      <c r="D8392" s="6" t="s">
        <v>23</v>
      </c>
      <c r="E8392" s="6">
        <v>53.04</v>
      </c>
      <c r="F8392" s="5" t="str">
        <f t="shared" si="131"/>
        <v>LAMINA ESPUMA D-26.0 - 100.0X200.0X006.0 - NARANJA</v>
      </c>
    </row>
    <row r="8393" spans="1:6">
      <c r="A8393" s="4" t="s">
        <v>808</v>
      </c>
      <c r="B8393" s="4" t="s">
        <v>25</v>
      </c>
      <c r="C8393" s="4" t="s">
        <v>41</v>
      </c>
      <c r="D8393" s="4" t="s">
        <v>23</v>
      </c>
      <c r="E8393" s="4">
        <v>3.38</v>
      </c>
      <c r="F8393" s="5" t="str">
        <f t="shared" si="131"/>
        <v>LAMINA ESPUMA D-26.0 - 100.0X200.0X006.5 - NARANJA</v>
      </c>
    </row>
    <row r="8394" spans="1:6">
      <c r="A8394" s="6" t="s">
        <v>808</v>
      </c>
      <c r="B8394" s="6" t="s">
        <v>25</v>
      </c>
      <c r="C8394" s="6" t="s">
        <v>47</v>
      </c>
      <c r="D8394" s="6" t="s">
        <v>23</v>
      </c>
      <c r="E8394" s="6">
        <v>106.08</v>
      </c>
      <c r="F8394" s="5" t="str">
        <f t="shared" si="131"/>
        <v>LAMINA ESPUMA D-26.0 - 100.0X200.0X006.8 - NARANJA</v>
      </c>
    </row>
    <row r="8395" spans="1:6">
      <c r="A8395" s="4" t="s">
        <v>808</v>
      </c>
      <c r="B8395" s="4" t="s">
        <v>25</v>
      </c>
      <c r="C8395" s="4" t="s">
        <v>49</v>
      </c>
      <c r="D8395" s="4" t="s">
        <v>23</v>
      </c>
      <c r="E8395" s="4">
        <v>3.64</v>
      </c>
      <c r="F8395" s="5" t="str">
        <f t="shared" si="131"/>
        <v>LAMINA ESPUMA D-26.0 - 100.0X200.0X007.0 - NARANJA</v>
      </c>
    </row>
    <row r="8396" spans="1:6">
      <c r="A8396" s="6" t="s">
        <v>808</v>
      </c>
      <c r="B8396" s="6" t="s">
        <v>25</v>
      </c>
      <c r="C8396" s="6" t="s">
        <v>49</v>
      </c>
      <c r="D8396" s="6" t="s">
        <v>23</v>
      </c>
      <c r="E8396" s="6">
        <v>50.96</v>
      </c>
      <c r="F8396" s="5" t="str">
        <f t="shared" si="131"/>
        <v>LAMINA ESPUMA D-26.0 - 100.0X200.0X007.0 - NARANJA</v>
      </c>
    </row>
    <row r="8397" spans="1:6">
      <c r="A8397" s="4" t="s">
        <v>808</v>
      </c>
      <c r="B8397" s="4" t="s">
        <v>25</v>
      </c>
      <c r="C8397" s="4" t="s">
        <v>24</v>
      </c>
      <c r="D8397" s="4" t="s">
        <v>23</v>
      </c>
      <c r="E8397" s="4">
        <v>102.96</v>
      </c>
      <c r="F8397" s="5" t="str">
        <f t="shared" si="131"/>
        <v>LAMINA ESPUMA D-26.0 - 100.0X200.0X009.0 - NARANJA</v>
      </c>
    </row>
    <row r="8398" spans="1:6">
      <c r="A8398" s="6" t="s">
        <v>808</v>
      </c>
      <c r="B8398" s="6" t="s">
        <v>25</v>
      </c>
      <c r="C8398" s="6" t="s">
        <v>24</v>
      </c>
      <c r="D8398" s="6" t="s">
        <v>23</v>
      </c>
      <c r="E8398" s="6">
        <v>9.36</v>
      </c>
      <c r="F8398" s="5" t="str">
        <f t="shared" si="131"/>
        <v>LAMINA ESPUMA D-26.0 - 100.0X200.0X009.0 - NARANJA</v>
      </c>
    </row>
    <row r="8399" spans="1:6">
      <c r="A8399" s="4" t="s">
        <v>808</v>
      </c>
      <c r="B8399" s="4" t="s">
        <v>48</v>
      </c>
      <c r="C8399" s="4" t="s">
        <v>49</v>
      </c>
      <c r="D8399" s="4" t="s">
        <v>40</v>
      </c>
      <c r="E8399" s="4">
        <v>7.28</v>
      </c>
      <c r="F8399" s="5" t="str">
        <f t="shared" si="131"/>
        <v>LAMINA ESPUMA D-26.0 PENTA - 100.0X200.0X007.0 - GRIS</v>
      </c>
    </row>
    <row r="8400" spans="1:6">
      <c r="A8400" s="6" t="s">
        <v>808</v>
      </c>
      <c r="B8400" s="6" t="s">
        <v>157</v>
      </c>
      <c r="C8400" s="6" t="s">
        <v>18</v>
      </c>
      <c r="D8400" s="6" t="s">
        <v>40</v>
      </c>
      <c r="E8400" s="6">
        <v>1.6</v>
      </c>
      <c r="F8400" s="5" t="str">
        <f t="shared" si="131"/>
        <v>LAMINA ESPUMA D-20.0 ANTIESCARA - 100.0X200.0X004.0 - GRIS</v>
      </c>
    </row>
    <row r="8401" spans="1:6">
      <c r="A8401" s="4" t="s">
        <v>808</v>
      </c>
      <c r="B8401" s="4" t="s">
        <v>160</v>
      </c>
      <c r="C8401" s="4" t="s">
        <v>247</v>
      </c>
      <c r="D8401" s="4" t="s">
        <v>40</v>
      </c>
      <c r="E8401" s="4">
        <v>2.2799999999999998</v>
      </c>
      <c r="F8401" s="5" t="str">
        <f t="shared" si="131"/>
        <v>LAMINA ESPUMA D-40.0 - 100.0X190.0X001.5 - GRIS</v>
      </c>
    </row>
    <row r="8402" spans="1:6">
      <c r="A8402" s="6" t="s">
        <v>808</v>
      </c>
      <c r="B8402" s="6" t="s">
        <v>34</v>
      </c>
      <c r="C8402" s="6" t="s">
        <v>26</v>
      </c>
      <c r="D8402" s="6" t="s">
        <v>219</v>
      </c>
      <c r="E8402" s="6">
        <v>50.400000000000006</v>
      </c>
      <c r="F8402" s="5" t="str">
        <f t="shared" si="131"/>
        <v>LAMINA CASATA D-70.0 - 100.0X200.0X003.0</v>
      </c>
    </row>
    <row r="8403" spans="1:6">
      <c r="A8403" s="4" t="s">
        <v>808</v>
      </c>
      <c r="B8403" s="4" t="s">
        <v>15</v>
      </c>
      <c r="C8403" s="4" t="s">
        <v>28</v>
      </c>
      <c r="D8403" s="4" t="s">
        <v>156</v>
      </c>
      <c r="E8403" s="4">
        <v>3.12</v>
      </c>
      <c r="F8403" s="5" t="str">
        <f t="shared" si="131"/>
        <v>LAMINA ESPUMA D-12.0 - 100.0X200.0X001.3 - BLANCO</v>
      </c>
    </row>
    <row r="8404" spans="1:6">
      <c r="A8404" s="6" t="s">
        <v>808</v>
      </c>
      <c r="B8404" s="6" t="s">
        <v>15</v>
      </c>
      <c r="C8404" s="6" t="s">
        <v>28</v>
      </c>
      <c r="D8404" s="6" t="s">
        <v>156</v>
      </c>
      <c r="E8404" s="6">
        <v>0.93599999999999994</v>
      </c>
      <c r="F8404" s="5" t="str">
        <f t="shared" si="131"/>
        <v>LAMINA ESPUMA D-12.0 - 100.0X200.0X001.3 - BLANCO</v>
      </c>
    </row>
    <row r="8405" spans="1:6">
      <c r="A8405" s="4" t="s">
        <v>808</v>
      </c>
      <c r="B8405" s="4" t="s">
        <v>19</v>
      </c>
      <c r="C8405" s="4" t="s">
        <v>73</v>
      </c>
      <c r="D8405" s="4" t="s">
        <v>155</v>
      </c>
      <c r="E8405" s="4">
        <v>0.89999999999999991</v>
      </c>
      <c r="F8405" s="5" t="str">
        <f t="shared" si="131"/>
        <v>LAMINA ESPUMA D-15.0 - 100.0X200.0X001.0 - ROSADO</v>
      </c>
    </row>
    <row r="8406" spans="1:6">
      <c r="A8406" s="6" t="s">
        <v>808</v>
      </c>
      <c r="B8406" s="6" t="s">
        <v>19</v>
      </c>
      <c r="C8406" s="6" t="s">
        <v>73</v>
      </c>
      <c r="D8406" s="6" t="s">
        <v>155</v>
      </c>
      <c r="E8406" s="6">
        <v>0.6</v>
      </c>
      <c r="F8406" s="5" t="str">
        <f t="shared" si="131"/>
        <v>LAMINA ESPUMA D-15.0 - 100.0X200.0X001.0 - ROSADO</v>
      </c>
    </row>
    <row r="8407" spans="1:6">
      <c r="A8407" s="4" t="s">
        <v>808</v>
      </c>
      <c r="B8407" s="4" t="s">
        <v>19</v>
      </c>
      <c r="C8407" s="4" t="s">
        <v>37</v>
      </c>
      <c r="D8407" s="4" t="s">
        <v>155</v>
      </c>
      <c r="E8407" s="4">
        <v>5.04</v>
      </c>
      <c r="F8407" s="5" t="str">
        <f t="shared" si="131"/>
        <v>LAMINA ESPUMA D-15.0 - 100.0X200.0X002.8 - ROSADO</v>
      </c>
    </row>
    <row r="8408" spans="1:6">
      <c r="A8408" s="6" t="s">
        <v>808</v>
      </c>
      <c r="B8408" s="6" t="s">
        <v>19</v>
      </c>
      <c r="C8408" s="6" t="s">
        <v>18</v>
      </c>
      <c r="D8408" s="6" t="s">
        <v>155</v>
      </c>
      <c r="E8408" s="6">
        <v>60</v>
      </c>
      <c r="F8408" s="5" t="str">
        <f t="shared" si="131"/>
        <v>LAMINA ESPUMA D-15.0 - 100.0X200.0X004.0 - ROSADO</v>
      </c>
    </row>
    <row r="8409" spans="1:6">
      <c r="A8409" s="4" t="s">
        <v>808</v>
      </c>
      <c r="B8409" s="4" t="s">
        <v>29</v>
      </c>
      <c r="C8409" s="4" t="s">
        <v>18</v>
      </c>
      <c r="D8409" s="4" t="s">
        <v>155</v>
      </c>
      <c r="E8409" s="4">
        <v>36</v>
      </c>
      <c r="F8409" s="5" t="str">
        <f t="shared" si="131"/>
        <v>LAMINA ESPUMA D-18.0 - 100.0X200.0X004.0 - ROSADO</v>
      </c>
    </row>
    <row r="8410" spans="1:6">
      <c r="A8410" s="6" t="s">
        <v>808</v>
      </c>
      <c r="B8410" s="6" t="s">
        <v>29</v>
      </c>
      <c r="C8410" s="6" t="s">
        <v>51</v>
      </c>
      <c r="D8410" s="6" t="s">
        <v>155</v>
      </c>
      <c r="E8410" s="6">
        <v>34.56</v>
      </c>
      <c r="F8410" s="5" t="str">
        <f t="shared" si="131"/>
        <v>LAMINA ESPUMA D-18.0 - 100.0X200.0X004.8 - ROSADO</v>
      </c>
    </row>
    <row r="8411" spans="1:6">
      <c r="A8411" s="4" t="s">
        <v>808</v>
      </c>
      <c r="B8411" s="4" t="s">
        <v>30</v>
      </c>
      <c r="C8411" s="4" t="s">
        <v>18</v>
      </c>
      <c r="D8411" s="4" t="s">
        <v>23</v>
      </c>
      <c r="E8411" s="4">
        <v>80</v>
      </c>
      <c r="F8411" s="5" t="str">
        <f t="shared" si="131"/>
        <v>LAMINA ESPUMA D-20.0 - 100.0X200.0X004.0 - NARANJA</v>
      </c>
    </row>
    <row r="8412" spans="1:6">
      <c r="A8412" s="6" t="s">
        <v>808</v>
      </c>
      <c r="B8412" s="6" t="s">
        <v>30</v>
      </c>
      <c r="C8412" s="6" t="s">
        <v>18</v>
      </c>
      <c r="D8412" s="6" t="s">
        <v>23</v>
      </c>
      <c r="E8412" s="6">
        <v>140.80000000000001</v>
      </c>
      <c r="F8412" s="5" t="str">
        <f t="shared" si="131"/>
        <v>LAMINA ESPUMA D-20.0 - 100.0X200.0X004.0 - NARANJA</v>
      </c>
    </row>
    <row r="8413" spans="1:6">
      <c r="A8413" s="4" t="s">
        <v>808</v>
      </c>
      <c r="B8413" s="4" t="s">
        <v>30</v>
      </c>
      <c r="C8413" s="4" t="s">
        <v>18</v>
      </c>
      <c r="D8413" s="4" t="s">
        <v>23</v>
      </c>
      <c r="E8413" s="4">
        <v>19.200000000000003</v>
      </c>
      <c r="F8413" s="5" t="str">
        <f t="shared" si="131"/>
        <v>LAMINA ESPUMA D-20.0 - 100.0X200.0X004.0 - NARANJA</v>
      </c>
    </row>
    <row r="8414" spans="1:6">
      <c r="A8414" s="6" t="s">
        <v>808</v>
      </c>
      <c r="B8414" s="6" t="s">
        <v>30</v>
      </c>
      <c r="C8414" s="6" t="s">
        <v>18</v>
      </c>
      <c r="D8414" s="6" t="s">
        <v>23</v>
      </c>
      <c r="E8414" s="6">
        <v>3.2</v>
      </c>
      <c r="F8414" s="5" t="str">
        <f t="shared" si="131"/>
        <v>LAMINA ESPUMA D-20.0 - 100.0X200.0X004.0 - NARANJA</v>
      </c>
    </row>
    <row r="8415" spans="1:6">
      <c r="A8415" s="4" t="s">
        <v>808</v>
      </c>
      <c r="B8415" s="4" t="s">
        <v>30</v>
      </c>
      <c r="C8415" s="4" t="s">
        <v>18</v>
      </c>
      <c r="D8415" s="4" t="s">
        <v>23</v>
      </c>
      <c r="E8415" s="4">
        <v>16</v>
      </c>
      <c r="F8415" s="5" t="str">
        <f t="shared" si="131"/>
        <v>LAMINA ESPUMA D-20.0 - 100.0X200.0X004.0 - NARANJA</v>
      </c>
    </row>
    <row r="8416" spans="1:6">
      <c r="A8416" s="6" t="s">
        <v>808</v>
      </c>
      <c r="B8416" s="6" t="s">
        <v>30</v>
      </c>
      <c r="C8416" s="6" t="s">
        <v>31</v>
      </c>
      <c r="D8416" s="6" t="s">
        <v>23</v>
      </c>
      <c r="E8416" s="6">
        <v>9.6</v>
      </c>
      <c r="F8416" s="5" t="str">
        <f t="shared" si="131"/>
        <v>LAMINA ESPUMA D-20.0 - 100.0X200.0X006.0 - NARANJA</v>
      </c>
    </row>
    <row r="8417" spans="1:6">
      <c r="A8417" s="4" t="s">
        <v>808</v>
      </c>
      <c r="B8417" s="4" t="s">
        <v>30</v>
      </c>
      <c r="C8417" s="4" t="s">
        <v>24</v>
      </c>
      <c r="D8417" s="4" t="s">
        <v>23</v>
      </c>
      <c r="E8417" s="4">
        <v>19.8</v>
      </c>
      <c r="F8417" s="5" t="str">
        <f t="shared" si="131"/>
        <v>LAMINA ESPUMA D-20.0 - 100.0X200.0X009.0 - NARANJA</v>
      </c>
    </row>
    <row r="8418" spans="1:6">
      <c r="A8418" s="6" t="s">
        <v>808</v>
      </c>
      <c r="B8418" s="6" t="s">
        <v>22</v>
      </c>
      <c r="C8418" s="6" t="s">
        <v>229</v>
      </c>
      <c r="D8418" s="6" t="s">
        <v>23</v>
      </c>
      <c r="E8418" s="6">
        <v>87.4</v>
      </c>
      <c r="F8418" s="5" t="str">
        <f t="shared" si="131"/>
        <v>LAMINA ESPUMA D-23.0 - 100.0X190.0X002.5 - NARANJA</v>
      </c>
    </row>
    <row r="8419" spans="1:6">
      <c r="A8419" s="4" t="s">
        <v>808</v>
      </c>
      <c r="B8419" s="4" t="s">
        <v>22</v>
      </c>
      <c r="C8419" s="4" t="s">
        <v>38</v>
      </c>
      <c r="D8419" s="4" t="s">
        <v>23</v>
      </c>
      <c r="E8419" s="4">
        <v>413.99999999999994</v>
      </c>
      <c r="F8419" s="5" t="str">
        <f t="shared" si="131"/>
        <v>LAMINA ESPUMA D-23.0 - 100.0X200.0X005.0 - NARANJA</v>
      </c>
    </row>
    <row r="8420" spans="1:6">
      <c r="A8420" s="6" t="s">
        <v>808</v>
      </c>
      <c r="B8420" s="6" t="s">
        <v>22</v>
      </c>
      <c r="C8420" s="6" t="s">
        <v>38</v>
      </c>
      <c r="D8420" s="6" t="s">
        <v>23</v>
      </c>
      <c r="E8420" s="6">
        <v>46</v>
      </c>
      <c r="F8420" s="5" t="str">
        <f t="shared" si="131"/>
        <v>LAMINA ESPUMA D-23.0 - 100.0X200.0X005.0 - NARANJA</v>
      </c>
    </row>
    <row r="8421" spans="1:6">
      <c r="A8421" s="4" t="s">
        <v>808</v>
      </c>
      <c r="B8421" s="4" t="s">
        <v>22</v>
      </c>
      <c r="C8421" s="4" t="s">
        <v>47</v>
      </c>
      <c r="D8421" s="4" t="s">
        <v>23</v>
      </c>
      <c r="E8421" s="4">
        <v>46.92</v>
      </c>
      <c r="F8421" s="5" t="str">
        <f t="shared" si="131"/>
        <v>LAMINA ESPUMA D-23.0 - 100.0X200.0X006.8 - NARANJA</v>
      </c>
    </row>
    <row r="8422" spans="1:6">
      <c r="A8422" s="6" t="s">
        <v>808</v>
      </c>
      <c r="B8422" s="6" t="s">
        <v>22</v>
      </c>
      <c r="C8422" s="6" t="s">
        <v>152</v>
      </c>
      <c r="D8422" s="6" t="s">
        <v>23</v>
      </c>
      <c r="E8422" s="6">
        <v>43.055999999999997</v>
      </c>
      <c r="F8422" s="5" t="str">
        <f t="shared" si="131"/>
        <v>LAMINA ESPUMA D-23.0 - 100.0X200.0X007.8 - NARANJA</v>
      </c>
    </row>
    <row r="8423" spans="1:6">
      <c r="A8423" s="4" t="s">
        <v>808</v>
      </c>
      <c r="B8423" s="4" t="s">
        <v>25</v>
      </c>
      <c r="C8423" s="4" t="s">
        <v>73</v>
      </c>
      <c r="D8423" s="4" t="s">
        <v>23</v>
      </c>
      <c r="E8423" s="4">
        <v>260</v>
      </c>
      <c r="F8423" s="5" t="str">
        <f t="shared" si="131"/>
        <v>LAMINA ESPUMA D-26.0 - 100.0X200.0X001.0 - NARANJA</v>
      </c>
    </row>
    <row r="8424" spans="1:6">
      <c r="A8424" s="6" t="s">
        <v>808</v>
      </c>
      <c r="B8424" s="6" t="s">
        <v>25</v>
      </c>
      <c r="C8424" s="6" t="s">
        <v>26</v>
      </c>
      <c r="D8424" s="6" t="s">
        <v>23</v>
      </c>
      <c r="E8424" s="6">
        <v>18.72</v>
      </c>
      <c r="F8424" s="5" t="str">
        <f t="shared" si="131"/>
        <v>LAMINA ESPUMA D-26.0 - 100.0X200.0X003.0 - NARANJA</v>
      </c>
    </row>
    <row r="8425" spans="1:6">
      <c r="A8425" s="4" t="s">
        <v>808</v>
      </c>
      <c r="B8425" s="4" t="s">
        <v>25</v>
      </c>
      <c r="C8425" s="4" t="s">
        <v>21</v>
      </c>
      <c r="D8425" s="4" t="s">
        <v>23</v>
      </c>
      <c r="E8425" s="4">
        <v>21.06</v>
      </c>
      <c r="F8425" s="5" t="str">
        <f t="shared" si="131"/>
        <v>LAMINA ESPUMA D-26.0 - 100.0X200.0X004.5 - NARANJA</v>
      </c>
    </row>
    <row r="8426" spans="1:6">
      <c r="A8426" s="6" t="s">
        <v>808</v>
      </c>
      <c r="B8426" s="6" t="s">
        <v>25</v>
      </c>
      <c r="C8426" s="6" t="s">
        <v>51</v>
      </c>
      <c r="D8426" s="6" t="s">
        <v>155</v>
      </c>
      <c r="E8426" s="6">
        <v>49.92</v>
      </c>
      <c r="F8426" s="5" t="str">
        <f t="shared" si="131"/>
        <v>LAMINA ESPUMA D-26.0 - 100.0X200.0X004.8 - ROSADO</v>
      </c>
    </row>
    <row r="8427" spans="1:6">
      <c r="A8427" s="4" t="s">
        <v>808</v>
      </c>
      <c r="B8427" s="4" t="s">
        <v>25</v>
      </c>
      <c r="C8427" s="4" t="s">
        <v>38</v>
      </c>
      <c r="D8427" s="4" t="s">
        <v>23</v>
      </c>
      <c r="E8427" s="4">
        <v>364</v>
      </c>
      <c r="F8427" s="5" t="str">
        <f t="shared" si="131"/>
        <v>LAMINA ESPUMA D-26.0 - 100.0X200.0X005.0 - NARANJA</v>
      </c>
    </row>
    <row r="8428" spans="1:6">
      <c r="A8428" s="6" t="s">
        <v>808</v>
      </c>
      <c r="B8428" s="6" t="s">
        <v>25</v>
      </c>
      <c r="C8428" s="6" t="s">
        <v>38</v>
      </c>
      <c r="D8428" s="6" t="s">
        <v>23</v>
      </c>
      <c r="E8428" s="6">
        <v>104</v>
      </c>
      <c r="F8428" s="5" t="str">
        <f t="shared" si="131"/>
        <v>LAMINA ESPUMA D-26.0 - 100.0X200.0X005.0 - NARANJA</v>
      </c>
    </row>
    <row r="8429" spans="1:6">
      <c r="A8429" s="4" t="s">
        <v>808</v>
      </c>
      <c r="B8429" s="4" t="s">
        <v>25</v>
      </c>
      <c r="C8429" s="4" t="s">
        <v>41</v>
      </c>
      <c r="D8429" s="4" t="s">
        <v>23</v>
      </c>
      <c r="E8429" s="4">
        <v>3.38</v>
      </c>
      <c r="F8429" s="5" t="str">
        <f t="shared" si="131"/>
        <v>LAMINA ESPUMA D-26.0 - 100.0X200.0X006.5 - NARANJA</v>
      </c>
    </row>
    <row r="8430" spans="1:6">
      <c r="A8430" s="6" t="s">
        <v>808</v>
      </c>
      <c r="B8430" s="6" t="s">
        <v>25</v>
      </c>
      <c r="C8430" s="6" t="s">
        <v>41</v>
      </c>
      <c r="D8430" s="6" t="s">
        <v>23</v>
      </c>
      <c r="E8430" s="6">
        <v>50.699999999999996</v>
      </c>
      <c r="F8430" s="5" t="str">
        <f t="shared" si="131"/>
        <v>LAMINA ESPUMA D-26.0 - 100.0X200.0X006.5 - NARANJA</v>
      </c>
    </row>
    <row r="8431" spans="1:6">
      <c r="A8431" s="4" t="s">
        <v>808</v>
      </c>
      <c r="B8431" s="4" t="s">
        <v>25</v>
      </c>
      <c r="C8431" s="4" t="s">
        <v>41</v>
      </c>
      <c r="D8431" s="4" t="s">
        <v>23</v>
      </c>
      <c r="E8431" s="4">
        <v>50.699999999999996</v>
      </c>
      <c r="F8431" s="5" t="str">
        <f t="shared" si="131"/>
        <v>LAMINA ESPUMA D-26.0 - 100.0X200.0X006.5 - NARANJA</v>
      </c>
    </row>
    <row r="8432" spans="1:6">
      <c r="A8432" s="6" t="s">
        <v>808</v>
      </c>
      <c r="B8432" s="6" t="s">
        <v>25</v>
      </c>
      <c r="C8432" s="6" t="s">
        <v>49</v>
      </c>
      <c r="D8432" s="6" t="s">
        <v>23</v>
      </c>
      <c r="E8432" s="6">
        <v>50.96</v>
      </c>
      <c r="F8432" s="5" t="str">
        <f t="shared" si="131"/>
        <v>LAMINA ESPUMA D-26.0 - 100.0X200.0X007.0 - NARANJA</v>
      </c>
    </row>
    <row r="8433" spans="1:6">
      <c r="A8433" s="4" t="s">
        <v>808</v>
      </c>
      <c r="B8433" s="4" t="s">
        <v>25</v>
      </c>
      <c r="C8433" s="4" t="s">
        <v>49</v>
      </c>
      <c r="D8433" s="4" t="s">
        <v>23</v>
      </c>
      <c r="E8433" s="4">
        <v>203.84</v>
      </c>
      <c r="F8433" s="5" t="str">
        <f t="shared" si="131"/>
        <v>LAMINA ESPUMA D-26.0 - 100.0X200.0X007.0 - NARANJA</v>
      </c>
    </row>
    <row r="8434" spans="1:6">
      <c r="A8434" s="6" t="s">
        <v>808</v>
      </c>
      <c r="B8434" s="6" t="s">
        <v>25</v>
      </c>
      <c r="C8434" s="6" t="s">
        <v>49</v>
      </c>
      <c r="D8434" s="6" t="s">
        <v>23</v>
      </c>
      <c r="E8434" s="6">
        <v>43.68</v>
      </c>
      <c r="F8434" s="5" t="str">
        <f t="shared" si="131"/>
        <v>LAMINA ESPUMA D-26.0 - 100.0X200.0X007.0 - NARANJA</v>
      </c>
    </row>
    <row r="8435" spans="1:6">
      <c r="A8435" s="4" t="s">
        <v>808</v>
      </c>
      <c r="B8435" s="4" t="s">
        <v>25</v>
      </c>
      <c r="C8435" s="4" t="s">
        <v>152</v>
      </c>
      <c r="D8435" s="4" t="s">
        <v>155</v>
      </c>
      <c r="E8435" s="4">
        <v>48.671999999999997</v>
      </c>
      <c r="F8435" s="5" t="str">
        <f t="shared" si="131"/>
        <v>LAMINA ESPUMA D-26.0 - 100.0X200.0X007.8 - ROSADO</v>
      </c>
    </row>
    <row r="8436" spans="1:6">
      <c r="A8436" s="6" t="s">
        <v>808</v>
      </c>
      <c r="B8436" s="6" t="s">
        <v>25</v>
      </c>
      <c r="C8436" s="6" t="s">
        <v>60</v>
      </c>
      <c r="D8436" s="6" t="s">
        <v>23</v>
      </c>
      <c r="E8436" s="6">
        <v>49.92</v>
      </c>
      <c r="F8436" s="5" t="str">
        <f t="shared" si="131"/>
        <v>LAMINA ESPUMA D-26.0 - 100.0X200.0X008.0 - NARANJA</v>
      </c>
    </row>
    <row r="8437" spans="1:6">
      <c r="A8437" s="4" t="s">
        <v>808</v>
      </c>
      <c r="B8437" s="4" t="s">
        <v>25</v>
      </c>
      <c r="C8437" s="4" t="s">
        <v>24</v>
      </c>
      <c r="D8437" s="4" t="s">
        <v>23</v>
      </c>
      <c r="E8437" s="4">
        <v>9.36</v>
      </c>
      <c r="F8437" s="5" t="str">
        <f t="shared" si="131"/>
        <v>LAMINA ESPUMA D-26.0 - 100.0X200.0X009.0 - NARANJA</v>
      </c>
    </row>
    <row r="8438" spans="1:6">
      <c r="A8438" s="6" t="s">
        <v>808</v>
      </c>
      <c r="B8438" s="6" t="s">
        <v>25</v>
      </c>
      <c r="C8438" s="6" t="s">
        <v>24</v>
      </c>
      <c r="D8438" s="6" t="s">
        <v>23</v>
      </c>
      <c r="E8438" s="6">
        <v>4.68</v>
      </c>
      <c r="F8438" s="5" t="str">
        <f t="shared" si="131"/>
        <v>LAMINA ESPUMA D-26.0 - 100.0X200.0X009.0 - NARANJA</v>
      </c>
    </row>
    <row r="8439" spans="1:6">
      <c r="A8439" s="4" t="s">
        <v>808</v>
      </c>
      <c r="B8439" s="4" t="s">
        <v>25</v>
      </c>
      <c r="C8439" s="4" t="s">
        <v>153</v>
      </c>
      <c r="D8439" s="4" t="s">
        <v>155</v>
      </c>
      <c r="E8439" s="4">
        <v>50.96</v>
      </c>
      <c r="F8439" s="5" t="str">
        <f t="shared" si="131"/>
        <v>LAMINA ESPUMA D-26.0 - 100.0X200.0X009.8 - ROSADO</v>
      </c>
    </row>
    <row r="8440" spans="1:6">
      <c r="A8440" s="6" t="s">
        <v>808</v>
      </c>
      <c r="B8440" s="6" t="s">
        <v>25</v>
      </c>
      <c r="C8440" s="6" t="s">
        <v>82</v>
      </c>
      <c r="D8440" s="6" t="s">
        <v>23</v>
      </c>
      <c r="E8440" s="6">
        <v>260</v>
      </c>
      <c r="F8440" s="5" t="str">
        <f t="shared" si="131"/>
        <v>LAMINA ESPUMA D-26.0 - 100.0X200.0X010.0 - NARANJA</v>
      </c>
    </row>
    <row r="8441" spans="1:6">
      <c r="A8441" s="4" t="s">
        <v>808</v>
      </c>
      <c r="B8441" s="4" t="s">
        <v>48</v>
      </c>
      <c r="C8441" s="4" t="s">
        <v>37</v>
      </c>
      <c r="D8441" s="4" t="s">
        <v>40</v>
      </c>
      <c r="E8441" s="4">
        <v>52.415999999999997</v>
      </c>
      <c r="F8441" s="5" t="str">
        <f t="shared" si="131"/>
        <v>LAMINA ESPUMA D-26.0 PENTA - 100.0X200.0X002.8 - GRIS</v>
      </c>
    </row>
    <row r="8442" spans="1:6">
      <c r="A8442" s="6" t="s">
        <v>808</v>
      </c>
      <c r="B8442" s="6" t="s">
        <v>48</v>
      </c>
      <c r="C8442" s="6" t="s">
        <v>21</v>
      </c>
      <c r="D8442" s="6" t="s">
        <v>40</v>
      </c>
      <c r="E8442" s="6">
        <v>2.34</v>
      </c>
      <c r="F8442" s="5" t="str">
        <f t="shared" si="131"/>
        <v>LAMINA ESPUMA D-26.0 PENTA - 100.0X200.0X004.5 - GRIS</v>
      </c>
    </row>
    <row r="8443" spans="1:6">
      <c r="A8443" s="4" t="s">
        <v>808</v>
      </c>
      <c r="B8443" s="4" t="s">
        <v>48</v>
      </c>
      <c r="C8443" s="4" t="s">
        <v>51</v>
      </c>
      <c r="D8443" s="4" t="s">
        <v>40</v>
      </c>
      <c r="E8443" s="4">
        <v>52.415999999999997</v>
      </c>
      <c r="F8443" s="5" t="str">
        <f t="shared" si="131"/>
        <v>LAMINA ESPUMA D-26.0 PENTA - 100.0X200.0X004.8 - GRIS</v>
      </c>
    </row>
    <row r="8444" spans="1:6">
      <c r="A8444" s="6" t="s">
        <v>808</v>
      </c>
      <c r="B8444" s="6" t="s">
        <v>30</v>
      </c>
      <c r="C8444" s="6" t="s">
        <v>45</v>
      </c>
      <c r="D8444" s="6" t="s">
        <v>23</v>
      </c>
      <c r="E8444" s="6">
        <v>0.36</v>
      </c>
      <c r="F8444" s="5" t="str">
        <f t="shared" si="131"/>
        <v>LAMINA ESPUMA D-20.0 - 100.0X200.0X000.9 - NARANJA</v>
      </c>
    </row>
    <row r="8445" spans="1:6">
      <c r="A8445" s="4" t="s">
        <v>808</v>
      </c>
      <c r="B8445" s="4" t="s">
        <v>48</v>
      </c>
      <c r="C8445" s="4" t="s">
        <v>204</v>
      </c>
      <c r="D8445" s="4" t="s">
        <v>40</v>
      </c>
      <c r="E8445" s="4">
        <v>2.6520000000000001</v>
      </c>
      <c r="F8445" s="5" t="str">
        <f t="shared" si="131"/>
        <v>LAMINA ESPUMA D-26.0 PENTA - 100.0X200.0X001.7 - GRIS</v>
      </c>
    </row>
    <row r="8446" spans="1:6">
      <c r="A8446" s="6" t="s">
        <v>808</v>
      </c>
      <c r="B8446" s="6" t="s">
        <v>22</v>
      </c>
      <c r="C8446" s="6" t="s">
        <v>214</v>
      </c>
      <c r="D8446" s="6" t="s">
        <v>23</v>
      </c>
      <c r="E8446" s="6">
        <v>42.826000000000001</v>
      </c>
      <c r="F8446" s="5" t="str">
        <f t="shared" si="131"/>
        <v>LAMINA ESPUMA D-23.0 - 100.0X190.0X007.0 - NARANJA</v>
      </c>
    </row>
    <row r="8447" spans="1:6">
      <c r="A8447" s="4" t="s">
        <v>808</v>
      </c>
      <c r="B8447" s="4" t="s">
        <v>42</v>
      </c>
      <c r="C8447" s="4" t="s">
        <v>811</v>
      </c>
      <c r="D8447" s="4" t="s">
        <v>23</v>
      </c>
      <c r="E8447" s="4">
        <v>129.6</v>
      </c>
      <c r="F8447" s="5" t="str">
        <f t="shared" si="131"/>
        <v>LAMINA ESPUMA D-30.0 - 120.0X200.0X010.0 - NARANJA</v>
      </c>
    </row>
    <row r="8448" spans="1:6">
      <c r="A8448" s="6" t="s">
        <v>808</v>
      </c>
      <c r="B8448" s="6" t="s">
        <v>15</v>
      </c>
      <c r="C8448" s="6" t="s">
        <v>16</v>
      </c>
      <c r="D8448" s="6" t="s">
        <v>156</v>
      </c>
      <c r="E8448" s="6">
        <v>0.24</v>
      </c>
      <c r="F8448" s="5" t="str">
        <f t="shared" si="131"/>
        <v>LAMINA ESPUMA D-12.0 - 100.0X200.0X000.5 - BLANCO</v>
      </c>
    </row>
    <row r="8449" spans="1:6">
      <c r="A8449" s="4" t="s">
        <v>808</v>
      </c>
      <c r="B8449" s="4" t="s">
        <v>15</v>
      </c>
      <c r="C8449" s="4" t="s">
        <v>16</v>
      </c>
      <c r="D8449" s="4" t="s">
        <v>156</v>
      </c>
      <c r="E8449" s="4">
        <v>0.24</v>
      </c>
      <c r="F8449" s="5" t="str">
        <f t="shared" si="131"/>
        <v>LAMINA ESPUMA D-12.0 - 100.0X200.0X000.5 - BLANCO</v>
      </c>
    </row>
    <row r="8450" spans="1:6">
      <c r="A8450" s="6" t="s">
        <v>808</v>
      </c>
      <c r="B8450" s="6" t="s">
        <v>15</v>
      </c>
      <c r="C8450" s="6" t="s">
        <v>16</v>
      </c>
      <c r="D8450" s="6" t="s">
        <v>156</v>
      </c>
      <c r="E8450" s="6">
        <v>24</v>
      </c>
      <c r="F8450" s="5" t="str">
        <f t="shared" ref="F8450:F8513" si="132">+IF(D8450="",TRIM(CONCATENATE(RIGHT(B8450,LEN(B8450)-5)," - ",C8450)),TRIM(CONCATENATE(RIGHT(B8450,LEN(B8450)-5)," - ",C8450," - ",D8450)))</f>
        <v>LAMINA ESPUMA D-12.0 - 100.0X200.0X000.5 - BLANCO</v>
      </c>
    </row>
    <row r="8451" spans="1:6">
      <c r="A8451" s="4" t="s">
        <v>808</v>
      </c>
      <c r="B8451" s="4" t="s">
        <v>15</v>
      </c>
      <c r="C8451" s="4" t="s">
        <v>16</v>
      </c>
      <c r="D8451" s="4" t="s">
        <v>156</v>
      </c>
      <c r="E8451" s="4">
        <v>1.2</v>
      </c>
      <c r="F8451" s="5" t="str">
        <f t="shared" si="132"/>
        <v>LAMINA ESPUMA D-12.0 - 100.0X200.0X000.5 - BLANCO</v>
      </c>
    </row>
    <row r="8452" spans="1:6">
      <c r="A8452" s="6" t="s">
        <v>808</v>
      </c>
      <c r="B8452" s="6" t="s">
        <v>15</v>
      </c>
      <c r="C8452" s="6" t="s">
        <v>27</v>
      </c>
      <c r="D8452" s="6" t="s">
        <v>156</v>
      </c>
      <c r="E8452" s="6">
        <v>1.536</v>
      </c>
      <c r="F8452" s="5" t="str">
        <f t="shared" si="132"/>
        <v>LAMINA ESPUMA D-12.0 - 100.0X200.0X000.8 - BLANCO</v>
      </c>
    </row>
    <row r="8453" spans="1:6">
      <c r="A8453" s="4" t="s">
        <v>808</v>
      </c>
      <c r="B8453" s="4" t="s">
        <v>15</v>
      </c>
      <c r="C8453" s="4" t="s">
        <v>27</v>
      </c>
      <c r="D8453" s="4" t="s">
        <v>156</v>
      </c>
      <c r="E8453" s="4">
        <v>24</v>
      </c>
      <c r="F8453" s="5" t="str">
        <f t="shared" si="132"/>
        <v>LAMINA ESPUMA D-12.0 - 100.0X200.0X000.8 - BLANCO</v>
      </c>
    </row>
    <row r="8454" spans="1:6">
      <c r="A8454" s="6" t="s">
        <v>808</v>
      </c>
      <c r="B8454" s="6" t="s">
        <v>15</v>
      </c>
      <c r="C8454" s="6" t="s">
        <v>27</v>
      </c>
      <c r="D8454" s="6" t="s">
        <v>156</v>
      </c>
      <c r="E8454" s="6">
        <v>1.536</v>
      </c>
      <c r="F8454" s="5" t="str">
        <f t="shared" si="132"/>
        <v>LAMINA ESPUMA D-12.0 - 100.0X200.0X000.8 - BLANCO</v>
      </c>
    </row>
    <row r="8455" spans="1:6">
      <c r="A8455" s="4" t="s">
        <v>808</v>
      </c>
      <c r="B8455" s="4" t="s">
        <v>15</v>
      </c>
      <c r="C8455" s="4" t="s">
        <v>27</v>
      </c>
      <c r="D8455" s="4" t="s">
        <v>156</v>
      </c>
      <c r="E8455" s="4">
        <v>0.38400000000000001</v>
      </c>
      <c r="F8455" s="5" t="str">
        <f t="shared" si="132"/>
        <v>LAMINA ESPUMA D-12.0 - 100.0X200.0X000.8 - BLANCO</v>
      </c>
    </row>
    <row r="8456" spans="1:6">
      <c r="A8456" s="6" t="s">
        <v>808</v>
      </c>
      <c r="B8456" s="6" t="s">
        <v>15</v>
      </c>
      <c r="C8456" s="6" t="s">
        <v>28</v>
      </c>
      <c r="D8456" s="6" t="s">
        <v>156</v>
      </c>
      <c r="E8456" s="6">
        <v>1.56</v>
      </c>
      <c r="F8456" s="5" t="str">
        <f t="shared" si="132"/>
        <v>LAMINA ESPUMA D-12.0 - 100.0X200.0X001.3 - BLANCO</v>
      </c>
    </row>
    <row r="8457" spans="1:6">
      <c r="A8457" s="4" t="s">
        <v>808</v>
      </c>
      <c r="B8457" s="4" t="s">
        <v>15</v>
      </c>
      <c r="C8457" s="4" t="s">
        <v>28</v>
      </c>
      <c r="D8457" s="4" t="s">
        <v>156</v>
      </c>
      <c r="E8457" s="4">
        <v>0.312</v>
      </c>
      <c r="F8457" s="5" t="str">
        <f t="shared" si="132"/>
        <v>LAMINA ESPUMA D-12.0 - 100.0X200.0X001.3 - BLANCO</v>
      </c>
    </row>
    <row r="8458" spans="1:6">
      <c r="A8458" s="6" t="s">
        <v>808</v>
      </c>
      <c r="B8458" s="6" t="s">
        <v>15</v>
      </c>
      <c r="C8458" s="6" t="s">
        <v>46</v>
      </c>
      <c r="D8458" s="6" t="s">
        <v>156</v>
      </c>
      <c r="E8458" s="6">
        <v>23.759999999999998</v>
      </c>
      <c r="F8458" s="5" t="str">
        <f t="shared" si="132"/>
        <v>LAMINA ESPUMA D-12.0 - 100.0X200.0X001.8 - BLANCO</v>
      </c>
    </row>
    <row r="8459" spans="1:6">
      <c r="A8459" s="4" t="s">
        <v>808</v>
      </c>
      <c r="B8459" s="4" t="s">
        <v>19</v>
      </c>
      <c r="C8459" s="4" t="s">
        <v>73</v>
      </c>
      <c r="D8459" s="4" t="s">
        <v>155</v>
      </c>
      <c r="E8459" s="4">
        <v>0.6</v>
      </c>
      <c r="F8459" s="5" t="str">
        <f t="shared" si="132"/>
        <v>LAMINA ESPUMA D-15.0 - 100.0X200.0X001.0 - ROSADO</v>
      </c>
    </row>
    <row r="8460" spans="1:6">
      <c r="A8460" s="6" t="s">
        <v>808</v>
      </c>
      <c r="B8460" s="6" t="s">
        <v>19</v>
      </c>
      <c r="C8460" s="6" t="s">
        <v>46</v>
      </c>
      <c r="D8460" s="6" t="s">
        <v>155</v>
      </c>
      <c r="E8460" s="6">
        <v>1.08</v>
      </c>
      <c r="F8460" s="5" t="str">
        <f t="shared" si="132"/>
        <v>LAMINA ESPUMA D-15.0 - 100.0X200.0X001.8 - ROSADO</v>
      </c>
    </row>
    <row r="8461" spans="1:6">
      <c r="A8461" s="4" t="s">
        <v>808</v>
      </c>
      <c r="B8461" s="4" t="s">
        <v>19</v>
      </c>
      <c r="C8461" s="4" t="s">
        <v>46</v>
      </c>
      <c r="D8461" s="4" t="s">
        <v>155</v>
      </c>
      <c r="E8461" s="4">
        <v>0.54</v>
      </c>
      <c r="F8461" s="5" t="str">
        <f t="shared" si="132"/>
        <v>LAMINA ESPUMA D-15.0 - 100.0X200.0X001.8 - ROSADO</v>
      </c>
    </row>
    <row r="8462" spans="1:6">
      <c r="A8462" s="6" t="s">
        <v>808</v>
      </c>
      <c r="B8462" s="6" t="s">
        <v>19</v>
      </c>
      <c r="C8462" s="6" t="s">
        <v>46</v>
      </c>
      <c r="D8462" s="6" t="s">
        <v>155</v>
      </c>
      <c r="E8462" s="6">
        <v>0.54</v>
      </c>
      <c r="F8462" s="5" t="str">
        <f t="shared" si="132"/>
        <v>LAMINA ESPUMA D-15.0 - 100.0X200.0X001.8 - ROSADO</v>
      </c>
    </row>
    <row r="8463" spans="1:6">
      <c r="A8463" s="4" t="s">
        <v>808</v>
      </c>
      <c r="B8463" s="4" t="s">
        <v>19</v>
      </c>
      <c r="C8463" s="4" t="s">
        <v>46</v>
      </c>
      <c r="D8463" s="4" t="s">
        <v>155</v>
      </c>
      <c r="E8463" s="4">
        <v>0.54</v>
      </c>
      <c r="F8463" s="5" t="str">
        <f t="shared" si="132"/>
        <v>LAMINA ESPUMA D-15.0 - 100.0X200.0X001.8 - ROSADO</v>
      </c>
    </row>
    <row r="8464" spans="1:6">
      <c r="A8464" s="6" t="s">
        <v>808</v>
      </c>
      <c r="B8464" s="6" t="s">
        <v>19</v>
      </c>
      <c r="C8464" s="6" t="s">
        <v>46</v>
      </c>
      <c r="D8464" s="6" t="s">
        <v>155</v>
      </c>
      <c r="E8464" s="6">
        <v>1.08</v>
      </c>
      <c r="F8464" s="5" t="str">
        <f t="shared" si="132"/>
        <v>LAMINA ESPUMA D-15.0 - 100.0X200.0X001.8 - ROSADO</v>
      </c>
    </row>
    <row r="8465" spans="1:6">
      <c r="A8465" s="4" t="s">
        <v>808</v>
      </c>
      <c r="B8465" s="4" t="s">
        <v>19</v>
      </c>
      <c r="C8465" s="4" t="s">
        <v>36</v>
      </c>
      <c r="D8465" s="4" t="s">
        <v>155</v>
      </c>
      <c r="E8465" s="4">
        <v>30</v>
      </c>
      <c r="F8465" s="5" t="str">
        <f t="shared" si="132"/>
        <v>LAMINA ESPUMA D-15.0 - 100.0X200.0X002.5 - ROSADO</v>
      </c>
    </row>
    <row r="8466" spans="1:6">
      <c r="A8466" s="6" t="s">
        <v>808</v>
      </c>
      <c r="B8466" s="6" t="s">
        <v>19</v>
      </c>
      <c r="C8466" s="6" t="s">
        <v>37</v>
      </c>
      <c r="D8466" s="6" t="s">
        <v>155</v>
      </c>
      <c r="E8466" s="6">
        <v>0.84</v>
      </c>
      <c r="F8466" s="5" t="str">
        <f t="shared" si="132"/>
        <v>LAMINA ESPUMA D-15.0 - 100.0X200.0X002.8 - ROSADO</v>
      </c>
    </row>
    <row r="8467" spans="1:6">
      <c r="A8467" s="4" t="s">
        <v>808</v>
      </c>
      <c r="B8467" s="4" t="s">
        <v>19</v>
      </c>
      <c r="C8467" s="4" t="s">
        <v>57</v>
      </c>
      <c r="D8467" s="4" t="s">
        <v>155</v>
      </c>
      <c r="E8467" s="4">
        <v>88.919999999999987</v>
      </c>
      <c r="F8467" s="5" t="str">
        <f t="shared" si="132"/>
        <v>LAMINA ESPUMA D-15.0 - 100.0X200.0X003.8 - ROSADO</v>
      </c>
    </row>
    <row r="8468" spans="1:6">
      <c r="A8468" s="6" t="s">
        <v>808</v>
      </c>
      <c r="B8468" s="6" t="s">
        <v>19</v>
      </c>
      <c r="C8468" s="6" t="s">
        <v>51</v>
      </c>
      <c r="D8468" s="6" t="s">
        <v>118</v>
      </c>
      <c r="E8468" s="6">
        <v>57.599999999999994</v>
      </c>
      <c r="F8468" s="5" t="str">
        <f t="shared" si="132"/>
        <v>LAMINA ESPUMA D-15.0 - 100.0X200.0X004.8 - ROSADO CLARO</v>
      </c>
    </row>
    <row r="8469" spans="1:6">
      <c r="A8469" s="4" t="s">
        <v>808</v>
      </c>
      <c r="B8469" s="4" t="s">
        <v>19</v>
      </c>
      <c r="C8469" s="4" t="s">
        <v>31</v>
      </c>
      <c r="D8469" s="4" t="s">
        <v>155</v>
      </c>
      <c r="E8469" s="4">
        <v>61.2</v>
      </c>
      <c r="F8469" s="5" t="str">
        <f t="shared" si="132"/>
        <v>LAMINA ESPUMA D-15.0 - 100.0X200.0X006.0 - ROSADO</v>
      </c>
    </row>
    <row r="8470" spans="1:6">
      <c r="A8470" s="6" t="s">
        <v>808</v>
      </c>
      <c r="B8470" s="6" t="s">
        <v>188</v>
      </c>
      <c r="C8470" s="6" t="s">
        <v>117</v>
      </c>
      <c r="D8470" s="6" t="s">
        <v>118</v>
      </c>
      <c r="E8470" s="6">
        <v>351</v>
      </c>
      <c r="F8470" s="5" t="str">
        <f t="shared" si="132"/>
        <v>LAMINA ESPUMA D-18.0 REBORDEADA - 050.0X065.0X005.0 - ROSADO CLARO</v>
      </c>
    </row>
    <row r="8471" spans="1:6">
      <c r="A8471" s="4" t="s">
        <v>808</v>
      </c>
      <c r="B8471" s="4" t="s">
        <v>30</v>
      </c>
      <c r="C8471" s="4" t="s">
        <v>18</v>
      </c>
      <c r="D8471" s="4" t="s">
        <v>23</v>
      </c>
      <c r="E8471" s="4">
        <v>38.400000000000006</v>
      </c>
      <c r="F8471" s="5" t="str">
        <f t="shared" si="132"/>
        <v>LAMINA ESPUMA D-20.0 - 100.0X200.0X004.0 - NARANJA</v>
      </c>
    </row>
    <row r="8472" spans="1:6">
      <c r="A8472" s="6" t="s">
        <v>808</v>
      </c>
      <c r="B8472" s="6" t="s">
        <v>22</v>
      </c>
      <c r="C8472" s="6" t="s">
        <v>33</v>
      </c>
      <c r="D8472" s="6" t="s">
        <v>23</v>
      </c>
      <c r="E8472" s="6">
        <v>1.978</v>
      </c>
      <c r="F8472" s="5" t="str">
        <f t="shared" si="132"/>
        <v>LAMINA ESPUMA D-23.0 - 100.0X200.0X004.3 - NARANJA</v>
      </c>
    </row>
    <row r="8473" spans="1:6">
      <c r="A8473" s="4" t="s">
        <v>808</v>
      </c>
      <c r="B8473" s="4" t="s">
        <v>22</v>
      </c>
      <c r="C8473" s="4" t="s">
        <v>31</v>
      </c>
      <c r="D8473" s="4" t="s">
        <v>23</v>
      </c>
      <c r="E8473" s="4">
        <v>41.4</v>
      </c>
      <c r="F8473" s="5" t="str">
        <f t="shared" si="132"/>
        <v>LAMINA ESPUMA D-23.0 - 100.0X200.0X006.0 - NARANJA</v>
      </c>
    </row>
    <row r="8474" spans="1:6">
      <c r="A8474" s="6" t="s">
        <v>808</v>
      </c>
      <c r="B8474" s="6" t="s">
        <v>22</v>
      </c>
      <c r="C8474" s="6" t="s">
        <v>66</v>
      </c>
      <c r="D8474" s="6" t="s">
        <v>23</v>
      </c>
      <c r="E8474" s="6">
        <v>47.103999999999999</v>
      </c>
      <c r="F8474" s="5" t="str">
        <f t="shared" si="132"/>
        <v>LAMINA ESPUMA D-23.0 - 100.0X200.0X006.4 - NARANJA</v>
      </c>
    </row>
    <row r="8475" spans="1:6">
      <c r="A8475" s="4" t="s">
        <v>808</v>
      </c>
      <c r="B8475" s="4" t="s">
        <v>22</v>
      </c>
      <c r="C8475" s="4" t="s">
        <v>47</v>
      </c>
      <c r="D8475" s="4" t="s">
        <v>23</v>
      </c>
      <c r="E8475" s="4">
        <v>46.92</v>
      </c>
      <c r="F8475" s="5" t="str">
        <f t="shared" si="132"/>
        <v>LAMINA ESPUMA D-23.0 - 100.0X200.0X006.8 - NARANJA</v>
      </c>
    </row>
    <row r="8476" spans="1:6">
      <c r="A8476" s="6" t="s">
        <v>808</v>
      </c>
      <c r="B8476" s="6" t="s">
        <v>25</v>
      </c>
      <c r="C8476" s="6" t="s">
        <v>26</v>
      </c>
      <c r="D8476" s="6" t="s">
        <v>23</v>
      </c>
      <c r="E8476" s="6">
        <v>1.56</v>
      </c>
      <c r="F8476" s="5" t="str">
        <f t="shared" si="132"/>
        <v>LAMINA ESPUMA D-26.0 - 100.0X200.0X003.0 - NARANJA</v>
      </c>
    </row>
    <row r="8477" spans="1:6">
      <c r="A8477" s="4" t="s">
        <v>808</v>
      </c>
      <c r="B8477" s="4" t="s">
        <v>25</v>
      </c>
      <c r="C8477" s="4" t="s">
        <v>21</v>
      </c>
      <c r="D8477" s="4" t="s">
        <v>23</v>
      </c>
      <c r="E8477" s="4">
        <v>102.96</v>
      </c>
      <c r="F8477" s="5" t="str">
        <f t="shared" si="132"/>
        <v>LAMINA ESPUMA D-26.0 - 100.0X200.0X004.5 - NARANJA</v>
      </c>
    </row>
    <row r="8478" spans="1:6">
      <c r="A8478" s="6" t="s">
        <v>808</v>
      </c>
      <c r="B8478" s="6" t="s">
        <v>25</v>
      </c>
      <c r="C8478" s="6" t="s">
        <v>21</v>
      </c>
      <c r="D8478" s="6" t="s">
        <v>23</v>
      </c>
      <c r="E8478" s="6">
        <v>2.34</v>
      </c>
      <c r="F8478" s="5" t="str">
        <f t="shared" si="132"/>
        <v>LAMINA ESPUMA D-26.0 - 100.0X200.0X004.5 - NARANJA</v>
      </c>
    </row>
    <row r="8479" spans="1:6">
      <c r="A8479" s="4" t="s">
        <v>808</v>
      </c>
      <c r="B8479" s="4" t="s">
        <v>25</v>
      </c>
      <c r="C8479" s="4" t="s">
        <v>41</v>
      </c>
      <c r="D8479" s="4" t="s">
        <v>23</v>
      </c>
      <c r="E8479" s="4">
        <v>6.76</v>
      </c>
      <c r="F8479" s="5" t="str">
        <f t="shared" si="132"/>
        <v>LAMINA ESPUMA D-26.0 - 100.0X200.0X006.5 - NARANJA</v>
      </c>
    </row>
    <row r="8480" spans="1:6">
      <c r="A8480" s="6" t="s">
        <v>808</v>
      </c>
      <c r="B8480" s="6" t="s">
        <v>25</v>
      </c>
      <c r="C8480" s="6" t="s">
        <v>47</v>
      </c>
      <c r="D8480" s="6" t="s">
        <v>23</v>
      </c>
      <c r="E8480" s="6">
        <v>53.04</v>
      </c>
      <c r="F8480" s="5" t="str">
        <f t="shared" si="132"/>
        <v>LAMINA ESPUMA D-26.0 - 100.0X200.0X006.8 - NARANJA</v>
      </c>
    </row>
    <row r="8481" spans="1:6">
      <c r="A8481" s="4" t="s">
        <v>808</v>
      </c>
      <c r="B8481" s="4" t="s">
        <v>25</v>
      </c>
      <c r="C8481" s="4" t="s">
        <v>47</v>
      </c>
      <c r="D8481" s="4" t="s">
        <v>23</v>
      </c>
      <c r="E8481" s="4">
        <v>106.08</v>
      </c>
      <c r="F8481" s="5" t="str">
        <f t="shared" si="132"/>
        <v>LAMINA ESPUMA D-26.0 - 100.0X200.0X006.8 - NARANJA</v>
      </c>
    </row>
    <row r="8482" spans="1:6">
      <c r="A8482" s="6" t="s">
        <v>808</v>
      </c>
      <c r="B8482" s="6" t="s">
        <v>25</v>
      </c>
      <c r="C8482" s="6" t="s">
        <v>49</v>
      </c>
      <c r="D8482" s="6" t="s">
        <v>23</v>
      </c>
      <c r="E8482" s="6">
        <v>7.28</v>
      </c>
      <c r="F8482" s="5" t="str">
        <f t="shared" si="132"/>
        <v>LAMINA ESPUMA D-26.0 - 100.0X200.0X007.0 - NARANJA</v>
      </c>
    </row>
    <row r="8483" spans="1:6">
      <c r="A8483" s="4" t="s">
        <v>808</v>
      </c>
      <c r="B8483" s="4" t="s">
        <v>25</v>
      </c>
      <c r="C8483" s="4" t="s">
        <v>49</v>
      </c>
      <c r="D8483" s="4" t="s">
        <v>23</v>
      </c>
      <c r="E8483" s="4">
        <v>152.88</v>
      </c>
      <c r="F8483" s="5" t="str">
        <f t="shared" si="132"/>
        <v>LAMINA ESPUMA D-26.0 - 100.0X200.0X007.0 - NARANJA</v>
      </c>
    </row>
    <row r="8484" spans="1:6">
      <c r="A8484" s="6" t="s">
        <v>808</v>
      </c>
      <c r="B8484" s="6" t="s">
        <v>25</v>
      </c>
      <c r="C8484" s="6" t="s">
        <v>24</v>
      </c>
      <c r="D8484" s="6" t="s">
        <v>23</v>
      </c>
      <c r="E8484" s="6">
        <v>4.68</v>
      </c>
      <c r="F8484" s="5" t="str">
        <f t="shared" si="132"/>
        <v>LAMINA ESPUMA D-26.0 - 100.0X200.0X009.0 - NARANJA</v>
      </c>
    </row>
    <row r="8485" spans="1:6">
      <c r="A8485" s="4" t="s">
        <v>808</v>
      </c>
      <c r="B8485" s="4" t="s">
        <v>48</v>
      </c>
      <c r="C8485" s="4" t="s">
        <v>31</v>
      </c>
      <c r="D8485" s="4" t="s">
        <v>40</v>
      </c>
      <c r="E8485" s="4">
        <v>53.04</v>
      </c>
      <c r="F8485" s="5" t="str">
        <f t="shared" si="132"/>
        <v>LAMINA ESPUMA D-26.0 PENTA - 100.0X200.0X006.0 - GRIS</v>
      </c>
    </row>
    <row r="8486" spans="1:6">
      <c r="A8486" s="6" t="s">
        <v>808</v>
      </c>
      <c r="B8486" s="6" t="s">
        <v>48</v>
      </c>
      <c r="C8486" s="6" t="s">
        <v>49</v>
      </c>
      <c r="D8486" s="6" t="s">
        <v>40</v>
      </c>
      <c r="E8486" s="6">
        <v>14.56</v>
      </c>
      <c r="F8486" s="5" t="str">
        <f t="shared" si="132"/>
        <v>LAMINA ESPUMA D-26.0 PENTA - 100.0X200.0X007.0 - GRIS</v>
      </c>
    </row>
    <row r="8487" spans="1:6">
      <c r="A8487" s="4" t="s">
        <v>808</v>
      </c>
      <c r="B8487" s="4" t="s">
        <v>48</v>
      </c>
      <c r="C8487" s="4" t="s">
        <v>52</v>
      </c>
      <c r="D8487" s="4" t="s">
        <v>40</v>
      </c>
      <c r="E8487" s="4">
        <v>49.92</v>
      </c>
      <c r="F8487" s="5" t="str">
        <f t="shared" si="132"/>
        <v>LAMINA ESPUMA D-26.0 PENTA - 100.0X200.0X012.0 - GRIS</v>
      </c>
    </row>
    <row r="8488" spans="1:6">
      <c r="A8488" s="6" t="s">
        <v>808</v>
      </c>
      <c r="B8488" s="6" t="s">
        <v>182</v>
      </c>
      <c r="C8488" s="6" t="s">
        <v>117</v>
      </c>
      <c r="D8488" s="6" t="s">
        <v>118</v>
      </c>
      <c r="E8488" s="6">
        <v>50.699999999999996</v>
      </c>
      <c r="F8488" s="5" t="str">
        <f t="shared" si="132"/>
        <v>LAMINA ESPUMA D-26.0 REBORDEADA - 050.0X065.0X005.0 - ROSADO CLARO</v>
      </c>
    </row>
    <row r="8489" spans="1:6">
      <c r="A8489" s="4" t="s">
        <v>808</v>
      </c>
      <c r="B8489" s="4" t="s">
        <v>42</v>
      </c>
      <c r="C8489" s="4" t="s">
        <v>43</v>
      </c>
      <c r="D8489" s="4" t="s">
        <v>44</v>
      </c>
      <c r="E8489" s="4">
        <v>137.69999999999999</v>
      </c>
      <c r="F8489" s="5" t="str">
        <f t="shared" si="132"/>
        <v>LAMINA ESPUMA D-30.0 - 150.0X200.0X001.7 - LILA</v>
      </c>
    </row>
    <row r="8490" spans="1:6">
      <c r="A8490" s="6" t="s">
        <v>808</v>
      </c>
      <c r="B8490" s="6" t="s">
        <v>30</v>
      </c>
      <c r="C8490" s="6" t="s">
        <v>45</v>
      </c>
      <c r="D8490" s="6" t="s">
        <v>23</v>
      </c>
      <c r="E8490" s="6">
        <v>7.1999999999999993</v>
      </c>
      <c r="F8490" s="5" t="str">
        <f t="shared" si="132"/>
        <v>LAMINA ESPUMA D-20.0 - 100.0X200.0X000.9 - NARANJA</v>
      </c>
    </row>
    <row r="8491" spans="1:6">
      <c r="A8491" s="4" t="s">
        <v>808</v>
      </c>
      <c r="B8491" s="4" t="s">
        <v>22</v>
      </c>
      <c r="C8491" s="4" t="s">
        <v>214</v>
      </c>
      <c r="D8491" s="4" t="s">
        <v>23</v>
      </c>
      <c r="E8491" s="4">
        <v>42.826000000000001</v>
      </c>
      <c r="F8491" s="5" t="str">
        <f t="shared" si="132"/>
        <v>LAMINA ESPUMA D-23.0 - 100.0X190.0X007.0 - NARANJA</v>
      </c>
    </row>
    <row r="8492" spans="1:6">
      <c r="A8492" s="6" t="s">
        <v>808</v>
      </c>
      <c r="B8492" s="6" t="s">
        <v>25</v>
      </c>
      <c r="C8492" s="6" t="s">
        <v>214</v>
      </c>
      <c r="D8492" s="6" t="s">
        <v>23</v>
      </c>
      <c r="E8492" s="6">
        <v>96.824000000000012</v>
      </c>
      <c r="F8492" s="5" t="str">
        <f t="shared" si="132"/>
        <v>LAMINA ESPUMA D-26.0 - 100.0X190.0X007.0 - NARANJA</v>
      </c>
    </row>
    <row r="8493" spans="1:6">
      <c r="A8493" s="4" t="s">
        <v>808</v>
      </c>
      <c r="B8493" s="4" t="s">
        <v>157</v>
      </c>
      <c r="C8493" s="4" t="s">
        <v>18</v>
      </c>
      <c r="D8493" s="4" t="s">
        <v>40</v>
      </c>
      <c r="E8493" s="4">
        <v>1.6</v>
      </c>
      <c r="F8493" s="5" t="str">
        <f t="shared" si="132"/>
        <v>LAMINA ESPUMA D-20.0 ANTIESCARA - 100.0X200.0X004.0 - GRIS</v>
      </c>
    </row>
    <row r="8494" spans="1:6">
      <c r="A8494" s="6" t="s">
        <v>808</v>
      </c>
      <c r="B8494" s="6" t="s">
        <v>160</v>
      </c>
      <c r="C8494" s="6" t="s">
        <v>127</v>
      </c>
      <c r="D8494" s="6" t="s">
        <v>40</v>
      </c>
      <c r="E8494" s="6">
        <v>10.64</v>
      </c>
      <c r="F8494" s="5" t="str">
        <f t="shared" si="132"/>
        <v>LAMINA ESPUMA D-40.0 - 140.0X190.0X010.0 - GRIS</v>
      </c>
    </row>
    <row r="8495" spans="1:6">
      <c r="A8495" s="4" t="s">
        <v>808</v>
      </c>
      <c r="B8495" s="4" t="s">
        <v>145</v>
      </c>
      <c r="C8495" s="4" t="s">
        <v>219</v>
      </c>
      <c r="D8495" s="4" t="s">
        <v>219</v>
      </c>
      <c r="E8495" s="4">
        <v>0.9</v>
      </c>
      <c r="F8495" s="5" t="str">
        <f t="shared" si="132"/>
        <v>ESPUMA SEGUNDAS -</v>
      </c>
    </row>
    <row r="8496" spans="1:6">
      <c r="A8496" s="6" t="s">
        <v>808</v>
      </c>
      <c r="B8496" s="6" t="s">
        <v>108</v>
      </c>
      <c r="C8496" s="6" t="s">
        <v>148</v>
      </c>
      <c r="D8496" s="6" t="s">
        <v>219</v>
      </c>
      <c r="E8496" s="6">
        <v>11.97</v>
      </c>
      <c r="F8496" s="5" t="str">
        <f t="shared" si="132"/>
        <v>LAMINA CASATA D-90.0 - 140.0X190.0X005.0</v>
      </c>
    </row>
    <row r="8497" spans="1:6">
      <c r="A8497" s="4" t="s">
        <v>808</v>
      </c>
      <c r="B8497" s="4" t="s">
        <v>15</v>
      </c>
      <c r="C8497" s="4" t="s">
        <v>27</v>
      </c>
      <c r="D8497" s="4" t="s">
        <v>156</v>
      </c>
      <c r="E8497" s="4">
        <v>0.192</v>
      </c>
      <c r="F8497" s="5" t="str">
        <f t="shared" si="132"/>
        <v>LAMINA ESPUMA D-12.0 - 100.0X200.0X000.8 - BLANCO</v>
      </c>
    </row>
    <row r="8498" spans="1:6">
      <c r="A8498" s="6" t="s">
        <v>808</v>
      </c>
      <c r="B8498" s="6" t="s">
        <v>15</v>
      </c>
      <c r="C8498" s="6" t="s">
        <v>28</v>
      </c>
      <c r="D8498" s="6" t="s">
        <v>156</v>
      </c>
      <c r="E8498" s="6">
        <v>0.624</v>
      </c>
      <c r="F8498" s="5" t="str">
        <f t="shared" si="132"/>
        <v>LAMINA ESPUMA D-12.0 - 100.0X200.0X001.3 - BLANCO</v>
      </c>
    </row>
    <row r="8499" spans="1:6">
      <c r="A8499" s="4" t="s">
        <v>808</v>
      </c>
      <c r="B8499" s="4" t="s">
        <v>15</v>
      </c>
      <c r="C8499" s="4" t="s">
        <v>72</v>
      </c>
      <c r="D8499" s="4" t="s">
        <v>156</v>
      </c>
      <c r="E8499" s="4">
        <v>24.119999999999997</v>
      </c>
      <c r="F8499" s="5" t="str">
        <f t="shared" si="132"/>
        <v>LAMINA ESPUMA D-12.0 - 100.0X200.0X001.5 - BLANCO</v>
      </c>
    </row>
    <row r="8500" spans="1:6">
      <c r="A8500" s="6" t="s">
        <v>808</v>
      </c>
      <c r="B8500" s="6" t="s">
        <v>15</v>
      </c>
      <c r="C8500" s="6" t="s">
        <v>36</v>
      </c>
      <c r="D8500" s="6" t="s">
        <v>156</v>
      </c>
      <c r="E8500" s="6">
        <v>1.2</v>
      </c>
      <c r="F8500" s="5" t="str">
        <f t="shared" si="132"/>
        <v>LAMINA ESPUMA D-12.0 - 100.0X200.0X002.5 - BLANCO</v>
      </c>
    </row>
    <row r="8501" spans="1:6">
      <c r="A8501" s="4" t="s">
        <v>808</v>
      </c>
      <c r="B8501" s="4" t="s">
        <v>15</v>
      </c>
      <c r="C8501" s="4" t="s">
        <v>36</v>
      </c>
      <c r="D8501" s="4" t="s">
        <v>156</v>
      </c>
      <c r="E8501" s="4">
        <v>1.2</v>
      </c>
      <c r="F8501" s="5" t="str">
        <f t="shared" si="132"/>
        <v>LAMINA ESPUMA D-12.0 - 100.0X200.0X002.5 - BLANCO</v>
      </c>
    </row>
    <row r="8502" spans="1:6">
      <c r="A8502" s="6" t="s">
        <v>808</v>
      </c>
      <c r="B8502" s="6" t="s">
        <v>19</v>
      </c>
      <c r="C8502" s="6" t="s">
        <v>46</v>
      </c>
      <c r="D8502" s="6" t="s">
        <v>155</v>
      </c>
      <c r="E8502" s="6">
        <v>0.54</v>
      </c>
      <c r="F8502" s="5" t="str">
        <f t="shared" si="132"/>
        <v>LAMINA ESPUMA D-15.0 - 100.0X200.0X001.8 - ROSADO</v>
      </c>
    </row>
    <row r="8503" spans="1:6">
      <c r="A8503" s="4" t="s">
        <v>808</v>
      </c>
      <c r="B8503" s="4" t="s">
        <v>19</v>
      </c>
      <c r="C8503" s="4" t="s">
        <v>46</v>
      </c>
      <c r="D8503" s="4" t="s">
        <v>155</v>
      </c>
      <c r="E8503" s="4">
        <v>8.1000000000000014</v>
      </c>
      <c r="F8503" s="5" t="str">
        <f t="shared" si="132"/>
        <v>LAMINA ESPUMA D-15.0 - 100.0X200.0X001.8 - ROSADO</v>
      </c>
    </row>
    <row r="8504" spans="1:6">
      <c r="A8504" s="6" t="s">
        <v>808</v>
      </c>
      <c r="B8504" s="6" t="s">
        <v>19</v>
      </c>
      <c r="C8504" s="6" t="s">
        <v>46</v>
      </c>
      <c r="D8504" s="6" t="s">
        <v>155</v>
      </c>
      <c r="E8504" s="6">
        <v>1.62</v>
      </c>
      <c r="F8504" s="5" t="str">
        <f t="shared" si="132"/>
        <v>LAMINA ESPUMA D-15.0 - 100.0X200.0X001.8 - ROSADO</v>
      </c>
    </row>
    <row r="8505" spans="1:6">
      <c r="A8505" s="4" t="s">
        <v>808</v>
      </c>
      <c r="B8505" s="4" t="s">
        <v>19</v>
      </c>
      <c r="C8505" s="4" t="s">
        <v>37</v>
      </c>
      <c r="D8505" s="4" t="s">
        <v>155</v>
      </c>
      <c r="E8505" s="4">
        <v>0.84</v>
      </c>
      <c r="F8505" s="5" t="str">
        <f t="shared" si="132"/>
        <v>LAMINA ESPUMA D-15.0 - 100.0X200.0X002.8 - ROSADO</v>
      </c>
    </row>
    <row r="8506" spans="1:6">
      <c r="A8506" s="6" t="s">
        <v>808</v>
      </c>
      <c r="B8506" s="6" t="s">
        <v>19</v>
      </c>
      <c r="C8506" s="6" t="s">
        <v>26</v>
      </c>
      <c r="D8506" s="6" t="s">
        <v>155</v>
      </c>
      <c r="E8506" s="6">
        <v>29.7</v>
      </c>
      <c r="F8506" s="5" t="str">
        <f t="shared" si="132"/>
        <v>LAMINA ESPUMA D-15.0 - 100.0X200.0X003.0 - ROSADO</v>
      </c>
    </row>
    <row r="8507" spans="1:6">
      <c r="A8507" s="4" t="s">
        <v>808</v>
      </c>
      <c r="B8507" s="4" t="s">
        <v>29</v>
      </c>
      <c r="C8507" s="4" t="s">
        <v>38</v>
      </c>
      <c r="D8507" s="4" t="s">
        <v>155</v>
      </c>
      <c r="E8507" s="4">
        <v>108</v>
      </c>
      <c r="F8507" s="5" t="str">
        <f t="shared" si="132"/>
        <v>LAMINA ESPUMA D-18.0 - 100.0X200.0X005.0 - ROSADO</v>
      </c>
    </row>
    <row r="8508" spans="1:6">
      <c r="A8508" s="6" t="s">
        <v>808</v>
      </c>
      <c r="B8508" s="6" t="s">
        <v>30</v>
      </c>
      <c r="C8508" s="6" t="s">
        <v>73</v>
      </c>
      <c r="D8508" s="6" t="s">
        <v>23</v>
      </c>
      <c r="E8508" s="6">
        <v>20</v>
      </c>
      <c r="F8508" s="5" t="str">
        <f t="shared" si="132"/>
        <v>LAMINA ESPUMA D-20.0 - 100.0X200.0X001.0 - NARANJA</v>
      </c>
    </row>
    <row r="8509" spans="1:6">
      <c r="A8509" s="4" t="s">
        <v>808</v>
      </c>
      <c r="B8509" s="4" t="s">
        <v>30</v>
      </c>
      <c r="C8509" s="4" t="s">
        <v>18</v>
      </c>
      <c r="D8509" s="4" t="s">
        <v>23</v>
      </c>
      <c r="E8509" s="4">
        <v>1.6</v>
      </c>
      <c r="F8509" s="5" t="str">
        <f t="shared" si="132"/>
        <v>LAMINA ESPUMA D-20.0 - 100.0X200.0X004.0 - NARANJA</v>
      </c>
    </row>
    <row r="8510" spans="1:6">
      <c r="A8510" s="6" t="s">
        <v>808</v>
      </c>
      <c r="B8510" s="6" t="s">
        <v>78</v>
      </c>
      <c r="C8510" s="6" t="s">
        <v>60</v>
      </c>
      <c r="D8510" s="6" t="s">
        <v>156</v>
      </c>
      <c r="E8510" s="6">
        <v>78.72</v>
      </c>
      <c r="F8510" s="5" t="str">
        <f t="shared" si="132"/>
        <v>LAMINA ESPUMA D-20.5 PENTA - 100.0X200.0X008.0 - BLANCO</v>
      </c>
    </row>
    <row r="8511" spans="1:6">
      <c r="A8511" s="4" t="s">
        <v>808</v>
      </c>
      <c r="B8511" s="4" t="s">
        <v>22</v>
      </c>
      <c r="C8511" s="4" t="s">
        <v>49</v>
      </c>
      <c r="D8511" s="4" t="s">
        <v>23</v>
      </c>
      <c r="E8511" s="4">
        <v>180.32000000000002</v>
      </c>
      <c r="F8511" s="5" t="str">
        <f t="shared" si="132"/>
        <v>LAMINA ESPUMA D-23.0 - 100.0X200.0X007.0 - NARANJA</v>
      </c>
    </row>
    <row r="8512" spans="1:6">
      <c r="A8512" s="6" t="s">
        <v>808</v>
      </c>
      <c r="B8512" s="6" t="s">
        <v>22</v>
      </c>
      <c r="C8512" s="6" t="s">
        <v>49</v>
      </c>
      <c r="D8512" s="6" t="s">
        <v>23</v>
      </c>
      <c r="E8512" s="6">
        <v>90.160000000000011</v>
      </c>
      <c r="F8512" s="5" t="str">
        <f t="shared" si="132"/>
        <v>LAMINA ESPUMA D-23.0 - 100.0X200.0X007.0 - NARANJA</v>
      </c>
    </row>
    <row r="8513" spans="1:6">
      <c r="A8513" s="4" t="s">
        <v>808</v>
      </c>
      <c r="B8513" s="4" t="s">
        <v>22</v>
      </c>
      <c r="C8513" s="4" t="s">
        <v>60</v>
      </c>
      <c r="D8513" s="4" t="s">
        <v>23</v>
      </c>
      <c r="E8513" s="4">
        <v>88.320000000000007</v>
      </c>
      <c r="F8513" s="5" t="str">
        <f t="shared" si="132"/>
        <v>LAMINA ESPUMA D-23.0 - 100.0X200.0X008.0 - NARANJA</v>
      </c>
    </row>
    <row r="8514" spans="1:6">
      <c r="A8514" s="6" t="s">
        <v>808</v>
      </c>
      <c r="B8514" s="6" t="s">
        <v>22</v>
      </c>
      <c r="C8514" s="6" t="s">
        <v>24</v>
      </c>
      <c r="D8514" s="6" t="s">
        <v>23</v>
      </c>
      <c r="E8514" s="6">
        <v>8.2799999999999994</v>
      </c>
      <c r="F8514" s="5" t="str">
        <f t="shared" ref="F8514:F8577" si="133">+IF(D8514="",TRIM(CONCATENATE(RIGHT(B8514,LEN(B8514)-5)," - ",C8514)),TRIM(CONCATENATE(RIGHT(B8514,LEN(B8514)-5)," - ",C8514," - ",D8514)))</f>
        <v>LAMINA ESPUMA D-23.0 - 100.0X200.0X009.0 - NARANJA</v>
      </c>
    </row>
    <row r="8515" spans="1:6">
      <c r="A8515" s="4" t="s">
        <v>808</v>
      </c>
      <c r="B8515" s="4" t="s">
        <v>25</v>
      </c>
      <c r="C8515" s="4" t="s">
        <v>39</v>
      </c>
      <c r="D8515" s="4" t="s">
        <v>23</v>
      </c>
      <c r="E8515" s="4">
        <v>104</v>
      </c>
      <c r="F8515" s="5" t="str">
        <f t="shared" si="133"/>
        <v>LAMINA ESPUMA D-26.0 - 100.0X200.0X002.0 - NARANJA</v>
      </c>
    </row>
    <row r="8516" spans="1:6">
      <c r="A8516" s="6" t="s">
        <v>808</v>
      </c>
      <c r="B8516" s="6" t="s">
        <v>25</v>
      </c>
      <c r="C8516" s="6" t="s">
        <v>26</v>
      </c>
      <c r="D8516" s="6" t="s">
        <v>23</v>
      </c>
      <c r="E8516" s="6">
        <v>6.24</v>
      </c>
      <c r="F8516" s="5" t="str">
        <f t="shared" si="133"/>
        <v>LAMINA ESPUMA D-26.0 - 100.0X200.0X003.0 - NARANJA</v>
      </c>
    </row>
    <row r="8517" spans="1:6">
      <c r="A8517" s="4" t="s">
        <v>808</v>
      </c>
      <c r="B8517" s="4" t="s">
        <v>25</v>
      </c>
      <c r="C8517" s="4" t="s">
        <v>26</v>
      </c>
      <c r="D8517" s="4" t="s">
        <v>23</v>
      </c>
      <c r="E8517" s="4">
        <v>6.24</v>
      </c>
      <c r="F8517" s="5" t="str">
        <f t="shared" si="133"/>
        <v>LAMINA ESPUMA D-26.0 - 100.0X200.0X003.0 - NARANJA</v>
      </c>
    </row>
    <row r="8518" spans="1:6">
      <c r="A8518" s="6" t="s">
        <v>808</v>
      </c>
      <c r="B8518" s="6" t="s">
        <v>25</v>
      </c>
      <c r="C8518" s="6" t="s">
        <v>21</v>
      </c>
      <c r="D8518" s="6" t="s">
        <v>23</v>
      </c>
      <c r="E8518" s="6">
        <v>2.34</v>
      </c>
      <c r="F8518" s="5" t="str">
        <f t="shared" si="133"/>
        <v>LAMINA ESPUMA D-26.0 - 100.0X200.0X004.5 - NARANJA</v>
      </c>
    </row>
    <row r="8519" spans="1:6">
      <c r="A8519" s="4" t="s">
        <v>808</v>
      </c>
      <c r="B8519" s="4" t="s">
        <v>25</v>
      </c>
      <c r="C8519" s="4" t="s">
        <v>38</v>
      </c>
      <c r="D8519" s="4" t="s">
        <v>23</v>
      </c>
      <c r="E8519" s="4">
        <v>52</v>
      </c>
      <c r="F8519" s="5" t="str">
        <f t="shared" si="133"/>
        <v>LAMINA ESPUMA D-26.0 - 100.0X200.0X005.0 - NARANJA</v>
      </c>
    </row>
    <row r="8520" spans="1:6">
      <c r="A8520" s="6" t="s">
        <v>808</v>
      </c>
      <c r="B8520" s="6" t="s">
        <v>25</v>
      </c>
      <c r="C8520" s="6" t="s">
        <v>38</v>
      </c>
      <c r="D8520" s="6" t="s">
        <v>23</v>
      </c>
      <c r="E8520" s="6">
        <v>104</v>
      </c>
      <c r="F8520" s="5" t="str">
        <f t="shared" si="133"/>
        <v>LAMINA ESPUMA D-26.0 - 100.0X200.0X005.0 - NARANJA</v>
      </c>
    </row>
    <row r="8521" spans="1:6">
      <c r="A8521" s="4" t="s">
        <v>808</v>
      </c>
      <c r="B8521" s="4" t="s">
        <v>25</v>
      </c>
      <c r="C8521" s="4" t="s">
        <v>49</v>
      </c>
      <c r="D8521" s="4" t="s">
        <v>23</v>
      </c>
      <c r="E8521" s="4">
        <v>50.96</v>
      </c>
      <c r="F8521" s="5" t="str">
        <f t="shared" si="133"/>
        <v>LAMINA ESPUMA D-26.0 - 100.0X200.0X007.0 - NARANJA</v>
      </c>
    </row>
    <row r="8522" spans="1:6">
      <c r="A8522" s="6" t="s">
        <v>808</v>
      </c>
      <c r="B8522" s="6" t="s">
        <v>25</v>
      </c>
      <c r="C8522" s="6" t="s">
        <v>49</v>
      </c>
      <c r="D8522" s="6" t="s">
        <v>23</v>
      </c>
      <c r="E8522" s="6">
        <v>-50.96</v>
      </c>
      <c r="F8522" s="5" t="str">
        <f t="shared" si="133"/>
        <v>LAMINA ESPUMA D-26.0 - 100.0X200.0X007.0 - NARANJA</v>
      </c>
    </row>
    <row r="8523" spans="1:6">
      <c r="A8523" s="4" t="s">
        <v>808</v>
      </c>
      <c r="B8523" s="4" t="s">
        <v>25</v>
      </c>
      <c r="C8523" s="4" t="s">
        <v>49</v>
      </c>
      <c r="D8523" s="4" t="s">
        <v>23</v>
      </c>
      <c r="E8523" s="4">
        <v>3.64</v>
      </c>
      <c r="F8523" s="5" t="str">
        <f t="shared" si="133"/>
        <v>LAMINA ESPUMA D-26.0 - 100.0X200.0X007.0 - NARANJA</v>
      </c>
    </row>
    <row r="8524" spans="1:6">
      <c r="A8524" s="6" t="s">
        <v>808</v>
      </c>
      <c r="B8524" s="6" t="s">
        <v>25</v>
      </c>
      <c r="C8524" s="6" t="s">
        <v>49</v>
      </c>
      <c r="D8524" s="6" t="s">
        <v>23</v>
      </c>
      <c r="E8524" s="6">
        <v>3.64</v>
      </c>
      <c r="F8524" s="5" t="str">
        <f t="shared" si="133"/>
        <v>LAMINA ESPUMA D-26.0 - 100.0X200.0X007.0 - NARANJA</v>
      </c>
    </row>
    <row r="8525" spans="1:6">
      <c r="A8525" s="4" t="s">
        <v>808</v>
      </c>
      <c r="B8525" s="4" t="s">
        <v>25</v>
      </c>
      <c r="C8525" s="4" t="s">
        <v>49</v>
      </c>
      <c r="D8525" s="4" t="s">
        <v>23</v>
      </c>
      <c r="E8525" s="4">
        <v>3.64</v>
      </c>
      <c r="F8525" s="5" t="str">
        <f t="shared" si="133"/>
        <v>LAMINA ESPUMA D-26.0 - 100.0X200.0X007.0 - NARANJA</v>
      </c>
    </row>
    <row r="8526" spans="1:6">
      <c r="A8526" s="6" t="s">
        <v>808</v>
      </c>
      <c r="B8526" s="6" t="s">
        <v>25</v>
      </c>
      <c r="C8526" s="6" t="s">
        <v>60</v>
      </c>
      <c r="D8526" s="6" t="s">
        <v>23</v>
      </c>
      <c r="E8526" s="6">
        <v>49.92</v>
      </c>
      <c r="F8526" s="5" t="str">
        <f t="shared" si="133"/>
        <v>LAMINA ESPUMA D-26.0 - 100.0X200.0X008.0 - NARANJA</v>
      </c>
    </row>
    <row r="8527" spans="1:6">
      <c r="A8527" s="4" t="s">
        <v>808</v>
      </c>
      <c r="B8527" s="4" t="s">
        <v>25</v>
      </c>
      <c r="C8527" s="4" t="s">
        <v>24</v>
      </c>
      <c r="D8527" s="4" t="s">
        <v>23</v>
      </c>
      <c r="E8527" s="4">
        <v>9.36</v>
      </c>
      <c r="F8527" s="5" t="str">
        <f t="shared" si="133"/>
        <v>LAMINA ESPUMA D-26.0 - 100.0X200.0X009.0 - NARANJA</v>
      </c>
    </row>
    <row r="8528" spans="1:6">
      <c r="A8528" s="6" t="s">
        <v>808</v>
      </c>
      <c r="B8528" s="6" t="s">
        <v>48</v>
      </c>
      <c r="C8528" s="6" t="s">
        <v>26</v>
      </c>
      <c r="D8528" s="6" t="s">
        <v>40</v>
      </c>
      <c r="E8528" s="6">
        <v>26.52</v>
      </c>
      <c r="F8528" s="5" t="str">
        <f t="shared" si="133"/>
        <v>LAMINA ESPUMA D-26.0 PENTA - 100.0X200.0X003.0 - GRIS</v>
      </c>
    </row>
    <row r="8529" spans="1:6">
      <c r="A8529" s="4" t="s">
        <v>808</v>
      </c>
      <c r="B8529" s="4" t="s">
        <v>48</v>
      </c>
      <c r="C8529" s="4" t="s">
        <v>21</v>
      </c>
      <c r="D8529" s="4" t="s">
        <v>40</v>
      </c>
      <c r="E8529" s="4">
        <v>2.34</v>
      </c>
      <c r="F8529" s="5" t="str">
        <f t="shared" si="133"/>
        <v>LAMINA ESPUMA D-26.0 PENTA - 100.0X200.0X004.5 - GRIS</v>
      </c>
    </row>
    <row r="8530" spans="1:6">
      <c r="A8530" s="6" t="s">
        <v>808</v>
      </c>
      <c r="B8530" s="6" t="s">
        <v>48</v>
      </c>
      <c r="C8530" s="6" t="s">
        <v>38</v>
      </c>
      <c r="D8530" s="6" t="s">
        <v>40</v>
      </c>
      <c r="E8530" s="6">
        <v>26</v>
      </c>
      <c r="F8530" s="5" t="str">
        <f t="shared" si="133"/>
        <v>LAMINA ESPUMA D-26.0 PENTA - 100.0X200.0X005.0 - GRIS</v>
      </c>
    </row>
    <row r="8531" spans="1:6">
      <c r="A8531" s="4" t="s">
        <v>808</v>
      </c>
      <c r="B8531" s="4" t="s">
        <v>48</v>
      </c>
      <c r="C8531" s="4" t="s">
        <v>49</v>
      </c>
      <c r="D8531" s="4" t="s">
        <v>40</v>
      </c>
      <c r="E8531" s="4">
        <v>7.28</v>
      </c>
      <c r="F8531" s="5" t="str">
        <f t="shared" si="133"/>
        <v>LAMINA ESPUMA D-26.0 PENTA - 100.0X200.0X007.0 - GRIS</v>
      </c>
    </row>
    <row r="8532" spans="1:6">
      <c r="A8532" s="6" t="s">
        <v>808</v>
      </c>
      <c r="B8532" s="6" t="s">
        <v>30</v>
      </c>
      <c r="C8532" s="6" t="s">
        <v>45</v>
      </c>
      <c r="D8532" s="6" t="s">
        <v>23</v>
      </c>
      <c r="E8532" s="6">
        <v>0.36</v>
      </c>
      <c r="F8532" s="5" t="str">
        <f t="shared" si="133"/>
        <v>LAMINA ESPUMA D-20.0 - 100.0X200.0X000.9 - NARANJA</v>
      </c>
    </row>
    <row r="8533" spans="1:6">
      <c r="A8533" s="4" t="s">
        <v>808</v>
      </c>
      <c r="B8533" s="4" t="s">
        <v>42</v>
      </c>
      <c r="C8533" s="4" t="s">
        <v>812</v>
      </c>
      <c r="D8533" s="4" t="s">
        <v>23</v>
      </c>
      <c r="E8533" s="4">
        <v>8.9489999999999998</v>
      </c>
      <c r="F8533" s="5" t="str">
        <f t="shared" si="133"/>
        <v>LAMINA ESPUMA D-30.0 - 100.0X190.0X015.7 - NARANJA</v>
      </c>
    </row>
    <row r="8534" spans="1:6">
      <c r="A8534" s="6" t="s">
        <v>808</v>
      </c>
      <c r="B8534" s="6" t="s">
        <v>30</v>
      </c>
      <c r="C8534" s="6" t="s">
        <v>198</v>
      </c>
      <c r="D8534" s="6" t="s">
        <v>23</v>
      </c>
      <c r="E8534" s="6">
        <v>41.36</v>
      </c>
      <c r="F8534" s="5" t="str">
        <f t="shared" si="133"/>
        <v>LAMINA ESPUMA D-20.0 - 100.0X200.0X009.4 - NARANJA</v>
      </c>
    </row>
    <row r="8535" spans="1:6">
      <c r="A8535" s="4" t="s">
        <v>808</v>
      </c>
      <c r="B8535" s="4" t="s">
        <v>48</v>
      </c>
      <c r="C8535" s="4" t="s">
        <v>204</v>
      </c>
      <c r="D8535" s="4" t="s">
        <v>40</v>
      </c>
      <c r="E8535" s="4">
        <v>7.9560000000000004</v>
      </c>
      <c r="F8535" s="5" t="str">
        <f t="shared" si="133"/>
        <v>LAMINA ESPUMA D-26.0 PENTA - 100.0X200.0X001.7 - GRIS</v>
      </c>
    </row>
    <row r="8536" spans="1:6">
      <c r="A8536" s="6" t="s">
        <v>808</v>
      </c>
      <c r="B8536" s="6" t="s">
        <v>160</v>
      </c>
      <c r="C8536" s="6" t="s">
        <v>128</v>
      </c>
      <c r="D8536" s="6" t="s">
        <v>40</v>
      </c>
      <c r="E8536" s="6">
        <v>0.76</v>
      </c>
      <c r="F8536" s="5" t="str">
        <f t="shared" si="133"/>
        <v>LAMINA ESPUMA D-40.0 - 100.0X190.0X001.0 - GRIS</v>
      </c>
    </row>
    <row r="8537" spans="1:6">
      <c r="A8537" s="4" t="s">
        <v>808</v>
      </c>
      <c r="B8537" s="4" t="s">
        <v>15</v>
      </c>
      <c r="C8537" s="4" t="s">
        <v>28</v>
      </c>
      <c r="D8537" s="4" t="s">
        <v>156</v>
      </c>
      <c r="E8537" s="4">
        <v>4.68</v>
      </c>
      <c r="F8537" s="5" t="str">
        <f t="shared" si="133"/>
        <v>LAMINA ESPUMA D-12.0 - 100.0X200.0X001.3 - BLANCO</v>
      </c>
    </row>
    <row r="8538" spans="1:6">
      <c r="A8538" s="6" t="s">
        <v>808</v>
      </c>
      <c r="B8538" s="6" t="s">
        <v>15</v>
      </c>
      <c r="C8538" s="6" t="s">
        <v>28</v>
      </c>
      <c r="D8538" s="6" t="s">
        <v>156</v>
      </c>
      <c r="E8538" s="6">
        <v>1.56</v>
      </c>
      <c r="F8538" s="5" t="str">
        <f t="shared" si="133"/>
        <v>LAMINA ESPUMA D-12.0 - 100.0X200.0X001.3 - BLANCO</v>
      </c>
    </row>
    <row r="8539" spans="1:6">
      <c r="A8539" s="4" t="s">
        <v>808</v>
      </c>
      <c r="B8539" s="4" t="s">
        <v>15</v>
      </c>
      <c r="C8539" s="4" t="s">
        <v>39</v>
      </c>
      <c r="D8539" s="4" t="s">
        <v>156</v>
      </c>
      <c r="E8539" s="4">
        <v>24</v>
      </c>
      <c r="F8539" s="5" t="str">
        <f t="shared" si="133"/>
        <v>LAMINA ESPUMA D-12.0 - 100.0X200.0X002.0 - BLANCO</v>
      </c>
    </row>
    <row r="8540" spans="1:6">
      <c r="A8540" s="6" t="s">
        <v>808</v>
      </c>
      <c r="B8540" s="6" t="s">
        <v>19</v>
      </c>
      <c r="C8540" s="6" t="s">
        <v>73</v>
      </c>
      <c r="D8540" s="6" t="s">
        <v>155</v>
      </c>
      <c r="E8540" s="6">
        <v>0.3</v>
      </c>
      <c r="F8540" s="5" t="str">
        <f t="shared" si="133"/>
        <v>LAMINA ESPUMA D-15.0 - 100.0X200.0X001.0 - ROSADO</v>
      </c>
    </row>
    <row r="8541" spans="1:6">
      <c r="A8541" s="4" t="s">
        <v>808</v>
      </c>
      <c r="B8541" s="4" t="s">
        <v>19</v>
      </c>
      <c r="C8541" s="4" t="s">
        <v>37</v>
      </c>
      <c r="D8541" s="4" t="s">
        <v>155</v>
      </c>
      <c r="E8541" s="4">
        <v>8.4</v>
      </c>
      <c r="F8541" s="5" t="str">
        <f t="shared" si="133"/>
        <v>LAMINA ESPUMA D-15.0 - 100.0X200.0X002.8 - ROSADO</v>
      </c>
    </row>
    <row r="8542" spans="1:6">
      <c r="A8542" s="6" t="s">
        <v>808</v>
      </c>
      <c r="B8542" s="6" t="s">
        <v>19</v>
      </c>
      <c r="C8542" s="6" t="s">
        <v>18</v>
      </c>
      <c r="D8542" s="6" t="s">
        <v>155</v>
      </c>
      <c r="E8542" s="6">
        <v>30</v>
      </c>
      <c r="F8542" s="5" t="str">
        <f t="shared" si="133"/>
        <v>LAMINA ESPUMA D-15.0 - 100.0X200.0X004.0 - ROSADO</v>
      </c>
    </row>
    <row r="8543" spans="1:6">
      <c r="A8543" s="4" t="s">
        <v>808</v>
      </c>
      <c r="B8543" s="4" t="s">
        <v>19</v>
      </c>
      <c r="C8543" s="4" t="s">
        <v>33</v>
      </c>
      <c r="D8543" s="4" t="s">
        <v>155</v>
      </c>
      <c r="E8543" s="4">
        <v>59.34</v>
      </c>
      <c r="F8543" s="5" t="str">
        <f t="shared" si="133"/>
        <v>LAMINA ESPUMA D-15.0 - 100.0X200.0X004.3 - ROSADO</v>
      </c>
    </row>
    <row r="8544" spans="1:6">
      <c r="A8544" s="6" t="s">
        <v>808</v>
      </c>
      <c r="B8544" s="6" t="s">
        <v>19</v>
      </c>
      <c r="C8544" s="6" t="s">
        <v>31</v>
      </c>
      <c r="D8544" s="6" t="s">
        <v>155</v>
      </c>
      <c r="E8544" s="6">
        <v>30.6</v>
      </c>
      <c r="F8544" s="5" t="str">
        <f t="shared" si="133"/>
        <v>LAMINA ESPUMA D-15.0 - 100.0X200.0X006.0 - ROSADO</v>
      </c>
    </row>
    <row r="8545" spans="1:6">
      <c r="A8545" s="4" t="s">
        <v>808</v>
      </c>
      <c r="B8545" s="4" t="s">
        <v>29</v>
      </c>
      <c r="C8545" s="4" t="s">
        <v>26</v>
      </c>
      <c r="D8545" s="4" t="s">
        <v>155</v>
      </c>
      <c r="E8545" s="4">
        <v>35.64</v>
      </c>
      <c r="F8545" s="5" t="str">
        <f t="shared" si="133"/>
        <v>LAMINA ESPUMA D-18.0 - 100.0X200.0X003.0 - ROSADO</v>
      </c>
    </row>
    <row r="8546" spans="1:6">
      <c r="A8546" s="6" t="s">
        <v>808</v>
      </c>
      <c r="B8546" s="6" t="s">
        <v>29</v>
      </c>
      <c r="C8546" s="6" t="s">
        <v>21</v>
      </c>
      <c r="D8546" s="6" t="s">
        <v>155</v>
      </c>
      <c r="E8546" s="6">
        <v>71.28</v>
      </c>
      <c r="F8546" s="5" t="str">
        <f t="shared" si="133"/>
        <v>LAMINA ESPUMA D-18.0 - 100.0X200.0X004.5 - ROSADO</v>
      </c>
    </row>
    <row r="8547" spans="1:6">
      <c r="A8547" s="4" t="s">
        <v>808</v>
      </c>
      <c r="B8547" s="4" t="s">
        <v>29</v>
      </c>
      <c r="C8547" s="4" t="s">
        <v>38</v>
      </c>
      <c r="D8547" s="4" t="s">
        <v>155</v>
      </c>
      <c r="E8547" s="4">
        <v>36</v>
      </c>
      <c r="F8547" s="5" t="str">
        <f t="shared" si="133"/>
        <v>LAMINA ESPUMA D-18.0 - 100.0X200.0X005.0 - ROSADO</v>
      </c>
    </row>
    <row r="8548" spans="1:6">
      <c r="A8548" s="6" t="s">
        <v>808</v>
      </c>
      <c r="B8548" s="6" t="s">
        <v>196</v>
      </c>
      <c r="C8548" s="6" t="s">
        <v>39</v>
      </c>
      <c r="D8548" s="6" t="s">
        <v>197</v>
      </c>
      <c r="E8548" s="6">
        <v>70.56</v>
      </c>
      <c r="F8548" s="5" t="str">
        <f t="shared" si="133"/>
        <v>LAMINA ESPUMA D-18.0 OPTICO - 100.0X200.0X002.0 - AMARILLO</v>
      </c>
    </row>
    <row r="8549" spans="1:6">
      <c r="A8549" s="4" t="s">
        <v>808</v>
      </c>
      <c r="B8549" s="4" t="s">
        <v>196</v>
      </c>
      <c r="C8549" s="4" t="s">
        <v>57</v>
      </c>
      <c r="D8549" s="4" t="s">
        <v>197</v>
      </c>
      <c r="E8549" s="4">
        <v>71.13600000000001</v>
      </c>
      <c r="F8549" s="5" t="str">
        <f t="shared" si="133"/>
        <v>LAMINA ESPUMA D-18.0 OPTICO - 100.0X200.0X003.8 - AMARILLO</v>
      </c>
    </row>
    <row r="8550" spans="1:6">
      <c r="A8550" s="6" t="s">
        <v>808</v>
      </c>
      <c r="B8550" s="6" t="s">
        <v>30</v>
      </c>
      <c r="C8550" s="6" t="s">
        <v>116</v>
      </c>
      <c r="D8550" s="6" t="s">
        <v>23</v>
      </c>
      <c r="E8550" s="6">
        <v>79.040000000000006</v>
      </c>
      <c r="F8550" s="5" t="str">
        <f t="shared" si="133"/>
        <v>LAMINA ESPUMA D-20.0 - 100.0X200.0X002.6 - NARANJA</v>
      </c>
    </row>
    <row r="8551" spans="1:6">
      <c r="A8551" s="4" t="s">
        <v>808</v>
      </c>
      <c r="B8551" s="4" t="s">
        <v>30</v>
      </c>
      <c r="C8551" s="4" t="s">
        <v>18</v>
      </c>
      <c r="D8551" s="4" t="s">
        <v>23</v>
      </c>
      <c r="E8551" s="4">
        <v>3.2</v>
      </c>
      <c r="F8551" s="5" t="str">
        <f t="shared" si="133"/>
        <v>LAMINA ESPUMA D-20.0 - 100.0X200.0X004.0 - NARANJA</v>
      </c>
    </row>
    <row r="8552" spans="1:6">
      <c r="A8552" s="6" t="s">
        <v>808</v>
      </c>
      <c r="B8552" s="6" t="s">
        <v>30</v>
      </c>
      <c r="C8552" s="6" t="s">
        <v>33</v>
      </c>
      <c r="D8552" s="6" t="s">
        <v>23</v>
      </c>
      <c r="E8552" s="6">
        <v>79.12</v>
      </c>
      <c r="F8552" s="5" t="str">
        <f t="shared" si="133"/>
        <v>LAMINA ESPUMA D-20.0 - 100.0X200.0X004.3 - NARANJA</v>
      </c>
    </row>
    <row r="8553" spans="1:6">
      <c r="A8553" s="4" t="s">
        <v>808</v>
      </c>
      <c r="B8553" s="4" t="s">
        <v>30</v>
      </c>
      <c r="C8553" s="4" t="s">
        <v>38</v>
      </c>
      <c r="D8553" s="4" t="s">
        <v>23</v>
      </c>
      <c r="E8553" s="4">
        <v>40</v>
      </c>
      <c r="F8553" s="5" t="str">
        <f t="shared" si="133"/>
        <v>LAMINA ESPUMA D-20.0 - 100.0X200.0X005.0 - NARANJA</v>
      </c>
    </row>
    <row r="8554" spans="1:6">
      <c r="A8554" s="6" t="s">
        <v>808</v>
      </c>
      <c r="B8554" s="6" t="s">
        <v>30</v>
      </c>
      <c r="C8554" s="6" t="s">
        <v>31</v>
      </c>
      <c r="D8554" s="6" t="s">
        <v>23</v>
      </c>
      <c r="E8554" s="6">
        <v>21.599999999999998</v>
      </c>
      <c r="F8554" s="5" t="str">
        <f t="shared" si="133"/>
        <v>LAMINA ESPUMA D-20.0 - 100.0X200.0X006.0 - NARANJA</v>
      </c>
    </row>
    <row r="8555" spans="1:6">
      <c r="A8555" s="4" t="s">
        <v>808</v>
      </c>
      <c r="B8555" s="4" t="s">
        <v>30</v>
      </c>
      <c r="C8555" s="4" t="s">
        <v>31</v>
      </c>
      <c r="D8555" s="4" t="s">
        <v>23</v>
      </c>
      <c r="E8555" s="4">
        <v>7.1999999999999993</v>
      </c>
      <c r="F8555" s="5" t="str">
        <f t="shared" si="133"/>
        <v>LAMINA ESPUMA D-20.0 - 100.0X200.0X006.0 - NARANJA</v>
      </c>
    </row>
    <row r="8556" spans="1:6">
      <c r="A8556" s="6" t="s">
        <v>808</v>
      </c>
      <c r="B8556" s="6" t="s">
        <v>30</v>
      </c>
      <c r="C8556" s="6" t="s">
        <v>31</v>
      </c>
      <c r="D8556" s="6" t="s">
        <v>23</v>
      </c>
      <c r="E8556" s="6">
        <v>9.6</v>
      </c>
      <c r="F8556" s="5" t="str">
        <f t="shared" si="133"/>
        <v>LAMINA ESPUMA D-20.0 - 100.0X200.0X006.0 - NARANJA</v>
      </c>
    </row>
    <row r="8557" spans="1:6">
      <c r="A8557" s="4" t="s">
        <v>808</v>
      </c>
      <c r="B8557" s="4" t="s">
        <v>22</v>
      </c>
      <c r="C8557" s="4" t="s">
        <v>116</v>
      </c>
      <c r="D8557" s="4" t="s">
        <v>23</v>
      </c>
      <c r="E8557" s="4">
        <v>45.448</v>
      </c>
      <c r="F8557" s="5" t="str">
        <f t="shared" si="133"/>
        <v>LAMINA ESPUMA D-23.0 - 100.0X200.0X002.6 - NARANJA</v>
      </c>
    </row>
    <row r="8558" spans="1:6">
      <c r="A8558" s="6" t="s">
        <v>808</v>
      </c>
      <c r="B8558" s="6" t="s">
        <v>22</v>
      </c>
      <c r="C8558" s="6" t="s">
        <v>21</v>
      </c>
      <c r="D8558" s="6" t="s">
        <v>23</v>
      </c>
      <c r="E8558" s="6">
        <v>45.54</v>
      </c>
      <c r="F8558" s="5" t="str">
        <f t="shared" si="133"/>
        <v>LAMINA ESPUMA D-23.0 - 100.0X200.0X004.5 - NARANJA</v>
      </c>
    </row>
    <row r="8559" spans="1:6">
      <c r="A8559" s="4" t="s">
        <v>808</v>
      </c>
      <c r="B8559" s="4" t="s">
        <v>22</v>
      </c>
      <c r="C8559" s="4" t="s">
        <v>41</v>
      </c>
      <c r="D8559" s="4" t="s">
        <v>23</v>
      </c>
      <c r="E8559" s="4">
        <v>5.98</v>
      </c>
      <c r="F8559" s="5" t="str">
        <f t="shared" si="133"/>
        <v>LAMINA ESPUMA D-23.0 - 100.0X200.0X006.5 - NARANJA</v>
      </c>
    </row>
    <row r="8560" spans="1:6">
      <c r="A8560" s="6" t="s">
        <v>808</v>
      </c>
      <c r="B8560" s="6" t="s">
        <v>22</v>
      </c>
      <c r="C8560" s="6" t="s">
        <v>41</v>
      </c>
      <c r="D8560" s="6" t="s">
        <v>23</v>
      </c>
      <c r="E8560" s="6">
        <v>89.7</v>
      </c>
      <c r="F8560" s="5" t="str">
        <f t="shared" si="133"/>
        <v>LAMINA ESPUMA D-23.0 - 100.0X200.0X006.5 - NARANJA</v>
      </c>
    </row>
    <row r="8561" spans="1:6">
      <c r="A8561" s="4" t="s">
        <v>808</v>
      </c>
      <c r="B8561" s="4" t="s">
        <v>22</v>
      </c>
      <c r="C8561" s="4" t="s">
        <v>47</v>
      </c>
      <c r="D8561" s="4" t="s">
        <v>23</v>
      </c>
      <c r="E8561" s="4">
        <v>140.76</v>
      </c>
      <c r="F8561" s="5" t="str">
        <f t="shared" si="133"/>
        <v>LAMINA ESPUMA D-23.0 - 100.0X200.0X006.8 - NARANJA</v>
      </c>
    </row>
    <row r="8562" spans="1:6">
      <c r="A8562" s="6" t="s">
        <v>808</v>
      </c>
      <c r="B8562" s="6" t="s">
        <v>22</v>
      </c>
      <c r="C8562" s="6" t="s">
        <v>47</v>
      </c>
      <c r="D8562" s="6" t="s">
        <v>23</v>
      </c>
      <c r="E8562" s="6">
        <v>46.92</v>
      </c>
      <c r="F8562" s="5" t="str">
        <f t="shared" si="133"/>
        <v>LAMINA ESPUMA D-23.0 - 100.0X200.0X006.8 - NARANJA</v>
      </c>
    </row>
    <row r="8563" spans="1:6">
      <c r="A8563" s="4" t="s">
        <v>808</v>
      </c>
      <c r="B8563" s="4" t="s">
        <v>22</v>
      </c>
      <c r="C8563" s="4" t="s">
        <v>24</v>
      </c>
      <c r="D8563" s="4" t="s">
        <v>23</v>
      </c>
      <c r="E8563" s="4">
        <v>4.1399999999999997</v>
      </c>
      <c r="F8563" s="5" t="str">
        <f t="shared" si="133"/>
        <v>LAMINA ESPUMA D-23.0 - 100.0X200.0X009.0 - NARANJA</v>
      </c>
    </row>
    <row r="8564" spans="1:6">
      <c r="A8564" s="6" t="s">
        <v>808</v>
      </c>
      <c r="B8564" s="6" t="s">
        <v>22</v>
      </c>
      <c r="C8564" s="6" t="s">
        <v>52</v>
      </c>
      <c r="D8564" s="6" t="s">
        <v>23</v>
      </c>
      <c r="E8564" s="6">
        <v>44.16</v>
      </c>
      <c r="F8564" s="5" t="str">
        <f t="shared" si="133"/>
        <v>LAMINA ESPUMA D-23.0 - 100.0X200.0X012.0 - NARANJA</v>
      </c>
    </row>
    <row r="8565" spans="1:6">
      <c r="A8565" s="4" t="s">
        <v>808</v>
      </c>
      <c r="B8565" s="4" t="s">
        <v>25</v>
      </c>
      <c r="C8565" s="4" t="s">
        <v>31</v>
      </c>
      <c r="D8565" s="4" t="s">
        <v>23</v>
      </c>
      <c r="E8565" s="4">
        <v>53.04</v>
      </c>
      <c r="F8565" s="5" t="str">
        <f t="shared" si="133"/>
        <v>LAMINA ESPUMA D-26.0 - 100.0X200.0X006.0 - NARANJA</v>
      </c>
    </row>
    <row r="8566" spans="1:6">
      <c r="A8566" s="6" t="s">
        <v>808</v>
      </c>
      <c r="B8566" s="6" t="s">
        <v>25</v>
      </c>
      <c r="C8566" s="6" t="s">
        <v>31</v>
      </c>
      <c r="D8566" s="6" t="s">
        <v>40</v>
      </c>
      <c r="E8566" s="6">
        <v>106.08</v>
      </c>
      <c r="F8566" s="5" t="str">
        <f t="shared" si="133"/>
        <v>LAMINA ESPUMA D-26.0 - 100.0X200.0X006.0 - GRIS</v>
      </c>
    </row>
    <row r="8567" spans="1:6">
      <c r="A8567" s="4" t="s">
        <v>808</v>
      </c>
      <c r="B8567" s="4" t="s">
        <v>25</v>
      </c>
      <c r="C8567" s="4" t="s">
        <v>41</v>
      </c>
      <c r="D8567" s="4" t="s">
        <v>23</v>
      </c>
      <c r="E8567" s="4">
        <v>50.699999999999996</v>
      </c>
      <c r="F8567" s="5" t="str">
        <f t="shared" si="133"/>
        <v>LAMINA ESPUMA D-26.0 - 100.0X200.0X006.5 - NARANJA</v>
      </c>
    </row>
    <row r="8568" spans="1:6">
      <c r="A8568" s="6" t="s">
        <v>808</v>
      </c>
      <c r="B8568" s="6" t="s">
        <v>25</v>
      </c>
      <c r="C8568" s="6" t="s">
        <v>41</v>
      </c>
      <c r="D8568" s="6" t="s">
        <v>23</v>
      </c>
      <c r="E8568" s="6">
        <v>3.38</v>
      </c>
      <c r="F8568" s="5" t="str">
        <f t="shared" si="133"/>
        <v>LAMINA ESPUMA D-26.0 - 100.0X200.0X006.5 - NARANJA</v>
      </c>
    </row>
    <row r="8569" spans="1:6">
      <c r="A8569" s="4" t="s">
        <v>808</v>
      </c>
      <c r="B8569" s="4" t="s">
        <v>25</v>
      </c>
      <c r="C8569" s="4" t="s">
        <v>47</v>
      </c>
      <c r="D8569" s="4" t="s">
        <v>23</v>
      </c>
      <c r="E8569" s="4">
        <v>159.12</v>
      </c>
      <c r="F8569" s="5" t="str">
        <f t="shared" si="133"/>
        <v>LAMINA ESPUMA D-26.0 - 100.0X200.0X006.8 - NARANJA</v>
      </c>
    </row>
    <row r="8570" spans="1:6">
      <c r="A8570" s="6" t="s">
        <v>808</v>
      </c>
      <c r="B8570" s="6" t="s">
        <v>25</v>
      </c>
      <c r="C8570" s="6" t="s">
        <v>132</v>
      </c>
      <c r="D8570" s="6" t="s">
        <v>23</v>
      </c>
      <c r="E8570" s="6">
        <v>202.36799999999999</v>
      </c>
      <c r="F8570" s="5" t="str">
        <f t="shared" si="133"/>
        <v>LAMINA ESPUMA D-26.0 - 138.0X188.0X002.5 - NARANJA</v>
      </c>
    </row>
    <row r="8571" spans="1:6">
      <c r="A8571" s="4" t="s">
        <v>808</v>
      </c>
      <c r="B8571" s="4" t="s">
        <v>25</v>
      </c>
      <c r="C8571" s="4" t="s">
        <v>89</v>
      </c>
      <c r="D8571" s="4" t="s">
        <v>40</v>
      </c>
      <c r="E8571" s="4">
        <v>155.06400000000002</v>
      </c>
      <c r="F8571" s="5" t="str">
        <f t="shared" si="133"/>
        <v>LAMINA ESPUMA D-26.0 - 150.0X200.0X001.4 - GRIS</v>
      </c>
    </row>
    <row r="8572" spans="1:6">
      <c r="A8572" s="6" t="s">
        <v>808</v>
      </c>
      <c r="B8572" s="6" t="s">
        <v>25</v>
      </c>
      <c r="C8572" s="6" t="s">
        <v>215</v>
      </c>
      <c r="D8572" s="6" t="s">
        <v>40</v>
      </c>
      <c r="E8572" s="6">
        <v>154.75200000000001</v>
      </c>
      <c r="F8572" s="5" t="str">
        <f t="shared" si="133"/>
        <v>LAMINA ESPUMA D-26.0 - 150.0X200.0X001.6 - GRIS</v>
      </c>
    </row>
    <row r="8573" spans="1:6">
      <c r="A8573" s="4" t="s">
        <v>808</v>
      </c>
      <c r="B8573" s="4" t="s">
        <v>48</v>
      </c>
      <c r="C8573" s="4" t="s">
        <v>813</v>
      </c>
      <c r="D8573" s="4" t="s">
        <v>40</v>
      </c>
      <c r="E8573" s="4">
        <v>154.84800000000001</v>
      </c>
      <c r="F8573" s="5" t="str">
        <f t="shared" si="133"/>
        <v>LAMINA ESPUMA D-26.0 PENTA - 088.0X188.0X004.5 - GRIS</v>
      </c>
    </row>
    <row r="8574" spans="1:6">
      <c r="A8574" s="6" t="s">
        <v>808</v>
      </c>
      <c r="B8574" s="6" t="s">
        <v>48</v>
      </c>
      <c r="C8574" s="6" t="s">
        <v>116</v>
      </c>
      <c r="D8574" s="6" t="s">
        <v>40</v>
      </c>
      <c r="E8574" s="6">
        <v>51.376000000000005</v>
      </c>
      <c r="F8574" s="5" t="str">
        <f t="shared" si="133"/>
        <v>LAMINA ESPUMA D-26.0 PENTA - 100.0X200.0X002.6 - GRIS</v>
      </c>
    </row>
    <row r="8575" spans="1:6">
      <c r="A8575" s="4" t="s">
        <v>808</v>
      </c>
      <c r="B8575" s="4" t="s">
        <v>48</v>
      </c>
      <c r="C8575" s="4" t="s">
        <v>49</v>
      </c>
      <c r="D8575" s="4" t="s">
        <v>40</v>
      </c>
      <c r="E8575" s="4">
        <v>7.28</v>
      </c>
      <c r="F8575" s="5" t="str">
        <f t="shared" si="133"/>
        <v>LAMINA ESPUMA D-26.0 PENTA - 100.0X200.0X007.0 - GRIS</v>
      </c>
    </row>
    <row r="8576" spans="1:6">
      <c r="A8576" s="6" t="s">
        <v>808</v>
      </c>
      <c r="B8576" s="6" t="s">
        <v>48</v>
      </c>
      <c r="C8576" s="6" t="s">
        <v>49</v>
      </c>
      <c r="D8576" s="6" t="s">
        <v>40</v>
      </c>
      <c r="E8576" s="6">
        <v>7.28</v>
      </c>
      <c r="F8576" s="5" t="str">
        <f t="shared" si="133"/>
        <v>LAMINA ESPUMA D-26.0 PENTA - 100.0X200.0X007.0 - GRIS</v>
      </c>
    </row>
    <row r="8577" spans="1:6">
      <c r="A8577" s="4" t="s">
        <v>808</v>
      </c>
      <c r="B8577" s="4" t="s">
        <v>48</v>
      </c>
      <c r="C8577" s="4" t="s">
        <v>166</v>
      </c>
      <c r="D8577" s="4" t="s">
        <v>40</v>
      </c>
      <c r="E8577" s="4">
        <v>69.16</v>
      </c>
      <c r="F8577" s="5" t="str">
        <f t="shared" si="133"/>
        <v>LAMINA ESPUMA D-26.0 PENTA - 140.0X190.0X002.5 - GRIS</v>
      </c>
    </row>
    <row r="8578" spans="1:6">
      <c r="A8578" s="6" t="s">
        <v>808</v>
      </c>
      <c r="B8578" s="6" t="s">
        <v>48</v>
      </c>
      <c r="C8578" s="6" t="s">
        <v>147</v>
      </c>
      <c r="D8578" s="6" t="s">
        <v>40</v>
      </c>
      <c r="E8578" s="6">
        <v>138.32</v>
      </c>
      <c r="F8578" s="5" t="str">
        <f t="shared" ref="F8578:F8641" si="134">+IF(D8578="",TRIM(CONCATENATE(RIGHT(B8578,LEN(B8578)-5)," - ",C8578)),TRIM(CONCATENATE(RIGHT(B8578,LEN(B8578)-5)," - ",C8578," - ",D8578)))</f>
        <v>LAMINA ESPUMA D-26.0 PENTA - 140.0X190.0X004.0 - GRIS</v>
      </c>
    </row>
    <row r="8579" spans="1:6">
      <c r="A8579" s="4" t="s">
        <v>808</v>
      </c>
      <c r="B8579" s="4" t="s">
        <v>30</v>
      </c>
      <c r="C8579" s="4" t="s">
        <v>45</v>
      </c>
      <c r="D8579" s="4" t="s">
        <v>23</v>
      </c>
      <c r="E8579" s="4">
        <v>0.36</v>
      </c>
      <c r="F8579" s="5" t="str">
        <f t="shared" si="134"/>
        <v>LAMINA ESPUMA D-20.0 - 100.0X200.0X000.9 - NARANJA</v>
      </c>
    </row>
    <row r="8580" spans="1:6">
      <c r="A8580" s="6" t="s">
        <v>808</v>
      </c>
      <c r="B8580" s="6" t="s">
        <v>25</v>
      </c>
      <c r="C8580" s="6" t="s">
        <v>90</v>
      </c>
      <c r="D8580" s="6" t="s">
        <v>40</v>
      </c>
      <c r="E8580" s="6">
        <v>155.376</v>
      </c>
      <c r="F8580" s="5" t="str">
        <f t="shared" si="134"/>
        <v>LAMINA ESPUMA D-26.0 - 150.0X200.0X001.2 - GRIS</v>
      </c>
    </row>
    <row r="8581" spans="1:6">
      <c r="A8581" s="4" t="s">
        <v>808</v>
      </c>
      <c r="B8581" s="4" t="s">
        <v>160</v>
      </c>
      <c r="C8581" s="4" t="s">
        <v>128</v>
      </c>
      <c r="D8581" s="4" t="s">
        <v>40</v>
      </c>
      <c r="E8581" s="4">
        <v>0.76</v>
      </c>
      <c r="F8581" s="5" t="str">
        <f t="shared" si="134"/>
        <v>LAMINA ESPUMA D-40.0 - 100.0X190.0X001.0 - GRIS</v>
      </c>
    </row>
    <row r="8582" spans="1:6">
      <c r="A8582" s="6" t="s">
        <v>808</v>
      </c>
      <c r="B8582" s="6" t="s">
        <v>15</v>
      </c>
      <c r="C8582" s="6" t="s">
        <v>16</v>
      </c>
      <c r="D8582" s="6" t="s">
        <v>156</v>
      </c>
      <c r="E8582" s="6">
        <v>0.12</v>
      </c>
      <c r="F8582" s="5" t="str">
        <f t="shared" si="134"/>
        <v>LAMINA ESPUMA D-12.0 - 100.0X200.0X000.5 - BLANCO</v>
      </c>
    </row>
    <row r="8583" spans="1:6">
      <c r="A8583" s="4" t="s">
        <v>808</v>
      </c>
      <c r="B8583" s="4" t="s">
        <v>15</v>
      </c>
      <c r="C8583" s="4" t="s">
        <v>27</v>
      </c>
      <c r="D8583" s="4" t="s">
        <v>156</v>
      </c>
      <c r="E8583" s="4">
        <v>0.192</v>
      </c>
      <c r="F8583" s="5" t="str">
        <f t="shared" si="134"/>
        <v>LAMINA ESPUMA D-12.0 - 100.0X200.0X000.8 - BLANCO</v>
      </c>
    </row>
    <row r="8584" spans="1:6">
      <c r="A8584" s="6" t="s">
        <v>808</v>
      </c>
      <c r="B8584" s="6" t="s">
        <v>15</v>
      </c>
      <c r="C8584" s="6" t="s">
        <v>28</v>
      </c>
      <c r="D8584" s="6" t="s">
        <v>156</v>
      </c>
      <c r="E8584" s="6">
        <v>0.624</v>
      </c>
      <c r="F8584" s="5" t="str">
        <f t="shared" si="134"/>
        <v>LAMINA ESPUMA D-12.0 - 100.0X200.0X001.3 - BLANCO</v>
      </c>
    </row>
    <row r="8585" spans="1:6">
      <c r="A8585" s="4" t="s">
        <v>808</v>
      </c>
      <c r="B8585" s="4" t="s">
        <v>19</v>
      </c>
      <c r="C8585" s="4" t="s">
        <v>73</v>
      </c>
      <c r="D8585" s="4" t="s">
        <v>155</v>
      </c>
      <c r="E8585" s="4">
        <v>0.3</v>
      </c>
      <c r="F8585" s="5" t="str">
        <f t="shared" si="134"/>
        <v>LAMINA ESPUMA D-15.0 - 100.0X200.0X001.0 - ROSADO</v>
      </c>
    </row>
    <row r="8586" spans="1:6">
      <c r="A8586" s="6" t="s">
        <v>808</v>
      </c>
      <c r="B8586" s="6" t="s">
        <v>19</v>
      </c>
      <c r="C8586" s="6" t="s">
        <v>46</v>
      </c>
      <c r="D8586" s="6" t="s">
        <v>155</v>
      </c>
      <c r="E8586" s="6">
        <v>0.54</v>
      </c>
      <c r="F8586" s="5" t="str">
        <f t="shared" si="134"/>
        <v>LAMINA ESPUMA D-15.0 - 100.0X200.0X001.8 - ROSADO</v>
      </c>
    </row>
    <row r="8587" spans="1:6">
      <c r="A8587" s="4" t="s">
        <v>808</v>
      </c>
      <c r="B8587" s="4" t="s">
        <v>19</v>
      </c>
      <c r="C8587" s="4" t="s">
        <v>37</v>
      </c>
      <c r="D8587" s="4" t="s">
        <v>155</v>
      </c>
      <c r="E8587" s="4">
        <v>0.84</v>
      </c>
      <c r="F8587" s="5" t="str">
        <f t="shared" si="134"/>
        <v>LAMINA ESPUMA D-15.0 - 100.0X200.0X002.8 - ROSADO</v>
      </c>
    </row>
    <row r="8588" spans="1:6">
      <c r="A8588" s="6" t="s">
        <v>808</v>
      </c>
      <c r="B8588" s="6" t="s">
        <v>19</v>
      </c>
      <c r="C8588" s="6" t="s">
        <v>18</v>
      </c>
      <c r="D8588" s="6" t="s">
        <v>155</v>
      </c>
      <c r="E8588" s="6">
        <v>2.4</v>
      </c>
      <c r="F8588" s="5" t="str">
        <f t="shared" si="134"/>
        <v>LAMINA ESPUMA D-15.0 - 100.0X200.0X004.0 - ROSADO</v>
      </c>
    </row>
    <row r="8589" spans="1:6">
      <c r="A8589" s="4" t="s">
        <v>808</v>
      </c>
      <c r="B8589" s="4" t="s">
        <v>19</v>
      </c>
      <c r="C8589" s="4" t="s">
        <v>18</v>
      </c>
      <c r="D8589" s="4" t="s">
        <v>155</v>
      </c>
      <c r="E8589" s="4">
        <v>1.2</v>
      </c>
      <c r="F8589" s="5" t="str">
        <f t="shared" si="134"/>
        <v>LAMINA ESPUMA D-15.0 - 100.0X200.0X004.0 - ROSADO</v>
      </c>
    </row>
    <row r="8590" spans="1:6">
      <c r="A8590" s="6" t="s">
        <v>808</v>
      </c>
      <c r="B8590" s="6" t="s">
        <v>29</v>
      </c>
      <c r="C8590" s="6" t="s">
        <v>73</v>
      </c>
      <c r="D8590" s="6" t="s">
        <v>155</v>
      </c>
      <c r="E8590" s="6">
        <v>36</v>
      </c>
      <c r="F8590" s="5" t="str">
        <f t="shared" si="134"/>
        <v>LAMINA ESPUMA D-18.0 - 100.0X200.0X001.0 - ROSADO</v>
      </c>
    </row>
    <row r="8591" spans="1:6">
      <c r="A8591" s="4" t="s">
        <v>808</v>
      </c>
      <c r="B8591" s="4" t="s">
        <v>30</v>
      </c>
      <c r="C8591" s="4" t="s">
        <v>18</v>
      </c>
      <c r="D8591" s="4" t="s">
        <v>23</v>
      </c>
      <c r="E8591" s="4">
        <v>19.200000000000003</v>
      </c>
      <c r="F8591" s="5" t="str">
        <f t="shared" si="134"/>
        <v>LAMINA ESPUMA D-20.0 - 100.0X200.0X004.0 - NARANJA</v>
      </c>
    </row>
    <row r="8592" spans="1:6">
      <c r="A8592" s="6" t="s">
        <v>808</v>
      </c>
      <c r="B8592" s="6" t="s">
        <v>30</v>
      </c>
      <c r="C8592" s="6" t="s">
        <v>18</v>
      </c>
      <c r="D8592" s="6" t="s">
        <v>23</v>
      </c>
      <c r="E8592" s="6">
        <v>1.6</v>
      </c>
      <c r="F8592" s="5" t="str">
        <f t="shared" si="134"/>
        <v>LAMINA ESPUMA D-20.0 - 100.0X200.0X004.0 - NARANJA</v>
      </c>
    </row>
    <row r="8593" spans="1:6">
      <c r="A8593" s="4" t="s">
        <v>808</v>
      </c>
      <c r="B8593" s="4" t="s">
        <v>30</v>
      </c>
      <c r="C8593" s="4" t="s">
        <v>18</v>
      </c>
      <c r="D8593" s="4" t="s">
        <v>23</v>
      </c>
      <c r="E8593" s="4">
        <v>8</v>
      </c>
      <c r="F8593" s="5" t="str">
        <f t="shared" si="134"/>
        <v>LAMINA ESPUMA D-20.0 - 100.0X200.0X004.0 - NARANJA</v>
      </c>
    </row>
    <row r="8594" spans="1:6">
      <c r="A8594" s="6" t="s">
        <v>808</v>
      </c>
      <c r="B8594" s="6" t="s">
        <v>30</v>
      </c>
      <c r="C8594" s="6" t="s">
        <v>18</v>
      </c>
      <c r="D8594" s="6" t="s">
        <v>23</v>
      </c>
      <c r="E8594" s="6">
        <v>40</v>
      </c>
      <c r="F8594" s="5" t="str">
        <f t="shared" si="134"/>
        <v>LAMINA ESPUMA D-20.0 - 100.0X200.0X004.0 - NARANJA</v>
      </c>
    </row>
    <row r="8595" spans="1:6">
      <c r="A8595" s="4" t="s">
        <v>808</v>
      </c>
      <c r="B8595" s="4" t="s">
        <v>30</v>
      </c>
      <c r="C8595" s="4" t="s">
        <v>31</v>
      </c>
      <c r="D8595" s="4" t="s">
        <v>23</v>
      </c>
      <c r="E8595" s="4">
        <v>7.1999999999999993</v>
      </c>
      <c r="F8595" s="5" t="str">
        <f t="shared" si="134"/>
        <v>LAMINA ESPUMA D-20.0 - 100.0X200.0X006.0 - NARANJA</v>
      </c>
    </row>
    <row r="8596" spans="1:6">
      <c r="A8596" s="6" t="s">
        <v>808</v>
      </c>
      <c r="B8596" s="6" t="s">
        <v>30</v>
      </c>
      <c r="C8596" s="6" t="s">
        <v>31</v>
      </c>
      <c r="D8596" s="6" t="s">
        <v>23</v>
      </c>
      <c r="E8596" s="6">
        <v>2.4</v>
      </c>
      <c r="F8596" s="5" t="str">
        <f t="shared" si="134"/>
        <v>LAMINA ESPUMA D-20.0 - 100.0X200.0X006.0 - NARANJA</v>
      </c>
    </row>
    <row r="8597" spans="1:6">
      <c r="A8597" s="4" t="s">
        <v>808</v>
      </c>
      <c r="B8597" s="4" t="s">
        <v>30</v>
      </c>
      <c r="C8597" s="4" t="s">
        <v>49</v>
      </c>
      <c r="D8597" s="4" t="s">
        <v>23</v>
      </c>
      <c r="E8597" s="4">
        <v>39.199999999999996</v>
      </c>
      <c r="F8597" s="5" t="str">
        <f t="shared" si="134"/>
        <v>LAMINA ESPUMA D-20.0 - 100.0X200.0X007.0 - NARANJA</v>
      </c>
    </row>
    <row r="8598" spans="1:6">
      <c r="A8598" s="6" t="s">
        <v>808</v>
      </c>
      <c r="B8598" s="6" t="s">
        <v>30</v>
      </c>
      <c r="C8598" s="6" t="s">
        <v>24</v>
      </c>
      <c r="D8598" s="6" t="s">
        <v>23</v>
      </c>
      <c r="E8598" s="6">
        <v>15.84</v>
      </c>
      <c r="F8598" s="5" t="str">
        <f t="shared" si="134"/>
        <v>LAMINA ESPUMA D-20.0 - 100.0X200.0X009.0 - NARANJA</v>
      </c>
    </row>
    <row r="8599" spans="1:6">
      <c r="A8599" s="4" t="s">
        <v>808</v>
      </c>
      <c r="B8599" s="4" t="s">
        <v>22</v>
      </c>
      <c r="C8599" s="4" t="s">
        <v>33</v>
      </c>
      <c r="D8599" s="4" t="s">
        <v>23</v>
      </c>
      <c r="E8599" s="4">
        <v>7.9119999999999999</v>
      </c>
      <c r="F8599" s="5" t="str">
        <f t="shared" si="134"/>
        <v>LAMINA ESPUMA D-23.0 - 100.0X200.0X004.3 - NARANJA</v>
      </c>
    </row>
    <row r="8600" spans="1:6">
      <c r="A8600" s="6" t="s">
        <v>808</v>
      </c>
      <c r="B8600" s="6" t="s">
        <v>22</v>
      </c>
      <c r="C8600" s="6" t="s">
        <v>41</v>
      </c>
      <c r="D8600" s="6" t="s">
        <v>23</v>
      </c>
      <c r="E8600" s="6">
        <v>14.950000000000001</v>
      </c>
      <c r="F8600" s="5" t="str">
        <f t="shared" si="134"/>
        <v>LAMINA ESPUMA D-23.0 - 100.0X200.0X006.5 - NARANJA</v>
      </c>
    </row>
    <row r="8601" spans="1:6">
      <c r="A8601" s="4" t="s">
        <v>808</v>
      </c>
      <c r="B8601" s="4" t="s">
        <v>22</v>
      </c>
      <c r="C8601" s="4" t="s">
        <v>24</v>
      </c>
      <c r="D8601" s="4" t="s">
        <v>23</v>
      </c>
      <c r="E8601" s="4">
        <v>24.839999999999996</v>
      </c>
      <c r="F8601" s="5" t="str">
        <f t="shared" si="134"/>
        <v>LAMINA ESPUMA D-23.0 - 100.0X200.0X009.0 - NARANJA</v>
      </c>
    </row>
    <row r="8602" spans="1:6">
      <c r="A8602" s="6" t="s">
        <v>808</v>
      </c>
      <c r="B8602" s="6" t="s">
        <v>25</v>
      </c>
      <c r="C8602" s="6" t="s">
        <v>26</v>
      </c>
      <c r="D8602" s="6" t="s">
        <v>23</v>
      </c>
      <c r="E8602" s="6">
        <v>1.56</v>
      </c>
      <c r="F8602" s="5" t="str">
        <f t="shared" si="134"/>
        <v>LAMINA ESPUMA D-26.0 - 100.0X200.0X003.0 - NARANJA</v>
      </c>
    </row>
    <row r="8603" spans="1:6">
      <c r="A8603" s="4" t="s">
        <v>808</v>
      </c>
      <c r="B8603" s="4" t="s">
        <v>25</v>
      </c>
      <c r="C8603" s="4" t="s">
        <v>26</v>
      </c>
      <c r="D8603" s="4" t="s">
        <v>23</v>
      </c>
      <c r="E8603" s="4">
        <v>1.56</v>
      </c>
      <c r="F8603" s="5" t="str">
        <f t="shared" si="134"/>
        <v>LAMINA ESPUMA D-26.0 - 100.0X200.0X003.0 - NARANJA</v>
      </c>
    </row>
    <row r="8604" spans="1:6">
      <c r="A8604" s="6" t="s">
        <v>808</v>
      </c>
      <c r="B8604" s="6" t="s">
        <v>25</v>
      </c>
      <c r="C8604" s="6" t="s">
        <v>26</v>
      </c>
      <c r="D8604" s="6" t="s">
        <v>23</v>
      </c>
      <c r="E8604" s="6">
        <v>51.480000000000004</v>
      </c>
      <c r="F8604" s="5" t="str">
        <f t="shared" si="134"/>
        <v>LAMINA ESPUMA D-26.0 - 100.0X200.0X003.0 - NARANJA</v>
      </c>
    </row>
    <row r="8605" spans="1:6">
      <c r="A8605" s="4" t="s">
        <v>808</v>
      </c>
      <c r="B8605" s="4" t="s">
        <v>25</v>
      </c>
      <c r="C8605" s="4" t="s">
        <v>21</v>
      </c>
      <c r="D8605" s="4" t="s">
        <v>23</v>
      </c>
      <c r="E8605" s="4">
        <v>2.34</v>
      </c>
      <c r="F8605" s="5" t="str">
        <f t="shared" si="134"/>
        <v>LAMINA ESPUMA D-26.0 - 100.0X200.0X004.5 - NARANJA</v>
      </c>
    </row>
    <row r="8606" spans="1:6">
      <c r="A8606" s="6" t="s">
        <v>808</v>
      </c>
      <c r="B8606" s="6" t="s">
        <v>25</v>
      </c>
      <c r="C8606" s="6" t="s">
        <v>51</v>
      </c>
      <c r="D8606" s="6" t="s">
        <v>23</v>
      </c>
      <c r="E8606" s="6">
        <v>49.92</v>
      </c>
      <c r="F8606" s="5" t="str">
        <f t="shared" si="134"/>
        <v>LAMINA ESPUMA D-26.0 - 100.0X200.0X004.8 - NARANJA</v>
      </c>
    </row>
    <row r="8607" spans="1:6">
      <c r="A8607" s="4" t="s">
        <v>808</v>
      </c>
      <c r="B8607" s="4" t="s">
        <v>25</v>
      </c>
      <c r="C8607" s="4" t="s">
        <v>82</v>
      </c>
      <c r="D8607" s="4" t="s">
        <v>23</v>
      </c>
      <c r="E8607" s="4">
        <v>104</v>
      </c>
      <c r="F8607" s="5" t="str">
        <f t="shared" si="134"/>
        <v>LAMINA ESPUMA D-26.0 - 100.0X200.0X010.0 - NARANJA</v>
      </c>
    </row>
    <row r="8608" spans="1:6">
      <c r="A8608" s="6" t="s">
        <v>808</v>
      </c>
      <c r="B8608" s="6" t="s">
        <v>48</v>
      </c>
      <c r="C8608" s="6" t="s">
        <v>36</v>
      </c>
      <c r="D8608" s="6" t="s">
        <v>40</v>
      </c>
      <c r="E8608" s="6">
        <v>1.3</v>
      </c>
      <c r="F8608" s="5" t="str">
        <f t="shared" si="134"/>
        <v>LAMINA ESPUMA D-26.0 PENTA - 100.0X200.0X002.5 - GRIS</v>
      </c>
    </row>
    <row r="8609" spans="1:6">
      <c r="A8609" s="4" t="s">
        <v>808</v>
      </c>
      <c r="B8609" s="4" t="s">
        <v>48</v>
      </c>
      <c r="C8609" s="4" t="s">
        <v>21</v>
      </c>
      <c r="D8609" s="4" t="s">
        <v>40</v>
      </c>
      <c r="E8609" s="4">
        <v>51.48</v>
      </c>
      <c r="F8609" s="5" t="str">
        <f t="shared" si="134"/>
        <v>LAMINA ESPUMA D-26.0 PENTA - 100.0X200.0X004.5 - GRIS</v>
      </c>
    </row>
    <row r="8610" spans="1:6">
      <c r="A8610" s="6" t="s">
        <v>808</v>
      </c>
      <c r="B8610" s="6" t="s">
        <v>30</v>
      </c>
      <c r="C8610" s="6" t="s">
        <v>45</v>
      </c>
      <c r="D8610" s="6" t="s">
        <v>23</v>
      </c>
      <c r="E8610" s="6">
        <v>6.4799999999999995</v>
      </c>
      <c r="F8610" s="5" t="str">
        <f t="shared" si="134"/>
        <v>LAMINA ESPUMA D-20.0 - 100.0X200.0X000.9 - NARANJA</v>
      </c>
    </row>
    <row r="8611" spans="1:6">
      <c r="A8611" s="4" t="s">
        <v>808</v>
      </c>
      <c r="B8611" s="4" t="s">
        <v>42</v>
      </c>
      <c r="C8611" s="4" t="s">
        <v>37</v>
      </c>
      <c r="D8611" s="4" t="s">
        <v>23</v>
      </c>
      <c r="E8611" s="4">
        <v>58.8</v>
      </c>
      <c r="F8611" s="5" t="str">
        <f t="shared" si="134"/>
        <v>LAMINA ESPUMA D-30.0 - 100.0X200.0X002.8 - NARANJA</v>
      </c>
    </row>
    <row r="8612" spans="1:6">
      <c r="A8612" s="6" t="s">
        <v>808</v>
      </c>
      <c r="B8612" s="6" t="s">
        <v>42</v>
      </c>
      <c r="C8612" s="6" t="s">
        <v>51</v>
      </c>
      <c r="D8612" s="6" t="s">
        <v>23</v>
      </c>
      <c r="E8612" s="6">
        <v>57.599999999999994</v>
      </c>
      <c r="F8612" s="5" t="str">
        <f t="shared" si="134"/>
        <v>LAMINA ESPUMA D-30.0 - 100.0X200.0X004.8 - NARANJA</v>
      </c>
    </row>
    <row r="8613" spans="1:6">
      <c r="A8613" s="4" t="s">
        <v>808</v>
      </c>
      <c r="B8613" s="4" t="s">
        <v>42</v>
      </c>
      <c r="C8613" s="4" t="s">
        <v>152</v>
      </c>
      <c r="D8613" s="4" t="s">
        <v>23</v>
      </c>
      <c r="E8613" s="4">
        <v>56.16</v>
      </c>
      <c r="F8613" s="5" t="str">
        <f t="shared" si="134"/>
        <v>LAMINA ESPUMA D-30.0 - 100.0X200.0X007.8 - NARANJA</v>
      </c>
    </row>
    <row r="8614" spans="1:6">
      <c r="A8614" s="6" t="s">
        <v>808</v>
      </c>
      <c r="B8614" s="6" t="s">
        <v>29</v>
      </c>
      <c r="C8614" s="6" t="s">
        <v>124</v>
      </c>
      <c r="D8614" s="6" t="s">
        <v>155</v>
      </c>
      <c r="E8614" s="6">
        <v>36</v>
      </c>
      <c r="F8614" s="5" t="str">
        <f t="shared" si="134"/>
        <v>LAMINA ESPUMA D-18.0 - 050.0X100.0X010.0 - ROSADO</v>
      </c>
    </row>
    <row r="8615" spans="1:6">
      <c r="A8615" s="4" t="s">
        <v>808</v>
      </c>
      <c r="B8615" s="4" t="s">
        <v>30</v>
      </c>
      <c r="C8615" s="4" t="s">
        <v>55</v>
      </c>
      <c r="D8615" s="4" t="s">
        <v>23</v>
      </c>
      <c r="E8615" s="4">
        <v>39.44</v>
      </c>
      <c r="F8615" s="5" t="str">
        <f t="shared" si="134"/>
        <v>LAMINA ESPUMA D-20.0 - 100.0X200.0X005.8 - NARANJA</v>
      </c>
    </row>
    <row r="8616" spans="1:6">
      <c r="A8616" s="6" t="s">
        <v>808</v>
      </c>
      <c r="B8616" s="6" t="s">
        <v>157</v>
      </c>
      <c r="C8616" s="6" t="s">
        <v>18</v>
      </c>
      <c r="D8616" s="6" t="s">
        <v>40</v>
      </c>
      <c r="E8616" s="6">
        <v>3.2</v>
      </c>
      <c r="F8616" s="5" t="str">
        <f t="shared" si="134"/>
        <v>LAMINA ESPUMA D-20.0 ANTIESCARA - 100.0X200.0X004.0 - GRIS</v>
      </c>
    </row>
    <row r="8617" spans="1:6">
      <c r="A8617" s="4" t="s">
        <v>808</v>
      </c>
      <c r="B8617" s="4" t="s">
        <v>157</v>
      </c>
      <c r="C8617" s="4" t="s">
        <v>18</v>
      </c>
      <c r="D8617" s="4" t="s">
        <v>40</v>
      </c>
      <c r="E8617" s="4">
        <v>3.2</v>
      </c>
      <c r="F8617" s="5" t="str">
        <f t="shared" si="134"/>
        <v>LAMINA ESPUMA D-20.0 ANTIESCARA - 100.0X200.0X004.0 - GRIS</v>
      </c>
    </row>
    <row r="8618" spans="1:6">
      <c r="A8618" s="6" t="s">
        <v>808</v>
      </c>
      <c r="B8618" s="6" t="s">
        <v>157</v>
      </c>
      <c r="C8618" s="6" t="s">
        <v>18</v>
      </c>
      <c r="D8618" s="6" t="s">
        <v>40</v>
      </c>
      <c r="E8618" s="6">
        <v>1.6</v>
      </c>
      <c r="F8618" s="5" t="str">
        <f t="shared" si="134"/>
        <v>LAMINA ESPUMA D-20.0 ANTIESCARA - 100.0X200.0X004.0 - GRIS</v>
      </c>
    </row>
    <row r="8619" spans="1:6">
      <c r="A8619" s="4" t="s">
        <v>808</v>
      </c>
      <c r="B8619" s="4" t="s">
        <v>15</v>
      </c>
      <c r="C8619" s="4" t="s">
        <v>16</v>
      </c>
      <c r="D8619" s="4" t="s">
        <v>156</v>
      </c>
      <c r="E8619" s="4">
        <v>1.7999999999999998</v>
      </c>
      <c r="F8619" s="5" t="str">
        <f t="shared" si="134"/>
        <v>LAMINA ESPUMA D-12.0 - 100.0X200.0X000.5 - BLANCO</v>
      </c>
    </row>
    <row r="8620" spans="1:6">
      <c r="A8620" s="6" t="s">
        <v>808</v>
      </c>
      <c r="B8620" s="6" t="s">
        <v>15</v>
      </c>
      <c r="C8620" s="6" t="s">
        <v>16</v>
      </c>
      <c r="D8620" s="6" t="s">
        <v>156</v>
      </c>
      <c r="E8620" s="6">
        <v>0.12</v>
      </c>
      <c r="F8620" s="5" t="str">
        <f t="shared" si="134"/>
        <v>LAMINA ESPUMA D-12.0 - 100.0X200.0X000.5 - BLANCO</v>
      </c>
    </row>
    <row r="8621" spans="1:6">
      <c r="A8621" s="4" t="s">
        <v>808</v>
      </c>
      <c r="B8621" s="4" t="s">
        <v>15</v>
      </c>
      <c r="C8621" s="4" t="s">
        <v>27</v>
      </c>
      <c r="D8621" s="4" t="s">
        <v>156</v>
      </c>
      <c r="E8621" s="4">
        <v>3.84</v>
      </c>
      <c r="F8621" s="5" t="str">
        <f t="shared" si="134"/>
        <v>LAMINA ESPUMA D-12.0 - 100.0X200.0X000.8 - BLANCO</v>
      </c>
    </row>
    <row r="8622" spans="1:6">
      <c r="A8622" s="6" t="s">
        <v>808</v>
      </c>
      <c r="B8622" s="6" t="s">
        <v>15</v>
      </c>
      <c r="C8622" s="6" t="s">
        <v>27</v>
      </c>
      <c r="D8622" s="6" t="s">
        <v>156</v>
      </c>
      <c r="E8622" s="6">
        <v>0.192</v>
      </c>
      <c r="F8622" s="5" t="str">
        <f t="shared" si="134"/>
        <v>LAMINA ESPUMA D-12.0 - 100.0X200.0X000.8 - BLANCO</v>
      </c>
    </row>
    <row r="8623" spans="1:6">
      <c r="A8623" s="4" t="s">
        <v>808</v>
      </c>
      <c r="B8623" s="4" t="s">
        <v>15</v>
      </c>
      <c r="C8623" s="4" t="s">
        <v>28</v>
      </c>
      <c r="D8623" s="4" t="s">
        <v>156</v>
      </c>
      <c r="E8623" s="4">
        <v>0.93599999999999994</v>
      </c>
      <c r="F8623" s="5" t="str">
        <f t="shared" si="134"/>
        <v>LAMINA ESPUMA D-12.0 - 100.0X200.0X001.3 - BLANCO</v>
      </c>
    </row>
    <row r="8624" spans="1:6">
      <c r="A8624" s="6" t="s">
        <v>808</v>
      </c>
      <c r="B8624" s="6" t="s">
        <v>15</v>
      </c>
      <c r="C8624" s="6" t="s">
        <v>36</v>
      </c>
      <c r="D8624" s="6" t="s">
        <v>156</v>
      </c>
      <c r="E8624" s="6">
        <v>6</v>
      </c>
      <c r="F8624" s="5" t="str">
        <f t="shared" si="134"/>
        <v>LAMINA ESPUMA D-12.0 - 100.0X200.0X002.5 - BLANCO</v>
      </c>
    </row>
    <row r="8625" spans="1:6">
      <c r="A8625" s="4" t="s">
        <v>808</v>
      </c>
      <c r="B8625" s="4" t="s">
        <v>19</v>
      </c>
      <c r="C8625" s="4" t="s">
        <v>73</v>
      </c>
      <c r="D8625" s="4" t="s">
        <v>155</v>
      </c>
      <c r="E8625" s="4">
        <v>0.3</v>
      </c>
      <c r="F8625" s="5" t="str">
        <f t="shared" si="134"/>
        <v>LAMINA ESPUMA D-15.0 - 100.0X200.0X001.0 - ROSADO</v>
      </c>
    </row>
    <row r="8626" spans="1:6">
      <c r="A8626" s="6" t="s">
        <v>808</v>
      </c>
      <c r="B8626" s="6" t="s">
        <v>19</v>
      </c>
      <c r="C8626" s="6" t="s">
        <v>73</v>
      </c>
      <c r="D8626" s="6" t="s">
        <v>155</v>
      </c>
      <c r="E8626" s="6">
        <v>0.6</v>
      </c>
      <c r="F8626" s="5" t="str">
        <f t="shared" si="134"/>
        <v>LAMINA ESPUMA D-15.0 - 100.0X200.0X001.0 - ROSADO</v>
      </c>
    </row>
    <row r="8627" spans="1:6">
      <c r="A8627" s="4" t="s">
        <v>808</v>
      </c>
      <c r="B8627" s="4" t="s">
        <v>19</v>
      </c>
      <c r="C8627" s="4" t="s">
        <v>46</v>
      </c>
      <c r="D8627" s="4" t="s">
        <v>155</v>
      </c>
      <c r="E8627" s="4">
        <v>1.62</v>
      </c>
      <c r="F8627" s="5" t="str">
        <f t="shared" si="134"/>
        <v>LAMINA ESPUMA D-15.0 - 100.0X200.0X001.8 - ROSADO</v>
      </c>
    </row>
    <row r="8628" spans="1:6">
      <c r="A8628" s="6" t="s">
        <v>808</v>
      </c>
      <c r="B8628" s="6" t="s">
        <v>19</v>
      </c>
      <c r="C8628" s="6" t="s">
        <v>18</v>
      </c>
      <c r="D8628" s="6" t="s">
        <v>155</v>
      </c>
      <c r="E8628" s="6">
        <v>1.2</v>
      </c>
      <c r="F8628" s="5" t="str">
        <f t="shared" si="134"/>
        <v>LAMINA ESPUMA D-15.0 - 100.0X200.0X004.0 - ROSADO</v>
      </c>
    </row>
    <row r="8629" spans="1:6">
      <c r="A8629" s="4" t="s">
        <v>808</v>
      </c>
      <c r="B8629" s="4" t="s">
        <v>29</v>
      </c>
      <c r="C8629" s="4" t="s">
        <v>73</v>
      </c>
      <c r="D8629" s="4" t="s">
        <v>155</v>
      </c>
      <c r="E8629" s="4">
        <v>0.36</v>
      </c>
      <c r="F8629" s="5" t="str">
        <f t="shared" si="134"/>
        <v>LAMINA ESPUMA D-18.0 - 100.0X200.0X001.0 - ROSADO</v>
      </c>
    </row>
    <row r="8630" spans="1:6">
      <c r="A8630" s="6" t="s">
        <v>808</v>
      </c>
      <c r="B8630" s="6" t="s">
        <v>29</v>
      </c>
      <c r="C8630" s="6" t="s">
        <v>26</v>
      </c>
      <c r="D8630" s="6" t="s">
        <v>155</v>
      </c>
      <c r="E8630" s="6">
        <v>1.08</v>
      </c>
      <c r="F8630" s="5" t="str">
        <f t="shared" si="134"/>
        <v>LAMINA ESPUMA D-18.0 - 100.0X200.0X003.0 - ROSADO</v>
      </c>
    </row>
    <row r="8631" spans="1:6">
      <c r="A8631" s="4" t="s">
        <v>808</v>
      </c>
      <c r="B8631" s="4" t="s">
        <v>30</v>
      </c>
      <c r="C8631" s="4" t="s">
        <v>18</v>
      </c>
      <c r="D8631" s="4" t="s">
        <v>23</v>
      </c>
      <c r="E8631" s="4">
        <v>1.6</v>
      </c>
      <c r="F8631" s="5" t="str">
        <f t="shared" si="134"/>
        <v>LAMINA ESPUMA D-20.0 - 100.0X200.0X004.0 - NARANJA</v>
      </c>
    </row>
    <row r="8632" spans="1:6">
      <c r="A8632" s="6" t="s">
        <v>808</v>
      </c>
      <c r="B8632" s="6" t="s">
        <v>30</v>
      </c>
      <c r="C8632" s="6" t="s">
        <v>18</v>
      </c>
      <c r="D8632" s="6" t="s">
        <v>23</v>
      </c>
      <c r="E8632" s="6">
        <v>1.6</v>
      </c>
      <c r="F8632" s="5" t="str">
        <f t="shared" si="134"/>
        <v>LAMINA ESPUMA D-20.0 - 100.0X200.0X004.0 - NARANJA</v>
      </c>
    </row>
    <row r="8633" spans="1:6">
      <c r="A8633" s="4" t="s">
        <v>808</v>
      </c>
      <c r="B8633" s="4" t="s">
        <v>22</v>
      </c>
      <c r="C8633" s="4" t="s">
        <v>33</v>
      </c>
      <c r="D8633" s="4" t="s">
        <v>23</v>
      </c>
      <c r="E8633" s="4">
        <v>11.868</v>
      </c>
      <c r="F8633" s="5" t="str">
        <f t="shared" si="134"/>
        <v>LAMINA ESPUMA D-23.0 - 100.0X200.0X004.3 - NARANJA</v>
      </c>
    </row>
    <row r="8634" spans="1:6">
      <c r="A8634" s="6" t="s">
        <v>808</v>
      </c>
      <c r="B8634" s="6" t="s">
        <v>22</v>
      </c>
      <c r="C8634" s="6" t="s">
        <v>33</v>
      </c>
      <c r="D8634" s="6" t="s">
        <v>23</v>
      </c>
      <c r="E8634" s="6">
        <v>5.9340000000000002</v>
      </c>
      <c r="F8634" s="5" t="str">
        <f t="shared" si="134"/>
        <v>LAMINA ESPUMA D-23.0 - 100.0X200.0X004.3 - NARANJA</v>
      </c>
    </row>
    <row r="8635" spans="1:6">
      <c r="A8635" s="4" t="s">
        <v>808</v>
      </c>
      <c r="B8635" s="4" t="s">
        <v>22</v>
      </c>
      <c r="C8635" s="4" t="s">
        <v>33</v>
      </c>
      <c r="D8635" s="4" t="s">
        <v>23</v>
      </c>
      <c r="E8635" s="4">
        <v>1.978</v>
      </c>
      <c r="F8635" s="5" t="str">
        <f t="shared" si="134"/>
        <v>LAMINA ESPUMA D-23.0 - 100.0X200.0X004.3 - NARANJA</v>
      </c>
    </row>
    <row r="8636" spans="1:6">
      <c r="A8636" s="6" t="s">
        <v>808</v>
      </c>
      <c r="B8636" s="6" t="s">
        <v>22</v>
      </c>
      <c r="C8636" s="6" t="s">
        <v>24</v>
      </c>
      <c r="D8636" s="6" t="s">
        <v>23</v>
      </c>
      <c r="E8636" s="6">
        <v>4.1399999999999997</v>
      </c>
      <c r="F8636" s="5" t="str">
        <f t="shared" si="134"/>
        <v>LAMINA ESPUMA D-23.0 - 100.0X200.0X009.0 - NARANJA</v>
      </c>
    </row>
    <row r="8637" spans="1:6">
      <c r="A8637" s="4" t="s">
        <v>808</v>
      </c>
      <c r="B8637" s="4" t="s">
        <v>25</v>
      </c>
      <c r="C8637" s="4" t="s">
        <v>26</v>
      </c>
      <c r="D8637" s="4" t="s">
        <v>23</v>
      </c>
      <c r="E8637" s="4">
        <v>12.48</v>
      </c>
      <c r="F8637" s="5" t="str">
        <f t="shared" si="134"/>
        <v>LAMINA ESPUMA D-26.0 - 100.0X200.0X003.0 - NARANJA</v>
      </c>
    </row>
    <row r="8638" spans="1:6">
      <c r="A8638" s="6" t="s">
        <v>808</v>
      </c>
      <c r="B8638" s="6" t="s">
        <v>25</v>
      </c>
      <c r="C8638" s="6" t="s">
        <v>21</v>
      </c>
      <c r="D8638" s="6" t="s">
        <v>23</v>
      </c>
      <c r="E8638" s="6">
        <v>14.04</v>
      </c>
      <c r="F8638" s="5" t="str">
        <f t="shared" si="134"/>
        <v>LAMINA ESPUMA D-26.0 - 100.0X200.0X004.5 - NARANJA</v>
      </c>
    </row>
    <row r="8639" spans="1:6">
      <c r="A8639" s="4" t="s">
        <v>808</v>
      </c>
      <c r="B8639" s="4" t="s">
        <v>25</v>
      </c>
      <c r="C8639" s="4" t="s">
        <v>21</v>
      </c>
      <c r="D8639" s="4" t="s">
        <v>23</v>
      </c>
      <c r="E8639" s="4">
        <v>4.68</v>
      </c>
      <c r="F8639" s="5" t="str">
        <f t="shared" si="134"/>
        <v>LAMINA ESPUMA D-26.0 - 100.0X200.0X004.5 - NARANJA</v>
      </c>
    </row>
    <row r="8640" spans="1:6">
      <c r="A8640" s="6" t="s">
        <v>808</v>
      </c>
      <c r="B8640" s="6" t="s">
        <v>25</v>
      </c>
      <c r="C8640" s="6" t="s">
        <v>38</v>
      </c>
      <c r="D8640" s="6" t="s">
        <v>23</v>
      </c>
      <c r="E8640" s="6">
        <v>2.6</v>
      </c>
      <c r="F8640" s="5" t="str">
        <f t="shared" si="134"/>
        <v>LAMINA ESPUMA D-26.0 - 100.0X200.0X005.0 - NARANJA</v>
      </c>
    </row>
    <row r="8641" spans="1:6">
      <c r="A8641" s="4" t="s">
        <v>808</v>
      </c>
      <c r="B8641" s="4" t="s">
        <v>25</v>
      </c>
      <c r="C8641" s="4" t="s">
        <v>41</v>
      </c>
      <c r="D8641" s="4" t="s">
        <v>23</v>
      </c>
      <c r="E8641" s="4">
        <v>3.38</v>
      </c>
      <c r="F8641" s="5" t="str">
        <f t="shared" si="134"/>
        <v>LAMINA ESPUMA D-26.0 - 100.0X200.0X006.5 - NARANJA</v>
      </c>
    </row>
    <row r="8642" spans="1:6">
      <c r="A8642" s="6" t="s">
        <v>808</v>
      </c>
      <c r="B8642" s="6" t="s">
        <v>25</v>
      </c>
      <c r="C8642" s="6" t="s">
        <v>41</v>
      </c>
      <c r="D8642" s="6" t="s">
        <v>23</v>
      </c>
      <c r="E8642" s="6">
        <v>6.76</v>
      </c>
      <c r="F8642" s="5" t="str">
        <f t="shared" ref="F8642:F8705" si="135">+IF(D8642="",TRIM(CONCATENATE(RIGHT(B8642,LEN(B8642)-5)," - ",C8642)),TRIM(CONCATENATE(RIGHT(B8642,LEN(B8642)-5)," - ",C8642," - ",D8642)))</f>
        <v>LAMINA ESPUMA D-26.0 - 100.0X200.0X006.5 - NARANJA</v>
      </c>
    </row>
    <row r="8643" spans="1:6">
      <c r="A8643" s="4" t="s">
        <v>808</v>
      </c>
      <c r="B8643" s="4" t="s">
        <v>25</v>
      </c>
      <c r="C8643" s="4" t="s">
        <v>49</v>
      </c>
      <c r="D8643" s="4" t="s">
        <v>23</v>
      </c>
      <c r="E8643" s="4">
        <v>3.64</v>
      </c>
      <c r="F8643" s="5" t="str">
        <f t="shared" si="135"/>
        <v>LAMINA ESPUMA D-26.0 - 100.0X200.0X007.0 - NARANJA</v>
      </c>
    </row>
    <row r="8644" spans="1:6">
      <c r="A8644" s="6" t="s">
        <v>808</v>
      </c>
      <c r="B8644" s="6" t="s">
        <v>25</v>
      </c>
      <c r="C8644" s="6" t="s">
        <v>49</v>
      </c>
      <c r="D8644" s="6" t="s">
        <v>23</v>
      </c>
      <c r="E8644" s="6">
        <v>14.56</v>
      </c>
      <c r="F8644" s="5" t="str">
        <f t="shared" si="135"/>
        <v>LAMINA ESPUMA D-26.0 - 100.0X200.0X007.0 - NARANJA</v>
      </c>
    </row>
    <row r="8645" spans="1:6">
      <c r="A8645" s="4" t="s">
        <v>808</v>
      </c>
      <c r="B8645" s="4" t="s">
        <v>48</v>
      </c>
      <c r="C8645" s="4" t="s">
        <v>36</v>
      </c>
      <c r="D8645" s="4" t="s">
        <v>40</v>
      </c>
      <c r="E8645" s="4">
        <v>1.3</v>
      </c>
      <c r="F8645" s="5" t="str">
        <f t="shared" si="135"/>
        <v>LAMINA ESPUMA D-26.0 PENTA - 100.0X200.0X002.5 - GRIS</v>
      </c>
    </row>
    <row r="8646" spans="1:6">
      <c r="A8646" s="6" t="s">
        <v>808</v>
      </c>
      <c r="B8646" s="6" t="s">
        <v>48</v>
      </c>
      <c r="C8646" s="6" t="s">
        <v>21</v>
      </c>
      <c r="D8646" s="6" t="s">
        <v>40</v>
      </c>
      <c r="E8646" s="6">
        <v>4.68</v>
      </c>
      <c r="F8646" s="5" t="str">
        <f t="shared" si="135"/>
        <v>LAMINA ESPUMA D-26.0 PENTA - 100.0X200.0X004.5 - GRIS</v>
      </c>
    </row>
    <row r="8647" spans="1:6">
      <c r="A8647" s="4" t="s">
        <v>808</v>
      </c>
      <c r="B8647" s="4" t="s">
        <v>48</v>
      </c>
      <c r="C8647" s="4" t="s">
        <v>49</v>
      </c>
      <c r="D8647" s="4" t="s">
        <v>40</v>
      </c>
      <c r="E8647" s="4">
        <v>3.64</v>
      </c>
      <c r="F8647" s="5" t="str">
        <f t="shared" si="135"/>
        <v>LAMINA ESPUMA D-26.0 PENTA - 100.0X200.0X007.0 - GRIS</v>
      </c>
    </row>
    <row r="8648" spans="1:6">
      <c r="A8648" s="6" t="s">
        <v>808</v>
      </c>
      <c r="B8648" s="6" t="s">
        <v>42</v>
      </c>
      <c r="C8648" s="6" t="s">
        <v>223</v>
      </c>
      <c r="D8648" s="6" t="s">
        <v>44</v>
      </c>
      <c r="E8648" s="6">
        <v>88.92</v>
      </c>
      <c r="F8648" s="5" t="str">
        <f t="shared" si="135"/>
        <v>LAMINA ESPUMA D-30.0 - 150.0X200.0X001.9 - LILA</v>
      </c>
    </row>
    <row r="8649" spans="1:6">
      <c r="A8649" s="4" t="s">
        <v>808</v>
      </c>
      <c r="B8649" s="4" t="s">
        <v>30</v>
      </c>
      <c r="C8649" s="4" t="s">
        <v>45</v>
      </c>
      <c r="D8649" s="4" t="s">
        <v>23</v>
      </c>
      <c r="E8649" s="4">
        <v>1.08</v>
      </c>
      <c r="F8649" s="5" t="str">
        <f t="shared" si="135"/>
        <v>LAMINA ESPUMA D-20.0 - 100.0X200.0X000.9 - NARANJA</v>
      </c>
    </row>
    <row r="8650" spans="1:6">
      <c r="A8650" s="6" t="s">
        <v>808</v>
      </c>
      <c r="B8650" s="6" t="s">
        <v>30</v>
      </c>
      <c r="C8650" s="6" t="s">
        <v>45</v>
      </c>
      <c r="D8650" s="6" t="s">
        <v>23</v>
      </c>
      <c r="E8650" s="6">
        <v>0.36</v>
      </c>
      <c r="F8650" s="5" t="str">
        <f t="shared" si="135"/>
        <v>LAMINA ESPUMA D-20.0 - 100.0X200.0X000.9 - NARANJA</v>
      </c>
    </row>
    <row r="8651" spans="1:6">
      <c r="A8651" s="4" t="s">
        <v>808</v>
      </c>
      <c r="B8651" s="4" t="s">
        <v>30</v>
      </c>
      <c r="C8651" s="4" t="s">
        <v>45</v>
      </c>
      <c r="D8651" s="4" t="s">
        <v>23</v>
      </c>
      <c r="E8651" s="4">
        <v>0.36</v>
      </c>
      <c r="F8651" s="5" t="str">
        <f t="shared" si="135"/>
        <v>LAMINA ESPUMA D-20.0 - 100.0X200.0X000.9 - NARANJA</v>
      </c>
    </row>
    <row r="8652" spans="1:6">
      <c r="A8652" s="6" t="s">
        <v>808</v>
      </c>
      <c r="B8652" s="6" t="s">
        <v>157</v>
      </c>
      <c r="C8652" s="6" t="s">
        <v>18</v>
      </c>
      <c r="D8652" s="6" t="s">
        <v>40</v>
      </c>
      <c r="E8652" s="6">
        <v>1.6</v>
      </c>
      <c r="F8652" s="5" t="str">
        <f t="shared" si="135"/>
        <v>LAMINA ESPUMA D-20.0 ANTIESCARA - 100.0X200.0X004.0 - GRIS</v>
      </c>
    </row>
    <row r="8653" spans="1:6">
      <c r="A8653" s="4" t="s">
        <v>808</v>
      </c>
      <c r="B8653" s="4" t="s">
        <v>15</v>
      </c>
      <c r="C8653" s="4" t="s">
        <v>27</v>
      </c>
      <c r="D8653" s="4" t="s">
        <v>156</v>
      </c>
      <c r="E8653" s="4">
        <v>0.57600000000000007</v>
      </c>
      <c r="F8653" s="5" t="str">
        <f t="shared" si="135"/>
        <v>LAMINA ESPUMA D-12.0 - 100.0X200.0X000.8 - BLANCO</v>
      </c>
    </row>
    <row r="8654" spans="1:6">
      <c r="A8654" s="6" t="s">
        <v>808</v>
      </c>
      <c r="B8654" s="6" t="s">
        <v>15</v>
      </c>
      <c r="C8654" s="6" t="s">
        <v>28</v>
      </c>
      <c r="D8654" s="6" t="s">
        <v>156</v>
      </c>
      <c r="E8654" s="6">
        <v>1.248</v>
      </c>
      <c r="F8654" s="5" t="str">
        <f t="shared" si="135"/>
        <v>LAMINA ESPUMA D-12.0 - 100.0X200.0X001.3 - BLANCO</v>
      </c>
    </row>
    <row r="8655" spans="1:6">
      <c r="A8655" s="4" t="s">
        <v>808</v>
      </c>
      <c r="B8655" s="4" t="s">
        <v>15</v>
      </c>
      <c r="C8655" s="4" t="s">
        <v>72</v>
      </c>
      <c r="D8655" s="4" t="s">
        <v>156</v>
      </c>
      <c r="E8655" s="4">
        <v>48.239999999999995</v>
      </c>
      <c r="F8655" s="5" t="str">
        <f t="shared" si="135"/>
        <v>LAMINA ESPUMA D-12.0 - 100.0X200.0X001.5 - BLANCO</v>
      </c>
    </row>
    <row r="8656" spans="1:6">
      <c r="A8656" s="6" t="s">
        <v>808</v>
      </c>
      <c r="B8656" s="6" t="s">
        <v>15</v>
      </c>
      <c r="C8656" s="6" t="s">
        <v>39</v>
      </c>
      <c r="D8656" s="6" t="s">
        <v>156</v>
      </c>
      <c r="E8656" s="6">
        <v>24</v>
      </c>
      <c r="F8656" s="5" t="str">
        <f t="shared" si="135"/>
        <v>LAMINA ESPUMA D-12.0 - 100.0X200.0X002.0 - BLANCO</v>
      </c>
    </row>
    <row r="8657" spans="1:6">
      <c r="A8657" s="4" t="s">
        <v>808</v>
      </c>
      <c r="B8657" s="4" t="s">
        <v>15</v>
      </c>
      <c r="C8657" s="4" t="s">
        <v>36</v>
      </c>
      <c r="D8657" s="4" t="s">
        <v>156</v>
      </c>
      <c r="E8657" s="4">
        <v>1.2</v>
      </c>
      <c r="F8657" s="5" t="str">
        <f t="shared" si="135"/>
        <v>LAMINA ESPUMA D-12.0 - 100.0X200.0X002.5 - BLANCO</v>
      </c>
    </row>
    <row r="8658" spans="1:6">
      <c r="A8658" s="6" t="s">
        <v>808</v>
      </c>
      <c r="B8658" s="6" t="s">
        <v>15</v>
      </c>
      <c r="C8658" s="6" t="s">
        <v>38</v>
      </c>
      <c r="D8658" s="6" t="s">
        <v>156</v>
      </c>
      <c r="E8658" s="6">
        <v>24</v>
      </c>
      <c r="F8658" s="5" t="str">
        <f t="shared" si="135"/>
        <v>LAMINA ESPUMA D-12.0 - 100.0X200.0X005.0 - BLANCO</v>
      </c>
    </row>
    <row r="8659" spans="1:6">
      <c r="A8659" s="4" t="s">
        <v>808</v>
      </c>
      <c r="B8659" s="4" t="s">
        <v>19</v>
      </c>
      <c r="C8659" s="4" t="s">
        <v>45</v>
      </c>
      <c r="D8659" s="4" t="s">
        <v>155</v>
      </c>
      <c r="E8659" s="4">
        <v>59.940000000000005</v>
      </c>
      <c r="F8659" s="5" t="str">
        <f t="shared" si="135"/>
        <v>LAMINA ESPUMA D-15.0 - 100.0X200.0X000.9 - ROSADO</v>
      </c>
    </row>
    <row r="8660" spans="1:6">
      <c r="A8660" s="6" t="s">
        <v>808</v>
      </c>
      <c r="B8660" s="6" t="s">
        <v>19</v>
      </c>
      <c r="C8660" s="6" t="s">
        <v>46</v>
      </c>
      <c r="D8660" s="6" t="s">
        <v>155</v>
      </c>
      <c r="E8660" s="6">
        <v>0.54</v>
      </c>
      <c r="F8660" s="5" t="str">
        <f t="shared" si="135"/>
        <v>LAMINA ESPUMA D-15.0 - 100.0X200.0X001.8 - ROSADO</v>
      </c>
    </row>
    <row r="8661" spans="1:6">
      <c r="A8661" s="4" t="s">
        <v>808</v>
      </c>
      <c r="B8661" s="4" t="s">
        <v>19</v>
      </c>
      <c r="C8661" s="4" t="s">
        <v>46</v>
      </c>
      <c r="D8661" s="4" t="s">
        <v>155</v>
      </c>
      <c r="E8661" s="4">
        <v>0.54</v>
      </c>
      <c r="F8661" s="5" t="str">
        <f t="shared" si="135"/>
        <v>LAMINA ESPUMA D-15.0 - 100.0X200.0X001.8 - ROSADO</v>
      </c>
    </row>
    <row r="8662" spans="1:6">
      <c r="A8662" s="6" t="s">
        <v>808</v>
      </c>
      <c r="B8662" s="6" t="s">
        <v>19</v>
      </c>
      <c r="C8662" s="6" t="s">
        <v>46</v>
      </c>
      <c r="D8662" s="6" t="s">
        <v>155</v>
      </c>
      <c r="E8662" s="6">
        <v>30.240000000000002</v>
      </c>
      <c r="F8662" s="5" t="str">
        <f t="shared" si="135"/>
        <v>LAMINA ESPUMA D-15.0 - 100.0X200.0X001.8 - ROSADO</v>
      </c>
    </row>
    <row r="8663" spans="1:6">
      <c r="A8663" s="4" t="s">
        <v>808</v>
      </c>
      <c r="B8663" s="4" t="s">
        <v>19</v>
      </c>
      <c r="C8663" s="4" t="s">
        <v>46</v>
      </c>
      <c r="D8663" s="4" t="s">
        <v>155</v>
      </c>
      <c r="E8663" s="4">
        <v>1.08</v>
      </c>
      <c r="F8663" s="5" t="str">
        <f t="shared" si="135"/>
        <v>LAMINA ESPUMA D-15.0 - 100.0X200.0X001.8 - ROSADO</v>
      </c>
    </row>
    <row r="8664" spans="1:6">
      <c r="A8664" s="6" t="s">
        <v>808</v>
      </c>
      <c r="B8664" s="6" t="s">
        <v>19</v>
      </c>
      <c r="C8664" s="6" t="s">
        <v>116</v>
      </c>
      <c r="D8664" s="6" t="s">
        <v>155</v>
      </c>
      <c r="E8664" s="6">
        <v>29.64</v>
      </c>
      <c r="F8664" s="5" t="str">
        <f t="shared" si="135"/>
        <v>LAMINA ESPUMA D-15.0 - 100.0X200.0X002.6 - ROSADO</v>
      </c>
    </row>
    <row r="8665" spans="1:6">
      <c r="A8665" s="4" t="s">
        <v>808</v>
      </c>
      <c r="B8665" s="4" t="s">
        <v>19</v>
      </c>
      <c r="C8665" s="4" t="s">
        <v>26</v>
      </c>
      <c r="D8665" s="4" t="s">
        <v>155</v>
      </c>
      <c r="E8665" s="4">
        <v>59.4</v>
      </c>
      <c r="F8665" s="5" t="str">
        <f t="shared" si="135"/>
        <v>LAMINA ESPUMA D-15.0 - 100.0X200.0X003.0 - ROSADO</v>
      </c>
    </row>
    <row r="8666" spans="1:6">
      <c r="A8666" s="6" t="s">
        <v>808</v>
      </c>
      <c r="B8666" s="6" t="s">
        <v>19</v>
      </c>
      <c r="C8666" s="6" t="s">
        <v>126</v>
      </c>
      <c r="D8666" s="6" t="s">
        <v>155</v>
      </c>
      <c r="E8666" s="6">
        <v>29.400000000000002</v>
      </c>
      <c r="F8666" s="5" t="str">
        <f t="shared" si="135"/>
        <v>LAMINA ESPUMA D-15.0 - 100.0X200.0X003.5 - ROSADO</v>
      </c>
    </row>
    <row r="8667" spans="1:6">
      <c r="A8667" s="4" t="s">
        <v>808</v>
      </c>
      <c r="B8667" s="4" t="s">
        <v>19</v>
      </c>
      <c r="C8667" s="4" t="s">
        <v>18</v>
      </c>
      <c r="D8667" s="4" t="s">
        <v>155</v>
      </c>
      <c r="E8667" s="4">
        <v>4.8</v>
      </c>
      <c r="F8667" s="5" t="str">
        <f t="shared" si="135"/>
        <v>LAMINA ESPUMA D-15.0 - 100.0X200.0X004.0 - ROSADO</v>
      </c>
    </row>
    <row r="8668" spans="1:6">
      <c r="A8668" s="6" t="s">
        <v>808</v>
      </c>
      <c r="B8668" s="6" t="s">
        <v>19</v>
      </c>
      <c r="C8668" s="6" t="s">
        <v>33</v>
      </c>
      <c r="D8668" s="6" t="s">
        <v>155</v>
      </c>
      <c r="E8668" s="6">
        <v>89.01</v>
      </c>
      <c r="F8668" s="5" t="str">
        <f t="shared" si="135"/>
        <v>LAMINA ESPUMA D-15.0 - 100.0X200.0X004.3 - ROSADO</v>
      </c>
    </row>
    <row r="8669" spans="1:6">
      <c r="A8669" s="4" t="s">
        <v>808</v>
      </c>
      <c r="B8669" s="4" t="s">
        <v>19</v>
      </c>
      <c r="C8669" s="4" t="s">
        <v>31</v>
      </c>
      <c r="D8669" s="4" t="s">
        <v>155</v>
      </c>
      <c r="E8669" s="4">
        <v>1.8</v>
      </c>
      <c r="F8669" s="5" t="str">
        <f t="shared" si="135"/>
        <v>LAMINA ESPUMA D-15.0 - 100.0X200.0X006.0 - ROSADO</v>
      </c>
    </row>
    <row r="8670" spans="1:6">
      <c r="A8670" s="6" t="s">
        <v>808</v>
      </c>
      <c r="B8670" s="6" t="s">
        <v>29</v>
      </c>
      <c r="C8670" s="6" t="s">
        <v>37</v>
      </c>
      <c r="D8670" s="6" t="s">
        <v>155</v>
      </c>
      <c r="E8670" s="6">
        <v>72.575999999999993</v>
      </c>
      <c r="F8670" s="5" t="str">
        <f t="shared" si="135"/>
        <v>LAMINA ESPUMA D-18.0 - 100.0X200.0X002.8 - ROSADO</v>
      </c>
    </row>
    <row r="8671" spans="1:6">
      <c r="A8671" s="4" t="s">
        <v>808</v>
      </c>
      <c r="B8671" s="4" t="s">
        <v>29</v>
      </c>
      <c r="C8671" s="4" t="s">
        <v>38</v>
      </c>
      <c r="D8671" s="4" t="s">
        <v>155</v>
      </c>
      <c r="E8671" s="4">
        <v>36</v>
      </c>
      <c r="F8671" s="5" t="str">
        <f t="shared" si="135"/>
        <v>LAMINA ESPUMA D-18.0 - 100.0X200.0X005.0 - ROSADO</v>
      </c>
    </row>
    <row r="8672" spans="1:6">
      <c r="A8672" s="6" t="s">
        <v>808</v>
      </c>
      <c r="B8672" s="6" t="s">
        <v>29</v>
      </c>
      <c r="C8672" s="6" t="s">
        <v>38</v>
      </c>
      <c r="D8672" s="6" t="s">
        <v>155</v>
      </c>
      <c r="E8672" s="6">
        <v>36</v>
      </c>
      <c r="F8672" s="5" t="str">
        <f t="shared" si="135"/>
        <v>LAMINA ESPUMA D-18.0 - 100.0X200.0X005.0 - ROSADO</v>
      </c>
    </row>
    <row r="8673" spans="1:6">
      <c r="A8673" s="4" t="s">
        <v>808</v>
      </c>
      <c r="B8673" s="4" t="s">
        <v>29</v>
      </c>
      <c r="C8673" s="4" t="s">
        <v>55</v>
      </c>
      <c r="D8673" s="4" t="s">
        <v>155</v>
      </c>
      <c r="E8673" s="4">
        <v>106.488</v>
      </c>
      <c r="F8673" s="5" t="str">
        <f t="shared" si="135"/>
        <v>LAMINA ESPUMA D-18.0 - 100.0X200.0X005.8 - ROSADO</v>
      </c>
    </row>
    <row r="8674" spans="1:6">
      <c r="A8674" s="6" t="s">
        <v>808</v>
      </c>
      <c r="B8674" s="6" t="s">
        <v>30</v>
      </c>
      <c r="C8674" s="6" t="s">
        <v>18</v>
      </c>
      <c r="D8674" s="6" t="s">
        <v>23</v>
      </c>
      <c r="E8674" s="6">
        <v>6.4</v>
      </c>
      <c r="F8674" s="5" t="str">
        <f t="shared" si="135"/>
        <v>LAMINA ESPUMA D-20.0 - 100.0X200.0X004.0 - NARANJA</v>
      </c>
    </row>
    <row r="8675" spans="1:6">
      <c r="A8675" s="4" t="s">
        <v>808</v>
      </c>
      <c r="B8675" s="4" t="s">
        <v>22</v>
      </c>
      <c r="C8675" s="4" t="s">
        <v>33</v>
      </c>
      <c r="D8675" s="4" t="s">
        <v>23</v>
      </c>
      <c r="E8675" s="4">
        <v>7.9119999999999999</v>
      </c>
      <c r="F8675" s="5" t="str">
        <f t="shared" si="135"/>
        <v>LAMINA ESPUMA D-23.0 - 100.0X200.0X004.3 - NARANJA</v>
      </c>
    </row>
    <row r="8676" spans="1:6">
      <c r="A8676" s="6" t="s">
        <v>808</v>
      </c>
      <c r="B8676" s="6" t="s">
        <v>22</v>
      </c>
      <c r="C8676" s="6" t="s">
        <v>33</v>
      </c>
      <c r="D8676" s="6" t="s">
        <v>23</v>
      </c>
      <c r="E8676" s="6">
        <v>33.625999999999998</v>
      </c>
      <c r="F8676" s="5" t="str">
        <f t="shared" si="135"/>
        <v>LAMINA ESPUMA D-23.0 - 100.0X200.0X004.3 - NARANJA</v>
      </c>
    </row>
    <row r="8677" spans="1:6">
      <c r="A8677" s="4" t="s">
        <v>808</v>
      </c>
      <c r="B8677" s="4" t="s">
        <v>22</v>
      </c>
      <c r="C8677" s="4" t="s">
        <v>21</v>
      </c>
      <c r="D8677" s="4" t="s">
        <v>23</v>
      </c>
      <c r="E8677" s="4">
        <v>45.54</v>
      </c>
      <c r="F8677" s="5" t="str">
        <f t="shared" si="135"/>
        <v>LAMINA ESPUMA D-23.0 - 100.0X200.0X004.5 - NARANJA</v>
      </c>
    </row>
    <row r="8678" spans="1:6">
      <c r="A8678" s="6" t="s">
        <v>808</v>
      </c>
      <c r="B8678" s="6" t="s">
        <v>22</v>
      </c>
      <c r="C8678" s="6" t="s">
        <v>31</v>
      </c>
      <c r="D8678" s="6" t="s">
        <v>23</v>
      </c>
      <c r="E8678" s="6">
        <v>8.2799999999999994</v>
      </c>
      <c r="F8678" s="5" t="str">
        <f t="shared" si="135"/>
        <v>LAMINA ESPUMA D-23.0 - 100.0X200.0X006.0 - NARANJA</v>
      </c>
    </row>
    <row r="8679" spans="1:6">
      <c r="A8679" s="4" t="s">
        <v>808</v>
      </c>
      <c r="B8679" s="4" t="s">
        <v>22</v>
      </c>
      <c r="C8679" s="4" t="s">
        <v>31</v>
      </c>
      <c r="D8679" s="4" t="s">
        <v>23</v>
      </c>
      <c r="E8679" s="4">
        <v>69</v>
      </c>
      <c r="F8679" s="5" t="str">
        <f t="shared" si="135"/>
        <v>LAMINA ESPUMA D-23.0 - 100.0X200.0X006.0 - NARANJA</v>
      </c>
    </row>
    <row r="8680" spans="1:6">
      <c r="A8680" s="6" t="s">
        <v>808</v>
      </c>
      <c r="B8680" s="6" t="s">
        <v>22</v>
      </c>
      <c r="C8680" s="6" t="s">
        <v>24</v>
      </c>
      <c r="D8680" s="6" t="s">
        <v>23</v>
      </c>
      <c r="E8680" s="6">
        <v>4.1399999999999997</v>
      </c>
      <c r="F8680" s="5" t="str">
        <f t="shared" si="135"/>
        <v>LAMINA ESPUMA D-23.0 - 100.0X200.0X009.0 - NARANJA</v>
      </c>
    </row>
    <row r="8681" spans="1:6">
      <c r="A8681" s="4" t="s">
        <v>808</v>
      </c>
      <c r="B8681" s="4" t="s">
        <v>25</v>
      </c>
      <c r="C8681" s="4" t="s">
        <v>26</v>
      </c>
      <c r="D8681" s="4" t="s">
        <v>23</v>
      </c>
      <c r="E8681" s="4">
        <v>1.56</v>
      </c>
      <c r="F8681" s="5" t="str">
        <f t="shared" si="135"/>
        <v>LAMINA ESPUMA D-26.0 - 100.0X200.0X003.0 - NARANJA</v>
      </c>
    </row>
    <row r="8682" spans="1:6">
      <c r="A8682" s="6" t="s">
        <v>808</v>
      </c>
      <c r="B8682" s="6" t="s">
        <v>25</v>
      </c>
      <c r="C8682" s="6" t="s">
        <v>21</v>
      </c>
      <c r="D8682" s="6" t="s">
        <v>23</v>
      </c>
      <c r="E8682" s="6">
        <v>2.34</v>
      </c>
      <c r="F8682" s="5" t="str">
        <f t="shared" si="135"/>
        <v>LAMINA ESPUMA D-26.0 - 100.0X200.0X004.5 - NARANJA</v>
      </c>
    </row>
    <row r="8683" spans="1:6">
      <c r="A8683" s="4" t="s">
        <v>808</v>
      </c>
      <c r="B8683" s="4" t="s">
        <v>25</v>
      </c>
      <c r="C8683" s="4" t="s">
        <v>38</v>
      </c>
      <c r="D8683" s="4" t="s">
        <v>23</v>
      </c>
      <c r="E8683" s="4">
        <v>104</v>
      </c>
      <c r="F8683" s="5" t="str">
        <f t="shared" si="135"/>
        <v>LAMINA ESPUMA D-26.0 - 100.0X200.0X005.0 - NARANJA</v>
      </c>
    </row>
    <row r="8684" spans="1:6">
      <c r="A8684" s="6" t="s">
        <v>808</v>
      </c>
      <c r="B8684" s="6" t="s">
        <v>25</v>
      </c>
      <c r="C8684" s="6" t="s">
        <v>38</v>
      </c>
      <c r="D8684" s="6" t="s">
        <v>23</v>
      </c>
      <c r="E8684" s="6">
        <v>104</v>
      </c>
      <c r="F8684" s="5" t="str">
        <f t="shared" si="135"/>
        <v>LAMINA ESPUMA D-26.0 - 100.0X200.0X005.0 - NARANJA</v>
      </c>
    </row>
    <row r="8685" spans="1:6">
      <c r="A8685" s="4" t="s">
        <v>808</v>
      </c>
      <c r="B8685" s="4" t="s">
        <v>25</v>
      </c>
      <c r="C8685" s="4" t="s">
        <v>55</v>
      </c>
      <c r="D8685" s="4" t="s">
        <v>23</v>
      </c>
      <c r="E8685" s="4">
        <v>256.36</v>
      </c>
      <c r="F8685" s="5" t="str">
        <f t="shared" si="135"/>
        <v>LAMINA ESPUMA D-26.0 - 100.0X200.0X005.8 - NARANJA</v>
      </c>
    </row>
    <row r="8686" spans="1:6">
      <c r="A8686" s="6" t="s">
        <v>808</v>
      </c>
      <c r="B8686" s="6" t="s">
        <v>25</v>
      </c>
      <c r="C8686" s="6" t="s">
        <v>47</v>
      </c>
      <c r="D8686" s="6" t="s">
        <v>23</v>
      </c>
      <c r="E8686" s="6">
        <v>159.12</v>
      </c>
      <c r="F8686" s="5" t="str">
        <f t="shared" si="135"/>
        <v>LAMINA ESPUMA D-26.0 - 100.0X200.0X006.8 - NARANJA</v>
      </c>
    </row>
    <row r="8687" spans="1:6">
      <c r="A8687" s="4" t="s">
        <v>808</v>
      </c>
      <c r="B8687" s="4" t="s">
        <v>25</v>
      </c>
      <c r="C8687" s="4" t="s">
        <v>49</v>
      </c>
      <c r="D8687" s="4" t="s">
        <v>23</v>
      </c>
      <c r="E8687" s="4">
        <v>50.96</v>
      </c>
      <c r="F8687" s="5" t="str">
        <f t="shared" si="135"/>
        <v>LAMINA ESPUMA D-26.0 - 100.0X200.0X007.0 - NARANJA</v>
      </c>
    </row>
    <row r="8688" spans="1:6">
      <c r="A8688" s="6" t="s">
        <v>808</v>
      </c>
      <c r="B8688" s="6" t="s">
        <v>25</v>
      </c>
      <c r="C8688" s="6" t="s">
        <v>49</v>
      </c>
      <c r="D8688" s="6" t="s">
        <v>23</v>
      </c>
      <c r="E8688" s="6">
        <v>101.92</v>
      </c>
      <c r="F8688" s="5" t="str">
        <f t="shared" si="135"/>
        <v>LAMINA ESPUMA D-26.0 - 100.0X200.0X007.0 - NARANJA</v>
      </c>
    </row>
    <row r="8689" spans="1:6">
      <c r="A8689" s="4" t="s">
        <v>808</v>
      </c>
      <c r="B8689" s="4" t="s">
        <v>25</v>
      </c>
      <c r="C8689" s="4" t="s">
        <v>49</v>
      </c>
      <c r="D8689" s="4" t="s">
        <v>23</v>
      </c>
      <c r="E8689" s="4">
        <v>10.92</v>
      </c>
      <c r="F8689" s="5" t="str">
        <f t="shared" si="135"/>
        <v>LAMINA ESPUMA D-26.0 - 100.0X200.0X007.0 - NARANJA</v>
      </c>
    </row>
    <row r="8690" spans="1:6">
      <c r="A8690" s="6" t="s">
        <v>808</v>
      </c>
      <c r="B8690" s="6" t="s">
        <v>25</v>
      </c>
      <c r="C8690" s="6" t="s">
        <v>49</v>
      </c>
      <c r="D8690" s="6" t="s">
        <v>23</v>
      </c>
      <c r="E8690" s="6">
        <v>50.96</v>
      </c>
      <c r="F8690" s="5" t="str">
        <f t="shared" si="135"/>
        <v>LAMINA ESPUMA D-26.0 - 100.0X200.0X007.0 - NARANJA</v>
      </c>
    </row>
    <row r="8691" spans="1:6">
      <c r="A8691" s="4" t="s">
        <v>808</v>
      </c>
      <c r="B8691" s="4" t="s">
        <v>25</v>
      </c>
      <c r="C8691" s="4" t="s">
        <v>65</v>
      </c>
      <c r="D8691" s="4" t="s">
        <v>23</v>
      </c>
      <c r="E8691" s="4">
        <v>101.39999999999999</v>
      </c>
      <c r="F8691" s="5" t="str">
        <f t="shared" si="135"/>
        <v>LAMINA ESPUMA D-26.0 - 100.0X200.0X007.5 - NARANJA</v>
      </c>
    </row>
    <row r="8692" spans="1:6">
      <c r="A8692" s="6" t="s">
        <v>808</v>
      </c>
      <c r="B8692" s="6" t="s">
        <v>25</v>
      </c>
      <c r="C8692" s="6" t="s">
        <v>60</v>
      </c>
      <c r="D8692" s="6" t="s">
        <v>23</v>
      </c>
      <c r="E8692" s="6">
        <v>499.20000000000005</v>
      </c>
      <c r="F8692" s="5" t="str">
        <f t="shared" si="135"/>
        <v>LAMINA ESPUMA D-26.0 - 100.0X200.0X008.0 - NARANJA</v>
      </c>
    </row>
    <row r="8693" spans="1:6">
      <c r="A8693" s="4" t="s">
        <v>808</v>
      </c>
      <c r="B8693" s="4" t="s">
        <v>25</v>
      </c>
      <c r="C8693" s="4" t="s">
        <v>82</v>
      </c>
      <c r="D8693" s="4" t="s">
        <v>23</v>
      </c>
      <c r="E8693" s="4">
        <v>52</v>
      </c>
      <c r="F8693" s="5" t="str">
        <f t="shared" si="135"/>
        <v>LAMINA ESPUMA D-26.0 - 100.0X200.0X010.0 - NARANJA</v>
      </c>
    </row>
    <row r="8694" spans="1:6">
      <c r="A8694" s="6" t="s">
        <v>808</v>
      </c>
      <c r="B8694" s="6" t="s">
        <v>48</v>
      </c>
      <c r="C8694" s="6" t="s">
        <v>18</v>
      </c>
      <c r="D8694" s="6" t="s">
        <v>40</v>
      </c>
      <c r="E8694" s="6">
        <v>52</v>
      </c>
      <c r="F8694" s="5" t="str">
        <f t="shared" si="135"/>
        <v>LAMINA ESPUMA D-26.0 PENTA - 100.0X200.0X004.0 - GRIS</v>
      </c>
    </row>
    <row r="8695" spans="1:6">
      <c r="A8695" s="4" t="s">
        <v>808</v>
      </c>
      <c r="B8695" s="4" t="s">
        <v>48</v>
      </c>
      <c r="C8695" s="4" t="s">
        <v>21</v>
      </c>
      <c r="D8695" s="4" t="s">
        <v>40</v>
      </c>
      <c r="E8695" s="4">
        <v>4.68</v>
      </c>
      <c r="F8695" s="5" t="str">
        <f t="shared" si="135"/>
        <v>LAMINA ESPUMA D-26.0 PENTA - 100.0X200.0X004.5 - GRIS</v>
      </c>
    </row>
    <row r="8696" spans="1:6">
      <c r="A8696" s="6" t="s">
        <v>808</v>
      </c>
      <c r="B8696" s="6" t="s">
        <v>48</v>
      </c>
      <c r="C8696" s="6" t="s">
        <v>49</v>
      </c>
      <c r="D8696" s="6" t="s">
        <v>40</v>
      </c>
      <c r="E8696" s="6">
        <v>254.8</v>
      </c>
      <c r="F8696" s="5" t="str">
        <f t="shared" si="135"/>
        <v>LAMINA ESPUMA D-26.0 PENTA - 100.0X200.0X007.0 - GRIS</v>
      </c>
    </row>
    <row r="8697" spans="1:6">
      <c r="A8697" s="4" t="s">
        <v>808</v>
      </c>
      <c r="B8697" s="4" t="s">
        <v>48</v>
      </c>
      <c r="C8697" s="4" t="s">
        <v>65</v>
      </c>
      <c r="D8697" s="4" t="s">
        <v>40</v>
      </c>
      <c r="E8697" s="4">
        <v>50.699999999999996</v>
      </c>
      <c r="F8697" s="5" t="str">
        <f t="shared" si="135"/>
        <v>LAMINA ESPUMA D-26.0 PENTA - 100.0X200.0X007.5 - GRIS</v>
      </c>
    </row>
    <row r="8698" spans="1:6">
      <c r="A8698" s="6" t="s">
        <v>808</v>
      </c>
      <c r="B8698" s="6" t="s">
        <v>48</v>
      </c>
      <c r="C8698" s="6" t="s">
        <v>52</v>
      </c>
      <c r="D8698" s="6" t="s">
        <v>40</v>
      </c>
      <c r="E8698" s="6">
        <v>49.92</v>
      </c>
      <c r="F8698" s="5" t="str">
        <f t="shared" si="135"/>
        <v>LAMINA ESPUMA D-26.0 PENTA - 100.0X200.0X012.0 - GRIS</v>
      </c>
    </row>
    <row r="8699" spans="1:6">
      <c r="A8699" s="4" t="s">
        <v>808</v>
      </c>
      <c r="B8699" s="4" t="s">
        <v>42</v>
      </c>
      <c r="C8699" s="4" t="s">
        <v>88</v>
      </c>
      <c r="D8699" s="4" t="s">
        <v>44</v>
      </c>
      <c r="E8699" s="4">
        <v>226.8</v>
      </c>
      <c r="F8699" s="5" t="str">
        <f t="shared" si="135"/>
        <v>LAMINA ESPUMA D-30.0 - 150.0X200.0X001.5 - LILA</v>
      </c>
    </row>
    <row r="8700" spans="1:6">
      <c r="A8700" s="6" t="s">
        <v>808</v>
      </c>
      <c r="B8700" s="6" t="s">
        <v>42</v>
      </c>
      <c r="C8700" s="6" t="s">
        <v>43</v>
      </c>
      <c r="D8700" s="6" t="s">
        <v>44</v>
      </c>
      <c r="E8700" s="6">
        <v>541.62</v>
      </c>
      <c r="F8700" s="5" t="str">
        <f t="shared" si="135"/>
        <v>LAMINA ESPUMA D-30.0 - 150.0X200.0X001.7 - LILA</v>
      </c>
    </row>
    <row r="8701" spans="1:6">
      <c r="A8701" s="4" t="s">
        <v>808</v>
      </c>
      <c r="B8701" s="4" t="s">
        <v>30</v>
      </c>
      <c r="C8701" s="4" t="s">
        <v>45</v>
      </c>
      <c r="D8701" s="4" t="s">
        <v>23</v>
      </c>
      <c r="E8701" s="4">
        <v>2.16</v>
      </c>
      <c r="F8701" s="5" t="str">
        <f t="shared" si="135"/>
        <v>LAMINA ESPUMA D-20.0 - 100.0X200.0X000.9 - NARANJA</v>
      </c>
    </row>
    <row r="8702" spans="1:6">
      <c r="A8702" s="6" t="s">
        <v>808</v>
      </c>
      <c r="B8702" s="6" t="s">
        <v>30</v>
      </c>
      <c r="C8702" s="6" t="s">
        <v>45</v>
      </c>
      <c r="D8702" s="6" t="s">
        <v>23</v>
      </c>
      <c r="E8702" s="6">
        <v>0.36</v>
      </c>
      <c r="F8702" s="5" t="str">
        <f t="shared" si="135"/>
        <v>LAMINA ESPUMA D-20.0 - 100.0X200.0X000.9 - NARANJA</v>
      </c>
    </row>
    <row r="8703" spans="1:6">
      <c r="A8703" s="4" t="s">
        <v>808</v>
      </c>
      <c r="B8703" s="4" t="s">
        <v>42</v>
      </c>
      <c r="C8703" s="4" t="s">
        <v>38</v>
      </c>
      <c r="D8703" s="4" t="s">
        <v>23</v>
      </c>
      <c r="E8703" s="4">
        <v>90</v>
      </c>
      <c r="F8703" s="5" t="str">
        <f t="shared" si="135"/>
        <v>LAMINA ESPUMA D-30.0 - 100.0X200.0X005.0 - NARANJA</v>
      </c>
    </row>
    <row r="8704" spans="1:6">
      <c r="A8704" s="6" t="s">
        <v>808</v>
      </c>
      <c r="B8704" s="6" t="s">
        <v>42</v>
      </c>
      <c r="C8704" s="6" t="s">
        <v>24</v>
      </c>
      <c r="D8704" s="6" t="s">
        <v>23</v>
      </c>
      <c r="E8704" s="6">
        <v>356.40000000000003</v>
      </c>
      <c r="F8704" s="5" t="str">
        <f t="shared" si="135"/>
        <v>LAMINA ESPUMA D-30.0 - 100.0X200.0X009.0 - NARANJA</v>
      </c>
    </row>
    <row r="8705" spans="1:6">
      <c r="A8705" s="4" t="s">
        <v>808</v>
      </c>
      <c r="B8705" s="4" t="s">
        <v>29</v>
      </c>
      <c r="C8705" s="4" t="s">
        <v>57</v>
      </c>
      <c r="D8705" s="4" t="s">
        <v>155</v>
      </c>
      <c r="E8705" s="4">
        <v>71.13600000000001</v>
      </c>
      <c r="F8705" s="5" t="str">
        <f t="shared" si="135"/>
        <v>LAMINA ESPUMA D-18.0 - 100.0X200.0X003.8 - ROSADO</v>
      </c>
    </row>
    <row r="8706" spans="1:6">
      <c r="A8706" s="6" t="s">
        <v>808</v>
      </c>
      <c r="B8706" s="6" t="s">
        <v>30</v>
      </c>
      <c r="C8706" s="6" t="s">
        <v>55</v>
      </c>
      <c r="D8706" s="6" t="s">
        <v>23</v>
      </c>
      <c r="E8706" s="6">
        <v>78.88</v>
      </c>
      <c r="F8706" s="5" t="str">
        <f t="shared" ref="F8706:F8769" si="136">+IF(D8706="",TRIM(CONCATENATE(RIGHT(B8706,LEN(B8706)-5)," - ",C8706)),TRIM(CONCATENATE(RIGHT(B8706,LEN(B8706)-5)," - ",C8706," - ",D8706)))</f>
        <v>LAMINA ESPUMA D-20.0 - 100.0X200.0X005.8 - NARANJA</v>
      </c>
    </row>
    <row r="8707" spans="1:6">
      <c r="A8707" s="4" t="s">
        <v>808</v>
      </c>
      <c r="B8707" s="4" t="s">
        <v>157</v>
      </c>
      <c r="C8707" s="4" t="s">
        <v>18</v>
      </c>
      <c r="D8707" s="4" t="s">
        <v>40</v>
      </c>
      <c r="E8707" s="4">
        <v>1.6</v>
      </c>
      <c r="F8707" s="5" t="str">
        <f t="shared" si="136"/>
        <v>LAMINA ESPUMA D-20.0 ANTIESCARA - 100.0X200.0X004.0 - GRIS</v>
      </c>
    </row>
    <row r="8708" spans="1:6">
      <c r="A8708" s="6" t="s">
        <v>808</v>
      </c>
      <c r="B8708" s="6" t="s">
        <v>19</v>
      </c>
      <c r="C8708" s="6" t="s">
        <v>401</v>
      </c>
      <c r="D8708" s="6" t="s">
        <v>155</v>
      </c>
      <c r="E8708" s="6">
        <v>30.06</v>
      </c>
      <c r="F8708" s="5" t="str">
        <f t="shared" si="136"/>
        <v>LAMINA ESPUMA D-15.0 - 100.0X200.0X000.6 - ROSADO</v>
      </c>
    </row>
    <row r="8709" spans="1:6">
      <c r="A8709" s="4" t="s">
        <v>808</v>
      </c>
      <c r="B8709" s="4" t="s">
        <v>160</v>
      </c>
      <c r="C8709" s="4" t="s">
        <v>128</v>
      </c>
      <c r="D8709" s="4" t="s">
        <v>40</v>
      </c>
      <c r="E8709" s="4">
        <v>0.76</v>
      </c>
      <c r="F8709" s="5" t="str">
        <f t="shared" si="136"/>
        <v>LAMINA ESPUMA D-40.0 - 100.0X190.0X001.0 - GRIS</v>
      </c>
    </row>
    <row r="8710" spans="1:6">
      <c r="A8710" s="6" t="s">
        <v>808</v>
      </c>
      <c r="B8710" s="6" t="s">
        <v>160</v>
      </c>
      <c r="C8710" s="6" t="s">
        <v>247</v>
      </c>
      <c r="D8710" s="6" t="s">
        <v>40</v>
      </c>
      <c r="E8710" s="6">
        <v>3.42</v>
      </c>
      <c r="F8710" s="5" t="str">
        <f t="shared" si="136"/>
        <v>LAMINA ESPUMA D-40.0 - 100.0X190.0X001.5 - GRIS</v>
      </c>
    </row>
    <row r="8711" spans="1:6">
      <c r="A8711" s="4" t="s">
        <v>808</v>
      </c>
      <c r="B8711" s="4" t="s">
        <v>15</v>
      </c>
      <c r="C8711" s="4" t="s">
        <v>27</v>
      </c>
      <c r="D8711" s="4" t="s">
        <v>156</v>
      </c>
      <c r="E8711" s="4">
        <v>0.38400000000000001</v>
      </c>
      <c r="F8711" s="5" t="str">
        <f t="shared" si="136"/>
        <v>LAMINA ESPUMA D-12.0 - 100.0X200.0X000.8 - BLANCO</v>
      </c>
    </row>
    <row r="8712" spans="1:6">
      <c r="A8712" s="6" t="s">
        <v>808</v>
      </c>
      <c r="B8712" s="6" t="s">
        <v>15</v>
      </c>
      <c r="C8712" s="6" t="s">
        <v>27</v>
      </c>
      <c r="D8712" s="6" t="s">
        <v>156</v>
      </c>
      <c r="E8712" s="6">
        <v>0.192</v>
      </c>
      <c r="F8712" s="5" t="str">
        <f t="shared" si="136"/>
        <v>LAMINA ESPUMA D-12.0 - 100.0X200.0X000.8 - BLANCO</v>
      </c>
    </row>
    <row r="8713" spans="1:6">
      <c r="A8713" s="4" t="s">
        <v>808</v>
      </c>
      <c r="B8713" s="4" t="s">
        <v>15</v>
      </c>
      <c r="C8713" s="4" t="s">
        <v>28</v>
      </c>
      <c r="D8713" s="4" t="s">
        <v>156</v>
      </c>
      <c r="E8713" s="4">
        <v>0.312</v>
      </c>
      <c r="F8713" s="5" t="str">
        <f t="shared" si="136"/>
        <v>LAMINA ESPUMA D-12.0 - 100.0X200.0X001.3 - BLANCO</v>
      </c>
    </row>
    <row r="8714" spans="1:6">
      <c r="A8714" s="6" t="s">
        <v>808</v>
      </c>
      <c r="B8714" s="6" t="s">
        <v>15</v>
      </c>
      <c r="C8714" s="6" t="s">
        <v>28</v>
      </c>
      <c r="D8714" s="6" t="s">
        <v>156</v>
      </c>
      <c r="E8714" s="6">
        <v>0.312</v>
      </c>
      <c r="F8714" s="5" t="str">
        <f t="shared" si="136"/>
        <v>LAMINA ESPUMA D-12.0 - 100.0X200.0X001.3 - BLANCO</v>
      </c>
    </row>
    <row r="8715" spans="1:6">
      <c r="A8715" s="4" t="s">
        <v>808</v>
      </c>
      <c r="B8715" s="4" t="s">
        <v>15</v>
      </c>
      <c r="C8715" s="4" t="s">
        <v>28</v>
      </c>
      <c r="D8715" s="4" t="s">
        <v>156</v>
      </c>
      <c r="E8715" s="4">
        <v>0.93599999999999994</v>
      </c>
      <c r="F8715" s="5" t="str">
        <f t="shared" si="136"/>
        <v>LAMINA ESPUMA D-12.0 - 100.0X200.0X001.3 - BLANCO</v>
      </c>
    </row>
    <row r="8716" spans="1:6">
      <c r="A8716" s="6" t="s">
        <v>808</v>
      </c>
      <c r="B8716" s="6" t="s">
        <v>15</v>
      </c>
      <c r="C8716" s="6" t="s">
        <v>31</v>
      </c>
      <c r="D8716" s="6" t="s">
        <v>156</v>
      </c>
      <c r="E8716" s="6">
        <v>24.48</v>
      </c>
      <c r="F8716" s="5" t="str">
        <f t="shared" si="136"/>
        <v>LAMINA ESPUMA D-12.0 - 100.0X200.0X006.0 - BLANCO</v>
      </c>
    </row>
    <row r="8717" spans="1:6">
      <c r="A8717" s="4" t="s">
        <v>808</v>
      </c>
      <c r="B8717" s="4" t="s">
        <v>19</v>
      </c>
      <c r="C8717" s="4" t="s">
        <v>45</v>
      </c>
      <c r="D8717" s="4" t="s">
        <v>118</v>
      </c>
      <c r="E8717" s="4">
        <v>14.850000000000001</v>
      </c>
      <c r="F8717" s="5" t="str">
        <f t="shared" si="136"/>
        <v>LAMINA ESPUMA D-15.0 - 100.0X200.0X000.9 - ROSADO CLARO</v>
      </c>
    </row>
    <row r="8718" spans="1:6">
      <c r="A8718" s="6" t="s">
        <v>808</v>
      </c>
      <c r="B8718" s="6" t="s">
        <v>19</v>
      </c>
      <c r="C8718" s="6" t="s">
        <v>73</v>
      </c>
      <c r="D8718" s="6" t="s">
        <v>155</v>
      </c>
      <c r="E8718" s="6">
        <v>0.3</v>
      </c>
      <c r="F8718" s="5" t="str">
        <f t="shared" si="136"/>
        <v>LAMINA ESPUMA D-15.0 - 100.0X200.0X001.0 - ROSADO</v>
      </c>
    </row>
    <row r="8719" spans="1:6">
      <c r="A8719" s="4" t="s">
        <v>808</v>
      </c>
      <c r="B8719" s="4" t="s">
        <v>19</v>
      </c>
      <c r="C8719" s="4" t="s">
        <v>72</v>
      </c>
      <c r="D8719" s="4" t="s">
        <v>155</v>
      </c>
      <c r="E8719" s="4">
        <v>60.300000000000004</v>
      </c>
      <c r="F8719" s="5" t="str">
        <f t="shared" si="136"/>
        <v>LAMINA ESPUMA D-15.0 - 100.0X200.0X001.5 - ROSADO</v>
      </c>
    </row>
    <row r="8720" spans="1:6">
      <c r="A8720" s="6" t="s">
        <v>808</v>
      </c>
      <c r="B8720" s="6" t="s">
        <v>19</v>
      </c>
      <c r="C8720" s="6" t="s">
        <v>116</v>
      </c>
      <c r="D8720" s="6" t="s">
        <v>155</v>
      </c>
      <c r="E8720" s="6">
        <v>59.28</v>
      </c>
      <c r="F8720" s="5" t="str">
        <f t="shared" si="136"/>
        <v>LAMINA ESPUMA D-15.0 - 100.0X200.0X002.6 - ROSADO</v>
      </c>
    </row>
    <row r="8721" spans="1:6">
      <c r="A8721" s="4" t="s">
        <v>808</v>
      </c>
      <c r="B8721" s="4" t="s">
        <v>19</v>
      </c>
      <c r="C8721" s="4" t="s">
        <v>37</v>
      </c>
      <c r="D8721" s="4" t="s">
        <v>118</v>
      </c>
      <c r="E8721" s="4">
        <v>60.48</v>
      </c>
      <c r="F8721" s="5" t="str">
        <f t="shared" si="136"/>
        <v>LAMINA ESPUMA D-15.0 - 100.0X200.0X002.8 - ROSADO CLARO</v>
      </c>
    </row>
    <row r="8722" spans="1:6">
      <c r="A8722" s="6" t="s">
        <v>808</v>
      </c>
      <c r="B8722" s="6" t="s">
        <v>19</v>
      </c>
      <c r="C8722" s="6" t="s">
        <v>57</v>
      </c>
      <c r="D8722" s="6" t="s">
        <v>155</v>
      </c>
      <c r="E8722" s="6">
        <v>59.279999999999994</v>
      </c>
      <c r="F8722" s="5" t="str">
        <f t="shared" si="136"/>
        <v>LAMINA ESPUMA D-15.0 - 100.0X200.0X003.8 - ROSADO</v>
      </c>
    </row>
    <row r="8723" spans="1:6">
      <c r="A8723" s="4" t="s">
        <v>808</v>
      </c>
      <c r="B8723" s="4" t="s">
        <v>19</v>
      </c>
      <c r="C8723" s="4" t="s">
        <v>51</v>
      </c>
      <c r="D8723" s="4" t="s">
        <v>118</v>
      </c>
      <c r="E8723" s="4">
        <v>273.59999999999997</v>
      </c>
      <c r="F8723" s="5" t="str">
        <f t="shared" si="136"/>
        <v>LAMINA ESPUMA D-15.0 - 100.0X200.0X004.8 - ROSADO CLARO</v>
      </c>
    </row>
    <row r="8724" spans="1:6">
      <c r="A8724" s="6" t="s">
        <v>808</v>
      </c>
      <c r="B8724" s="6" t="s">
        <v>19</v>
      </c>
      <c r="C8724" s="6" t="s">
        <v>31</v>
      </c>
      <c r="D8724" s="6" t="s">
        <v>155</v>
      </c>
      <c r="E8724" s="6">
        <v>30.6</v>
      </c>
      <c r="F8724" s="5" t="str">
        <f t="shared" si="136"/>
        <v>LAMINA ESPUMA D-15.0 - 100.0X200.0X006.0 - ROSADO</v>
      </c>
    </row>
    <row r="8725" spans="1:6">
      <c r="A8725" s="4" t="s">
        <v>808</v>
      </c>
      <c r="B8725" s="4" t="s">
        <v>29</v>
      </c>
      <c r="C8725" s="4" t="s">
        <v>38</v>
      </c>
      <c r="D8725" s="4" t="s">
        <v>155</v>
      </c>
      <c r="E8725" s="4">
        <v>72</v>
      </c>
      <c r="F8725" s="5" t="str">
        <f t="shared" si="136"/>
        <v>LAMINA ESPUMA D-18.0 - 100.0X200.0X005.0 - ROSADO</v>
      </c>
    </row>
    <row r="8726" spans="1:6">
      <c r="A8726" s="6" t="s">
        <v>808</v>
      </c>
      <c r="B8726" s="6" t="s">
        <v>30</v>
      </c>
      <c r="C8726" s="6" t="s">
        <v>18</v>
      </c>
      <c r="D8726" s="6" t="s">
        <v>23</v>
      </c>
      <c r="E8726" s="6">
        <v>3.2</v>
      </c>
      <c r="F8726" s="5" t="str">
        <f t="shared" si="136"/>
        <v>LAMINA ESPUMA D-20.0 - 100.0X200.0X004.0 - NARANJA</v>
      </c>
    </row>
    <row r="8727" spans="1:6">
      <c r="A8727" s="4" t="s">
        <v>808</v>
      </c>
      <c r="B8727" s="4" t="s">
        <v>30</v>
      </c>
      <c r="C8727" s="4" t="s">
        <v>18</v>
      </c>
      <c r="D8727" s="4" t="s">
        <v>23</v>
      </c>
      <c r="E8727" s="4">
        <v>9.6000000000000014</v>
      </c>
      <c r="F8727" s="5" t="str">
        <f t="shared" si="136"/>
        <v>LAMINA ESPUMA D-20.0 - 100.0X200.0X004.0 - NARANJA</v>
      </c>
    </row>
    <row r="8728" spans="1:6">
      <c r="A8728" s="6" t="s">
        <v>808</v>
      </c>
      <c r="B8728" s="6" t="s">
        <v>30</v>
      </c>
      <c r="C8728" s="6" t="s">
        <v>18</v>
      </c>
      <c r="D8728" s="6" t="s">
        <v>23</v>
      </c>
      <c r="E8728" s="6">
        <v>120</v>
      </c>
      <c r="F8728" s="5" t="str">
        <f t="shared" si="136"/>
        <v>LAMINA ESPUMA D-20.0 - 100.0X200.0X004.0 - NARANJA</v>
      </c>
    </row>
    <row r="8729" spans="1:6">
      <c r="A8729" s="4" t="s">
        <v>808</v>
      </c>
      <c r="B8729" s="4" t="s">
        <v>30</v>
      </c>
      <c r="C8729" s="4" t="s">
        <v>18</v>
      </c>
      <c r="D8729" s="4" t="s">
        <v>23</v>
      </c>
      <c r="E8729" s="4">
        <v>80</v>
      </c>
      <c r="F8729" s="5" t="str">
        <f t="shared" si="136"/>
        <v>LAMINA ESPUMA D-20.0 - 100.0X200.0X004.0 - NARANJA</v>
      </c>
    </row>
    <row r="8730" spans="1:6">
      <c r="A8730" s="6" t="s">
        <v>808</v>
      </c>
      <c r="B8730" s="6" t="s">
        <v>30</v>
      </c>
      <c r="C8730" s="6" t="s">
        <v>18</v>
      </c>
      <c r="D8730" s="6" t="s">
        <v>23</v>
      </c>
      <c r="E8730" s="6">
        <v>3.2</v>
      </c>
      <c r="F8730" s="5" t="str">
        <f t="shared" si="136"/>
        <v>LAMINA ESPUMA D-20.0 - 100.0X200.0X004.0 - NARANJA</v>
      </c>
    </row>
    <row r="8731" spans="1:6">
      <c r="A8731" s="4" t="s">
        <v>808</v>
      </c>
      <c r="B8731" s="4" t="s">
        <v>30</v>
      </c>
      <c r="C8731" s="4" t="s">
        <v>18</v>
      </c>
      <c r="D8731" s="4" t="s">
        <v>23</v>
      </c>
      <c r="E8731" s="4">
        <v>3.2</v>
      </c>
      <c r="F8731" s="5" t="str">
        <f t="shared" si="136"/>
        <v>LAMINA ESPUMA D-20.0 - 100.0X200.0X004.0 - NARANJA</v>
      </c>
    </row>
    <row r="8732" spans="1:6">
      <c r="A8732" s="6" t="s">
        <v>808</v>
      </c>
      <c r="B8732" s="6" t="s">
        <v>30</v>
      </c>
      <c r="C8732" s="6" t="s">
        <v>31</v>
      </c>
      <c r="D8732" s="6" t="s">
        <v>23</v>
      </c>
      <c r="E8732" s="6">
        <v>9.6</v>
      </c>
      <c r="F8732" s="5" t="str">
        <f t="shared" si="136"/>
        <v>LAMINA ESPUMA D-20.0 - 100.0X200.0X006.0 - NARANJA</v>
      </c>
    </row>
    <row r="8733" spans="1:6">
      <c r="A8733" s="4" t="s">
        <v>808</v>
      </c>
      <c r="B8733" s="4" t="s">
        <v>30</v>
      </c>
      <c r="C8733" s="4" t="s">
        <v>31</v>
      </c>
      <c r="D8733" s="4" t="s">
        <v>23</v>
      </c>
      <c r="E8733" s="4">
        <v>9.6</v>
      </c>
      <c r="F8733" s="5" t="str">
        <f t="shared" si="136"/>
        <v>LAMINA ESPUMA D-20.0 - 100.0X200.0X006.0 - NARANJA</v>
      </c>
    </row>
    <row r="8734" spans="1:6">
      <c r="A8734" s="6" t="s">
        <v>808</v>
      </c>
      <c r="B8734" s="6" t="s">
        <v>30</v>
      </c>
      <c r="C8734" s="6" t="s">
        <v>24</v>
      </c>
      <c r="D8734" s="6" t="s">
        <v>23</v>
      </c>
      <c r="E8734" s="6">
        <v>11.879999999999999</v>
      </c>
      <c r="F8734" s="5" t="str">
        <f t="shared" si="136"/>
        <v>LAMINA ESPUMA D-20.0 - 100.0X200.0X009.0 - NARANJA</v>
      </c>
    </row>
    <row r="8735" spans="1:6">
      <c r="A8735" s="4" t="s">
        <v>808</v>
      </c>
      <c r="B8735" s="4" t="s">
        <v>22</v>
      </c>
      <c r="C8735" s="4" t="s">
        <v>41</v>
      </c>
      <c r="D8735" s="4" t="s">
        <v>23</v>
      </c>
      <c r="E8735" s="4">
        <v>2.99</v>
      </c>
      <c r="F8735" s="5" t="str">
        <f t="shared" si="136"/>
        <v>LAMINA ESPUMA D-23.0 - 100.0X200.0X006.5 - NARANJA</v>
      </c>
    </row>
    <row r="8736" spans="1:6">
      <c r="A8736" s="6" t="s">
        <v>808</v>
      </c>
      <c r="B8736" s="6" t="s">
        <v>22</v>
      </c>
      <c r="C8736" s="6" t="s">
        <v>24</v>
      </c>
      <c r="D8736" s="6" t="s">
        <v>23</v>
      </c>
      <c r="E8736" s="6">
        <v>12.419999999999998</v>
      </c>
      <c r="F8736" s="5" t="str">
        <f t="shared" si="136"/>
        <v>LAMINA ESPUMA D-23.0 - 100.0X200.0X009.0 - NARANJA</v>
      </c>
    </row>
    <row r="8737" spans="1:6">
      <c r="A8737" s="4" t="s">
        <v>808</v>
      </c>
      <c r="B8737" s="4" t="s">
        <v>22</v>
      </c>
      <c r="C8737" s="4" t="s">
        <v>24</v>
      </c>
      <c r="D8737" s="4" t="s">
        <v>23</v>
      </c>
      <c r="E8737" s="4">
        <v>4.1399999999999997</v>
      </c>
      <c r="F8737" s="5" t="str">
        <f t="shared" si="136"/>
        <v>LAMINA ESPUMA D-23.0 - 100.0X200.0X009.0 - NARANJA</v>
      </c>
    </row>
    <row r="8738" spans="1:6">
      <c r="A8738" s="6" t="s">
        <v>808</v>
      </c>
      <c r="B8738" s="6" t="s">
        <v>22</v>
      </c>
      <c r="C8738" s="6" t="s">
        <v>24</v>
      </c>
      <c r="D8738" s="6" t="s">
        <v>23</v>
      </c>
      <c r="E8738" s="6">
        <v>4.1399999999999997</v>
      </c>
      <c r="F8738" s="5" t="str">
        <f t="shared" si="136"/>
        <v>LAMINA ESPUMA D-23.0 - 100.0X200.0X009.0 - NARANJA</v>
      </c>
    </row>
    <row r="8739" spans="1:6">
      <c r="A8739" s="4" t="s">
        <v>808</v>
      </c>
      <c r="B8739" s="4" t="s">
        <v>25</v>
      </c>
      <c r="C8739" s="4" t="s">
        <v>36</v>
      </c>
      <c r="D8739" s="4" t="s">
        <v>23</v>
      </c>
      <c r="E8739" s="4">
        <v>104</v>
      </c>
      <c r="F8739" s="5" t="str">
        <f t="shared" si="136"/>
        <v>LAMINA ESPUMA D-26.0 - 100.0X200.0X002.5 - NARANJA</v>
      </c>
    </row>
    <row r="8740" spans="1:6">
      <c r="A8740" s="6" t="s">
        <v>808</v>
      </c>
      <c r="B8740" s="6" t="s">
        <v>25</v>
      </c>
      <c r="C8740" s="6" t="s">
        <v>49</v>
      </c>
      <c r="D8740" s="6" t="s">
        <v>23</v>
      </c>
      <c r="E8740" s="6">
        <v>7.28</v>
      </c>
      <c r="F8740" s="5" t="str">
        <f t="shared" si="136"/>
        <v>LAMINA ESPUMA D-26.0 - 100.0X200.0X007.0 - NARANJA</v>
      </c>
    </row>
    <row r="8741" spans="1:6">
      <c r="A8741" s="4" t="s">
        <v>808</v>
      </c>
      <c r="B8741" s="4" t="s">
        <v>25</v>
      </c>
      <c r="C8741" s="4" t="s">
        <v>49</v>
      </c>
      <c r="D8741" s="4" t="s">
        <v>23</v>
      </c>
      <c r="E8741" s="4">
        <v>50.96</v>
      </c>
      <c r="F8741" s="5" t="str">
        <f t="shared" si="136"/>
        <v>LAMINA ESPUMA D-26.0 - 100.0X200.0X007.0 - NARANJA</v>
      </c>
    </row>
    <row r="8742" spans="1:6">
      <c r="A8742" s="6" t="s">
        <v>808</v>
      </c>
      <c r="B8742" s="6" t="s">
        <v>48</v>
      </c>
      <c r="C8742" s="6" t="s">
        <v>21</v>
      </c>
      <c r="D8742" s="6" t="s">
        <v>40</v>
      </c>
      <c r="E8742" s="6">
        <v>9.36</v>
      </c>
      <c r="F8742" s="5" t="str">
        <f t="shared" si="136"/>
        <v>LAMINA ESPUMA D-26.0 PENTA - 100.0X200.0X004.5 - GRIS</v>
      </c>
    </row>
    <row r="8743" spans="1:6">
      <c r="A8743" s="4" t="s">
        <v>808</v>
      </c>
      <c r="B8743" s="4" t="s">
        <v>48</v>
      </c>
      <c r="C8743" s="4" t="s">
        <v>21</v>
      </c>
      <c r="D8743" s="4" t="s">
        <v>40</v>
      </c>
      <c r="E8743" s="4">
        <v>9.36</v>
      </c>
      <c r="F8743" s="5" t="str">
        <f t="shared" si="136"/>
        <v>LAMINA ESPUMA D-26.0 PENTA - 100.0X200.0X004.5 - GRIS</v>
      </c>
    </row>
    <row r="8744" spans="1:6">
      <c r="A8744" s="6" t="s">
        <v>808</v>
      </c>
      <c r="B8744" s="6" t="s">
        <v>48</v>
      </c>
      <c r="C8744" s="6" t="s">
        <v>38</v>
      </c>
      <c r="D8744" s="6" t="s">
        <v>40</v>
      </c>
      <c r="E8744" s="6">
        <v>52</v>
      </c>
      <c r="F8744" s="5" t="str">
        <f t="shared" si="136"/>
        <v>LAMINA ESPUMA D-26.0 PENTA - 100.0X200.0X005.0 - GRIS</v>
      </c>
    </row>
    <row r="8745" spans="1:6">
      <c r="A8745" s="4" t="s">
        <v>808</v>
      </c>
      <c r="B8745" s="4" t="s">
        <v>48</v>
      </c>
      <c r="C8745" s="4" t="s">
        <v>31</v>
      </c>
      <c r="D8745" s="4" t="s">
        <v>40</v>
      </c>
      <c r="E8745" s="4">
        <v>212.16</v>
      </c>
      <c r="F8745" s="5" t="str">
        <f t="shared" si="136"/>
        <v>LAMINA ESPUMA D-26.0 PENTA - 100.0X200.0X006.0 - GRIS</v>
      </c>
    </row>
    <row r="8746" spans="1:6">
      <c r="A8746" s="6" t="s">
        <v>808</v>
      </c>
      <c r="B8746" s="6" t="s">
        <v>48</v>
      </c>
      <c r="C8746" s="6" t="s">
        <v>49</v>
      </c>
      <c r="D8746" s="6" t="s">
        <v>40</v>
      </c>
      <c r="E8746" s="6">
        <v>7.28</v>
      </c>
      <c r="F8746" s="5" t="str">
        <f t="shared" si="136"/>
        <v>LAMINA ESPUMA D-26.0 PENTA - 100.0X200.0X007.0 - GRIS</v>
      </c>
    </row>
    <row r="8747" spans="1:6">
      <c r="A8747" s="4" t="s">
        <v>808</v>
      </c>
      <c r="B8747" s="4" t="s">
        <v>30</v>
      </c>
      <c r="C8747" s="4" t="s">
        <v>45</v>
      </c>
      <c r="D8747" s="4" t="s">
        <v>23</v>
      </c>
      <c r="E8747" s="4">
        <v>2.16</v>
      </c>
      <c r="F8747" s="5" t="str">
        <f t="shared" si="136"/>
        <v>LAMINA ESPUMA D-20.0 - 100.0X200.0X000.9 - NARANJA</v>
      </c>
    </row>
    <row r="8748" spans="1:6">
      <c r="A8748" s="6" t="s">
        <v>808</v>
      </c>
      <c r="B8748" s="6" t="s">
        <v>42</v>
      </c>
      <c r="C8748" s="6" t="s">
        <v>38</v>
      </c>
      <c r="D8748" s="6" t="s">
        <v>23</v>
      </c>
      <c r="E8748" s="6">
        <v>30</v>
      </c>
      <c r="F8748" s="5" t="str">
        <f t="shared" si="136"/>
        <v>LAMINA ESPUMA D-30.0 - 100.0X200.0X005.0 - NARANJA</v>
      </c>
    </row>
    <row r="8749" spans="1:6">
      <c r="A8749" s="4" t="s">
        <v>808</v>
      </c>
      <c r="B8749" s="4" t="s">
        <v>42</v>
      </c>
      <c r="C8749" s="4" t="s">
        <v>60</v>
      </c>
      <c r="D8749" s="4" t="s">
        <v>23</v>
      </c>
      <c r="E8749" s="4">
        <v>57.599999999999994</v>
      </c>
      <c r="F8749" s="5" t="str">
        <f t="shared" si="136"/>
        <v>LAMINA ESPUMA D-30.0 - 100.0X200.0X008.0 - NARANJA</v>
      </c>
    </row>
    <row r="8750" spans="1:6">
      <c r="A8750" s="6" t="s">
        <v>808</v>
      </c>
      <c r="B8750" s="6" t="s">
        <v>157</v>
      </c>
      <c r="C8750" s="6" t="s">
        <v>18</v>
      </c>
      <c r="D8750" s="6" t="s">
        <v>40</v>
      </c>
      <c r="E8750" s="6">
        <v>1.6</v>
      </c>
      <c r="F8750" s="5" t="str">
        <f t="shared" si="136"/>
        <v>LAMINA ESPUMA D-20.0 ANTIESCARA - 100.0X200.0X004.0 - GRIS</v>
      </c>
    </row>
    <row r="8751" spans="1:6">
      <c r="A8751" s="4" t="s">
        <v>808</v>
      </c>
      <c r="B8751" s="4" t="s">
        <v>160</v>
      </c>
      <c r="C8751" s="4" t="s">
        <v>247</v>
      </c>
      <c r="D8751" s="4" t="s">
        <v>40</v>
      </c>
      <c r="E8751" s="4">
        <v>1.1399999999999999</v>
      </c>
      <c r="F8751" s="5" t="str">
        <f t="shared" si="136"/>
        <v>LAMINA ESPUMA D-40.0 - 100.0X190.0X001.5 - GRIS</v>
      </c>
    </row>
    <row r="8752" spans="1:6">
      <c r="A8752" s="6" t="s">
        <v>808</v>
      </c>
      <c r="B8752" s="6" t="s">
        <v>15</v>
      </c>
      <c r="C8752" s="6" t="s">
        <v>16</v>
      </c>
      <c r="D8752" s="6" t="s">
        <v>156</v>
      </c>
      <c r="E8752" s="6">
        <v>1.92</v>
      </c>
      <c r="F8752" s="5" t="str">
        <f t="shared" si="136"/>
        <v>LAMINA ESPUMA D-12.0 - 100.0X200.0X000.5 - BLANCO</v>
      </c>
    </row>
    <row r="8753" spans="1:6">
      <c r="A8753" s="4" t="s">
        <v>808</v>
      </c>
      <c r="B8753" s="4" t="s">
        <v>15</v>
      </c>
      <c r="C8753" s="4" t="s">
        <v>27</v>
      </c>
      <c r="D8753" s="4" t="s">
        <v>156</v>
      </c>
      <c r="E8753" s="4">
        <v>0.57600000000000007</v>
      </c>
      <c r="F8753" s="5" t="str">
        <f t="shared" si="136"/>
        <v>LAMINA ESPUMA D-12.0 - 100.0X200.0X000.8 - BLANCO</v>
      </c>
    </row>
    <row r="8754" spans="1:6">
      <c r="A8754" s="6" t="s">
        <v>808</v>
      </c>
      <c r="B8754" s="6" t="s">
        <v>15</v>
      </c>
      <c r="C8754" s="6" t="s">
        <v>27</v>
      </c>
      <c r="D8754" s="6" t="s">
        <v>156</v>
      </c>
      <c r="E8754" s="6">
        <v>24.576000000000001</v>
      </c>
      <c r="F8754" s="5" t="str">
        <f t="shared" si="136"/>
        <v>LAMINA ESPUMA D-12.0 - 100.0X200.0X000.8 - BLANCO</v>
      </c>
    </row>
    <row r="8755" spans="1:6">
      <c r="A8755" s="4" t="s">
        <v>808</v>
      </c>
      <c r="B8755" s="4" t="s">
        <v>15</v>
      </c>
      <c r="C8755" s="4" t="s">
        <v>36</v>
      </c>
      <c r="D8755" s="4" t="s">
        <v>156</v>
      </c>
      <c r="E8755" s="4">
        <v>0.6</v>
      </c>
      <c r="F8755" s="5" t="str">
        <f t="shared" si="136"/>
        <v>LAMINA ESPUMA D-12.0 - 100.0X200.0X002.5 - BLANCO</v>
      </c>
    </row>
    <row r="8756" spans="1:6">
      <c r="A8756" s="6" t="s">
        <v>808</v>
      </c>
      <c r="B8756" s="6" t="s">
        <v>15</v>
      </c>
      <c r="C8756" s="6" t="s">
        <v>18</v>
      </c>
      <c r="D8756" s="6" t="s">
        <v>156</v>
      </c>
      <c r="E8756" s="6">
        <v>0.96</v>
      </c>
      <c r="F8756" s="5" t="str">
        <f t="shared" si="136"/>
        <v>LAMINA ESPUMA D-12.0 - 100.0X200.0X004.0 - BLANCO</v>
      </c>
    </row>
    <row r="8757" spans="1:6">
      <c r="A8757" s="4" t="s">
        <v>808</v>
      </c>
      <c r="B8757" s="4" t="s">
        <v>15</v>
      </c>
      <c r="C8757" s="4" t="s">
        <v>18</v>
      </c>
      <c r="D8757" s="4" t="s">
        <v>156</v>
      </c>
      <c r="E8757" s="4">
        <v>0.96</v>
      </c>
      <c r="F8757" s="5" t="str">
        <f t="shared" si="136"/>
        <v>LAMINA ESPUMA D-12.0 - 100.0X200.0X004.0 - BLANCO</v>
      </c>
    </row>
    <row r="8758" spans="1:6">
      <c r="A8758" s="6" t="s">
        <v>808</v>
      </c>
      <c r="B8758" s="6" t="s">
        <v>15</v>
      </c>
      <c r="C8758" s="6" t="s">
        <v>18</v>
      </c>
      <c r="D8758" s="6" t="s">
        <v>156</v>
      </c>
      <c r="E8758" s="6">
        <v>0.96</v>
      </c>
      <c r="F8758" s="5" t="str">
        <f t="shared" si="136"/>
        <v>LAMINA ESPUMA D-12.0 - 100.0X200.0X004.0 - BLANCO</v>
      </c>
    </row>
    <row r="8759" spans="1:6">
      <c r="A8759" s="4" t="s">
        <v>808</v>
      </c>
      <c r="B8759" s="4" t="s">
        <v>19</v>
      </c>
      <c r="C8759" s="4" t="s">
        <v>46</v>
      </c>
      <c r="D8759" s="4" t="s">
        <v>155</v>
      </c>
      <c r="E8759" s="4">
        <v>8.1000000000000014</v>
      </c>
      <c r="F8759" s="5" t="str">
        <f t="shared" si="136"/>
        <v>LAMINA ESPUMA D-15.0 - 100.0X200.0X001.8 - ROSADO</v>
      </c>
    </row>
    <row r="8760" spans="1:6">
      <c r="A8760" s="6" t="s">
        <v>808</v>
      </c>
      <c r="B8760" s="6" t="s">
        <v>19</v>
      </c>
      <c r="C8760" s="6" t="s">
        <v>46</v>
      </c>
      <c r="D8760" s="6" t="s">
        <v>155</v>
      </c>
      <c r="E8760" s="6">
        <v>0.54</v>
      </c>
      <c r="F8760" s="5" t="str">
        <f t="shared" si="136"/>
        <v>LAMINA ESPUMA D-15.0 - 100.0X200.0X001.8 - ROSADO</v>
      </c>
    </row>
    <row r="8761" spans="1:6">
      <c r="A8761" s="4" t="s">
        <v>808</v>
      </c>
      <c r="B8761" s="4" t="s">
        <v>19</v>
      </c>
      <c r="C8761" s="4" t="s">
        <v>37</v>
      </c>
      <c r="D8761" s="4" t="s">
        <v>155</v>
      </c>
      <c r="E8761" s="4">
        <v>2.52</v>
      </c>
      <c r="F8761" s="5" t="str">
        <f t="shared" si="136"/>
        <v>LAMINA ESPUMA D-15.0 - 100.0X200.0X002.8 - ROSADO</v>
      </c>
    </row>
    <row r="8762" spans="1:6">
      <c r="A8762" s="6" t="s">
        <v>808</v>
      </c>
      <c r="B8762" s="6" t="s">
        <v>19</v>
      </c>
      <c r="C8762" s="6" t="s">
        <v>37</v>
      </c>
      <c r="D8762" s="6" t="s">
        <v>155</v>
      </c>
      <c r="E8762" s="6">
        <v>2.52</v>
      </c>
      <c r="F8762" s="5" t="str">
        <f t="shared" si="136"/>
        <v>LAMINA ESPUMA D-15.0 - 100.0X200.0X002.8 - ROSADO</v>
      </c>
    </row>
    <row r="8763" spans="1:6">
      <c r="A8763" s="4" t="s">
        <v>808</v>
      </c>
      <c r="B8763" s="4" t="s">
        <v>19</v>
      </c>
      <c r="C8763" s="4" t="s">
        <v>37</v>
      </c>
      <c r="D8763" s="4" t="s">
        <v>155</v>
      </c>
      <c r="E8763" s="4">
        <v>0.84</v>
      </c>
      <c r="F8763" s="5" t="str">
        <f t="shared" si="136"/>
        <v>LAMINA ESPUMA D-15.0 - 100.0X200.0X002.8 - ROSADO</v>
      </c>
    </row>
    <row r="8764" spans="1:6">
      <c r="A8764" s="6" t="s">
        <v>808</v>
      </c>
      <c r="B8764" s="6" t="s">
        <v>29</v>
      </c>
      <c r="C8764" s="6" t="s">
        <v>18</v>
      </c>
      <c r="D8764" s="6" t="s">
        <v>155</v>
      </c>
      <c r="E8764" s="6">
        <v>37.44</v>
      </c>
      <c r="F8764" s="5" t="str">
        <f t="shared" si="136"/>
        <v>LAMINA ESPUMA D-18.0 - 100.0X200.0X004.0 - ROSADO</v>
      </c>
    </row>
    <row r="8765" spans="1:6">
      <c r="A8765" s="4" t="s">
        <v>808</v>
      </c>
      <c r="B8765" s="4" t="s">
        <v>30</v>
      </c>
      <c r="C8765" s="4" t="s">
        <v>73</v>
      </c>
      <c r="D8765" s="4" t="s">
        <v>23</v>
      </c>
      <c r="E8765" s="4">
        <v>80</v>
      </c>
      <c r="F8765" s="5" t="str">
        <f t="shared" si="136"/>
        <v>LAMINA ESPUMA D-20.0 - 100.0X200.0X001.0 - NARANJA</v>
      </c>
    </row>
    <row r="8766" spans="1:6">
      <c r="A8766" s="6" t="s">
        <v>808</v>
      </c>
      <c r="B8766" s="6" t="s">
        <v>30</v>
      </c>
      <c r="C8766" s="6" t="s">
        <v>72</v>
      </c>
      <c r="D8766" s="6" t="s">
        <v>23</v>
      </c>
      <c r="E8766" s="6">
        <v>40.199999999999996</v>
      </c>
      <c r="F8766" s="5" t="str">
        <f t="shared" si="136"/>
        <v>LAMINA ESPUMA D-20.0 - 100.0X200.0X001.5 - NARANJA</v>
      </c>
    </row>
    <row r="8767" spans="1:6">
      <c r="A8767" s="4" t="s">
        <v>808</v>
      </c>
      <c r="B8767" s="4" t="s">
        <v>30</v>
      </c>
      <c r="C8767" s="4" t="s">
        <v>39</v>
      </c>
      <c r="D8767" s="4" t="s">
        <v>23</v>
      </c>
      <c r="E8767" s="4">
        <v>40</v>
      </c>
      <c r="F8767" s="5" t="str">
        <f t="shared" si="136"/>
        <v>LAMINA ESPUMA D-20.0 - 100.0X200.0X002.0 - NARANJA</v>
      </c>
    </row>
    <row r="8768" spans="1:6">
      <c r="A8768" s="6" t="s">
        <v>808</v>
      </c>
      <c r="B8768" s="6" t="s">
        <v>30</v>
      </c>
      <c r="C8768" s="6" t="s">
        <v>26</v>
      </c>
      <c r="D8768" s="6" t="s">
        <v>23</v>
      </c>
      <c r="E8768" s="6">
        <v>39.6</v>
      </c>
      <c r="F8768" s="5" t="str">
        <f t="shared" si="136"/>
        <v>LAMINA ESPUMA D-20.0 - 100.0X200.0X003.0 - NARANJA</v>
      </c>
    </row>
    <row r="8769" spans="1:6">
      <c r="A8769" s="4" t="s">
        <v>808</v>
      </c>
      <c r="B8769" s="4" t="s">
        <v>30</v>
      </c>
      <c r="C8769" s="4" t="s">
        <v>18</v>
      </c>
      <c r="D8769" s="4" t="s">
        <v>23</v>
      </c>
      <c r="E8769" s="4">
        <v>11.200000000000001</v>
      </c>
      <c r="F8769" s="5" t="str">
        <f t="shared" si="136"/>
        <v>LAMINA ESPUMA D-20.0 - 100.0X200.0X004.0 - NARANJA</v>
      </c>
    </row>
    <row r="8770" spans="1:6">
      <c r="A8770" s="6" t="s">
        <v>808</v>
      </c>
      <c r="B8770" s="6" t="s">
        <v>30</v>
      </c>
      <c r="C8770" s="6" t="s">
        <v>18</v>
      </c>
      <c r="D8770" s="6" t="s">
        <v>23</v>
      </c>
      <c r="E8770" s="6">
        <v>1.6</v>
      </c>
      <c r="F8770" s="5" t="str">
        <f t="shared" ref="F8770:F8833" si="137">+IF(D8770="",TRIM(CONCATENATE(RIGHT(B8770,LEN(B8770)-5)," - ",C8770)),TRIM(CONCATENATE(RIGHT(B8770,LEN(B8770)-5)," - ",C8770," - ",D8770)))</f>
        <v>LAMINA ESPUMA D-20.0 - 100.0X200.0X004.0 - NARANJA</v>
      </c>
    </row>
    <row r="8771" spans="1:6">
      <c r="A8771" s="4" t="s">
        <v>808</v>
      </c>
      <c r="B8771" s="4" t="s">
        <v>30</v>
      </c>
      <c r="C8771" s="4" t="s">
        <v>31</v>
      </c>
      <c r="D8771" s="4" t="s">
        <v>23</v>
      </c>
      <c r="E8771" s="4">
        <v>12</v>
      </c>
      <c r="F8771" s="5" t="str">
        <f t="shared" si="137"/>
        <v>LAMINA ESPUMA D-20.0 - 100.0X200.0X006.0 - NARANJA</v>
      </c>
    </row>
    <row r="8772" spans="1:6">
      <c r="A8772" s="6" t="s">
        <v>808</v>
      </c>
      <c r="B8772" s="6" t="s">
        <v>22</v>
      </c>
      <c r="C8772" s="6" t="s">
        <v>116</v>
      </c>
      <c r="D8772" s="6" t="s">
        <v>23</v>
      </c>
      <c r="E8772" s="6">
        <v>45.448</v>
      </c>
      <c r="F8772" s="5" t="str">
        <f t="shared" si="137"/>
        <v>LAMINA ESPUMA D-23.0 - 100.0X200.0X002.6 - NARANJA</v>
      </c>
    </row>
    <row r="8773" spans="1:6">
      <c r="A8773" s="4" t="s">
        <v>808</v>
      </c>
      <c r="B8773" s="4" t="s">
        <v>22</v>
      </c>
      <c r="C8773" s="4" t="s">
        <v>26</v>
      </c>
      <c r="D8773" s="4" t="s">
        <v>23</v>
      </c>
      <c r="E8773" s="4">
        <v>1.38</v>
      </c>
      <c r="F8773" s="5" t="str">
        <f t="shared" si="137"/>
        <v>LAMINA ESPUMA D-23.0 - 100.0X200.0X003.0 - NARANJA</v>
      </c>
    </row>
    <row r="8774" spans="1:6">
      <c r="A8774" s="6" t="s">
        <v>808</v>
      </c>
      <c r="B8774" s="6" t="s">
        <v>22</v>
      </c>
      <c r="C8774" s="6" t="s">
        <v>33</v>
      </c>
      <c r="D8774" s="6" t="s">
        <v>23</v>
      </c>
      <c r="E8774" s="6">
        <v>45.494</v>
      </c>
      <c r="F8774" s="5" t="str">
        <f t="shared" si="137"/>
        <v>LAMINA ESPUMA D-23.0 - 100.0X200.0X004.3 - NARANJA</v>
      </c>
    </row>
    <row r="8775" spans="1:6">
      <c r="A8775" s="4" t="s">
        <v>808</v>
      </c>
      <c r="B8775" s="4" t="s">
        <v>22</v>
      </c>
      <c r="C8775" s="4" t="s">
        <v>38</v>
      </c>
      <c r="D8775" s="4" t="s">
        <v>23</v>
      </c>
      <c r="E8775" s="4">
        <v>46</v>
      </c>
      <c r="F8775" s="5" t="str">
        <f t="shared" si="137"/>
        <v>LAMINA ESPUMA D-23.0 - 100.0X200.0X005.0 - NARANJA</v>
      </c>
    </row>
    <row r="8776" spans="1:6">
      <c r="A8776" s="6" t="s">
        <v>808</v>
      </c>
      <c r="B8776" s="6" t="s">
        <v>22</v>
      </c>
      <c r="C8776" s="6" t="s">
        <v>41</v>
      </c>
      <c r="D8776" s="6" t="s">
        <v>23</v>
      </c>
      <c r="E8776" s="6">
        <v>2.99</v>
      </c>
      <c r="F8776" s="5" t="str">
        <f t="shared" si="137"/>
        <v>LAMINA ESPUMA D-23.0 - 100.0X200.0X006.5 - NARANJA</v>
      </c>
    </row>
    <row r="8777" spans="1:6">
      <c r="A8777" s="4" t="s">
        <v>808</v>
      </c>
      <c r="B8777" s="4" t="s">
        <v>22</v>
      </c>
      <c r="C8777" s="4" t="s">
        <v>41</v>
      </c>
      <c r="D8777" s="4" t="s">
        <v>23</v>
      </c>
      <c r="E8777" s="4">
        <v>2.99</v>
      </c>
      <c r="F8777" s="5" t="str">
        <f t="shared" si="137"/>
        <v>LAMINA ESPUMA D-23.0 - 100.0X200.0X006.5 - NARANJA</v>
      </c>
    </row>
    <row r="8778" spans="1:6">
      <c r="A8778" s="6" t="s">
        <v>808</v>
      </c>
      <c r="B8778" s="6" t="s">
        <v>22</v>
      </c>
      <c r="C8778" s="6" t="s">
        <v>24</v>
      </c>
      <c r="D8778" s="6" t="s">
        <v>23</v>
      </c>
      <c r="E8778" s="6">
        <v>20.7</v>
      </c>
      <c r="F8778" s="5" t="str">
        <f t="shared" si="137"/>
        <v>LAMINA ESPUMA D-23.0 - 100.0X200.0X009.0 - NARANJA</v>
      </c>
    </row>
    <row r="8779" spans="1:6">
      <c r="A8779" s="4" t="s">
        <v>808</v>
      </c>
      <c r="B8779" s="4" t="s">
        <v>22</v>
      </c>
      <c r="C8779" s="4" t="s">
        <v>97</v>
      </c>
      <c r="D8779" s="4" t="s">
        <v>23</v>
      </c>
      <c r="E8779" s="4">
        <v>60.568199999999997</v>
      </c>
      <c r="F8779" s="5" t="str">
        <f t="shared" si="137"/>
        <v>LAMINA ESPUMA D-23.0 - 140.0X190.0X003.0 - NARANJA</v>
      </c>
    </row>
    <row r="8780" spans="1:6">
      <c r="A8780" s="6" t="s">
        <v>808</v>
      </c>
      <c r="B8780" s="6" t="s">
        <v>22</v>
      </c>
      <c r="C8780" s="6" t="s">
        <v>97</v>
      </c>
      <c r="D8780" s="6" t="s">
        <v>23</v>
      </c>
      <c r="E8780" s="6">
        <v>60.568199999999997</v>
      </c>
      <c r="F8780" s="5" t="str">
        <f t="shared" si="137"/>
        <v>LAMINA ESPUMA D-23.0 - 140.0X190.0X003.0 - NARANJA</v>
      </c>
    </row>
    <row r="8781" spans="1:6">
      <c r="A8781" s="4" t="s">
        <v>808</v>
      </c>
      <c r="B8781" s="4" t="s">
        <v>22</v>
      </c>
      <c r="C8781" s="4" t="s">
        <v>98</v>
      </c>
      <c r="D8781" s="4" t="s">
        <v>23</v>
      </c>
      <c r="E8781" s="4">
        <v>60.568199999999997</v>
      </c>
      <c r="F8781" s="5" t="str">
        <f t="shared" si="137"/>
        <v>LAMINA ESPUMA D-23.0 - 140.0X190.0X004.5 - NARANJA</v>
      </c>
    </row>
    <row r="8782" spans="1:6">
      <c r="A8782" s="6" t="s">
        <v>808</v>
      </c>
      <c r="B8782" s="6" t="s">
        <v>22</v>
      </c>
      <c r="C8782" s="6" t="s">
        <v>62</v>
      </c>
      <c r="D8782" s="6" t="s">
        <v>23</v>
      </c>
      <c r="E8782" s="6">
        <v>56.897400000000005</v>
      </c>
      <c r="F8782" s="5" t="str">
        <f t="shared" si="137"/>
        <v>LAMINA ESPUMA D-23.0 - 140.0X190.0X015.5 - NARANJA</v>
      </c>
    </row>
    <row r="8783" spans="1:6">
      <c r="A8783" s="4" t="s">
        <v>808</v>
      </c>
      <c r="B8783" s="4" t="s">
        <v>25</v>
      </c>
      <c r="C8783" s="4" t="s">
        <v>26</v>
      </c>
      <c r="D8783" s="4" t="s">
        <v>23</v>
      </c>
      <c r="E8783" s="4">
        <v>3.12</v>
      </c>
      <c r="F8783" s="5" t="str">
        <f t="shared" si="137"/>
        <v>LAMINA ESPUMA D-26.0 - 100.0X200.0X003.0 - NARANJA</v>
      </c>
    </row>
    <row r="8784" spans="1:6">
      <c r="A8784" s="6" t="s">
        <v>808</v>
      </c>
      <c r="B8784" s="6" t="s">
        <v>25</v>
      </c>
      <c r="C8784" s="6" t="s">
        <v>26</v>
      </c>
      <c r="D8784" s="6" t="s">
        <v>23</v>
      </c>
      <c r="E8784" s="6">
        <v>6.24</v>
      </c>
      <c r="F8784" s="5" t="str">
        <f t="shared" si="137"/>
        <v>LAMINA ESPUMA D-26.0 - 100.0X200.0X003.0 - NARANJA</v>
      </c>
    </row>
    <row r="8785" spans="1:6">
      <c r="A8785" s="4" t="s">
        <v>808</v>
      </c>
      <c r="B8785" s="4" t="s">
        <v>25</v>
      </c>
      <c r="C8785" s="4" t="s">
        <v>33</v>
      </c>
      <c r="D8785" s="4" t="s">
        <v>23</v>
      </c>
      <c r="E8785" s="4">
        <v>51.428000000000004</v>
      </c>
      <c r="F8785" s="5" t="str">
        <f t="shared" si="137"/>
        <v>LAMINA ESPUMA D-26.0 - 100.0X200.0X004.3 - NARANJA</v>
      </c>
    </row>
    <row r="8786" spans="1:6">
      <c r="A8786" s="6" t="s">
        <v>808</v>
      </c>
      <c r="B8786" s="6" t="s">
        <v>25</v>
      </c>
      <c r="C8786" s="6" t="s">
        <v>21</v>
      </c>
      <c r="D8786" s="6" t="s">
        <v>23</v>
      </c>
      <c r="E8786" s="6">
        <v>7.02</v>
      </c>
      <c r="F8786" s="5" t="str">
        <f t="shared" si="137"/>
        <v>LAMINA ESPUMA D-26.0 - 100.0X200.0X004.5 - NARANJA</v>
      </c>
    </row>
    <row r="8787" spans="1:6">
      <c r="A8787" s="4" t="s">
        <v>808</v>
      </c>
      <c r="B8787" s="4" t="s">
        <v>25</v>
      </c>
      <c r="C8787" s="4" t="s">
        <v>21</v>
      </c>
      <c r="D8787" s="4" t="s">
        <v>23</v>
      </c>
      <c r="E8787" s="4">
        <v>102.96</v>
      </c>
      <c r="F8787" s="5" t="str">
        <f t="shared" si="137"/>
        <v>LAMINA ESPUMA D-26.0 - 100.0X200.0X004.5 - NARANJA</v>
      </c>
    </row>
    <row r="8788" spans="1:6">
      <c r="A8788" s="6" t="s">
        <v>808</v>
      </c>
      <c r="B8788" s="6" t="s">
        <v>25</v>
      </c>
      <c r="C8788" s="6" t="s">
        <v>49</v>
      </c>
      <c r="D8788" s="6" t="s">
        <v>23</v>
      </c>
      <c r="E8788" s="6">
        <v>7.28</v>
      </c>
      <c r="F8788" s="5" t="str">
        <f t="shared" si="137"/>
        <v>LAMINA ESPUMA D-26.0 - 100.0X200.0X007.0 - NARANJA</v>
      </c>
    </row>
    <row r="8789" spans="1:6">
      <c r="A8789" s="4" t="s">
        <v>808</v>
      </c>
      <c r="B8789" s="4" t="s">
        <v>25</v>
      </c>
      <c r="C8789" s="4" t="s">
        <v>49</v>
      </c>
      <c r="D8789" s="4" t="s">
        <v>23</v>
      </c>
      <c r="E8789" s="4">
        <v>152.88</v>
      </c>
      <c r="F8789" s="5" t="str">
        <f t="shared" si="137"/>
        <v>LAMINA ESPUMA D-26.0 - 100.0X200.0X007.0 - NARANJA</v>
      </c>
    </row>
    <row r="8790" spans="1:6">
      <c r="A8790" s="6" t="s">
        <v>808</v>
      </c>
      <c r="B8790" s="6" t="s">
        <v>25</v>
      </c>
      <c r="C8790" s="6" t="s">
        <v>24</v>
      </c>
      <c r="D8790" s="6" t="s">
        <v>23</v>
      </c>
      <c r="E8790" s="6">
        <v>46.8</v>
      </c>
      <c r="F8790" s="5" t="str">
        <f t="shared" si="137"/>
        <v>LAMINA ESPUMA D-26.0 - 100.0X200.0X009.0 - NARANJA</v>
      </c>
    </row>
    <row r="8791" spans="1:6">
      <c r="A8791" s="4" t="s">
        <v>808</v>
      </c>
      <c r="B8791" s="4" t="s">
        <v>48</v>
      </c>
      <c r="C8791" s="4" t="s">
        <v>36</v>
      </c>
      <c r="D8791" s="4" t="s">
        <v>40</v>
      </c>
      <c r="E8791" s="4">
        <v>3.9000000000000004</v>
      </c>
      <c r="F8791" s="5" t="str">
        <f t="shared" si="137"/>
        <v>LAMINA ESPUMA D-26.0 PENTA - 100.0X200.0X002.5 - GRIS</v>
      </c>
    </row>
    <row r="8792" spans="1:6">
      <c r="A8792" s="6" t="s">
        <v>808</v>
      </c>
      <c r="B8792" s="6" t="s">
        <v>48</v>
      </c>
      <c r="C8792" s="6" t="s">
        <v>21</v>
      </c>
      <c r="D8792" s="6" t="s">
        <v>40</v>
      </c>
      <c r="E8792" s="6">
        <v>2.34</v>
      </c>
      <c r="F8792" s="5" t="str">
        <f t="shared" si="137"/>
        <v>LAMINA ESPUMA D-26.0 PENTA - 100.0X200.0X004.5 - GRIS</v>
      </c>
    </row>
    <row r="8793" spans="1:6">
      <c r="A8793" s="4" t="s">
        <v>808</v>
      </c>
      <c r="B8793" s="4" t="s">
        <v>48</v>
      </c>
      <c r="C8793" s="4" t="s">
        <v>21</v>
      </c>
      <c r="D8793" s="4" t="s">
        <v>40</v>
      </c>
      <c r="E8793" s="4">
        <v>2.34</v>
      </c>
      <c r="F8793" s="5" t="str">
        <f t="shared" si="137"/>
        <v>LAMINA ESPUMA D-26.0 PENTA - 100.0X200.0X004.5 - GRIS</v>
      </c>
    </row>
    <row r="8794" spans="1:6">
      <c r="A8794" s="6" t="s">
        <v>808</v>
      </c>
      <c r="B8794" s="6" t="s">
        <v>48</v>
      </c>
      <c r="C8794" s="6" t="s">
        <v>49</v>
      </c>
      <c r="D8794" s="6" t="s">
        <v>40</v>
      </c>
      <c r="E8794" s="6">
        <v>7.28</v>
      </c>
      <c r="F8794" s="5" t="str">
        <f t="shared" si="137"/>
        <v>LAMINA ESPUMA D-26.0 PENTA - 100.0X200.0X007.0 - GRIS</v>
      </c>
    </row>
    <row r="8795" spans="1:6">
      <c r="A8795" s="4" t="s">
        <v>808</v>
      </c>
      <c r="B8795" s="4" t="s">
        <v>42</v>
      </c>
      <c r="C8795" s="4" t="s">
        <v>88</v>
      </c>
      <c r="D8795" s="4" t="s">
        <v>44</v>
      </c>
      <c r="E8795" s="4">
        <v>44.550000000000004</v>
      </c>
      <c r="F8795" s="5" t="str">
        <f t="shared" si="137"/>
        <v>LAMINA ESPUMA D-30.0 - 150.0X200.0X001.5 - LILA</v>
      </c>
    </row>
    <row r="8796" spans="1:6">
      <c r="A8796" s="6" t="s">
        <v>808</v>
      </c>
      <c r="B8796" s="6" t="s">
        <v>25</v>
      </c>
      <c r="C8796" s="6" t="s">
        <v>84</v>
      </c>
      <c r="D8796" s="6" t="s">
        <v>40</v>
      </c>
      <c r="E8796" s="6">
        <v>325.64150000000001</v>
      </c>
      <c r="F8796" s="5" t="str">
        <f t="shared" si="137"/>
        <v>LAMINA ESPUMA D-26.0 - 140.0X180.0X001.4 - GRIS</v>
      </c>
    </row>
    <row r="8797" spans="1:6">
      <c r="A8797" s="4" t="s">
        <v>808</v>
      </c>
      <c r="B8797" s="4" t="s">
        <v>22</v>
      </c>
      <c r="C8797" s="4" t="s">
        <v>159</v>
      </c>
      <c r="D8797" s="4" t="s">
        <v>71</v>
      </c>
      <c r="E8797" s="4">
        <v>174.05849999999998</v>
      </c>
      <c r="F8797" s="5" t="str">
        <f t="shared" si="137"/>
        <v>LAMINA ESPUMA D-23.0 - 140.0X180.0X001.3 - GRIS CLARO</v>
      </c>
    </row>
    <row r="8798" spans="1:6">
      <c r="A8798" s="6" t="s">
        <v>808</v>
      </c>
      <c r="B8798" s="6" t="s">
        <v>25</v>
      </c>
      <c r="C8798" s="6" t="s">
        <v>194</v>
      </c>
      <c r="D8798" s="6" t="s">
        <v>40</v>
      </c>
      <c r="E8798" s="6">
        <v>74.322299999999998</v>
      </c>
      <c r="F8798" s="5" t="str">
        <f t="shared" si="137"/>
        <v>LAMINA ESPUMA D-26.0 - 150.0X190.0X001.7 - GRIS</v>
      </c>
    </row>
    <row r="8799" spans="1:6">
      <c r="A8799" s="4" t="s">
        <v>808</v>
      </c>
      <c r="B8799" s="4" t="s">
        <v>22</v>
      </c>
      <c r="C8799" s="4" t="s">
        <v>193</v>
      </c>
      <c r="D8799" s="4" t="s">
        <v>71</v>
      </c>
      <c r="E8799" s="4">
        <v>131.74879999999999</v>
      </c>
      <c r="F8799" s="5" t="str">
        <f t="shared" si="137"/>
        <v>LAMINA ESPUMA D-23.0 - 150.0X190.0X001.5 - GRIS CLARO</v>
      </c>
    </row>
    <row r="8800" spans="1:6">
      <c r="A8800" s="6" t="s">
        <v>808</v>
      </c>
      <c r="B8800" s="6" t="s">
        <v>15</v>
      </c>
      <c r="C8800" s="6" t="s">
        <v>16</v>
      </c>
      <c r="D8800" s="6" t="s">
        <v>156</v>
      </c>
      <c r="E8800" s="6">
        <v>0.12</v>
      </c>
      <c r="F8800" s="5" t="str">
        <f t="shared" si="137"/>
        <v>LAMINA ESPUMA D-12.0 - 100.0X200.0X000.5 - BLANCO</v>
      </c>
    </row>
    <row r="8801" spans="1:6">
      <c r="A8801" s="4" t="s">
        <v>808</v>
      </c>
      <c r="B8801" s="4" t="s">
        <v>15</v>
      </c>
      <c r="C8801" s="4" t="s">
        <v>73</v>
      </c>
      <c r="D8801" s="4" t="s">
        <v>156</v>
      </c>
      <c r="E8801" s="4">
        <v>24</v>
      </c>
      <c r="F8801" s="5" t="str">
        <f t="shared" si="137"/>
        <v>LAMINA ESPUMA D-12.0 - 100.0X200.0X001.0 - BLANCO</v>
      </c>
    </row>
    <row r="8802" spans="1:6">
      <c r="A8802" s="6" t="s">
        <v>808</v>
      </c>
      <c r="B8802" s="6" t="s">
        <v>15</v>
      </c>
      <c r="C8802" s="6" t="s">
        <v>72</v>
      </c>
      <c r="D8802" s="6" t="s">
        <v>156</v>
      </c>
      <c r="E8802" s="6">
        <v>24.119999999999997</v>
      </c>
      <c r="F8802" s="5" t="str">
        <f t="shared" si="137"/>
        <v>LAMINA ESPUMA D-12.0 - 100.0X200.0X001.5 - BLANCO</v>
      </c>
    </row>
    <row r="8803" spans="1:6">
      <c r="A8803" s="4" t="s">
        <v>808</v>
      </c>
      <c r="B8803" s="4" t="s">
        <v>15</v>
      </c>
      <c r="C8803" s="4" t="s">
        <v>39</v>
      </c>
      <c r="D8803" s="4" t="s">
        <v>156</v>
      </c>
      <c r="E8803" s="4">
        <v>24</v>
      </c>
      <c r="F8803" s="5" t="str">
        <f t="shared" si="137"/>
        <v>LAMINA ESPUMA D-12.0 - 100.0X200.0X002.0 - BLANCO</v>
      </c>
    </row>
    <row r="8804" spans="1:6">
      <c r="A8804" s="6" t="s">
        <v>808</v>
      </c>
      <c r="B8804" s="6" t="s">
        <v>15</v>
      </c>
      <c r="C8804" s="6" t="s">
        <v>39</v>
      </c>
      <c r="D8804" s="6" t="s">
        <v>156</v>
      </c>
      <c r="E8804" s="6">
        <v>24</v>
      </c>
      <c r="F8804" s="5" t="str">
        <f t="shared" si="137"/>
        <v>LAMINA ESPUMA D-12.0 - 100.0X200.0X002.0 - BLANCO</v>
      </c>
    </row>
    <row r="8805" spans="1:6">
      <c r="A8805" s="4" t="s">
        <v>808</v>
      </c>
      <c r="B8805" s="4" t="s">
        <v>19</v>
      </c>
      <c r="C8805" s="4" t="s">
        <v>18</v>
      </c>
      <c r="D8805" s="4" t="s">
        <v>155</v>
      </c>
      <c r="E8805" s="4">
        <v>30</v>
      </c>
      <c r="F8805" s="5" t="str">
        <f t="shared" si="137"/>
        <v>LAMINA ESPUMA D-15.0 - 100.0X200.0X004.0 - ROSADO</v>
      </c>
    </row>
    <row r="8806" spans="1:6">
      <c r="A8806" s="6" t="s">
        <v>808</v>
      </c>
      <c r="B8806" s="6" t="s">
        <v>19</v>
      </c>
      <c r="C8806" s="6" t="s">
        <v>33</v>
      </c>
      <c r="D8806" s="6" t="s">
        <v>155</v>
      </c>
      <c r="E8806" s="6">
        <v>29.67</v>
      </c>
      <c r="F8806" s="5" t="str">
        <f t="shared" si="137"/>
        <v>LAMINA ESPUMA D-15.0 - 100.0X200.0X004.3 - ROSADO</v>
      </c>
    </row>
    <row r="8807" spans="1:6">
      <c r="A8807" s="4" t="s">
        <v>808</v>
      </c>
      <c r="B8807" s="4" t="s">
        <v>19</v>
      </c>
      <c r="C8807" s="4" t="s">
        <v>21</v>
      </c>
      <c r="D8807" s="4" t="s">
        <v>155</v>
      </c>
      <c r="E8807" s="4">
        <v>59.400000000000006</v>
      </c>
      <c r="F8807" s="5" t="str">
        <f t="shared" si="137"/>
        <v>LAMINA ESPUMA D-15.0 - 100.0X200.0X004.5 - ROSADO</v>
      </c>
    </row>
    <row r="8808" spans="1:6">
      <c r="A8808" s="6" t="s">
        <v>808</v>
      </c>
      <c r="B8808" s="6" t="s">
        <v>19</v>
      </c>
      <c r="C8808" s="6" t="s">
        <v>41</v>
      </c>
      <c r="D8808" s="6" t="s">
        <v>155</v>
      </c>
      <c r="E8808" s="6">
        <v>58.5</v>
      </c>
      <c r="F8808" s="5" t="str">
        <f t="shared" si="137"/>
        <v>LAMINA ESPUMA D-15.0 - 100.0X200.0X006.5 - ROSADO</v>
      </c>
    </row>
    <row r="8809" spans="1:6">
      <c r="A8809" s="4" t="s">
        <v>808</v>
      </c>
      <c r="B8809" s="4" t="s">
        <v>29</v>
      </c>
      <c r="C8809" s="4" t="s">
        <v>18</v>
      </c>
      <c r="D8809" s="4" t="s">
        <v>155</v>
      </c>
      <c r="E8809" s="4">
        <v>34.56</v>
      </c>
      <c r="F8809" s="5" t="str">
        <f t="shared" si="137"/>
        <v>LAMINA ESPUMA D-18.0 - 100.0X200.0X004.0 - ROSADO</v>
      </c>
    </row>
    <row r="8810" spans="1:6">
      <c r="A8810" s="6" t="s">
        <v>808</v>
      </c>
      <c r="B8810" s="6" t="s">
        <v>29</v>
      </c>
      <c r="C8810" s="6" t="s">
        <v>21</v>
      </c>
      <c r="D8810" s="6" t="s">
        <v>155</v>
      </c>
      <c r="E8810" s="6">
        <v>71.28</v>
      </c>
      <c r="F8810" s="5" t="str">
        <f t="shared" si="137"/>
        <v>LAMINA ESPUMA D-18.0 - 100.0X200.0X004.5 - ROSADO</v>
      </c>
    </row>
    <row r="8811" spans="1:6">
      <c r="A8811" s="4" t="s">
        <v>808</v>
      </c>
      <c r="B8811" s="4" t="s">
        <v>30</v>
      </c>
      <c r="C8811" s="4" t="s">
        <v>116</v>
      </c>
      <c r="D8811" s="4" t="s">
        <v>23</v>
      </c>
      <c r="E8811" s="4">
        <v>98.8</v>
      </c>
      <c r="F8811" s="5" t="str">
        <f t="shared" si="137"/>
        <v>LAMINA ESPUMA D-20.0 - 100.0X200.0X002.6 - NARANJA</v>
      </c>
    </row>
    <row r="8812" spans="1:6">
      <c r="A8812" s="6" t="s">
        <v>808</v>
      </c>
      <c r="B8812" s="6" t="s">
        <v>30</v>
      </c>
      <c r="C8812" s="6" t="s">
        <v>116</v>
      </c>
      <c r="D8812" s="6" t="s">
        <v>23</v>
      </c>
      <c r="E8812" s="6">
        <v>19.760000000000002</v>
      </c>
      <c r="F8812" s="5" t="str">
        <f t="shared" si="137"/>
        <v>LAMINA ESPUMA D-20.0 - 100.0X200.0X002.6 - NARANJA</v>
      </c>
    </row>
    <row r="8813" spans="1:6">
      <c r="A8813" s="4" t="s">
        <v>808</v>
      </c>
      <c r="B8813" s="4" t="s">
        <v>30</v>
      </c>
      <c r="C8813" s="4" t="s">
        <v>33</v>
      </c>
      <c r="D8813" s="4" t="s">
        <v>23</v>
      </c>
      <c r="E8813" s="4">
        <v>79.12</v>
      </c>
      <c r="F8813" s="5" t="str">
        <f t="shared" si="137"/>
        <v>LAMINA ESPUMA D-20.0 - 100.0X200.0X004.3 - NARANJA</v>
      </c>
    </row>
    <row r="8814" spans="1:6">
      <c r="A8814" s="6" t="s">
        <v>808</v>
      </c>
      <c r="B8814" s="6" t="s">
        <v>30</v>
      </c>
      <c r="C8814" s="6" t="s">
        <v>31</v>
      </c>
      <c r="D8814" s="6" t="s">
        <v>23</v>
      </c>
      <c r="E8814" s="6">
        <v>21.599999999999998</v>
      </c>
      <c r="F8814" s="5" t="str">
        <f t="shared" si="137"/>
        <v>LAMINA ESPUMA D-20.0 - 100.0X200.0X006.0 - NARANJA</v>
      </c>
    </row>
    <row r="8815" spans="1:6">
      <c r="A8815" s="4" t="s">
        <v>808</v>
      </c>
      <c r="B8815" s="4" t="s">
        <v>30</v>
      </c>
      <c r="C8815" s="4" t="s">
        <v>31</v>
      </c>
      <c r="D8815" s="4" t="s">
        <v>23</v>
      </c>
      <c r="E8815" s="4">
        <v>19.2</v>
      </c>
      <c r="F8815" s="5" t="str">
        <f t="shared" si="137"/>
        <v>LAMINA ESPUMA D-20.0 - 100.0X200.0X006.0 - NARANJA</v>
      </c>
    </row>
    <row r="8816" spans="1:6">
      <c r="A8816" s="6" t="s">
        <v>808</v>
      </c>
      <c r="B8816" s="6" t="s">
        <v>22</v>
      </c>
      <c r="C8816" s="6" t="s">
        <v>116</v>
      </c>
      <c r="D8816" s="6" t="s">
        <v>23</v>
      </c>
      <c r="E8816" s="6">
        <v>45.448</v>
      </c>
      <c r="F8816" s="5" t="str">
        <f t="shared" si="137"/>
        <v>LAMINA ESPUMA D-23.0 - 100.0X200.0X002.6 - NARANJA</v>
      </c>
    </row>
    <row r="8817" spans="1:6">
      <c r="A8817" s="4" t="s">
        <v>808</v>
      </c>
      <c r="B8817" s="4" t="s">
        <v>22</v>
      </c>
      <c r="C8817" s="4" t="s">
        <v>116</v>
      </c>
      <c r="D8817" s="4" t="s">
        <v>23</v>
      </c>
      <c r="E8817" s="4">
        <v>45.448</v>
      </c>
      <c r="F8817" s="5" t="str">
        <f t="shared" si="137"/>
        <v>LAMINA ESPUMA D-23.0 - 100.0X200.0X002.6 - NARANJA</v>
      </c>
    </row>
    <row r="8818" spans="1:6">
      <c r="A8818" s="6" t="s">
        <v>808</v>
      </c>
      <c r="B8818" s="6" t="s">
        <v>22</v>
      </c>
      <c r="C8818" s="6" t="s">
        <v>26</v>
      </c>
      <c r="D8818" s="6" t="s">
        <v>23</v>
      </c>
      <c r="E8818" s="6">
        <v>91.08</v>
      </c>
      <c r="F8818" s="5" t="str">
        <f t="shared" si="137"/>
        <v>LAMINA ESPUMA D-23.0 - 100.0X200.0X003.0 - NARANJA</v>
      </c>
    </row>
    <row r="8819" spans="1:6">
      <c r="A8819" s="4" t="s">
        <v>808</v>
      </c>
      <c r="B8819" s="4" t="s">
        <v>22</v>
      </c>
      <c r="C8819" s="4" t="s">
        <v>21</v>
      </c>
      <c r="D8819" s="4" t="s">
        <v>23</v>
      </c>
      <c r="E8819" s="4">
        <v>45.54</v>
      </c>
      <c r="F8819" s="5" t="str">
        <f t="shared" si="137"/>
        <v>LAMINA ESPUMA D-23.0 - 100.0X200.0X004.5 - NARANJA</v>
      </c>
    </row>
    <row r="8820" spans="1:6">
      <c r="A8820" s="6" t="s">
        <v>808</v>
      </c>
      <c r="B8820" s="6" t="s">
        <v>22</v>
      </c>
      <c r="C8820" s="6" t="s">
        <v>38</v>
      </c>
      <c r="D8820" s="6" t="s">
        <v>23</v>
      </c>
      <c r="E8820" s="6">
        <v>46</v>
      </c>
      <c r="F8820" s="5" t="str">
        <f t="shared" si="137"/>
        <v>LAMINA ESPUMA D-23.0 - 100.0X200.0X005.0 - NARANJA</v>
      </c>
    </row>
    <row r="8821" spans="1:6">
      <c r="A8821" s="4" t="s">
        <v>808</v>
      </c>
      <c r="B8821" s="4" t="s">
        <v>22</v>
      </c>
      <c r="C8821" s="4" t="s">
        <v>41</v>
      </c>
      <c r="D8821" s="4" t="s">
        <v>23</v>
      </c>
      <c r="E8821" s="4">
        <v>89.7</v>
      </c>
      <c r="F8821" s="5" t="str">
        <f t="shared" si="137"/>
        <v>LAMINA ESPUMA D-23.0 - 100.0X200.0X006.5 - NARANJA</v>
      </c>
    </row>
    <row r="8822" spans="1:6">
      <c r="A8822" s="6" t="s">
        <v>808</v>
      </c>
      <c r="B8822" s="6" t="s">
        <v>22</v>
      </c>
      <c r="C8822" s="6" t="s">
        <v>41</v>
      </c>
      <c r="D8822" s="6" t="s">
        <v>23</v>
      </c>
      <c r="E8822" s="6">
        <v>134.55000000000001</v>
      </c>
      <c r="F8822" s="5" t="str">
        <f t="shared" si="137"/>
        <v>LAMINA ESPUMA D-23.0 - 100.0X200.0X006.5 - NARANJA</v>
      </c>
    </row>
    <row r="8823" spans="1:6">
      <c r="A8823" s="4" t="s">
        <v>808</v>
      </c>
      <c r="B8823" s="4" t="s">
        <v>22</v>
      </c>
      <c r="C8823" s="4" t="s">
        <v>47</v>
      </c>
      <c r="D8823" s="4" t="s">
        <v>23</v>
      </c>
      <c r="E8823" s="4">
        <v>25.024000000000001</v>
      </c>
      <c r="F8823" s="5" t="str">
        <f t="shared" si="137"/>
        <v>LAMINA ESPUMA D-23.0 - 100.0X200.0X006.8 - NARANJA</v>
      </c>
    </row>
    <row r="8824" spans="1:6">
      <c r="A8824" s="6" t="s">
        <v>808</v>
      </c>
      <c r="B8824" s="6" t="s">
        <v>22</v>
      </c>
      <c r="C8824" s="6" t="s">
        <v>47</v>
      </c>
      <c r="D8824" s="6" t="s">
        <v>23</v>
      </c>
      <c r="E8824" s="6">
        <v>21.896000000000001</v>
      </c>
      <c r="F8824" s="5" t="str">
        <f t="shared" si="137"/>
        <v>LAMINA ESPUMA D-23.0 - 100.0X200.0X006.8 - NARANJA</v>
      </c>
    </row>
    <row r="8825" spans="1:6">
      <c r="A8825" s="4" t="s">
        <v>808</v>
      </c>
      <c r="B8825" s="4" t="s">
        <v>22</v>
      </c>
      <c r="C8825" s="4" t="s">
        <v>49</v>
      </c>
      <c r="D8825" s="4" t="s">
        <v>23</v>
      </c>
      <c r="E8825" s="4">
        <v>45.080000000000005</v>
      </c>
      <c r="F8825" s="5" t="str">
        <f t="shared" si="137"/>
        <v>LAMINA ESPUMA D-23.0 - 100.0X200.0X007.0 - NARANJA</v>
      </c>
    </row>
    <row r="8826" spans="1:6">
      <c r="A8826" s="6" t="s">
        <v>808</v>
      </c>
      <c r="B8826" s="6" t="s">
        <v>22</v>
      </c>
      <c r="C8826" s="6" t="s">
        <v>49</v>
      </c>
      <c r="D8826" s="6" t="s">
        <v>23</v>
      </c>
      <c r="E8826" s="6">
        <v>45.080000000000005</v>
      </c>
      <c r="F8826" s="5" t="str">
        <f t="shared" si="137"/>
        <v>LAMINA ESPUMA D-23.0 - 100.0X200.0X007.0 - NARANJA</v>
      </c>
    </row>
    <row r="8827" spans="1:6">
      <c r="A8827" s="4" t="s">
        <v>808</v>
      </c>
      <c r="B8827" s="4" t="s">
        <v>22</v>
      </c>
      <c r="C8827" s="4" t="s">
        <v>99</v>
      </c>
      <c r="D8827" s="4" t="s">
        <v>23</v>
      </c>
      <c r="E8827" s="4">
        <v>70.518000000000001</v>
      </c>
      <c r="F8827" s="5" t="str">
        <f t="shared" si="137"/>
        <v>LAMINA ESPUMA D-23.0 - 100.0X200.0X007.3 - NARANJA</v>
      </c>
    </row>
    <row r="8828" spans="1:6">
      <c r="A8828" s="6" t="s">
        <v>808</v>
      </c>
      <c r="B8828" s="6" t="s">
        <v>22</v>
      </c>
      <c r="C8828" s="6" t="s">
        <v>99</v>
      </c>
      <c r="D8828" s="6" t="s">
        <v>23</v>
      </c>
      <c r="E8828" s="6">
        <v>23.506</v>
      </c>
      <c r="F8828" s="5" t="str">
        <f t="shared" si="137"/>
        <v>LAMINA ESPUMA D-23.0 - 100.0X200.0X007.3 - NARANJA</v>
      </c>
    </row>
    <row r="8829" spans="1:6">
      <c r="A8829" s="4" t="s">
        <v>808</v>
      </c>
      <c r="B8829" s="4" t="s">
        <v>22</v>
      </c>
      <c r="C8829" s="4" t="s">
        <v>65</v>
      </c>
      <c r="D8829" s="4" t="s">
        <v>23</v>
      </c>
      <c r="E8829" s="4">
        <v>89.7</v>
      </c>
      <c r="F8829" s="5" t="str">
        <f t="shared" si="137"/>
        <v>LAMINA ESPUMA D-23.0 - 100.0X200.0X007.5 - NARANJA</v>
      </c>
    </row>
    <row r="8830" spans="1:6">
      <c r="A8830" s="6" t="s">
        <v>808</v>
      </c>
      <c r="B8830" s="6" t="s">
        <v>22</v>
      </c>
      <c r="C8830" s="6" t="s">
        <v>52</v>
      </c>
      <c r="D8830" s="6" t="s">
        <v>23</v>
      </c>
      <c r="E8830" s="6">
        <v>44.16</v>
      </c>
      <c r="F8830" s="5" t="str">
        <f t="shared" si="137"/>
        <v>LAMINA ESPUMA D-23.0 - 100.0X200.0X012.0 - NARANJA</v>
      </c>
    </row>
    <row r="8831" spans="1:6">
      <c r="A8831" s="4" t="s">
        <v>808</v>
      </c>
      <c r="B8831" s="4" t="s">
        <v>22</v>
      </c>
      <c r="C8831" s="4" t="s">
        <v>21</v>
      </c>
      <c r="D8831" s="4" t="s">
        <v>155</v>
      </c>
      <c r="E8831" s="4">
        <v>45.54</v>
      </c>
      <c r="F8831" s="5" t="str">
        <f t="shared" si="137"/>
        <v>LAMINA ESPUMA D-23.0 - 100.0X200.0X004.5 - ROSADO</v>
      </c>
    </row>
    <row r="8832" spans="1:6">
      <c r="A8832" s="6" t="s">
        <v>808</v>
      </c>
      <c r="B8832" s="6" t="s">
        <v>25</v>
      </c>
      <c r="C8832" s="6" t="s">
        <v>26</v>
      </c>
      <c r="D8832" s="6" t="s">
        <v>23</v>
      </c>
      <c r="E8832" s="6">
        <v>3.12</v>
      </c>
      <c r="F8832" s="5" t="str">
        <f t="shared" si="137"/>
        <v>LAMINA ESPUMA D-26.0 - 100.0X200.0X003.0 - NARANJA</v>
      </c>
    </row>
    <row r="8833" spans="1:6">
      <c r="A8833" s="4" t="s">
        <v>808</v>
      </c>
      <c r="B8833" s="4" t="s">
        <v>25</v>
      </c>
      <c r="C8833" s="4" t="s">
        <v>33</v>
      </c>
      <c r="D8833" s="4" t="s">
        <v>23</v>
      </c>
      <c r="E8833" s="4">
        <v>154.28400000000002</v>
      </c>
      <c r="F8833" s="5" t="str">
        <f t="shared" si="137"/>
        <v>LAMINA ESPUMA D-26.0 - 100.0X200.0X004.3 - NARANJA</v>
      </c>
    </row>
    <row r="8834" spans="1:6">
      <c r="A8834" s="6" t="s">
        <v>808</v>
      </c>
      <c r="B8834" s="6" t="s">
        <v>25</v>
      </c>
      <c r="C8834" s="6" t="s">
        <v>21</v>
      </c>
      <c r="D8834" s="6" t="s">
        <v>23</v>
      </c>
      <c r="E8834" s="6">
        <v>4.68</v>
      </c>
      <c r="F8834" s="5" t="str">
        <f t="shared" ref="F8834:F8897" si="138">+IF(D8834="",TRIM(CONCATENATE(RIGHT(B8834,LEN(B8834)-5)," - ",C8834)),TRIM(CONCATENATE(RIGHT(B8834,LEN(B8834)-5)," - ",C8834," - ",D8834)))</f>
        <v>LAMINA ESPUMA D-26.0 - 100.0X200.0X004.5 - NARANJA</v>
      </c>
    </row>
    <row r="8835" spans="1:6">
      <c r="A8835" s="4" t="s">
        <v>808</v>
      </c>
      <c r="B8835" s="4" t="s">
        <v>25</v>
      </c>
      <c r="C8835" s="4" t="s">
        <v>21</v>
      </c>
      <c r="D8835" s="4" t="s">
        <v>23</v>
      </c>
      <c r="E8835" s="4">
        <v>2.34</v>
      </c>
      <c r="F8835" s="5" t="str">
        <f t="shared" si="138"/>
        <v>LAMINA ESPUMA D-26.0 - 100.0X200.0X004.5 - NARANJA</v>
      </c>
    </row>
    <row r="8836" spans="1:6">
      <c r="A8836" s="6" t="s">
        <v>808</v>
      </c>
      <c r="B8836" s="6" t="s">
        <v>25</v>
      </c>
      <c r="C8836" s="6" t="s">
        <v>38</v>
      </c>
      <c r="D8836" s="6" t="s">
        <v>23</v>
      </c>
      <c r="E8836" s="6">
        <v>26</v>
      </c>
      <c r="F8836" s="5" t="str">
        <f t="shared" si="138"/>
        <v>LAMINA ESPUMA D-26.0 - 100.0X200.0X005.0 - NARANJA</v>
      </c>
    </row>
    <row r="8837" spans="1:6">
      <c r="A8837" s="4" t="s">
        <v>808</v>
      </c>
      <c r="B8837" s="4" t="s">
        <v>25</v>
      </c>
      <c r="C8837" s="4" t="s">
        <v>38</v>
      </c>
      <c r="D8837" s="4" t="s">
        <v>23</v>
      </c>
      <c r="E8837" s="4">
        <v>26</v>
      </c>
      <c r="F8837" s="5" t="str">
        <f t="shared" si="138"/>
        <v>LAMINA ESPUMA D-26.0 - 100.0X200.0X005.0 - NARANJA</v>
      </c>
    </row>
    <row r="8838" spans="1:6">
      <c r="A8838" s="6" t="s">
        <v>808</v>
      </c>
      <c r="B8838" s="6" t="s">
        <v>25</v>
      </c>
      <c r="C8838" s="6" t="s">
        <v>41</v>
      </c>
      <c r="D8838" s="6" t="s">
        <v>23</v>
      </c>
      <c r="E8838" s="6">
        <v>50.699999999999996</v>
      </c>
      <c r="F8838" s="5" t="str">
        <f t="shared" si="138"/>
        <v>LAMINA ESPUMA D-26.0 - 100.0X200.0X006.5 - NARANJA</v>
      </c>
    </row>
    <row r="8839" spans="1:6">
      <c r="A8839" s="4" t="s">
        <v>808</v>
      </c>
      <c r="B8839" s="4" t="s">
        <v>25</v>
      </c>
      <c r="C8839" s="4" t="s">
        <v>49</v>
      </c>
      <c r="D8839" s="4" t="s">
        <v>23</v>
      </c>
      <c r="E8839" s="4">
        <v>101.92</v>
      </c>
      <c r="F8839" s="5" t="str">
        <f t="shared" si="138"/>
        <v>LAMINA ESPUMA D-26.0 - 100.0X200.0X007.0 - NARANJA</v>
      </c>
    </row>
    <row r="8840" spans="1:6">
      <c r="A8840" s="6" t="s">
        <v>808</v>
      </c>
      <c r="B8840" s="6" t="s">
        <v>25</v>
      </c>
      <c r="C8840" s="6" t="s">
        <v>99</v>
      </c>
      <c r="D8840" s="6" t="s">
        <v>23</v>
      </c>
      <c r="E8840" s="6">
        <v>26.571999999999999</v>
      </c>
      <c r="F8840" s="5" t="str">
        <f t="shared" si="138"/>
        <v>LAMINA ESPUMA D-26.0 - 100.0X200.0X007.3 - NARANJA</v>
      </c>
    </row>
    <row r="8841" spans="1:6">
      <c r="A8841" s="4" t="s">
        <v>808</v>
      </c>
      <c r="B8841" s="4" t="s">
        <v>25</v>
      </c>
      <c r="C8841" s="4" t="s">
        <v>99</v>
      </c>
      <c r="D8841" s="4" t="s">
        <v>23</v>
      </c>
      <c r="E8841" s="4">
        <v>26.571999999999999</v>
      </c>
      <c r="F8841" s="5" t="str">
        <f t="shared" si="138"/>
        <v>LAMINA ESPUMA D-26.0 - 100.0X200.0X007.3 - NARANJA</v>
      </c>
    </row>
    <row r="8842" spans="1:6">
      <c r="A8842" s="6" t="s">
        <v>808</v>
      </c>
      <c r="B8842" s="6" t="s">
        <v>25</v>
      </c>
      <c r="C8842" s="6" t="s">
        <v>24</v>
      </c>
      <c r="D8842" s="6" t="s">
        <v>23</v>
      </c>
      <c r="E8842" s="6">
        <v>56.16</v>
      </c>
      <c r="F8842" s="5" t="str">
        <f t="shared" si="138"/>
        <v>LAMINA ESPUMA D-26.0 - 100.0X200.0X009.0 - NARANJA</v>
      </c>
    </row>
    <row r="8843" spans="1:6">
      <c r="A8843" s="4" t="s">
        <v>808</v>
      </c>
      <c r="B8843" s="4" t="s">
        <v>25</v>
      </c>
      <c r="C8843" s="4" t="s">
        <v>24</v>
      </c>
      <c r="D8843" s="4" t="s">
        <v>23</v>
      </c>
      <c r="E8843" s="4">
        <v>102.96</v>
      </c>
      <c r="F8843" s="5" t="str">
        <f t="shared" si="138"/>
        <v>LAMINA ESPUMA D-26.0 - 100.0X200.0X009.0 - NARANJA</v>
      </c>
    </row>
    <row r="8844" spans="1:6">
      <c r="A8844" s="6" t="s">
        <v>808</v>
      </c>
      <c r="B8844" s="6" t="s">
        <v>25</v>
      </c>
      <c r="C8844" s="6" t="s">
        <v>122</v>
      </c>
      <c r="D8844" s="6" t="s">
        <v>23</v>
      </c>
      <c r="E8844" s="6">
        <v>34.856999999999999</v>
      </c>
      <c r="F8844" s="5" t="str">
        <f t="shared" si="138"/>
        <v>LAMINA ESPUMA D-26.0 - 140.0X190.0X002.8 - NARANJA</v>
      </c>
    </row>
    <row r="8845" spans="1:6">
      <c r="A8845" s="4" t="s">
        <v>808</v>
      </c>
      <c r="B8845" s="4" t="s">
        <v>25</v>
      </c>
      <c r="C8845" s="4" t="s">
        <v>814</v>
      </c>
      <c r="D8845" s="4" t="s">
        <v>23</v>
      </c>
      <c r="E8845" s="4">
        <v>33.197000000000003</v>
      </c>
      <c r="F8845" s="5" t="str">
        <f t="shared" si="138"/>
        <v>LAMINA ESPUMA D-26.0 - 140.0X190.0X004.8 - NARANJA</v>
      </c>
    </row>
    <row r="8846" spans="1:6">
      <c r="A8846" s="6" t="s">
        <v>808</v>
      </c>
      <c r="B8846" s="6" t="s">
        <v>48</v>
      </c>
      <c r="C8846" s="6" t="s">
        <v>116</v>
      </c>
      <c r="D8846" s="6" t="s">
        <v>40</v>
      </c>
      <c r="E8846" s="6">
        <v>51.376000000000005</v>
      </c>
      <c r="F8846" s="5" t="str">
        <f t="shared" si="138"/>
        <v>LAMINA ESPUMA D-26.0 PENTA - 100.0X200.0X002.6 - GRIS</v>
      </c>
    </row>
    <row r="8847" spans="1:6">
      <c r="A8847" s="4" t="s">
        <v>808</v>
      </c>
      <c r="B8847" s="4" t="s">
        <v>48</v>
      </c>
      <c r="C8847" s="4" t="s">
        <v>26</v>
      </c>
      <c r="D8847" s="4" t="s">
        <v>40</v>
      </c>
      <c r="E8847" s="4">
        <v>51.480000000000004</v>
      </c>
      <c r="F8847" s="5" t="str">
        <f t="shared" si="138"/>
        <v>LAMINA ESPUMA D-26.0 PENTA - 100.0X200.0X003.0 - GRIS</v>
      </c>
    </row>
    <row r="8848" spans="1:6">
      <c r="A8848" s="6" t="s">
        <v>808</v>
      </c>
      <c r="B8848" s="6" t="s">
        <v>48</v>
      </c>
      <c r="C8848" s="6" t="s">
        <v>33</v>
      </c>
      <c r="D8848" s="6" t="s">
        <v>40</v>
      </c>
      <c r="E8848" s="6">
        <v>51.428000000000004</v>
      </c>
      <c r="F8848" s="5" t="str">
        <f t="shared" si="138"/>
        <v>LAMINA ESPUMA D-26.0 PENTA - 100.0X200.0X004.3 - GRIS</v>
      </c>
    </row>
    <row r="8849" spans="1:6">
      <c r="A8849" s="4" t="s">
        <v>808</v>
      </c>
      <c r="B8849" s="4" t="s">
        <v>48</v>
      </c>
      <c r="C8849" s="4" t="s">
        <v>21</v>
      </c>
      <c r="D8849" s="4" t="s">
        <v>40</v>
      </c>
      <c r="E8849" s="4">
        <v>51.48</v>
      </c>
      <c r="F8849" s="5" t="str">
        <f t="shared" si="138"/>
        <v>LAMINA ESPUMA D-26.0 PENTA - 100.0X200.0X004.5 - GRIS</v>
      </c>
    </row>
    <row r="8850" spans="1:6">
      <c r="A8850" s="6" t="s">
        <v>808</v>
      </c>
      <c r="B8850" s="6" t="s">
        <v>48</v>
      </c>
      <c r="C8850" s="6" t="s">
        <v>21</v>
      </c>
      <c r="D8850" s="6" t="s">
        <v>40</v>
      </c>
      <c r="E8850" s="6">
        <v>51.48</v>
      </c>
      <c r="F8850" s="5" t="str">
        <f t="shared" si="138"/>
        <v>LAMINA ESPUMA D-26.0 PENTA - 100.0X200.0X004.5 - GRIS</v>
      </c>
    </row>
    <row r="8851" spans="1:6">
      <c r="A8851" s="4" t="s">
        <v>808</v>
      </c>
      <c r="B8851" s="4" t="s">
        <v>48</v>
      </c>
      <c r="C8851" s="4" t="s">
        <v>38</v>
      </c>
      <c r="D8851" s="4" t="s">
        <v>40</v>
      </c>
      <c r="E8851" s="4">
        <v>52</v>
      </c>
      <c r="F8851" s="5" t="str">
        <f t="shared" si="138"/>
        <v>LAMINA ESPUMA D-26.0 PENTA - 100.0X200.0X005.0 - GRIS</v>
      </c>
    </row>
    <row r="8852" spans="1:6">
      <c r="A8852" s="6" t="s">
        <v>808</v>
      </c>
      <c r="B8852" s="6" t="s">
        <v>48</v>
      </c>
      <c r="C8852" s="6" t="s">
        <v>49</v>
      </c>
      <c r="D8852" s="6" t="s">
        <v>40</v>
      </c>
      <c r="E8852" s="6">
        <v>50.96</v>
      </c>
      <c r="F8852" s="5" t="str">
        <f t="shared" si="138"/>
        <v>LAMINA ESPUMA D-26.0 PENTA - 100.0X200.0X007.0 - GRIS</v>
      </c>
    </row>
    <row r="8853" spans="1:6">
      <c r="A8853" s="4" t="s">
        <v>808</v>
      </c>
      <c r="B8853" s="4" t="s">
        <v>48</v>
      </c>
      <c r="C8853" s="4" t="s">
        <v>49</v>
      </c>
      <c r="D8853" s="4" t="s">
        <v>40</v>
      </c>
      <c r="E8853" s="4">
        <v>50.96</v>
      </c>
      <c r="F8853" s="5" t="str">
        <f t="shared" si="138"/>
        <v>LAMINA ESPUMA D-26.0 PENTA - 100.0X200.0X007.0 - GRIS</v>
      </c>
    </row>
    <row r="8854" spans="1:6">
      <c r="A8854" s="6" t="s">
        <v>808</v>
      </c>
      <c r="B8854" s="6" t="s">
        <v>42</v>
      </c>
      <c r="C8854" s="6" t="s">
        <v>60</v>
      </c>
      <c r="D8854" s="6" t="s">
        <v>23</v>
      </c>
      <c r="E8854" s="6">
        <v>115.19999999999999</v>
      </c>
      <c r="F8854" s="5" t="str">
        <f t="shared" si="138"/>
        <v>LAMINA ESPUMA D-30.0 - 100.0X200.0X008.0 - NARANJA</v>
      </c>
    </row>
    <row r="8855" spans="1:6">
      <c r="A8855" s="4" t="s">
        <v>808</v>
      </c>
      <c r="B8855" s="4" t="s">
        <v>42</v>
      </c>
      <c r="C8855" s="4" t="s">
        <v>60</v>
      </c>
      <c r="D8855" s="4" t="s">
        <v>23</v>
      </c>
      <c r="E8855" s="4">
        <v>57.599999999999994</v>
      </c>
      <c r="F8855" s="5" t="str">
        <f t="shared" si="138"/>
        <v>LAMINA ESPUMA D-30.0 - 100.0X200.0X008.0 - NARANJA</v>
      </c>
    </row>
    <row r="8856" spans="1:6">
      <c r="A8856" s="6" t="s">
        <v>808</v>
      </c>
      <c r="B8856" s="6" t="s">
        <v>42</v>
      </c>
      <c r="C8856" s="6" t="s">
        <v>153</v>
      </c>
      <c r="D8856" s="6" t="s">
        <v>23</v>
      </c>
      <c r="E8856" s="6">
        <v>58.8</v>
      </c>
      <c r="F8856" s="5" t="str">
        <f t="shared" si="138"/>
        <v>LAMINA ESPUMA D-30.0 - 100.0X200.0X009.8 - NARANJA</v>
      </c>
    </row>
    <row r="8857" spans="1:6">
      <c r="A8857" s="4" t="s">
        <v>808</v>
      </c>
      <c r="B8857" s="4" t="s">
        <v>30</v>
      </c>
      <c r="C8857" s="4" t="s">
        <v>198</v>
      </c>
      <c r="D8857" s="4" t="s">
        <v>23</v>
      </c>
      <c r="E8857" s="4">
        <v>82.72</v>
      </c>
      <c r="F8857" s="5" t="str">
        <f t="shared" si="138"/>
        <v>LAMINA ESPUMA D-20.0 - 100.0X200.0X009.4 - NARANJA</v>
      </c>
    </row>
    <row r="8858" spans="1:6">
      <c r="A8858" s="6" t="s">
        <v>808</v>
      </c>
      <c r="B8858" s="6" t="s">
        <v>157</v>
      </c>
      <c r="C8858" s="6" t="s">
        <v>18</v>
      </c>
      <c r="D8858" s="6" t="s">
        <v>40</v>
      </c>
      <c r="E8858" s="6">
        <v>1.6</v>
      </c>
      <c r="F8858" s="5" t="str">
        <f t="shared" si="138"/>
        <v>LAMINA ESPUMA D-20.0 ANTIESCARA - 100.0X200.0X004.0 - GRIS</v>
      </c>
    </row>
    <row r="8859" spans="1:6">
      <c r="A8859" s="4" t="s">
        <v>808</v>
      </c>
      <c r="B8859" s="4" t="s">
        <v>157</v>
      </c>
      <c r="C8859" s="4" t="s">
        <v>18</v>
      </c>
      <c r="D8859" s="4" t="s">
        <v>40</v>
      </c>
      <c r="E8859" s="4">
        <v>3.2</v>
      </c>
      <c r="F8859" s="5" t="str">
        <f t="shared" si="138"/>
        <v>LAMINA ESPUMA D-20.0 ANTIESCARA - 100.0X200.0X004.0 - GRIS</v>
      </c>
    </row>
    <row r="8860" spans="1:6">
      <c r="A8860" s="246" t="s">
        <v>1141</v>
      </c>
      <c r="B8860" s="461" t="s">
        <v>22</v>
      </c>
      <c r="C8860" s="461" t="s">
        <v>24</v>
      </c>
      <c r="D8860" s="461" t="s">
        <v>23</v>
      </c>
      <c r="E8860" s="249">
        <v>8.2799999999999994</v>
      </c>
      <c r="F8860" s="5" t="str">
        <f t="shared" si="138"/>
        <v>LAMINA ESPUMA D-23.0 - 100.0X200.0X009.0 - NARANJA</v>
      </c>
    </row>
    <row r="8861" spans="1:6">
      <c r="A8861" s="246" t="s">
        <v>1141</v>
      </c>
      <c r="B8861" s="461" t="s">
        <v>15</v>
      </c>
      <c r="C8861" s="461" t="s">
        <v>28</v>
      </c>
      <c r="D8861" s="461" t="s">
        <v>156</v>
      </c>
      <c r="E8861" s="249">
        <v>1.248</v>
      </c>
      <c r="F8861" s="5" t="str">
        <f t="shared" si="138"/>
        <v>LAMINA ESPUMA D-12.0 - 100.0X200.0X001.3 - BLANCO</v>
      </c>
    </row>
    <row r="8862" spans="1:6">
      <c r="A8862" s="246" t="s">
        <v>1141</v>
      </c>
      <c r="B8862" s="461" t="s">
        <v>30</v>
      </c>
      <c r="C8862" s="461" t="s">
        <v>18</v>
      </c>
      <c r="D8862" s="461" t="s">
        <v>23</v>
      </c>
      <c r="E8862" s="249">
        <v>3.2</v>
      </c>
      <c r="F8862" s="5" t="str">
        <f t="shared" si="138"/>
        <v>LAMINA ESPUMA D-20.0 - 100.0X200.0X004.0 - NARANJA</v>
      </c>
    </row>
    <row r="8863" spans="1:6">
      <c r="A8863" s="246" t="s">
        <v>1141</v>
      </c>
      <c r="B8863" s="461" t="s">
        <v>30</v>
      </c>
      <c r="C8863" s="461" t="s">
        <v>18</v>
      </c>
      <c r="D8863" s="461" t="s">
        <v>23</v>
      </c>
      <c r="E8863" s="249">
        <v>9.6000000000000014</v>
      </c>
      <c r="F8863" s="5" t="str">
        <f t="shared" si="138"/>
        <v>LAMINA ESPUMA D-20.0 - 100.0X200.0X004.0 - NARANJA</v>
      </c>
    </row>
    <row r="8864" spans="1:6">
      <c r="A8864" s="246" t="s">
        <v>1141</v>
      </c>
      <c r="B8864" s="461" t="s">
        <v>30</v>
      </c>
      <c r="C8864" s="461" t="s">
        <v>31</v>
      </c>
      <c r="D8864" s="461" t="s">
        <v>23</v>
      </c>
      <c r="E8864" s="249">
        <v>9.6</v>
      </c>
      <c r="F8864" s="5" t="str">
        <f t="shared" si="138"/>
        <v>LAMINA ESPUMA D-20.0 - 100.0X200.0X006.0 - NARANJA</v>
      </c>
    </row>
    <row r="8865" spans="1:6">
      <c r="A8865" s="246" t="s">
        <v>1141</v>
      </c>
      <c r="B8865" s="461" t="s">
        <v>30</v>
      </c>
      <c r="C8865" s="461" t="s">
        <v>24</v>
      </c>
      <c r="D8865" s="461" t="s">
        <v>23</v>
      </c>
      <c r="E8865" s="249">
        <v>11.879999999999999</v>
      </c>
      <c r="F8865" s="5" t="str">
        <f t="shared" si="138"/>
        <v>LAMINA ESPUMA D-20.0 - 100.0X200.0X009.0 - NARANJA</v>
      </c>
    </row>
    <row r="8866" spans="1:6">
      <c r="A8866" s="246" t="s">
        <v>1141</v>
      </c>
      <c r="B8866" s="461" t="s">
        <v>22</v>
      </c>
      <c r="C8866" s="461" t="s">
        <v>24</v>
      </c>
      <c r="D8866" s="461" t="s">
        <v>23</v>
      </c>
      <c r="E8866" s="249">
        <v>4.1399999999999997</v>
      </c>
      <c r="F8866" s="5" t="str">
        <f t="shared" si="138"/>
        <v>LAMINA ESPUMA D-23.0 - 100.0X200.0X009.0 - NARANJA</v>
      </c>
    </row>
    <row r="8867" spans="1:6">
      <c r="A8867" s="246" t="s">
        <v>1141</v>
      </c>
      <c r="B8867" s="461" t="s">
        <v>25</v>
      </c>
      <c r="C8867" s="461" t="s">
        <v>41</v>
      </c>
      <c r="D8867" s="461" t="s">
        <v>23</v>
      </c>
      <c r="E8867" s="249">
        <v>3.38</v>
      </c>
      <c r="F8867" s="5" t="str">
        <f t="shared" si="138"/>
        <v>LAMINA ESPUMA D-26.0 - 100.0X200.0X006.5 - NARANJA</v>
      </c>
    </row>
    <row r="8868" spans="1:6">
      <c r="A8868" s="246" t="s">
        <v>1141</v>
      </c>
      <c r="B8868" s="461" t="s">
        <v>19</v>
      </c>
      <c r="C8868" s="461" t="s">
        <v>18</v>
      </c>
      <c r="D8868" s="461" t="s">
        <v>155</v>
      </c>
      <c r="E8868" s="249">
        <v>1.2</v>
      </c>
      <c r="F8868" s="5" t="str">
        <f t="shared" si="138"/>
        <v>LAMINA ESPUMA D-15.0 - 100.0X200.0X004.0 - ROSADO</v>
      </c>
    </row>
    <row r="8869" spans="1:6">
      <c r="A8869" s="246" t="s">
        <v>1141</v>
      </c>
      <c r="B8869" s="461" t="s">
        <v>19</v>
      </c>
      <c r="C8869" s="461" t="s">
        <v>18</v>
      </c>
      <c r="D8869" s="461" t="s">
        <v>155</v>
      </c>
      <c r="E8869" s="249">
        <v>1.2</v>
      </c>
      <c r="F8869" s="5" t="str">
        <f t="shared" si="138"/>
        <v>LAMINA ESPUMA D-15.0 - 100.0X200.0X004.0 - ROSADO</v>
      </c>
    </row>
    <row r="8870" spans="1:6">
      <c r="A8870" s="246" t="s">
        <v>1141</v>
      </c>
      <c r="B8870" s="461" t="s">
        <v>30</v>
      </c>
      <c r="C8870" s="461" t="s">
        <v>45</v>
      </c>
      <c r="D8870" s="461" t="s">
        <v>23</v>
      </c>
      <c r="E8870" s="249">
        <v>0.36</v>
      </c>
      <c r="F8870" s="5" t="str">
        <f t="shared" si="138"/>
        <v>LAMINA ESPUMA D-20.0 - 100.0X200.0X000.9 - NARANJA</v>
      </c>
    </row>
    <row r="8871" spans="1:6">
      <c r="A8871" s="246" t="s">
        <v>1141</v>
      </c>
      <c r="B8871" s="461" t="s">
        <v>30</v>
      </c>
      <c r="C8871" s="461" t="s">
        <v>45</v>
      </c>
      <c r="D8871" s="461" t="s">
        <v>23</v>
      </c>
      <c r="E8871" s="249">
        <v>1.7999999999999998</v>
      </c>
      <c r="F8871" s="5" t="str">
        <f t="shared" si="138"/>
        <v>LAMINA ESPUMA D-20.0 - 100.0X200.0X000.9 - NARANJA</v>
      </c>
    </row>
    <row r="8872" spans="1:6">
      <c r="A8872" s="246" t="s">
        <v>1141</v>
      </c>
      <c r="B8872" s="461" t="s">
        <v>160</v>
      </c>
      <c r="C8872" s="461" t="s">
        <v>247</v>
      </c>
      <c r="D8872" s="461" t="s">
        <v>40</v>
      </c>
      <c r="E8872" s="249">
        <v>1.1399999999999999</v>
      </c>
      <c r="F8872" s="5" t="str">
        <f t="shared" si="138"/>
        <v>LAMINA ESPUMA D-40.0 - 100.0X190.0X001.5 - GRIS</v>
      </c>
    </row>
    <row r="8873" spans="1:6">
      <c r="A8873" s="246" t="s">
        <v>1141</v>
      </c>
      <c r="B8873" s="461" t="s">
        <v>157</v>
      </c>
      <c r="C8873" s="461" t="s">
        <v>18</v>
      </c>
      <c r="D8873" s="461" t="s">
        <v>40</v>
      </c>
      <c r="E8873" s="249">
        <v>3.2</v>
      </c>
      <c r="F8873" s="5" t="str">
        <f t="shared" si="138"/>
        <v>LAMINA ESPUMA D-20.0 ANTIESCARA - 100.0X200.0X004.0 - GRIS</v>
      </c>
    </row>
    <row r="8874" spans="1:6">
      <c r="A8874" s="246" t="s">
        <v>1141</v>
      </c>
      <c r="B8874" s="461" t="s">
        <v>30</v>
      </c>
      <c r="C8874" s="461" t="s">
        <v>45</v>
      </c>
      <c r="D8874" s="461" t="s">
        <v>23</v>
      </c>
      <c r="E8874" s="249">
        <v>4.32</v>
      </c>
      <c r="F8874" s="5" t="str">
        <f t="shared" si="138"/>
        <v>LAMINA ESPUMA D-20.0 - 100.0X200.0X000.9 - NARANJA</v>
      </c>
    </row>
    <row r="8875" spans="1:6">
      <c r="A8875" s="246" t="s">
        <v>1141</v>
      </c>
      <c r="B8875" s="461" t="s">
        <v>25</v>
      </c>
      <c r="C8875" s="461" t="s">
        <v>49</v>
      </c>
      <c r="D8875" s="461" t="s">
        <v>23</v>
      </c>
      <c r="E8875" s="249">
        <v>10.92</v>
      </c>
      <c r="F8875" s="5" t="str">
        <f t="shared" si="138"/>
        <v>LAMINA ESPUMA D-26.0 - 100.0X200.0X007.0 - NARANJA</v>
      </c>
    </row>
    <row r="8876" spans="1:6">
      <c r="A8876" s="246" t="s">
        <v>1141</v>
      </c>
      <c r="B8876" s="461" t="s">
        <v>48</v>
      </c>
      <c r="C8876" s="461" t="s">
        <v>36</v>
      </c>
      <c r="D8876" s="461" t="s">
        <v>40</v>
      </c>
      <c r="E8876" s="249">
        <v>2.6</v>
      </c>
      <c r="F8876" s="5" t="str">
        <f t="shared" si="138"/>
        <v>LAMINA ESPUMA D-26.0 PENTA - 100.0X200.0X002.5 - GRIS</v>
      </c>
    </row>
    <row r="8877" spans="1:6">
      <c r="A8877" s="246" t="s">
        <v>1141</v>
      </c>
      <c r="B8877" s="461" t="s">
        <v>19</v>
      </c>
      <c r="C8877" s="461" t="s">
        <v>18</v>
      </c>
      <c r="D8877" s="461" t="s">
        <v>155</v>
      </c>
      <c r="E8877" s="249">
        <v>1.2</v>
      </c>
      <c r="F8877" s="5" t="str">
        <f t="shared" si="138"/>
        <v>LAMINA ESPUMA D-15.0 - 100.0X200.0X004.0 - ROSADO</v>
      </c>
    </row>
    <row r="8878" spans="1:6">
      <c r="A8878" s="246" t="s">
        <v>1141</v>
      </c>
      <c r="B8878" s="461" t="s">
        <v>22</v>
      </c>
      <c r="C8878" s="461" t="s">
        <v>31</v>
      </c>
      <c r="D8878" s="461" t="s">
        <v>23</v>
      </c>
      <c r="E8878" s="249">
        <v>2.76</v>
      </c>
      <c r="F8878" s="5" t="str">
        <f t="shared" si="138"/>
        <v>LAMINA ESPUMA D-23.0 - 100.0X200.0X006.0 - NARANJA</v>
      </c>
    </row>
    <row r="8879" spans="1:6">
      <c r="A8879" s="246" t="s">
        <v>1141</v>
      </c>
      <c r="B8879" s="461" t="s">
        <v>19</v>
      </c>
      <c r="C8879" s="461" t="s">
        <v>46</v>
      </c>
      <c r="D8879" s="461" t="s">
        <v>155</v>
      </c>
      <c r="E8879" s="249">
        <v>2.16</v>
      </c>
      <c r="F8879" s="5" t="str">
        <f t="shared" si="138"/>
        <v>LAMINA ESPUMA D-15.0 - 100.0X200.0X001.8 - ROSADO</v>
      </c>
    </row>
    <row r="8880" spans="1:6">
      <c r="A8880" s="246" t="s">
        <v>1141</v>
      </c>
      <c r="B8880" s="461" t="s">
        <v>25</v>
      </c>
      <c r="C8880" s="461" t="s">
        <v>24</v>
      </c>
      <c r="D8880" s="461" t="s">
        <v>23</v>
      </c>
      <c r="E8880" s="249">
        <v>4.68</v>
      </c>
      <c r="F8880" s="5" t="str">
        <f t="shared" si="138"/>
        <v>LAMINA ESPUMA D-26.0 - 100.0X200.0X009.0 - NARANJA</v>
      </c>
    </row>
    <row r="8881" spans="1:6">
      <c r="A8881" s="246" t="s">
        <v>1141</v>
      </c>
      <c r="B8881" s="461" t="s">
        <v>15</v>
      </c>
      <c r="C8881" s="461" t="s">
        <v>72</v>
      </c>
      <c r="D8881" s="461" t="s">
        <v>156</v>
      </c>
      <c r="E8881" s="249">
        <v>24.119999999999997</v>
      </c>
      <c r="F8881" s="5" t="str">
        <f t="shared" si="138"/>
        <v>LAMINA ESPUMA D-12.0 - 100.0X200.0X001.5 - BLANCO</v>
      </c>
    </row>
    <row r="8882" spans="1:6">
      <c r="A8882" s="246" t="s">
        <v>1141</v>
      </c>
      <c r="B8882" s="461" t="s">
        <v>19</v>
      </c>
      <c r="C8882" s="461" t="s">
        <v>21</v>
      </c>
      <c r="D8882" s="461" t="s">
        <v>155</v>
      </c>
      <c r="E8882" s="249">
        <v>29.700000000000003</v>
      </c>
      <c r="F8882" s="5" t="str">
        <f t="shared" si="138"/>
        <v>LAMINA ESPUMA D-15.0 - 100.0X200.0X004.5 - ROSADO</v>
      </c>
    </row>
    <row r="8883" spans="1:6">
      <c r="A8883" s="246" t="s">
        <v>1141</v>
      </c>
      <c r="B8883" s="461" t="s">
        <v>25</v>
      </c>
      <c r="C8883" s="461" t="s">
        <v>63</v>
      </c>
      <c r="D8883" s="461" t="s">
        <v>23</v>
      </c>
      <c r="E8883" s="249">
        <v>155.84399999999999</v>
      </c>
      <c r="F8883" s="5" t="str">
        <f t="shared" si="138"/>
        <v>LAMINA ESPUMA D-26.0 - 100.0X200.0X002.7 - NARANJA</v>
      </c>
    </row>
    <row r="8884" spans="1:6">
      <c r="A8884" s="246" t="s">
        <v>1141</v>
      </c>
      <c r="B8884" s="461" t="s">
        <v>25</v>
      </c>
      <c r="C8884" s="461" t="s">
        <v>51</v>
      </c>
      <c r="D8884" s="461" t="s">
        <v>23</v>
      </c>
      <c r="E8884" s="249">
        <v>104.83199999999999</v>
      </c>
      <c r="F8884" s="5" t="str">
        <f t="shared" si="138"/>
        <v>LAMINA ESPUMA D-26.0 - 100.0X200.0X004.8 - NARANJA</v>
      </c>
    </row>
    <row r="8885" spans="1:6">
      <c r="A8885" s="246" t="s">
        <v>1141</v>
      </c>
      <c r="B8885" s="461" t="s">
        <v>48</v>
      </c>
      <c r="C8885" s="461" t="s">
        <v>51</v>
      </c>
      <c r="D8885" s="461" t="s">
        <v>40</v>
      </c>
      <c r="E8885" s="249">
        <v>209.66399999999999</v>
      </c>
      <c r="F8885" s="5" t="str">
        <f t="shared" si="138"/>
        <v>LAMINA ESPUMA D-26.0 PENTA - 100.0X200.0X004.8 - GRIS</v>
      </c>
    </row>
    <row r="8886" spans="1:6">
      <c r="A8886" s="246" t="s">
        <v>1141</v>
      </c>
      <c r="B8886" s="461" t="s">
        <v>15</v>
      </c>
      <c r="C8886" s="461" t="s">
        <v>73</v>
      </c>
      <c r="D8886" s="461" t="s">
        <v>156</v>
      </c>
      <c r="E8886" s="249">
        <v>24</v>
      </c>
      <c r="F8886" s="5" t="str">
        <f t="shared" si="138"/>
        <v>LAMINA ESPUMA D-12.0 - 100.0X200.0X001.0 - BLANCO</v>
      </c>
    </row>
    <row r="8887" spans="1:6">
      <c r="A8887" s="246" t="s">
        <v>1141</v>
      </c>
      <c r="B8887" s="461" t="s">
        <v>22</v>
      </c>
      <c r="C8887" s="461" t="s">
        <v>33</v>
      </c>
      <c r="D8887" s="461" t="s">
        <v>23</v>
      </c>
      <c r="E8887" s="249">
        <v>45.494</v>
      </c>
      <c r="F8887" s="5" t="str">
        <f t="shared" si="138"/>
        <v>LAMINA ESPUMA D-23.0 - 100.0X200.0X004.3 - NARANJA</v>
      </c>
    </row>
    <row r="8888" spans="1:6">
      <c r="A8888" s="246" t="s">
        <v>1141</v>
      </c>
      <c r="B8888" s="461" t="s">
        <v>48</v>
      </c>
      <c r="C8888" s="461" t="s">
        <v>21</v>
      </c>
      <c r="D8888" s="461" t="s">
        <v>40</v>
      </c>
      <c r="E8888" s="249">
        <v>51.48</v>
      </c>
      <c r="F8888" s="5" t="str">
        <f t="shared" si="138"/>
        <v>LAMINA ESPUMA D-26.0 PENTA - 100.0X200.0X004.5 - GRIS</v>
      </c>
    </row>
    <row r="8889" spans="1:6">
      <c r="A8889" s="246" t="s">
        <v>1141</v>
      </c>
      <c r="B8889" s="461" t="s">
        <v>48</v>
      </c>
      <c r="C8889" s="461" t="s">
        <v>24</v>
      </c>
      <c r="D8889" s="461" t="s">
        <v>40</v>
      </c>
      <c r="E8889" s="249">
        <v>51.48</v>
      </c>
      <c r="F8889" s="5" t="str">
        <f t="shared" si="138"/>
        <v>LAMINA ESPUMA D-26.0 PENTA - 100.0X200.0X009.0 - GRIS</v>
      </c>
    </row>
    <row r="8890" spans="1:6">
      <c r="A8890" s="246" t="s">
        <v>1141</v>
      </c>
      <c r="B8890" s="461" t="s">
        <v>15</v>
      </c>
      <c r="C8890" s="461" t="s">
        <v>39</v>
      </c>
      <c r="D8890" s="461" t="s">
        <v>156</v>
      </c>
      <c r="E8890" s="249">
        <v>24</v>
      </c>
      <c r="F8890" s="5" t="str">
        <f t="shared" si="138"/>
        <v>LAMINA ESPUMA D-12.0 - 100.0X200.0X002.0 - BLANCO</v>
      </c>
    </row>
    <row r="8891" spans="1:6">
      <c r="A8891" s="246" t="s">
        <v>1141</v>
      </c>
      <c r="B8891" s="461" t="s">
        <v>15</v>
      </c>
      <c r="C8891" s="461" t="s">
        <v>73</v>
      </c>
      <c r="D8891" s="461" t="s">
        <v>156</v>
      </c>
      <c r="E8891" s="249">
        <v>24</v>
      </c>
      <c r="F8891" s="5" t="str">
        <f t="shared" si="138"/>
        <v>LAMINA ESPUMA D-12.0 - 100.0X200.0X001.0 - BLANCO</v>
      </c>
    </row>
    <row r="8892" spans="1:6">
      <c r="A8892" s="246" t="s">
        <v>1141</v>
      </c>
      <c r="B8892" s="461" t="s">
        <v>42</v>
      </c>
      <c r="C8892" s="461" t="s">
        <v>43</v>
      </c>
      <c r="D8892" s="461" t="s">
        <v>44</v>
      </c>
      <c r="E8892" s="249">
        <v>270.81</v>
      </c>
      <c r="F8892" s="5" t="str">
        <f t="shared" si="138"/>
        <v>LAMINA ESPUMA D-30.0 - 150.0X200.0X001.7 - LILA</v>
      </c>
    </row>
    <row r="8893" spans="1:6">
      <c r="A8893" s="246" t="s">
        <v>1141</v>
      </c>
      <c r="B8893" s="461" t="s">
        <v>19</v>
      </c>
      <c r="C8893" s="461" t="s">
        <v>46</v>
      </c>
      <c r="D8893" s="461" t="s">
        <v>155</v>
      </c>
      <c r="E8893" s="249">
        <v>30.240000000000002</v>
      </c>
      <c r="F8893" s="5" t="str">
        <f t="shared" si="138"/>
        <v>LAMINA ESPUMA D-15.0 - 100.0X200.0X001.8 - ROSADO</v>
      </c>
    </row>
    <row r="8894" spans="1:6">
      <c r="A8894" s="246" t="s">
        <v>1141</v>
      </c>
      <c r="B8894" s="461" t="s">
        <v>25</v>
      </c>
      <c r="C8894" s="461" t="s">
        <v>31</v>
      </c>
      <c r="D8894" s="461" t="s">
        <v>23</v>
      </c>
      <c r="E8894" s="249">
        <v>106.08</v>
      </c>
      <c r="F8894" s="5" t="str">
        <f t="shared" si="138"/>
        <v>LAMINA ESPUMA D-26.0 - 100.0X200.0X006.0 - NARANJA</v>
      </c>
    </row>
    <row r="8895" spans="1:6">
      <c r="A8895" s="246" t="s">
        <v>1141</v>
      </c>
      <c r="B8895" s="461" t="s">
        <v>25</v>
      </c>
      <c r="C8895" s="461" t="s">
        <v>26</v>
      </c>
      <c r="D8895" s="461" t="s">
        <v>23</v>
      </c>
      <c r="E8895" s="249">
        <v>51.480000000000004</v>
      </c>
      <c r="F8895" s="5" t="str">
        <f t="shared" si="138"/>
        <v>LAMINA ESPUMA D-26.0 - 100.0X200.0X003.0 - NARANJA</v>
      </c>
    </row>
    <row r="8896" spans="1:6">
      <c r="A8896" s="246" t="s">
        <v>1141</v>
      </c>
      <c r="B8896" s="461" t="s">
        <v>15</v>
      </c>
      <c r="C8896" s="461" t="s">
        <v>39</v>
      </c>
      <c r="D8896" s="461" t="s">
        <v>156</v>
      </c>
      <c r="E8896" s="249">
        <v>24</v>
      </c>
      <c r="F8896" s="5" t="str">
        <f t="shared" si="138"/>
        <v>LAMINA ESPUMA D-12.0 - 100.0X200.0X002.0 - BLANCO</v>
      </c>
    </row>
    <row r="8897" spans="1:6">
      <c r="A8897" s="246" t="s">
        <v>1141</v>
      </c>
      <c r="B8897" s="461" t="s">
        <v>25</v>
      </c>
      <c r="C8897" s="461" t="s">
        <v>49</v>
      </c>
      <c r="D8897" s="461" t="s">
        <v>23</v>
      </c>
      <c r="E8897" s="249">
        <v>50.96</v>
      </c>
      <c r="F8897" s="5" t="str">
        <f t="shared" si="138"/>
        <v>LAMINA ESPUMA D-26.0 - 100.0X200.0X007.0 - NARANJA</v>
      </c>
    </row>
    <row r="8898" spans="1:6">
      <c r="A8898" s="246" t="s">
        <v>1141</v>
      </c>
      <c r="B8898" s="461" t="s">
        <v>25</v>
      </c>
      <c r="C8898" s="461" t="s">
        <v>88</v>
      </c>
      <c r="D8898" s="461" t="s">
        <v>40</v>
      </c>
      <c r="E8898" s="249">
        <v>78.39</v>
      </c>
      <c r="F8898" s="5" t="str">
        <f t="shared" ref="F8898:F8961" si="139">+IF(D8898="",TRIM(CONCATENATE(RIGHT(B8898,LEN(B8898)-5)," - ",C8898)),TRIM(CONCATENATE(RIGHT(B8898,LEN(B8898)-5)," - ",C8898," - ",D8898)))</f>
        <v>LAMINA ESPUMA D-26.0 - 150.0X200.0X001.5 - GRIS</v>
      </c>
    </row>
    <row r="8899" spans="1:6">
      <c r="A8899" s="246" t="s">
        <v>1141</v>
      </c>
      <c r="B8899" s="461" t="s">
        <v>29</v>
      </c>
      <c r="C8899" s="461" t="s">
        <v>21</v>
      </c>
      <c r="D8899" s="461" t="s">
        <v>155</v>
      </c>
      <c r="E8899" s="249">
        <v>35.64</v>
      </c>
      <c r="F8899" s="5" t="str">
        <f t="shared" si="139"/>
        <v>LAMINA ESPUMA D-18.0 - 100.0X200.0X004.5 - ROSADO</v>
      </c>
    </row>
    <row r="8900" spans="1:6">
      <c r="A8900" s="246" t="s">
        <v>1141</v>
      </c>
      <c r="B8900" s="461" t="s">
        <v>30</v>
      </c>
      <c r="C8900" s="461" t="s">
        <v>45</v>
      </c>
      <c r="D8900" s="461" t="s">
        <v>23</v>
      </c>
      <c r="E8900" s="249">
        <v>0.36</v>
      </c>
      <c r="F8900" s="5" t="str">
        <f t="shared" si="139"/>
        <v>LAMINA ESPUMA D-20.0 - 100.0X200.0X000.9 - NARANJA</v>
      </c>
    </row>
    <row r="8901" spans="1:6">
      <c r="A8901" s="246" t="s">
        <v>1141</v>
      </c>
      <c r="B8901" s="461" t="s">
        <v>22</v>
      </c>
      <c r="C8901" s="461" t="s">
        <v>21</v>
      </c>
      <c r="D8901" s="461" t="s">
        <v>23</v>
      </c>
      <c r="E8901" s="249">
        <v>45.54</v>
      </c>
      <c r="F8901" s="5" t="str">
        <f t="shared" si="139"/>
        <v>LAMINA ESPUMA D-23.0 - 100.0X200.0X004.5 - NARANJA</v>
      </c>
    </row>
    <row r="8902" spans="1:6">
      <c r="A8902" s="246" t="s">
        <v>1141</v>
      </c>
      <c r="B8902" s="461" t="s">
        <v>19</v>
      </c>
      <c r="C8902" s="461" t="s">
        <v>38</v>
      </c>
      <c r="D8902" s="461" t="s">
        <v>155</v>
      </c>
      <c r="E8902" s="249">
        <v>30</v>
      </c>
      <c r="F8902" s="5" t="str">
        <f t="shared" si="139"/>
        <v>LAMINA ESPUMA D-15.0 - 100.0X200.0X005.0 - ROSADO</v>
      </c>
    </row>
    <row r="8903" spans="1:6">
      <c r="A8903" s="246" t="s">
        <v>1141</v>
      </c>
      <c r="B8903" s="461" t="s">
        <v>25</v>
      </c>
      <c r="C8903" s="461" t="s">
        <v>64</v>
      </c>
      <c r="D8903" s="461" t="s">
        <v>118</v>
      </c>
      <c r="E8903" s="249">
        <v>78.078000000000003</v>
      </c>
      <c r="F8903" s="5" t="str">
        <f t="shared" si="139"/>
        <v>LAMINA ESPUMA D-26.0 - 150.0X200.0X001.3 - ROSADO CLARO</v>
      </c>
    </row>
    <row r="8904" spans="1:6">
      <c r="A8904" s="246" t="s">
        <v>1141</v>
      </c>
      <c r="B8904" s="461" t="s">
        <v>22</v>
      </c>
      <c r="C8904" s="461" t="s">
        <v>64</v>
      </c>
      <c r="D8904" s="461" t="s">
        <v>71</v>
      </c>
      <c r="E8904" s="249">
        <v>298.70100000000002</v>
      </c>
      <c r="F8904" s="5" t="str">
        <f t="shared" si="139"/>
        <v>LAMINA ESPUMA D-23.0 - 150.0X200.0X001.3 - GRIS CLARO</v>
      </c>
    </row>
    <row r="8905" spans="1:6">
      <c r="A8905" s="246" t="s">
        <v>1141</v>
      </c>
      <c r="B8905" s="461" t="s">
        <v>22</v>
      </c>
      <c r="C8905" s="461" t="s">
        <v>47</v>
      </c>
      <c r="D8905" s="461" t="s">
        <v>23</v>
      </c>
      <c r="E8905" s="249">
        <v>46.92</v>
      </c>
      <c r="F8905" s="5" t="str">
        <f t="shared" si="139"/>
        <v>LAMINA ESPUMA D-23.0 - 100.0X200.0X006.8 - NARANJA</v>
      </c>
    </row>
    <row r="8906" spans="1:6">
      <c r="A8906" s="246" t="s">
        <v>1141</v>
      </c>
      <c r="B8906" s="461" t="s">
        <v>25</v>
      </c>
      <c r="C8906" s="461" t="s">
        <v>47</v>
      </c>
      <c r="D8906" s="461" t="s">
        <v>23</v>
      </c>
      <c r="E8906" s="249">
        <v>53.04</v>
      </c>
      <c r="F8906" s="5" t="str">
        <f t="shared" si="139"/>
        <v>LAMINA ESPUMA D-26.0 - 100.0X200.0X006.8 - NARANJA</v>
      </c>
    </row>
    <row r="8907" spans="1:6">
      <c r="A8907" s="246" t="s">
        <v>1141</v>
      </c>
      <c r="B8907" s="461" t="s">
        <v>22</v>
      </c>
      <c r="C8907" s="461" t="s">
        <v>21</v>
      </c>
      <c r="D8907" s="461" t="s">
        <v>23</v>
      </c>
      <c r="E8907" s="249">
        <v>68.309999999999988</v>
      </c>
      <c r="F8907" s="5" t="str">
        <f t="shared" si="139"/>
        <v>LAMINA ESPUMA D-23.0 - 100.0X200.0X004.5 - NARANJA</v>
      </c>
    </row>
    <row r="8908" spans="1:6">
      <c r="A8908" s="246" t="s">
        <v>1141</v>
      </c>
      <c r="B8908" s="461" t="s">
        <v>25</v>
      </c>
      <c r="C8908" s="461" t="s">
        <v>49</v>
      </c>
      <c r="D8908" s="461" t="s">
        <v>23</v>
      </c>
      <c r="E8908" s="249">
        <v>50.96</v>
      </c>
      <c r="F8908" s="5" t="str">
        <f t="shared" si="139"/>
        <v>LAMINA ESPUMA D-26.0 - 100.0X200.0X007.0 - NARANJA</v>
      </c>
    </row>
    <row r="8909" spans="1:6">
      <c r="A8909" s="246" t="s">
        <v>1141</v>
      </c>
      <c r="B8909" s="461" t="s">
        <v>15</v>
      </c>
      <c r="C8909" s="461" t="s">
        <v>16</v>
      </c>
      <c r="D8909" s="461" t="s">
        <v>156</v>
      </c>
      <c r="E8909" s="249">
        <v>0.84</v>
      </c>
      <c r="F8909" s="5" t="str">
        <f t="shared" si="139"/>
        <v>LAMINA ESPUMA D-12.0 - 100.0X200.0X000.5 - BLANCO</v>
      </c>
    </row>
    <row r="8910" spans="1:6">
      <c r="A8910" s="246" t="s">
        <v>1141</v>
      </c>
      <c r="B8910" s="461" t="s">
        <v>15</v>
      </c>
      <c r="C8910" s="461" t="s">
        <v>36</v>
      </c>
      <c r="D8910" s="461" t="s">
        <v>156</v>
      </c>
      <c r="E8910" s="249">
        <v>0.6</v>
      </c>
      <c r="F8910" s="5" t="str">
        <f t="shared" si="139"/>
        <v>LAMINA ESPUMA D-12.0 - 100.0X200.0X002.5 - BLANCO</v>
      </c>
    </row>
    <row r="8911" spans="1:6">
      <c r="A8911" s="246" t="s">
        <v>1141</v>
      </c>
      <c r="B8911" s="461" t="s">
        <v>22</v>
      </c>
      <c r="C8911" s="461" t="s">
        <v>41</v>
      </c>
      <c r="D8911" s="461" t="s">
        <v>23</v>
      </c>
      <c r="E8911" s="249">
        <v>2.99</v>
      </c>
      <c r="F8911" s="5" t="str">
        <f t="shared" si="139"/>
        <v>LAMINA ESPUMA D-23.0 - 100.0X200.0X006.5 - NARANJA</v>
      </c>
    </row>
    <row r="8912" spans="1:6">
      <c r="A8912" s="246" t="s">
        <v>1141</v>
      </c>
      <c r="B8912" s="461" t="s">
        <v>22</v>
      </c>
      <c r="C8912" s="461" t="s">
        <v>24</v>
      </c>
      <c r="D8912" s="461" t="s">
        <v>23</v>
      </c>
      <c r="E8912" s="249">
        <v>4.1399999999999997</v>
      </c>
      <c r="F8912" s="5" t="str">
        <f t="shared" si="139"/>
        <v>LAMINA ESPUMA D-23.0 - 100.0X200.0X009.0 - NARANJA</v>
      </c>
    </row>
    <row r="8913" spans="1:6">
      <c r="A8913" s="246" t="s">
        <v>1141</v>
      </c>
      <c r="B8913" s="461" t="s">
        <v>25</v>
      </c>
      <c r="C8913" s="461" t="s">
        <v>24</v>
      </c>
      <c r="D8913" s="461" t="s">
        <v>23</v>
      </c>
      <c r="E8913" s="249">
        <v>4.68</v>
      </c>
      <c r="F8913" s="5" t="str">
        <f t="shared" si="139"/>
        <v>LAMINA ESPUMA D-26.0 - 100.0X200.0X009.0 - NARANJA</v>
      </c>
    </row>
    <row r="8914" spans="1:6">
      <c r="A8914" s="246" t="s">
        <v>1141</v>
      </c>
      <c r="B8914" s="461" t="s">
        <v>30</v>
      </c>
      <c r="C8914" s="461" t="s">
        <v>18</v>
      </c>
      <c r="D8914" s="461" t="s">
        <v>23</v>
      </c>
      <c r="E8914" s="249">
        <v>1.6</v>
      </c>
      <c r="F8914" s="5" t="str">
        <f t="shared" si="139"/>
        <v>LAMINA ESPUMA D-20.0 - 100.0X200.0X004.0 - NARANJA</v>
      </c>
    </row>
    <row r="8915" spans="1:6">
      <c r="A8915" s="246" t="s">
        <v>1141</v>
      </c>
      <c r="B8915" s="461" t="s">
        <v>25</v>
      </c>
      <c r="C8915" s="461" t="s">
        <v>21</v>
      </c>
      <c r="D8915" s="461" t="s">
        <v>23</v>
      </c>
      <c r="E8915" s="249">
        <v>360.35999999999996</v>
      </c>
      <c r="F8915" s="5" t="str">
        <f t="shared" si="139"/>
        <v>LAMINA ESPUMA D-26.0 - 100.0X200.0X004.5 - NARANJA</v>
      </c>
    </row>
    <row r="8916" spans="1:6">
      <c r="A8916" s="246" t="s">
        <v>1141</v>
      </c>
      <c r="B8916" s="461" t="s">
        <v>30</v>
      </c>
      <c r="C8916" s="461" t="s">
        <v>26</v>
      </c>
      <c r="D8916" s="461" t="s">
        <v>23</v>
      </c>
      <c r="E8916" s="249">
        <v>198</v>
      </c>
      <c r="F8916" s="5" t="str">
        <f t="shared" si="139"/>
        <v>LAMINA ESPUMA D-20.0 - 100.0X200.0X003.0 - NARANJA</v>
      </c>
    </row>
    <row r="8917" spans="1:6">
      <c r="A8917" s="246" t="s">
        <v>1141</v>
      </c>
      <c r="B8917" s="461" t="s">
        <v>30</v>
      </c>
      <c r="C8917" s="461" t="s">
        <v>21</v>
      </c>
      <c r="D8917" s="461" t="s">
        <v>23</v>
      </c>
      <c r="E8917" s="249">
        <v>198</v>
      </c>
      <c r="F8917" s="5" t="str">
        <f t="shared" si="139"/>
        <v>LAMINA ESPUMA D-20.0 - 100.0X200.0X004.5 - NARANJA</v>
      </c>
    </row>
    <row r="8918" spans="1:6">
      <c r="A8918" s="246" t="s">
        <v>1141</v>
      </c>
      <c r="B8918" s="461" t="s">
        <v>30</v>
      </c>
      <c r="C8918" s="461" t="s">
        <v>116</v>
      </c>
      <c r="D8918" s="461" t="s">
        <v>23</v>
      </c>
      <c r="E8918" s="249">
        <v>39.520000000000003</v>
      </c>
      <c r="F8918" s="5" t="str">
        <f t="shared" si="139"/>
        <v>LAMINA ESPUMA D-20.0 - 100.0X200.0X002.6 - NARANJA</v>
      </c>
    </row>
    <row r="8919" spans="1:6">
      <c r="A8919" s="246" t="s">
        <v>1141</v>
      </c>
      <c r="B8919" s="461" t="s">
        <v>19</v>
      </c>
      <c r="C8919" s="461" t="s">
        <v>26</v>
      </c>
      <c r="D8919" s="461" t="s">
        <v>155</v>
      </c>
      <c r="E8919" s="249">
        <v>74.7</v>
      </c>
      <c r="F8919" s="5" t="str">
        <f t="shared" si="139"/>
        <v>LAMINA ESPUMA D-15.0 - 100.0X200.0X003.0 - ROSADO</v>
      </c>
    </row>
    <row r="8920" spans="1:6">
      <c r="A8920" s="246" t="s">
        <v>1141</v>
      </c>
      <c r="B8920" s="461" t="s">
        <v>22</v>
      </c>
      <c r="C8920" s="461" t="s">
        <v>24</v>
      </c>
      <c r="D8920" s="461" t="s">
        <v>23</v>
      </c>
      <c r="E8920" s="249">
        <v>136.61999999999998</v>
      </c>
      <c r="F8920" s="5" t="str">
        <f t="shared" si="139"/>
        <v>LAMINA ESPUMA D-23.0 - 100.0X200.0X009.0 - NARANJA</v>
      </c>
    </row>
    <row r="8921" spans="1:6">
      <c r="A8921" s="246" t="s">
        <v>1141</v>
      </c>
      <c r="B8921" s="461" t="s">
        <v>30</v>
      </c>
      <c r="C8921" s="461" t="s">
        <v>45</v>
      </c>
      <c r="D8921" s="461" t="s">
        <v>23</v>
      </c>
      <c r="E8921" s="249">
        <v>1.7999999999999998</v>
      </c>
      <c r="F8921" s="5" t="str">
        <f t="shared" si="139"/>
        <v>LAMINA ESPUMA D-20.0 - 100.0X200.0X000.9 - NARANJA</v>
      </c>
    </row>
    <row r="8922" spans="1:6">
      <c r="A8922" s="246" t="s">
        <v>1141</v>
      </c>
      <c r="B8922" s="461" t="s">
        <v>25</v>
      </c>
      <c r="C8922" s="461" t="s">
        <v>55</v>
      </c>
      <c r="D8922" s="461" t="s">
        <v>23</v>
      </c>
      <c r="E8922" s="249">
        <v>102.544</v>
      </c>
      <c r="F8922" s="5" t="str">
        <f t="shared" si="139"/>
        <v>LAMINA ESPUMA D-26.0 - 100.0X200.0X005.8 - NARANJA</v>
      </c>
    </row>
    <row r="8923" spans="1:6">
      <c r="A8923" s="246" t="s">
        <v>1141</v>
      </c>
      <c r="B8923" s="461" t="s">
        <v>29</v>
      </c>
      <c r="C8923" s="461" t="s">
        <v>18</v>
      </c>
      <c r="D8923" s="461" t="s">
        <v>155</v>
      </c>
      <c r="E8923" s="249">
        <v>72</v>
      </c>
      <c r="F8923" s="5" t="str">
        <f t="shared" si="139"/>
        <v>LAMINA ESPUMA D-18.0 - 100.0X200.0X004.0 - ROSADO</v>
      </c>
    </row>
    <row r="8924" spans="1:6">
      <c r="A8924" s="246" t="s">
        <v>1141</v>
      </c>
      <c r="B8924" s="461" t="s">
        <v>22</v>
      </c>
      <c r="C8924" s="461" t="s">
        <v>60</v>
      </c>
      <c r="D8924" s="461" t="s">
        <v>23</v>
      </c>
      <c r="E8924" s="249">
        <v>88.320000000000007</v>
      </c>
      <c r="F8924" s="5" t="str">
        <f t="shared" si="139"/>
        <v>LAMINA ESPUMA D-23.0 - 100.0X200.0X008.0 - NARANJA</v>
      </c>
    </row>
    <row r="8925" spans="1:6">
      <c r="A8925" s="246" t="s">
        <v>1141</v>
      </c>
      <c r="B8925" s="461" t="s">
        <v>22</v>
      </c>
      <c r="C8925" s="461" t="s">
        <v>36</v>
      </c>
      <c r="D8925" s="461" t="s">
        <v>23</v>
      </c>
      <c r="E8925" s="249">
        <v>46</v>
      </c>
      <c r="F8925" s="5" t="str">
        <f t="shared" si="139"/>
        <v>LAMINA ESPUMA D-23.0 - 100.0X200.0X002.5 - NARANJA</v>
      </c>
    </row>
    <row r="8926" spans="1:6">
      <c r="A8926" s="246" t="s">
        <v>1141</v>
      </c>
      <c r="B8926" s="461" t="s">
        <v>19</v>
      </c>
      <c r="C8926" s="461" t="s">
        <v>38</v>
      </c>
      <c r="D8926" s="461" t="s">
        <v>155</v>
      </c>
      <c r="E8926" s="249">
        <v>60</v>
      </c>
      <c r="F8926" s="5" t="str">
        <f t="shared" si="139"/>
        <v>LAMINA ESPUMA D-15.0 - 100.0X200.0X005.0 - ROSADO</v>
      </c>
    </row>
    <row r="8927" spans="1:6">
      <c r="A8927" s="246" t="s">
        <v>1141</v>
      </c>
      <c r="B8927" s="461" t="s">
        <v>22</v>
      </c>
      <c r="C8927" s="461" t="s">
        <v>21</v>
      </c>
      <c r="D8927" s="461" t="s">
        <v>23</v>
      </c>
      <c r="E8927" s="249">
        <v>22.77</v>
      </c>
      <c r="F8927" s="5" t="str">
        <f t="shared" si="139"/>
        <v>LAMINA ESPUMA D-23.0 - 100.0X200.0X004.5 - NARANJA</v>
      </c>
    </row>
    <row r="8928" spans="1:6">
      <c r="A8928" s="246" t="s">
        <v>1141</v>
      </c>
      <c r="B8928" s="461" t="s">
        <v>22</v>
      </c>
      <c r="C8928" s="461" t="s">
        <v>49</v>
      </c>
      <c r="D8928" s="461" t="s">
        <v>23</v>
      </c>
      <c r="E8928" s="249">
        <v>180.32000000000002</v>
      </c>
      <c r="F8928" s="5" t="str">
        <f t="shared" si="139"/>
        <v>LAMINA ESPUMA D-23.0 - 100.0X200.0X007.0 - NARANJA</v>
      </c>
    </row>
    <row r="8929" spans="1:6">
      <c r="A8929" s="246" t="s">
        <v>1141</v>
      </c>
      <c r="B8929" s="461" t="s">
        <v>19</v>
      </c>
      <c r="C8929" s="461" t="s">
        <v>46</v>
      </c>
      <c r="D8929" s="461" t="s">
        <v>155</v>
      </c>
      <c r="E8929" s="249">
        <v>30.240000000000002</v>
      </c>
      <c r="F8929" s="5" t="str">
        <f t="shared" si="139"/>
        <v>LAMINA ESPUMA D-15.0 - 100.0X200.0X001.8 - ROSADO</v>
      </c>
    </row>
    <row r="8930" spans="1:6">
      <c r="A8930" s="246" t="s">
        <v>1141</v>
      </c>
      <c r="B8930" s="461" t="s">
        <v>19</v>
      </c>
      <c r="C8930" s="461" t="s">
        <v>116</v>
      </c>
      <c r="D8930" s="461" t="s">
        <v>155</v>
      </c>
      <c r="E8930" s="249">
        <v>29.64</v>
      </c>
      <c r="F8930" s="5" t="str">
        <f t="shared" si="139"/>
        <v>LAMINA ESPUMA D-15.0 - 100.0X200.0X002.6 - ROSADO</v>
      </c>
    </row>
    <row r="8931" spans="1:6">
      <c r="A8931" s="246" t="s">
        <v>1141</v>
      </c>
      <c r="B8931" s="461" t="s">
        <v>19</v>
      </c>
      <c r="C8931" s="461" t="s">
        <v>33</v>
      </c>
      <c r="D8931" s="461" t="s">
        <v>155</v>
      </c>
      <c r="E8931" s="249">
        <v>59.34</v>
      </c>
      <c r="F8931" s="5" t="str">
        <f t="shared" si="139"/>
        <v>LAMINA ESPUMA D-15.0 - 100.0X200.0X004.3 - ROSADO</v>
      </c>
    </row>
    <row r="8932" spans="1:6">
      <c r="A8932" s="246" t="s">
        <v>1141</v>
      </c>
      <c r="B8932" s="461" t="s">
        <v>30</v>
      </c>
      <c r="C8932" s="461" t="s">
        <v>46</v>
      </c>
      <c r="D8932" s="461" t="s">
        <v>23</v>
      </c>
      <c r="E8932" s="249">
        <v>80.64</v>
      </c>
      <c r="F8932" s="5" t="str">
        <f t="shared" si="139"/>
        <v>LAMINA ESPUMA D-20.0 - 100.0X200.0X001.8 - NARANJA</v>
      </c>
    </row>
    <row r="8933" spans="1:6">
      <c r="A8933" s="246" t="s">
        <v>1141</v>
      </c>
      <c r="B8933" s="461" t="s">
        <v>22</v>
      </c>
      <c r="C8933" s="461" t="s">
        <v>41</v>
      </c>
      <c r="D8933" s="461" t="s">
        <v>23</v>
      </c>
      <c r="E8933" s="249">
        <v>44.85</v>
      </c>
      <c r="F8933" s="5" t="str">
        <f t="shared" si="139"/>
        <v>LAMINA ESPUMA D-23.0 - 100.0X200.0X006.5 - NARANJA</v>
      </c>
    </row>
    <row r="8934" spans="1:6">
      <c r="A8934" s="246" t="s">
        <v>1141</v>
      </c>
      <c r="B8934" s="461" t="s">
        <v>22</v>
      </c>
      <c r="C8934" s="461" t="s">
        <v>49</v>
      </c>
      <c r="D8934" s="461" t="s">
        <v>23</v>
      </c>
      <c r="E8934" s="249">
        <v>22.540000000000003</v>
      </c>
      <c r="F8934" s="5" t="str">
        <f t="shared" si="139"/>
        <v>LAMINA ESPUMA D-23.0 - 100.0X200.0X007.0 - NARANJA</v>
      </c>
    </row>
    <row r="8935" spans="1:6">
      <c r="A8935" s="246" t="s">
        <v>1141</v>
      </c>
      <c r="B8935" s="461" t="s">
        <v>42</v>
      </c>
      <c r="C8935" s="461" t="s">
        <v>60</v>
      </c>
      <c r="D8935" s="461" t="s">
        <v>23</v>
      </c>
      <c r="E8935" s="249">
        <v>115.19999999999999</v>
      </c>
      <c r="F8935" s="5" t="str">
        <f t="shared" si="139"/>
        <v>LAMINA ESPUMA D-30.0 - 100.0X200.0X008.0 - NARANJA</v>
      </c>
    </row>
    <row r="8936" spans="1:6">
      <c r="A8936" s="246" t="s">
        <v>1141</v>
      </c>
      <c r="B8936" s="461" t="s">
        <v>25</v>
      </c>
      <c r="C8936" s="461" t="s">
        <v>49</v>
      </c>
      <c r="D8936" s="461" t="s">
        <v>23</v>
      </c>
      <c r="E8936" s="249">
        <v>7.28</v>
      </c>
      <c r="F8936" s="5" t="str">
        <f t="shared" si="139"/>
        <v>LAMINA ESPUMA D-26.0 - 100.0X200.0X007.0 - NARANJA</v>
      </c>
    </row>
    <row r="8937" spans="1:6">
      <c r="A8937" s="246" t="s">
        <v>1141</v>
      </c>
      <c r="B8937" s="461" t="s">
        <v>15</v>
      </c>
      <c r="C8937" s="461" t="s">
        <v>36</v>
      </c>
      <c r="D8937" s="461" t="s">
        <v>156</v>
      </c>
      <c r="E8937" s="249">
        <v>12.6</v>
      </c>
      <c r="F8937" s="5" t="str">
        <f t="shared" si="139"/>
        <v>LAMINA ESPUMA D-12.0 - 100.0X200.0X002.5 - BLANCO</v>
      </c>
    </row>
    <row r="8938" spans="1:6">
      <c r="A8938" s="246" t="s">
        <v>1141</v>
      </c>
      <c r="B8938" s="461" t="s">
        <v>25</v>
      </c>
      <c r="C8938" s="461" t="s">
        <v>21</v>
      </c>
      <c r="D8938" s="461" t="s">
        <v>23</v>
      </c>
      <c r="E8938" s="249">
        <v>37.44</v>
      </c>
      <c r="F8938" s="5" t="str">
        <f t="shared" si="139"/>
        <v>LAMINA ESPUMA D-26.0 - 100.0X200.0X004.5 - NARANJA</v>
      </c>
    </row>
    <row r="8939" spans="1:6">
      <c r="A8939" s="246" t="s">
        <v>1141</v>
      </c>
      <c r="B8939" s="461" t="s">
        <v>29</v>
      </c>
      <c r="C8939" s="461" t="s">
        <v>26</v>
      </c>
      <c r="D8939" s="461" t="s">
        <v>155</v>
      </c>
      <c r="E8939" s="249">
        <v>35.64</v>
      </c>
      <c r="F8939" s="5" t="str">
        <f t="shared" si="139"/>
        <v>LAMINA ESPUMA D-18.0 - 100.0X200.0X003.0 - ROSADO</v>
      </c>
    </row>
    <row r="8940" spans="1:6">
      <c r="A8940" s="246" t="s">
        <v>1141</v>
      </c>
      <c r="B8940" s="461" t="s">
        <v>22</v>
      </c>
      <c r="C8940" s="461" t="s">
        <v>18</v>
      </c>
      <c r="D8940" s="461" t="s">
        <v>23</v>
      </c>
      <c r="E8940" s="249">
        <v>46</v>
      </c>
      <c r="F8940" s="5" t="str">
        <f t="shared" si="139"/>
        <v>LAMINA ESPUMA D-23.0 - 100.0X200.0X004.0 - NARANJA</v>
      </c>
    </row>
    <row r="8941" spans="1:6">
      <c r="A8941" s="246" t="s">
        <v>1141</v>
      </c>
      <c r="B8941" s="461" t="s">
        <v>25</v>
      </c>
      <c r="C8941" s="461" t="s">
        <v>18</v>
      </c>
      <c r="D8941" s="461" t="s">
        <v>23</v>
      </c>
      <c r="E8941" s="249">
        <v>104</v>
      </c>
      <c r="F8941" s="5" t="str">
        <f t="shared" si="139"/>
        <v>LAMINA ESPUMA D-26.0 - 100.0X200.0X004.0 - NARANJA</v>
      </c>
    </row>
    <row r="8942" spans="1:6">
      <c r="A8942" s="246" t="s">
        <v>1141</v>
      </c>
      <c r="B8942" s="461" t="s">
        <v>25</v>
      </c>
      <c r="C8942" s="461" t="s">
        <v>49</v>
      </c>
      <c r="D8942" s="461" t="s">
        <v>23</v>
      </c>
      <c r="E8942" s="249">
        <v>101.92</v>
      </c>
      <c r="F8942" s="5" t="str">
        <f t="shared" si="139"/>
        <v>LAMINA ESPUMA D-26.0 - 100.0X200.0X007.0 - NARANJA</v>
      </c>
    </row>
    <row r="8943" spans="1:6">
      <c r="A8943" s="246" t="s">
        <v>1141</v>
      </c>
      <c r="B8943" s="461" t="s">
        <v>157</v>
      </c>
      <c r="C8943" s="461" t="s">
        <v>18</v>
      </c>
      <c r="D8943" s="461" t="s">
        <v>40</v>
      </c>
      <c r="E8943" s="249">
        <v>1.6</v>
      </c>
      <c r="F8943" s="5" t="str">
        <f t="shared" si="139"/>
        <v>LAMINA ESPUMA D-20.0 ANTIESCARA - 100.0X200.0X004.0 - GRIS</v>
      </c>
    </row>
    <row r="8944" spans="1:6">
      <c r="A8944" s="246" t="s">
        <v>1141</v>
      </c>
      <c r="B8944" s="461" t="s">
        <v>30</v>
      </c>
      <c r="C8944" s="461" t="s">
        <v>45</v>
      </c>
      <c r="D8944" s="461" t="s">
        <v>23</v>
      </c>
      <c r="E8944" s="249">
        <v>0.72</v>
      </c>
      <c r="F8944" s="5" t="str">
        <f t="shared" si="139"/>
        <v>LAMINA ESPUMA D-20.0 - 100.0X200.0X000.9 - NARANJA</v>
      </c>
    </row>
    <row r="8945" spans="1:6">
      <c r="A8945" s="246" t="s">
        <v>1141</v>
      </c>
      <c r="B8945" s="461" t="s">
        <v>160</v>
      </c>
      <c r="C8945" s="461" t="s">
        <v>247</v>
      </c>
      <c r="D8945" s="461" t="s">
        <v>40</v>
      </c>
      <c r="E8945" s="249">
        <v>2.2799999999999998</v>
      </c>
      <c r="F8945" s="5" t="str">
        <f t="shared" si="139"/>
        <v>LAMINA ESPUMA D-40.0 - 100.0X190.0X001.5 - GRIS</v>
      </c>
    </row>
    <row r="8946" spans="1:6">
      <c r="A8946" s="246" t="s">
        <v>1141</v>
      </c>
      <c r="B8946" s="461" t="s">
        <v>15</v>
      </c>
      <c r="C8946" s="461" t="s">
        <v>28</v>
      </c>
      <c r="D8946" s="461" t="s">
        <v>156</v>
      </c>
      <c r="E8946" s="249">
        <v>0.312</v>
      </c>
      <c r="F8946" s="5" t="str">
        <f t="shared" si="139"/>
        <v>LAMINA ESPUMA D-12.0 - 100.0X200.0X001.3 - BLANCO</v>
      </c>
    </row>
    <row r="8947" spans="1:6">
      <c r="A8947" s="246" t="s">
        <v>1141</v>
      </c>
      <c r="B8947" s="461" t="s">
        <v>19</v>
      </c>
      <c r="C8947" s="461" t="s">
        <v>46</v>
      </c>
      <c r="D8947" s="461" t="s">
        <v>155</v>
      </c>
      <c r="E8947" s="249">
        <v>0.54</v>
      </c>
      <c r="F8947" s="5" t="str">
        <f t="shared" si="139"/>
        <v>LAMINA ESPUMA D-15.0 - 100.0X200.0X001.8 - ROSADO</v>
      </c>
    </row>
    <row r="8948" spans="1:6">
      <c r="A8948" s="246" t="s">
        <v>1141</v>
      </c>
      <c r="B8948" s="461" t="s">
        <v>19</v>
      </c>
      <c r="C8948" s="461" t="s">
        <v>18</v>
      </c>
      <c r="D8948" s="461" t="s">
        <v>155</v>
      </c>
      <c r="E8948" s="249">
        <v>2.4</v>
      </c>
      <c r="F8948" s="5" t="str">
        <f t="shared" si="139"/>
        <v>LAMINA ESPUMA D-15.0 - 100.0X200.0X004.0 - ROSADO</v>
      </c>
    </row>
    <row r="8949" spans="1:6">
      <c r="A8949" s="246" t="s">
        <v>1141</v>
      </c>
      <c r="B8949" s="461" t="s">
        <v>22</v>
      </c>
      <c r="C8949" s="461" t="s">
        <v>33</v>
      </c>
      <c r="D8949" s="461" t="s">
        <v>23</v>
      </c>
      <c r="E8949" s="249">
        <v>3.956</v>
      </c>
      <c r="F8949" s="5" t="str">
        <f t="shared" si="139"/>
        <v>LAMINA ESPUMA D-23.0 - 100.0X200.0X004.3 - NARANJA</v>
      </c>
    </row>
    <row r="8950" spans="1:6">
      <c r="A8950" s="246" t="s">
        <v>1141</v>
      </c>
      <c r="B8950" s="461" t="s">
        <v>25</v>
      </c>
      <c r="C8950" s="461" t="s">
        <v>26</v>
      </c>
      <c r="D8950" s="461" t="s">
        <v>23</v>
      </c>
      <c r="E8950" s="249">
        <v>1.56</v>
      </c>
      <c r="F8950" s="5" t="str">
        <f t="shared" si="139"/>
        <v>LAMINA ESPUMA D-26.0 - 100.0X200.0X003.0 - NARANJA</v>
      </c>
    </row>
    <row r="8951" spans="1:6">
      <c r="A8951" s="246" t="s">
        <v>1141</v>
      </c>
      <c r="B8951" s="461" t="s">
        <v>19</v>
      </c>
      <c r="C8951" s="461" t="s">
        <v>26</v>
      </c>
      <c r="D8951" s="461" t="s">
        <v>155</v>
      </c>
      <c r="E8951" s="249">
        <v>14.4</v>
      </c>
      <c r="F8951" s="5" t="str">
        <f t="shared" si="139"/>
        <v>LAMINA ESPUMA D-15.0 - 100.0X200.0X003.0 - ROSADO</v>
      </c>
    </row>
    <row r="8952" spans="1:6">
      <c r="A8952" s="246" t="s">
        <v>1141</v>
      </c>
      <c r="B8952" s="461" t="s">
        <v>15</v>
      </c>
      <c r="C8952" s="461" t="s">
        <v>16</v>
      </c>
      <c r="D8952" s="461" t="s">
        <v>156</v>
      </c>
      <c r="E8952" s="249">
        <v>24</v>
      </c>
      <c r="F8952" s="5" t="str">
        <f t="shared" si="139"/>
        <v>LAMINA ESPUMA D-12.0 - 100.0X200.0X000.5 - BLANCO</v>
      </c>
    </row>
    <row r="8953" spans="1:6">
      <c r="A8953" s="246" t="s">
        <v>1141</v>
      </c>
      <c r="B8953" s="461" t="s">
        <v>15</v>
      </c>
      <c r="C8953" s="461" t="s">
        <v>73</v>
      </c>
      <c r="D8953" s="461" t="s">
        <v>156</v>
      </c>
      <c r="E8953" s="249">
        <v>24</v>
      </c>
      <c r="F8953" s="5" t="str">
        <f t="shared" si="139"/>
        <v>LAMINA ESPUMA D-12.0 - 100.0X200.0X001.0 - BLANCO</v>
      </c>
    </row>
    <row r="8954" spans="1:6">
      <c r="A8954" s="246" t="s">
        <v>1141</v>
      </c>
      <c r="B8954" s="461" t="s">
        <v>196</v>
      </c>
      <c r="C8954" s="461" t="s">
        <v>39</v>
      </c>
      <c r="D8954" s="461" t="s">
        <v>197</v>
      </c>
      <c r="E8954" s="249">
        <v>72</v>
      </c>
      <c r="F8954" s="5" t="str">
        <f t="shared" si="139"/>
        <v>LAMINA ESPUMA D-18.0 OPTICO - 100.0X200.0X002.0 - AMARILLO</v>
      </c>
    </row>
    <row r="8955" spans="1:6">
      <c r="A8955" s="246" t="s">
        <v>1141</v>
      </c>
      <c r="B8955" s="461" t="s">
        <v>15</v>
      </c>
      <c r="C8955" s="461" t="s">
        <v>72</v>
      </c>
      <c r="D8955" s="461" t="s">
        <v>156</v>
      </c>
      <c r="E8955" s="249">
        <v>47.519999999999996</v>
      </c>
      <c r="F8955" s="5" t="str">
        <f t="shared" si="139"/>
        <v>LAMINA ESPUMA D-12.0 - 100.0X200.0X001.5 - BLANCO</v>
      </c>
    </row>
    <row r="8956" spans="1:6">
      <c r="A8956" s="246" t="s">
        <v>1141</v>
      </c>
      <c r="B8956" s="461" t="s">
        <v>30</v>
      </c>
      <c r="C8956" s="461" t="s">
        <v>45</v>
      </c>
      <c r="D8956" s="461" t="s">
        <v>23</v>
      </c>
      <c r="E8956" s="249">
        <v>0.36</v>
      </c>
      <c r="F8956" s="5" t="str">
        <f t="shared" si="139"/>
        <v>LAMINA ESPUMA D-20.0 - 100.0X200.0X000.9 - NARANJA</v>
      </c>
    </row>
    <row r="8957" spans="1:6">
      <c r="A8957" s="246" t="s">
        <v>1141</v>
      </c>
      <c r="B8957" s="461" t="s">
        <v>29</v>
      </c>
      <c r="C8957" s="461" t="s">
        <v>38</v>
      </c>
      <c r="D8957" s="461" t="s">
        <v>155</v>
      </c>
      <c r="E8957" s="249">
        <v>36</v>
      </c>
      <c r="F8957" s="5" t="str">
        <f t="shared" si="139"/>
        <v>LAMINA ESPUMA D-18.0 - 100.0X200.0X005.0 - ROSADO</v>
      </c>
    </row>
    <row r="8958" spans="1:6">
      <c r="A8958" s="246" t="s">
        <v>1141</v>
      </c>
      <c r="B8958" s="461" t="s">
        <v>160</v>
      </c>
      <c r="C8958" s="461" t="s">
        <v>1142</v>
      </c>
      <c r="D8958" s="461" t="s">
        <v>40</v>
      </c>
      <c r="E8958" s="249">
        <v>4.0396000000000001</v>
      </c>
      <c r="F8958" s="5" t="str">
        <f t="shared" si="139"/>
        <v>LAMINA ESPUMA D-40.0 - 158.0X188.0X001.7 - GRIS</v>
      </c>
    </row>
    <row r="8959" spans="1:6">
      <c r="A8959" s="246" t="s">
        <v>1141</v>
      </c>
      <c r="B8959" s="461" t="s">
        <v>22</v>
      </c>
      <c r="C8959" s="461" t="s">
        <v>64</v>
      </c>
      <c r="D8959" s="461" t="s">
        <v>71</v>
      </c>
      <c r="E8959" s="249">
        <v>46.643999999999998</v>
      </c>
      <c r="F8959" s="5" t="str">
        <f t="shared" si="139"/>
        <v>LAMINA ESPUMA D-23.0 - 150.0X200.0X001.3 - GRIS CLARO</v>
      </c>
    </row>
    <row r="8960" spans="1:6">
      <c r="A8960" s="246" t="s">
        <v>1141</v>
      </c>
      <c r="B8960" s="461" t="s">
        <v>25</v>
      </c>
      <c r="C8960" s="461" t="s">
        <v>64</v>
      </c>
      <c r="D8960" s="461" t="s">
        <v>155</v>
      </c>
      <c r="E8960" s="249">
        <v>78.078000000000003</v>
      </c>
      <c r="F8960" s="5" t="str">
        <f t="shared" si="139"/>
        <v>LAMINA ESPUMA D-26.0 - 150.0X200.0X001.3 - ROSADO</v>
      </c>
    </row>
    <row r="8961" spans="1:6">
      <c r="A8961" s="246" t="s">
        <v>1141</v>
      </c>
      <c r="B8961" s="461" t="s">
        <v>25</v>
      </c>
      <c r="C8961" s="461" t="s">
        <v>224</v>
      </c>
      <c r="D8961" s="461" t="s">
        <v>155</v>
      </c>
      <c r="E8961" s="249">
        <v>345.94560000000001</v>
      </c>
      <c r="F8961" s="5" t="str">
        <f t="shared" si="139"/>
        <v>LAMINA ESPUMA D-26.0 - 060.0X120.0X008.0 - ROSADO</v>
      </c>
    </row>
    <row r="8962" spans="1:6">
      <c r="A8962" s="246" t="s">
        <v>1141</v>
      </c>
      <c r="B8962" s="461" t="s">
        <v>25</v>
      </c>
      <c r="C8962" s="461" t="s">
        <v>224</v>
      </c>
      <c r="D8962" s="461" t="s">
        <v>155</v>
      </c>
      <c r="E8962" s="249">
        <v>188.69759999999999</v>
      </c>
      <c r="F8962" s="5" t="str">
        <f t="shared" ref="F8962:F9025" si="140">+IF(D8962="",TRIM(CONCATENATE(RIGHT(B8962,LEN(B8962)-5)," - ",C8962)),TRIM(CONCATENATE(RIGHT(B8962,LEN(B8962)-5)," - ",C8962," - ",D8962)))</f>
        <v>LAMINA ESPUMA D-26.0 - 060.0X120.0X008.0 - ROSADO</v>
      </c>
    </row>
    <row r="8963" spans="1:6">
      <c r="A8963" s="246" t="s">
        <v>1141</v>
      </c>
      <c r="B8963" s="461" t="s">
        <v>15</v>
      </c>
      <c r="C8963" s="461" t="s">
        <v>45</v>
      </c>
      <c r="D8963" s="461" t="s">
        <v>156</v>
      </c>
      <c r="E8963" s="249">
        <v>23.975999999999999</v>
      </c>
      <c r="F8963" s="5" t="str">
        <f t="shared" si="140"/>
        <v>LAMINA ESPUMA D-12.0 - 100.0X200.0X000.9 - BLANCO</v>
      </c>
    </row>
    <row r="8964" spans="1:6">
      <c r="A8964" s="246" t="s">
        <v>1141</v>
      </c>
      <c r="B8964" s="461" t="s">
        <v>15</v>
      </c>
      <c r="C8964" s="461" t="s">
        <v>28</v>
      </c>
      <c r="D8964" s="461" t="s">
        <v>156</v>
      </c>
      <c r="E8964" s="249">
        <v>24.024000000000001</v>
      </c>
      <c r="F8964" s="5" t="str">
        <f t="shared" si="140"/>
        <v>LAMINA ESPUMA D-12.0 - 100.0X200.0X001.3 - BLANCO</v>
      </c>
    </row>
    <row r="8965" spans="1:6">
      <c r="A8965" s="246" t="s">
        <v>1141</v>
      </c>
      <c r="B8965" s="461" t="s">
        <v>22</v>
      </c>
      <c r="C8965" s="461" t="s">
        <v>24</v>
      </c>
      <c r="D8965" s="461" t="s">
        <v>23</v>
      </c>
      <c r="E8965" s="249">
        <v>45.54</v>
      </c>
      <c r="F8965" s="5" t="str">
        <f t="shared" si="140"/>
        <v>LAMINA ESPUMA D-23.0 - 100.0X200.0X009.0 - NARANJA</v>
      </c>
    </row>
    <row r="8966" spans="1:6">
      <c r="A8966" s="246" t="s">
        <v>1141</v>
      </c>
      <c r="B8966" s="461" t="s">
        <v>15</v>
      </c>
      <c r="C8966" s="461" t="s">
        <v>73</v>
      </c>
      <c r="D8966" s="461" t="s">
        <v>156</v>
      </c>
      <c r="E8966" s="249">
        <v>48</v>
      </c>
      <c r="F8966" s="5" t="str">
        <f t="shared" si="140"/>
        <v>LAMINA ESPUMA D-12.0 - 100.0X200.0X001.0 - BLANCO</v>
      </c>
    </row>
    <row r="8967" spans="1:6">
      <c r="A8967" s="246" t="s">
        <v>1141</v>
      </c>
      <c r="B8967" s="461" t="s">
        <v>15</v>
      </c>
      <c r="C8967" s="461" t="s">
        <v>39</v>
      </c>
      <c r="D8967" s="461" t="s">
        <v>156</v>
      </c>
      <c r="E8967" s="249">
        <v>24</v>
      </c>
      <c r="F8967" s="5" t="str">
        <f t="shared" si="140"/>
        <v>LAMINA ESPUMA D-12.0 - 100.0X200.0X002.0 - BLANCO</v>
      </c>
    </row>
    <row r="8968" spans="1:6">
      <c r="A8968" s="246" t="s">
        <v>1141</v>
      </c>
      <c r="B8968" s="461" t="s">
        <v>25</v>
      </c>
      <c r="C8968" s="461" t="s">
        <v>31</v>
      </c>
      <c r="D8968" s="461" t="s">
        <v>23</v>
      </c>
      <c r="E8968" s="249">
        <v>106.08</v>
      </c>
      <c r="F8968" s="5" t="str">
        <f t="shared" si="140"/>
        <v>LAMINA ESPUMA D-26.0 - 100.0X200.0X006.0 - NARANJA</v>
      </c>
    </row>
    <row r="8969" spans="1:6">
      <c r="A8969" s="246" t="s">
        <v>1141</v>
      </c>
      <c r="B8969" s="461" t="s">
        <v>48</v>
      </c>
      <c r="C8969" s="461" t="s">
        <v>31</v>
      </c>
      <c r="D8969" s="461" t="s">
        <v>40</v>
      </c>
      <c r="E8969" s="249">
        <v>53.04</v>
      </c>
      <c r="F8969" s="5" t="str">
        <f t="shared" si="140"/>
        <v>LAMINA ESPUMA D-26.0 PENTA - 100.0X200.0X006.0 - GRIS</v>
      </c>
    </row>
    <row r="8970" spans="1:6">
      <c r="A8970" s="246" t="s">
        <v>1141</v>
      </c>
      <c r="B8970" s="461" t="s">
        <v>157</v>
      </c>
      <c r="C8970" s="461" t="s">
        <v>18</v>
      </c>
      <c r="D8970" s="461" t="s">
        <v>40</v>
      </c>
      <c r="E8970" s="249">
        <v>1.6</v>
      </c>
      <c r="F8970" s="5" t="str">
        <f t="shared" si="140"/>
        <v>LAMINA ESPUMA D-20.0 ANTIESCARA - 100.0X200.0X004.0 - GRIS</v>
      </c>
    </row>
    <row r="8971" spans="1:6">
      <c r="A8971" s="246" t="s">
        <v>1141</v>
      </c>
      <c r="B8971" s="461" t="s">
        <v>22</v>
      </c>
      <c r="C8971" s="461" t="s">
        <v>199</v>
      </c>
      <c r="D8971" s="461" t="s">
        <v>23</v>
      </c>
      <c r="E8971" s="249">
        <v>140.76</v>
      </c>
      <c r="F8971" s="5" t="str">
        <f t="shared" si="140"/>
        <v>LAMINA ESPUMA D-23.0 - 100.0X200.0X008.5 - NARANJA</v>
      </c>
    </row>
    <row r="8972" spans="1:6">
      <c r="A8972" s="246" t="s">
        <v>1141</v>
      </c>
      <c r="B8972" s="461" t="s">
        <v>48</v>
      </c>
      <c r="C8972" s="461" t="s">
        <v>204</v>
      </c>
      <c r="D8972" s="461" t="s">
        <v>40</v>
      </c>
      <c r="E8972" s="249">
        <v>0.88400000000000001</v>
      </c>
      <c r="F8972" s="5" t="str">
        <f t="shared" si="140"/>
        <v>LAMINA ESPUMA D-26.0 PENTA - 100.0X200.0X001.7 - GRIS</v>
      </c>
    </row>
    <row r="8973" spans="1:6">
      <c r="A8973" s="246" t="s">
        <v>1141</v>
      </c>
      <c r="B8973" s="461" t="s">
        <v>25</v>
      </c>
      <c r="C8973" s="461" t="s">
        <v>41</v>
      </c>
      <c r="D8973" s="461" t="s">
        <v>23</v>
      </c>
      <c r="E8973" s="249">
        <v>3.38</v>
      </c>
      <c r="F8973" s="5" t="str">
        <f t="shared" si="140"/>
        <v>LAMINA ESPUMA D-26.0 - 100.0X200.0X006.5 - NARANJA</v>
      </c>
    </row>
    <row r="8974" spans="1:6">
      <c r="A8974" s="246" t="s">
        <v>1141</v>
      </c>
      <c r="B8974" s="461" t="s">
        <v>22</v>
      </c>
      <c r="C8974" s="461" t="s">
        <v>33</v>
      </c>
      <c r="D8974" s="461" t="s">
        <v>23</v>
      </c>
      <c r="E8974" s="249">
        <v>21.757999999999999</v>
      </c>
      <c r="F8974" s="5" t="str">
        <f t="shared" si="140"/>
        <v>LAMINA ESPUMA D-23.0 - 100.0X200.0X004.3 - NARANJA</v>
      </c>
    </row>
    <row r="8975" spans="1:6">
      <c r="A8975" s="246" t="s">
        <v>1141</v>
      </c>
      <c r="B8975" s="461" t="s">
        <v>22</v>
      </c>
      <c r="C8975" s="461" t="s">
        <v>31</v>
      </c>
      <c r="D8975" s="461" t="s">
        <v>23</v>
      </c>
      <c r="E8975" s="249">
        <v>22.08</v>
      </c>
      <c r="F8975" s="5" t="str">
        <f t="shared" si="140"/>
        <v>LAMINA ESPUMA D-23.0 - 100.0X200.0X006.0 - NARANJA</v>
      </c>
    </row>
    <row r="8976" spans="1:6">
      <c r="A8976" s="246" t="s">
        <v>1141</v>
      </c>
      <c r="B8976" s="461" t="s">
        <v>25</v>
      </c>
      <c r="C8976" s="461" t="s">
        <v>49</v>
      </c>
      <c r="D8976" s="461" t="s">
        <v>23</v>
      </c>
      <c r="E8976" s="249">
        <v>3.64</v>
      </c>
      <c r="F8976" s="5" t="str">
        <f t="shared" si="140"/>
        <v>LAMINA ESPUMA D-26.0 - 100.0X200.0X007.0 - NARANJA</v>
      </c>
    </row>
    <row r="8977" spans="1:6">
      <c r="A8977" s="246" t="s">
        <v>1141</v>
      </c>
      <c r="B8977" s="461" t="s">
        <v>48</v>
      </c>
      <c r="C8977" s="461" t="s">
        <v>21</v>
      </c>
      <c r="D8977" s="461" t="s">
        <v>40</v>
      </c>
      <c r="E8977" s="249">
        <v>2.34</v>
      </c>
      <c r="F8977" s="5" t="str">
        <f t="shared" si="140"/>
        <v>LAMINA ESPUMA D-26.0 PENTA - 100.0X200.0X004.5 - GRIS</v>
      </c>
    </row>
    <row r="8978" spans="1:6">
      <c r="A8978" s="246" t="s">
        <v>1141</v>
      </c>
      <c r="B8978" s="461" t="s">
        <v>30</v>
      </c>
      <c r="C8978" s="461" t="s">
        <v>38</v>
      </c>
      <c r="D8978" s="461" t="s">
        <v>40</v>
      </c>
      <c r="E8978" s="249">
        <v>80</v>
      </c>
      <c r="F8978" s="5" t="str">
        <f t="shared" si="140"/>
        <v>LAMINA ESPUMA D-20.0 - 100.0X200.0X005.0 - GRIS</v>
      </c>
    </row>
    <row r="8979" spans="1:6">
      <c r="A8979" s="246" t="s">
        <v>1141</v>
      </c>
      <c r="B8979" s="461" t="s">
        <v>29</v>
      </c>
      <c r="C8979" s="461" t="s">
        <v>51</v>
      </c>
      <c r="D8979" s="461" t="s">
        <v>155</v>
      </c>
      <c r="E8979" s="249">
        <v>69.12</v>
      </c>
      <c r="F8979" s="5" t="str">
        <f t="shared" si="140"/>
        <v>LAMINA ESPUMA D-18.0 - 100.0X200.0X004.8 - ROSADO</v>
      </c>
    </row>
    <row r="8980" spans="1:6">
      <c r="A8980" s="246" t="s">
        <v>1141</v>
      </c>
      <c r="B8980" s="461" t="s">
        <v>42</v>
      </c>
      <c r="C8980" s="461" t="s">
        <v>153</v>
      </c>
      <c r="D8980" s="461" t="s">
        <v>23</v>
      </c>
      <c r="E8980" s="249">
        <v>58.8</v>
      </c>
      <c r="F8980" s="5" t="str">
        <f t="shared" si="140"/>
        <v>LAMINA ESPUMA D-30.0 - 100.0X200.0X009.8 - NARANJA</v>
      </c>
    </row>
    <row r="8981" spans="1:6">
      <c r="A8981" s="246" t="s">
        <v>1141</v>
      </c>
      <c r="B8981" s="461" t="s">
        <v>15</v>
      </c>
      <c r="C8981" s="461" t="s">
        <v>28</v>
      </c>
      <c r="D8981" s="461" t="s">
        <v>156</v>
      </c>
      <c r="E8981" s="249">
        <v>4.68</v>
      </c>
      <c r="F8981" s="5" t="str">
        <f t="shared" si="140"/>
        <v>LAMINA ESPUMA D-12.0 - 100.0X200.0X001.3 - BLANCO</v>
      </c>
    </row>
    <row r="8982" spans="1:6">
      <c r="A8982" s="246" t="s">
        <v>1141</v>
      </c>
      <c r="B8982" s="461" t="s">
        <v>22</v>
      </c>
      <c r="C8982" s="461" t="s">
        <v>41</v>
      </c>
      <c r="D8982" s="461" t="s">
        <v>23</v>
      </c>
      <c r="E8982" s="249">
        <v>2.99</v>
      </c>
      <c r="F8982" s="5" t="str">
        <f t="shared" si="140"/>
        <v>LAMINA ESPUMA D-23.0 - 100.0X200.0X006.5 - NARANJA</v>
      </c>
    </row>
    <row r="8983" spans="1:6">
      <c r="A8983" s="246" t="s">
        <v>1141</v>
      </c>
      <c r="B8983" s="461" t="s">
        <v>29</v>
      </c>
      <c r="C8983" s="461" t="s">
        <v>18</v>
      </c>
      <c r="D8983" s="461" t="s">
        <v>155</v>
      </c>
      <c r="E8983" s="249">
        <v>36</v>
      </c>
      <c r="F8983" s="5" t="str">
        <f t="shared" si="140"/>
        <v>LAMINA ESPUMA D-18.0 - 100.0X200.0X004.0 - ROSADO</v>
      </c>
    </row>
    <row r="8984" spans="1:6">
      <c r="A8984" s="246" t="s">
        <v>1141</v>
      </c>
      <c r="B8984" s="461" t="s">
        <v>25</v>
      </c>
      <c r="C8984" s="461" t="s">
        <v>31</v>
      </c>
      <c r="D8984" s="461" t="s">
        <v>23</v>
      </c>
      <c r="E8984" s="249">
        <v>106.08</v>
      </c>
      <c r="F8984" s="5" t="str">
        <f t="shared" si="140"/>
        <v>LAMINA ESPUMA D-26.0 - 100.0X200.0X006.0 - NARANJA</v>
      </c>
    </row>
    <row r="8985" spans="1:6">
      <c r="A8985" s="246" t="s">
        <v>1141</v>
      </c>
      <c r="B8985" s="461" t="s">
        <v>25</v>
      </c>
      <c r="C8985" s="461" t="s">
        <v>24</v>
      </c>
      <c r="D8985" s="461" t="s">
        <v>23</v>
      </c>
      <c r="E8985" s="249">
        <v>102.96</v>
      </c>
      <c r="F8985" s="5" t="str">
        <f t="shared" si="140"/>
        <v>LAMINA ESPUMA D-26.0 - 100.0X200.0X009.0 - NARANJA</v>
      </c>
    </row>
    <row r="8986" spans="1:6">
      <c r="A8986" s="246" t="s">
        <v>1141</v>
      </c>
      <c r="B8986" s="461" t="s">
        <v>48</v>
      </c>
      <c r="C8986" s="461" t="s">
        <v>21</v>
      </c>
      <c r="D8986" s="461" t="s">
        <v>40</v>
      </c>
      <c r="E8986" s="249">
        <v>51.48</v>
      </c>
      <c r="F8986" s="5" t="str">
        <f t="shared" si="140"/>
        <v>LAMINA ESPUMA D-26.0 PENTA - 100.0X200.0X004.5 - GRIS</v>
      </c>
    </row>
    <row r="8987" spans="1:6">
      <c r="A8987" s="246" t="s">
        <v>1141</v>
      </c>
      <c r="B8987" s="461" t="s">
        <v>19</v>
      </c>
      <c r="C8987" s="461" t="s">
        <v>39</v>
      </c>
      <c r="D8987" s="461" t="s">
        <v>155</v>
      </c>
      <c r="E8987" s="249">
        <v>30</v>
      </c>
      <c r="F8987" s="5" t="str">
        <f t="shared" si="140"/>
        <v>LAMINA ESPUMA D-15.0 - 100.0X200.0X002.0 - ROSADO</v>
      </c>
    </row>
    <row r="8988" spans="1:6">
      <c r="A8988" s="246" t="s">
        <v>1141</v>
      </c>
      <c r="B8988" s="461" t="s">
        <v>29</v>
      </c>
      <c r="C8988" s="461" t="s">
        <v>21</v>
      </c>
      <c r="D8988" s="461" t="s">
        <v>155</v>
      </c>
      <c r="E8988" s="249">
        <v>53.46</v>
      </c>
      <c r="F8988" s="5" t="str">
        <f t="shared" si="140"/>
        <v>LAMINA ESPUMA D-18.0 - 100.0X200.0X004.5 - ROSADO</v>
      </c>
    </row>
    <row r="8989" spans="1:6">
      <c r="A8989" s="246" t="s">
        <v>1141</v>
      </c>
      <c r="B8989" s="461" t="s">
        <v>48</v>
      </c>
      <c r="C8989" s="461" t="s">
        <v>24</v>
      </c>
      <c r="D8989" s="461" t="s">
        <v>40</v>
      </c>
      <c r="E8989" s="249">
        <v>159.12</v>
      </c>
      <c r="F8989" s="5" t="str">
        <f t="shared" si="140"/>
        <v>LAMINA ESPUMA D-26.0 PENTA - 100.0X200.0X009.0 - GRIS</v>
      </c>
    </row>
    <row r="8990" spans="1:6">
      <c r="A8990" s="246" t="s">
        <v>1141</v>
      </c>
      <c r="B8990" s="461" t="s">
        <v>22</v>
      </c>
      <c r="C8990" s="461" t="s">
        <v>31</v>
      </c>
      <c r="D8990" s="461" t="s">
        <v>23</v>
      </c>
      <c r="E8990" s="249">
        <v>132.47999999999999</v>
      </c>
      <c r="F8990" s="5" t="str">
        <f t="shared" si="140"/>
        <v>LAMINA ESPUMA D-23.0 - 100.0X200.0X006.0 - NARANJA</v>
      </c>
    </row>
    <row r="8991" spans="1:6">
      <c r="A8991" s="246" t="s">
        <v>1141</v>
      </c>
      <c r="B8991" s="461" t="s">
        <v>48</v>
      </c>
      <c r="C8991" s="461" t="s">
        <v>24</v>
      </c>
      <c r="D8991" s="461" t="s">
        <v>40</v>
      </c>
      <c r="E8991" s="249">
        <v>46.8</v>
      </c>
      <c r="F8991" s="5" t="str">
        <f t="shared" si="140"/>
        <v>LAMINA ESPUMA D-26.0 PENTA - 100.0X200.0X009.0 - GRIS</v>
      </c>
    </row>
    <row r="8992" spans="1:6">
      <c r="A8992" s="246" t="s">
        <v>1141</v>
      </c>
      <c r="B8992" s="461" t="s">
        <v>29</v>
      </c>
      <c r="C8992" s="461" t="s">
        <v>21</v>
      </c>
      <c r="D8992" s="461" t="s">
        <v>155</v>
      </c>
      <c r="E8992" s="249">
        <v>17.82</v>
      </c>
      <c r="F8992" s="5" t="str">
        <f t="shared" si="140"/>
        <v>LAMINA ESPUMA D-18.0 - 100.0X200.0X004.5 - ROSADO</v>
      </c>
    </row>
    <row r="8993" spans="1:6">
      <c r="A8993" s="246" t="s">
        <v>1141</v>
      </c>
      <c r="B8993" s="461" t="s">
        <v>25</v>
      </c>
      <c r="C8993" s="461" t="s">
        <v>41</v>
      </c>
      <c r="D8993" s="461" t="s">
        <v>23</v>
      </c>
      <c r="E8993" s="249">
        <v>50.699999999999996</v>
      </c>
      <c r="F8993" s="5" t="str">
        <f t="shared" si="140"/>
        <v>LAMINA ESPUMA D-26.0 - 100.0X200.0X006.5 - NARANJA</v>
      </c>
    </row>
    <row r="8994" spans="1:6">
      <c r="A8994" s="246" t="s">
        <v>1141</v>
      </c>
      <c r="B8994" s="461" t="s">
        <v>25</v>
      </c>
      <c r="C8994" s="461" t="s">
        <v>47</v>
      </c>
      <c r="D8994" s="461" t="s">
        <v>23</v>
      </c>
      <c r="E8994" s="249">
        <v>212.16</v>
      </c>
      <c r="F8994" s="5" t="str">
        <f t="shared" si="140"/>
        <v>LAMINA ESPUMA D-26.0 - 100.0X200.0X006.8 - NARANJA</v>
      </c>
    </row>
    <row r="8995" spans="1:6">
      <c r="A8995" s="246" t="s">
        <v>1141</v>
      </c>
      <c r="B8995" s="461" t="s">
        <v>15</v>
      </c>
      <c r="C8995" s="461" t="s">
        <v>73</v>
      </c>
      <c r="D8995" s="461" t="s">
        <v>156</v>
      </c>
      <c r="E8995" s="249">
        <v>24</v>
      </c>
      <c r="F8995" s="5" t="str">
        <f t="shared" si="140"/>
        <v>LAMINA ESPUMA D-12.0 - 100.0X200.0X001.0 - BLANCO</v>
      </c>
    </row>
    <row r="8996" spans="1:6">
      <c r="A8996" s="246" t="s">
        <v>1141</v>
      </c>
      <c r="B8996" s="461" t="s">
        <v>25</v>
      </c>
      <c r="C8996" s="461" t="s">
        <v>49</v>
      </c>
      <c r="D8996" s="461" t="s">
        <v>23</v>
      </c>
      <c r="E8996" s="249">
        <v>50.96</v>
      </c>
      <c r="F8996" s="5" t="str">
        <f t="shared" si="140"/>
        <v>LAMINA ESPUMA D-26.0 - 100.0X200.0X007.0 - NARANJA</v>
      </c>
    </row>
    <row r="8997" spans="1:6">
      <c r="A8997" s="246" t="s">
        <v>1141</v>
      </c>
      <c r="B8997" s="461" t="s">
        <v>42</v>
      </c>
      <c r="C8997" s="461" t="s">
        <v>122</v>
      </c>
      <c r="D8997" s="461" t="s">
        <v>23</v>
      </c>
      <c r="E8997" s="249">
        <v>44.688000000000002</v>
      </c>
      <c r="F8997" s="5" t="str">
        <f t="shared" si="140"/>
        <v>LAMINA ESPUMA D-30.0 - 140.0X190.0X002.8 - NARANJA</v>
      </c>
    </row>
    <row r="8998" spans="1:6">
      <c r="A8998" s="246" t="s">
        <v>1141</v>
      </c>
      <c r="B8998" s="461" t="s">
        <v>42</v>
      </c>
      <c r="C8998" s="461" t="s">
        <v>235</v>
      </c>
      <c r="D8998" s="461" t="s">
        <v>23</v>
      </c>
      <c r="E8998" s="249">
        <v>25.535999999999998</v>
      </c>
      <c r="F8998" s="5" t="str">
        <f t="shared" si="140"/>
        <v>LAMINA ESPUMA D-30.0 - 140.0X190.0X003.2 - NARANJA</v>
      </c>
    </row>
    <row r="8999" spans="1:6">
      <c r="A8999" s="246" t="s">
        <v>1141</v>
      </c>
      <c r="B8999" s="461" t="s">
        <v>42</v>
      </c>
      <c r="C8999" s="461" t="s">
        <v>168</v>
      </c>
      <c r="D8999" s="461" t="s">
        <v>23</v>
      </c>
      <c r="E8999" s="249">
        <v>15.481199999999999</v>
      </c>
      <c r="F8999" s="5" t="str">
        <f t="shared" si="140"/>
        <v>LAMINA ESPUMA D-30.0 - 140.0X190.0X009.7 - NARANJA</v>
      </c>
    </row>
    <row r="9000" spans="1:6">
      <c r="A9000" s="246" t="s">
        <v>1141</v>
      </c>
      <c r="B9000" s="461" t="s">
        <v>42</v>
      </c>
      <c r="C9000" s="461" t="s">
        <v>68</v>
      </c>
      <c r="D9000" s="461" t="s">
        <v>23</v>
      </c>
      <c r="E9000" s="249">
        <v>10.715999999999999</v>
      </c>
      <c r="F9000" s="5" t="str">
        <f t="shared" si="140"/>
        <v>LAMINA ESPUMA D-30.0 - 100.0X190.0X004.7 - NARANJA</v>
      </c>
    </row>
    <row r="9001" spans="1:6">
      <c r="A9001" s="246" t="s">
        <v>1141</v>
      </c>
      <c r="B9001" s="461" t="s">
        <v>42</v>
      </c>
      <c r="C9001" s="461" t="s">
        <v>76</v>
      </c>
      <c r="D9001" s="461" t="s">
        <v>23</v>
      </c>
      <c r="E9001" s="249">
        <v>17.556000000000001</v>
      </c>
      <c r="F9001" s="5" t="str">
        <f t="shared" si="140"/>
        <v>LAMINA ESPUMA D-30.0 - 100.0X190.0X007.7 - NARANJA</v>
      </c>
    </row>
    <row r="9002" spans="1:6">
      <c r="A9002" s="246" t="s">
        <v>1141</v>
      </c>
      <c r="B9002" s="461" t="s">
        <v>42</v>
      </c>
      <c r="C9002" s="461" t="s">
        <v>77</v>
      </c>
      <c r="D9002" s="461" t="s">
        <v>23</v>
      </c>
      <c r="E9002" s="249">
        <v>33.173999999999999</v>
      </c>
      <c r="F9002" s="5" t="str">
        <f t="shared" si="140"/>
        <v>LAMINA ESPUMA D-30.0 - 100.0X190.0X009.7 - NARANJA</v>
      </c>
    </row>
    <row r="9003" spans="1:6">
      <c r="A9003" s="246" t="s">
        <v>1141</v>
      </c>
      <c r="B9003" s="461" t="s">
        <v>42</v>
      </c>
      <c r="C9003" s="461" t="s">
        <v>184</v>
      </c>
      <c r="D9003" s="461" t="s">
        <v>23</v>
      </c>
      <c r="E9003" s="249">
        <v>5.9850000000000003</v>
      </c>
      <c r="F9003" s="5" t="str">
        <f t="shared" si="140"/>
        <v>LAMINA ESPUMA D-30.0 - 140.0X190.0X001.5 - NARANJA</v>
      </c>
    </row>
    <row r="9004" spans="1:6">
      <c r="A9004" s="246" t="s">
        <v>1141</v>
      </c>
      <c r="B9004" s="461" t="s">
        <v>42</v>
      </c>
      <c r="C9004" s="461" t="s">
        <v>121</v>
      </c>
      <c r="D9004" s="461" t="s">
        <v>23</v>
      </c>
      <c r="E9004" s="249">
        <v>47.88</v>
      </c>
      <c r="F9004" s="5" t="str">
        <f t="shared" si="140"/>
        <v>LAMINA ESPUMA D-30.0 - 140.0X190.0X002.0 - NARANJA</v>
      </c>
    </row>
    <row r="9005" spans="1:6">
      <c r="A9005" s="246" t="s">
        <v>1141</v>
      </c>
      <c r="B9005" s="461" t="s">
        <v>34</v>
      </c>
      <c r="C9005" s="461" t="s">
        <v>91</v>
      </c>
      <c r="D9005" s="461" t="s">
        <v>219</v>
      </c>
      <c r="E9005" s="249">
        <v>84</v>
      </c>
      <c r="F9005" s="5" t="str">
        <f t="shared" si="140"/>
        <v>LAMINA CASATA D-70.0 - 100.0X190.0X010.0</v>
      </c>
    </row>
    <row r="9006" spans="1:6">
      <c r="A9006" s="246" t="s">
        <v>1141</v>
      </c>
      <c r="B9006" s="461" t="s">
        <v>34</v>
      </c>
      <c r="C9006" s="461" t="s">
        <v>109</v>
      </c>
      <c r="D9006" s="461" t="s">
        <v>219</v>
      </c>
      <c r="E9006" s="249">
        <v>31.92</v>
      </c>
      <c r="F9006" s="5" t="str">
        <f t="shared" si="140"/>
        <v>LAMINA CASATA D-70.0 - 120.0X190.0X010.0</v>
      </c>
    </row>
    <row r="9007" spans="1:6">
      <c r="A9007" s="246" t="s">
        <v>1141</v>
      </c>
      <c r="B9007" s="461" t="s">
        <v>34</v>
      </c>
      <c r="C9007" s="461" t="s">
        <v>127</v>
      </c>
      <c r="D9007" s="461" t="s">
        <v>219</v>
      </c>
      <c r="E9007" s="249">
        <v>111.72</v>
      </c>
      <c r="F9007" s="5" t="str">
        <f t="shared" si="140"/>
        <v>LAMINA CASATA D-70.0 - 140.0X190.0X010.0</v>
      </c>
    </row>
    <row r="9008" spans="1:6">
      <c r="A9008" s="246" t="s">
        <v>1141</v>
      </c>
      <c r="B9008" s="461" t="s">
        <v>30</v>
      </c>
      <c r="C9008" s="461" t="s">
        <v>18</v>
      </c>
      <c r="D9008" s="461" t="s">
        <v>23</v>
      </c>
      <c r="E9008" s="249">
        <v>16</v>
      </c>
      <c r="F9008" s="5" t="str">
        <f t="shared" si="140"/>
        <v>LAMINA ESPUMA D-20.0 - 100.0X200.0X004.0 - NARANJA</v>
      </c>
    </row>
    <row r="9009" spans="1:6">
      <c r="A9009" s="246" t="s">
        <v>1141</v>
      </c>
      <c r="B9009" s="461" t="s">
        <v>30</v>
      </c>
      <c r="C9009" s="461" t="s">
        <v>31</v>
      </c>
      <c r="D9009" s="461" t="s">
        <v>23</v>
      </c>
      <c r="E9009" s="249">
        <v>4.8</v>
      </c>
      <c r="F9009" s="5" t="str">
        <f t="shared" si="140"/>
        <v>LAMINA ESPUMA D-20.0 - 100.0X200.0X006.0 - NARANJA</v>
      </c>
    </row>
    <row r="9010" spans="1:6">
      <c r="A9010" s="246" t="s">
        <v>1141</v>
      </c>
      <c r="B9010" s="461" t="s">
        <v>30</v>
      </c>
      <c r="C9010" s="461" t="s">
        <v>24</v>
      </c>
      <c r="D9010" s="461" t="s">
        <v>23</v>
      </c>
      <c r="E9010" s="249">
        <v>15.84</v>
      </c>
      <c r="F9010" s="5" t="str">
        <f t="shared" si="140"/>
        <v>LAMINA ESPUMA D-20.0 - 100.0X200.0X009.0 - NARANJA</v>
      </c>
    </row>
    <row r="9011" spans="1:6">
      <c r="A9011" s="246" t="s">
        <v>1141</v>
      </c>
      <c r="B9011" s="461" t="s">
        <v>22</v>
      </c>
      <c r="C9011" s="461" t="s">
        <v>24</v>
      </c>
      <c r="D9011" s="461" t="s">
        <v>23</v>
      </c>
      <c r="E9011" s="249">
        <v>4.1399999999999997</v>
      </c>
      <c r="F9011" s="5" t="str">
        <f t="shared" si="140"/>
        <v>LAMINA ESPUMA D-23.0 - 100.0X200.0X009.0 - NARANJA</v>
      </c>
    </row>
    <row r="9012" spans="1:6">
      <c r="A9012" s="246" t="s">
        <v>1141</v>
      </c>
      <c r="B9012" s="461" t="s">
        <v>15</v>
      </c>
      <c r="C9012" s="461" t="s">
        <v>73</v>
      </c>
      <c r="D9012" s="461" t="s">
        <v>156</v>
      </c>
      <c r="E9012" s="249">
        <v>24</v>
      </c>
      <c r="F9012" s="5" t="str">
        <f t="shared" si="140"/>
        <v>LAMINA ESPUMA D-12.0 - 100.0X200.0X001.0 - BLANCO</v>
      </c>
    </row>
    <row r="9013" spans="1:6">
      <c r="A9013" s="246" t="s">
        <v>1141</v>
      </c>
      <c r="B9013" s="461" t="s">
        <v>29</v>
      </c>
      <c r="C9013" s="461" t="s">
        <v>26</v>
      </c>
      <c r="D9013" s="461" t="s">
        <v>155</v>
      </c>
      <c r="E9013" s="249">
        <v>35.64</v>
      </c>
      <c r="F9013" s="5" t="str">
        <f t="shared" si="140"/>
        <v>LAMINA ESPUMA D-18.0 - 100.0X200.0X003.0 - ROSADO</v>
      </c>
    </row>
    <row r="9014" spans="1:6">
      <c r="A9014" s="246" t="s">
        <v>1141</v>
      </c>
      <c r="B9014" s="461" t="s">
        <v>25</v>
      </c>
      <c r="C9014" s="461" t="s">
        <v>38</v>
      </c>
      <c r="D9014" s="461" t="s">
        <v>23</v>
      </c>
      <c r="E9014" s="249">
        <v>52</v>
      </c>
      <c r="F9014" s="5" t="str">
        <f t="shared" si="140"/>
        <v>LAMINA ESPUMA D-26.0 - 100.0X200.0X005.0 - NARANJA</v>
      </c>
    </row>
    <row r="9015" spans="1:6">
      <c r="A9015" s="246" t="s">
        <v>1141</v>
      </c>
      <c r="B9015" s="461" t="s">
        <v>25</v>
      </c>
      <c r="C9015" s="461" t="s">
        <v>49</v>
      </c>
      <c r="D9015" s="461" t="s">
        <v>23</v>
      </c>
      <c r="E9015" s="249">
        <v>50.96</v>
      </c>
      <c r="F9015" s="5" t="str">
        <f t="shared" si="140"/>
        <v>LAMINA ESPUMA D-26.0 - 100.0X200.0X007.0 - NARANJA</v>
      </c>
    </row>
    <row r="9016" spans="1:6">
      <c r="A9016" s="246" t="s">
        <v>1141</v>
      </c>
      <c r="B9016" s="461" t="s">
        <v>48</v>
      </c>
      <c r="C9016" s="461" t="s">
        <v>26</v>
      </c>
      <c r="D9016" s="461" t="s">
        <v>40</v>
      </c>
      <c r="E9016" s="249">
        <v>51.480000000000004</v>
      </c>
      <c r="F9016" s="5" t="str">
        <f t="shared" si="140"/>
        <v>LAMINA ESPUMA D-26.0 PENTA - 100.0X200.0X003.0 - GRIS</v>
      </c>
    </row>
    <row r="9017" spans="1:6">
      <c r="A9017" s="246" t="s">
        <v>1141</v>
      </c>
      <c r="B9017" s="461" t="s">
        <v>19</v>
      </c>
      <c r="C9017" s="461" t="s">
        <v>26</v>
      </c>
      <c r="D9017" s="461" t="s">
        <v>155</v>
      </c>
      <c r="E9017" s="249">
        <v>29.7</v>
      </c>
      <c r="F9017" s="5" t="str">
        <f t="shared" si="140"/>
        <v>LAMINA ESPUMA D-15.0 - 100.0X200.0X003.0 - ROSADO</v>
      </c>
    </row>
    <row r="9018" spans="1:6">
      <c r="A9018" s="246" t="s">
        <v>1141</v>
      </c>
      <c r="B9018" s="461" t="s">
        <v>42</v>
      </c>
      <c r="C9018" s="461" t="s">
        <v>88</v>
      </c>
      <c r="D9018" s="461" t="s">
        <v>44</v>
      </c>
      <c r="E9018" s="249">
        <v>271.35000000000002</v>
      </c>
      <c r="F9018" s="5" t="str">
        <f t="shared" si="140"/>
        <v>LAMINA ESPUMA D-30.0 - 150.0X200.0X001.5 - LILA</v>
      </c>
    </row>
    <row r="9019" spans="1:6">
      <c r="A9019" s="246" t="s">
        <v>1141</v>
      </c>
      <c r="B9019" s="461" t="s">
        <v>22</v>
      </c>
      <c r="C9019" s="461" t="s">
        <v>1143</v>
      </c>
      <c r="D9019" s="461" t="s">
        <v>23</v>
      </c>
      <c r="E9019" s="249">
        <v>53.8384</v>
      </c>
      <c r="F9019" s="5" t="str">
        <f t="shared" si="140"/>
        <v>LAMINA ESPUMA D-23.0 - 140.0X190.0X022.0 - NARANJA</v>
      </c>
    </row>
    <row r="9020" spans="1:6">
      <c r="A9020" s="246" t="s">
        <v>1141</v>
      </c>
      <c r="B9020" s="461" t="s">
        <v>25</v>
      </c>
      <c r="C9020" s="461" t="s">
        <v>209</v>
      </c>
      <c r="D9020" s="461" t="s">
        <v>23</v>
      </c>
      <c r="E9020" s="249">
        <v>67.776799999999994</v>
      </c>
      <c r="F9020" s="5" t="str">
        <f t="shared" si="140"/>
        <v>LAMINA ESPUMA D-26.0 - 140.0X190.0X003.5 - NARANJA</v>
      </c>
    </row>
    <row r="9021" spans="1:6">
      <c r="A9021" s="246" t="s">
        <v>1141</v>
      </c>
      <c r="B9021" s="461" t="s">
        <v>22</v>
      </c>
      <c r="C9021" s="461" t="s">
        <v>36</v>
      </c>
      <c r="D9021" s="461" t="s">
        <v>23</v>
      </c>
      <c r="E9021" s="249">
        <v>46</v>
      </c>
      <c r="F9021" s="5" t="str">
        <f t="shared" si="140"/>
        <v>LAMINA ESPUMA D-23.0 - 100.0X200.0X002.5 - NARANJA</v>
      </c>
    </row>
    <row r="9022" spans="1:6">
      <c r="A9022" s="246" t="s">
        <v>1141</v>
      </c>
      <c r="B9022" s="461" t="s">
        <v>22</v>
      </c>
      <c r="C9022" s="461" t="s">
        <v>41</v>
      </c>
      <c r="D9022" s="461" t="s">
        <v>23</v>
      </c>
      <c r="E9022" s="249">
        <v>89.7</v>
      </c>
      <c r="F9022" s="5" t="str">
        <f t="shared" si="140"/>
        <v>LAMINA ESPUMA D-23.0 - 100.0X200.0X006.5 - NARANJA</v>
      </c>
    </row>
    <row r="9023" spans="1:6">
      <c r="A9023" s="246" t="s">
        <v>1141</v>
      </c>
      <c r="B9023" s="461" t="s">
        <v>22</v>
      </c>
      <c r="C9023" s="461" t="s">
        <v>65</v>
      </c>
      <c r="D9023" s="461" t="s">
        <v>23</v>
      </c>
      <c r="E9023" s="249">
        <v>44.85</v>
      </c>
      <c r="F9023" s="5" t="str">
        <f t="shared" si="140"/>
        <v>LAMINA ESPUMA D-23.0 - 100.0X200.0X007.5 - NARANJA</v>
      </c>
    </row>
    <row r="9024" spans="1:6">
      <c r="A9024" s="246" t="s">
        <v>1141</v>
      </c>
      <c r="B9024" s="461" t="s">
        <v>19</v>
      </c>
      <c r="C9024" s="461" t="s">
        <v>56</v>
      </c>
      <c r="D9024" s="461" t="s">
        <v>155</v>
      </c>
      <c r="E9024" s="249">
        <v>113.99999999999999</v>
      </c>
      <c r="F9024" s="5" t="str">
        <f t="shared" si="140"/>
        <v>LAMINA ESPUMA D-15.0 - 080.0X190.0X005.0 - ROSADO</v>
      </c>
    </row>
    <row r="9025" spans="1:6">
      <c r="A9025" s="246" t="s">
        <v>1141</v>
      </c>
      <c r="B9025" s="461" t="s">
        <v>160</v>
      </c>
      <c r="C9025" s="461" t="s">
        <v>247</v>
      </c>
      <c r="D9025" s="461" t="s">
        <v>40</v>
      </c>
      <c r="E9025" s="249">
        <v>2.2799999999999998</v>
      </c>
      <c r="F9025" s="5" t="str">
        <f t="shared" si="140"/>
        <v>LAMINA ESPUMA D-40.0 - 100.0X190.0X001.5 - GRIS</v>
      </c>
    </row>
    <row r="9026" spans="1:6">
      <c r="A9026" s="246" t="s">
        <v>1141</v>
      </c>
      <c r="B9026" s="461" t="s">
        <v>22</v>
      </c>
      <c r="C9026" s="461" t="s">
        <v>24</v>
      </c>
      <c r="D9026" s="461" t="s">
        <v>23</v>
      </c>
      <c r="E9026" s="249">
        <v>4.1399999999999997</v>
      </c>
      <c r="F9026" s="5" t="str">
        <f t="shared" ref="F9026:F9089" si="141">+IF(D9026="",TRIM(CONCATENATE(RIGHT(B9026,LEN(B9026)-5)," - ",C9026)),TRIM(CONCATENATE(RIGHT(B9026,LEN(B9026)-5)," - ",C9026," - ",D9026)))</f>
        <v>LAMINA ESPUMA D-23.0 - 100.0X200.0X009.0 - NARANJA</v>
      </c>
    </row>
    <row r="9027" spans="1:6">
      <c r="A9027" s="246" t="s">
        <v>1141</v>
      </c>
      <c r="B9027" s="461" t="s">
        <v>15</v>
      </c>
      <c r="C9027" s="461" t="s">
        <v>28</v>
      </c>
      <c r="D9027" s="461" t="s">
        <v>156</v>
      </c>
      <c r="E9027" s="249">
        <v>1.248</v>
      </c>
      <c r="F9027" s="5" t="str">
        <f t="shared" si="141"/>
        <v>LAMINA ESPUMA D-12.0 - 100.0X200.0X001.3 - BLANCO</v>
      </c>
    </row>
    <row r="9028" spans="1:6">
      <c r="A9028" s="246" t="s">
        <v>1141</v>
      </c>
      <c r="B9028" s="461" t="s">
        <v>25</v>
      </c>
      <c r="C9028" s="461" t="s">
        <v>24</v>
      </c>
      <c r="D9028" s="461" t="s">
        <v>23</v>
      </c>
      <c r="E9028" s="249">
        <v>4.68</v>
      </c>
      <c r="F9028" s="5" t="str">
        <f t="shared" si="141"/>
        <v>LAMINA ESPUMA D-26.0 - 100.0X200.0X009.0 - NARANJA</v>
      </c>
    </row>
    <row r="9029" spans="1:6">
      <c r="A9029" s="246" t="s">
        <v>1141</v>
      </c>
      <c r="B9029" s="461" t="s">
        <v>30</v>
      </c>
      <c r="C9029" s="461" t="s">
        <v>45</v>
      </c>
      <c r="D9029" s="461" t="s">
        <v>23</v>
      </c>
      <c r="E9029" s="249">
        <v>0.72</v>
      </c>
      <c r="F9029" s="5" t="str">
        <f t="shared" si="141"/>
        <v>LAMINA ESPUMA D-20.0 - 100.0X200.0X000.9 - NARANJA</v>
      </c>
    </row>
    <row r="9030" spans="1:6">
      <c r="A9030" s="246" t="s">
        <v>1141</v>
      </c>
      <c r="B9030" s="461" t="s">
        <v>196</v>
      </c>
      <c r="C9030" s="461" t="s">
        <v>36</v>
      </c>
      <c r="D9030" s="461" t="s">
        <v>197</v>
      </c>
      <c r="E9030" s="249">
        <v>72</v>
      </c>
      <c r="F9030" s="5" t="str">
        <f t="shared" si="141"/>
        <v>LAMINA ESPUMA D-18.0 OPTICO - 100.0X200.0X002.5 - AMARILLO</v>
      </c>
    </row>
    <row r="9031" spans="1:6">
      <c r="A9031" s="246" t="s">
        <v>1141</v>
      </c>
      <c r="B9031" s="461" t="s">
        <v>15</v>
      </c>
      <c r="C9031" s="461" t="s">
        <v>27</v>
      </c>
      <c r="D9031" s="461" t="s">
        <v>156</v>
      </c>
      <c r="E9031" s="249">
        <v>0.57600000000000007</v>
      </c>
      <c r="F9031" s="5" t="str">
        <f t="shared" si="141"/>
        <v>LAMINA ESPUMA D-12.0 - 100.0X200.0X000.8 - BLANCO</v>
      </c>
    </row>
    <row r="9032" spans="1:6">
      <c r="A9032" s="246" t="s">
        <v>1141</v>
      </c>
      <c r="B9032" s="461" t="s">
        <v>19</v>
      </c>
      <c r="C9032" s="461" t="s">
        <v>46</v>
      </c>
      <c r="D9032" s="461" t="s">
        <v>155</v>
      </c>
      <c r="E9032" s="249">
        <v>5.4</v>
      </c>
      <c r="F9032" s="5" t="str">
        <f t="shared" si="141"/>
        <v>LAMINA ESPUMA D-15.0 - 100.0X200.0X001.8 - ROSADO</v>
      </c>
    </row>
    <row r="9033" spans="1:6">
      <c r="A9033" s="246" t="s">
        <v>1141</v>
      </c>
      <c r="B9033" s="461" t="s">
        <v>25</v>
      </c>
      <c r="C9033" s="461" t="s">
        <v>26</v>
      </c>
      <c r="D9033" s="461" t="s">
        <v>23</v>
      </c>
      <c r="E9033" s="249">
        <v>3.12</v>
      </c>
      <c r="F9033" s="5" t="str">
        <f t="shared" si="141"/>
        <v>LAMINA ESPUMA D-26.0 - 100.0X200.0X003.0 - NARANJA</v>
      </c>
    </row>
    <row r="9034" spans="1:6">
      <c r="A9034" s="246" t="s">
        <v>1141</v>
      </c>
      <c r="B9034" s="461" t="s">
        <v>48</v>
      </c>
      <c r="C9034" s="461" t="s">
        <v>21</v>
      </c>
      <c r="D9034" s="461" t="s">
        <v>40</v>
      </c>
      <c r="E9034" s="249">
        <v>2.34</v>
      </c>
      <c r="F9034" s="5" t="str">
        <f t="shared" si="141"/>
        <v>LAMINA ESPUMA D-26.0 PENTA - 100.0X200.0X004.5 - GRIS</v>
      </c>
    </row>
    <row r="9035" spans="1:6">
      <c r="A9035" s="246" t="s">
        <v>1141</v>
      </c>
      <c r="B9035" s="461" t="s">
        <v>15</v>
      </c>
      <c r="C9035" s="461" t="s">
        <v>16</v>
      </c>
      <c r="D9035" s="461" t="s">
        <v>156</v>
      </c>
      <c r="E9035" s="249">
        <v>1.7999999999999998</v>
      </c>
      <c r="F9035" s="5" t="str">
        <f t="shared" si="141"/>
        <v>LAMINA ESPUMA D-12.0 - 100.0X200.0X000.5 - BLANCO</v>
      </c>
    </row>
    <row r="9036" spans="1:6">
      <c r="A9036" s="246" t="s">
        <v>1141</v>
      </c>
      <c r="B9036" s="461" t="s">
        <v>22</v>
      </c>
      <c r="C9036" s="461" t="s">
        <v>33</v>
      </c>
      <c r="D9036" s="461" t="s">
        <v>23</v>
      </c>
      <c r="E9036" s="249">
        <v>5.9340000000000002</v>
      </c>
      <c r="F9036" s="5" t="str">
        <f t="shared" si="141"/>
        <v>LAMINA ESPUMA D-23.0 - 100.0X200.0X004.3 - NARANJA</v>
      </c>
    </row>
    <row r="9037" spans="1:6">
      <c r="A9037" s="246" t="s">
        <v>1141</v>
      </c>
      <c r="B9037" s="461" t="s">
        <v>22</v>
      </c>
      <c r="C9037" s="461" t="s">
        <v>41</v>
      </c>
      <c r="D9037" s="461" t="s">
        <v>23</v>
      </c>
      <c r="E9037" s="249">
        <v>2.99</v>
      </c>
      <c r="F9037" s="5" t="str">
        <f t="shared" si="141"/>
        <v>LAMINA ESPUMA D-23.0 - 100.0X200.0X006.5 - NARANJA</v>
      </c>
    </row>
    <row r="9038" spans="1:6">
      <c r="A9038" s="246" t="s">
        <v>1141</v>
      </c>
      <c r="B9038" s="461" t="s">
        <v>157</v>
      </c>
      <c r="C9038" s="461" t="s">
        <v>18</v>
      </c>
      <c r="D9038" s="461" t="s">
        <v>40</v>
      </c>
      <c r="E9038" s="249">
        <v>1.6</v>
      </c>
      <c r="F9038" s="5" t="str">
        <f t="shared" si="141"/>
        <v>LAMINA ESPUMA D-20.0 ANTIESCARA - 100.0X200.0X004.0 - GRIS</v>
      </c>
    </row>
    <row r="9039" spans="1:6">
      <c r="A9039" s="246" t="s">
        <v>1141</v>
      </c>
      <c r="B9039" s="461" t="s">
        <v>25</v>
      </c>
      <c r="C9039" s="461" t="s">
        <v>224</v>
      </c>
      <c r="D9039" s="461" t="s">
        <v>155</v>
      </c>
      <c r="E9039" s="249">
        <v>630.4896</v>
      </c>
      <c r="F9039" s="5" t="str">
        <f t="shared" si="141"/>
        <v>LAMINA ESPUMA D-26.0 - 060.0X120.0X008.0 - ROSADO</v>
      </c>
    </row>
    <row r="9040" spans="1:6">
      <c r="A9040" s="246" t="s">
        <v>1141</v>
      </c>
      <c r="B9040" s="461" t="s">
        <v>22</v>
      </c>
      <c r="C9040" s="461" t="s">
        <v>38</v>
      </c>
      <c r="D9040" s="461" t="s">
        <v>23</v>
      </c>
      <c r="E9040" s="249">
        <v>46</v>
      </c>
      <c r="F9040" s="5" t="str">
        <f t="shared" si="141"/>
        <v>LAMINA ESPUMA D-23.0 - 100.0X200.0X005.0 - NARANJA</v>
      </c>
    </row>
    <row r="9041" spans="1:6">
      <c r="A9041" s="246" t="s">
        <v>1141</v>
      </c>
      <c r="B9041" s="461" t="s">
        <v>22</v>
      </c>
      <c r="C9041" s="461" t="s">
        <v>82</v>
      </c>
      <c r="D9041" s="461" t="s">
        <v>23</v>
      </c>
      <c r="E9041" s="249">
        <v>46</v>
      </c>
      <c r="F9041" s="5" t="str">
        <f t="shared" si="141"/>
        <v>LAMINA ESPUMA D-23.0 - 100.0X200.0X010.0 - NARANJA</v>
      </c>
    </row>
    <row r="9042" spans="1:6">
      <c r="A9042" s="246" t="s">
        <v>1141</v>
      </c>
      <c r="B9042" s="461" t="s">
        <v>30</v>
      </c>
      <c r="C9042" s="461" t="s">
        <v>31</v>
      </c>
      <c r="D9042" s="461" t="s">
        <v>40</v>
      </c>
      <c r="E9042" s="249">
        <v>40.799999999999997</v>
      </c>
      <c r="F9042" s="5" t="str">
        <f t="shared" si="141"/>
        <v>LAMINA ESPUMA D-20.0 - 100.0X200.0X006.0 - GRIS</v>
      </c>
    </row>
    <row r="9043" spans="1:6">
      <c r="A9043" s="246" t="s">
        <v>1141</v>
      </c>
      <c r="B9043" s="461" t="s">
        <v>22</v>
      </c>
      <c r="C9043" s="461" t="s">
        <v>18</v>
      </c>
      <c r="D9043" s="461" t="s">
        <v>23</v>
      </c>
      <c r="E9043" s="249">
        <v>46</v>
      </c>
      <c r="F9043" s="5" t="str">
        <f t="shared" si="141"/>
        <v>LAMINA ESPUMA D-23.0 - 100.0X200.0X004.0 - NARANJA</v>
      </c>
    </row>
    <row r="9044" spans="1:6">
      <c r="A9044" s="246" t="s">
        <v>1141</v>
      </c>
      <c r="B9044" s="461" t="s">
        <v>25</v>
      </c>
      <c r="C9044" s="461" t="s">
        <v>224</v>
      </c>
      <c r="D9044" s="461" t="s">
        <v>155</v>
      </c>
      <c r="E9044" s="249">
        <v>283.04640000000001</v>
      </c>
      <c r="F9044" s="5" t="str">
        <f t="shared" si="141"/>
        <v>LAMINA ESPUMA D-26.0 - 060.0X120.0X008.0 - ROSADO</v>
      </c>
    </row>
    <row r="9045" spans="1:6">
      <c r="A9045" s="246" t="s">
        <v>1141</v>
      </c>
      <c r="B9045" s="461" t="s">
        <v>25</v>
      </c>
      <c r="C9045" s="461" t="s">
        <v>21</v>
      </c>
      <c r="D9045" s="461" t="s">
        <v>23</v>
      </c>
      <c r="E9045" s="249">
        <v>2.34</v>
      </c>
      <c r="F9045" s="5" t="str">
        <f t="shared" si="141"/>
        <v>LAMINA ESPUMA D-26.0 - 100.0X200.0X004.5 - NARANJA</v>
      </c>
    </row>
    <row r="9046" spans="1:6">
      <c r="A9046" s="246" t="s">
        <v>1141</v>
      </c>
      <c r="B9046" s="461" t="s">
        <v>25</v>
      </c>
      <c r="C9046" s="461" t="s">
        <v>41</v>
      </c>
      <c r="D9046" s="461" t="s">
        <v>23</v>
      </c>
      <c r="E9046" s="249">
        <v>3.38</v>
      </c>
      <c r="F9046" s="5" t="str">
        <f t="shared" si="141"/>
        <v>LAMINA ESPUMA D-26.0 - 100.0X200.0X006.5 - NARANJA</v>
      </c>
    </row>
    <row r="9047" spans="1:6">
      <c r="A9047" s="246" t="s">
        <v>1141</v>
      </c>
      <c r="B9047" s="461" t="s">
        <v>30</v>
      </c>
      <c r="C9047" s="461" t="s">
        <v>45</v>
      </c>
      <c r="D9047" s="461" t="s">
        <v>23</v>
      </c>
      <c r="E9047" s="249">
        <v>0.36</v>
      </c>
      <c r="F9047" s="5" t="str">
        <f t="shared" si="141"/>
        <v>LAMINA ESPUMA D-20.0 - 100.0X200.0X000.9 - NARANJA</v>
      </c>
    </row>
    <row r="9048" spans="1:6">
      <c r="A9048" s="246" t="s">
        <v>1141</v>
      </c>
      <c r="B9048" s="461" t="s">
        <v>19</v>
      </c>
      <c r="C9048" s="461" t="s">
        <v>18</v>
      </c>
      <c r="D9048" s="461" t="s">
        <v>155</v>
      </c>
      <c r="E9048" s="249">
        <v>90</v>
      </c>
      <c r="F9048" s="5" t="str">
        <f t="shared" si="141"/>
        <v>LAMINA ESPUMA D-15.0 - 100.0X200.0X004.0 - ROSADO</v>
      </c>
    </row>
    <row r="9049" spans="1:6">
      <c r="A9049" s="246" t="s">
        <v>1141</v>
      </c>
      <c r="B9049" s="461" t="s">
        <v>22</v>
      </c>
      <c r="C9049" s="461" t="s">
        <v>85</v>
      </c>
      <c r="D9049" s="461" t="s">
        <v>23</v>
      </c>
      <c r="E9049" s="249">
        <v>55.061999999999998</v>
      </c>
      <c r="F9049" s="5" t="str">
        <f t="shared" si="141"/>
        <v>LAMINA ESPUMA D-23.0 - 140.0X190.0X018.0 - NARANJA</v>
      </c>
    </row>
    <row r="9050" spans="1:6">
      <c r="A9050" s="246" t="s">
        <v>1141</v>
      </c>
      <c r="B9050" s="461" t="s">
        <v>22</v>
      </c>
      <c r="C9050" s="461" t="s">
        <v>41</v>
      </c>
      <c r="D9050" s="461" t="s">
        <v>23</v>
      </c>
      <c r="E9050" s="249">
        <v>8.9700000000000006</v>
      </c>
      <c r="F9050" s="5" t="str">
        <f t="shared" si="141"/>
        <v>LAMINA ESPUMA D-23.0 - 100.0X200.0X006.5 - NARANJA</v>
      </c>
    </row>
    <row r="9051" spans="1:6">
      <c r="A9051" s="246" t="s">
        <v>1141</v>
      </c>
      <c r="B9051" s="461" t="s">
        <v>19</v>
      </c>
      <c r="C9051" s="461" t="s">
        <v>18</v>
      </c>
      <c r="D9051" s="461" t="s">
        <v>155</v>
      </c>
      <c r="E9051" s="249">
        <v>1.2</v>
      </c>
      <c r="F9051" s="5" t="str">
        <f t="shared" si="141"/>
        <v>LAMINA ESPUMA D-15.0 - 100.0X200.0X004.0 - ROSADO</v>
      </c>
    </row>
    <row r="9052" spans="1:6">
      <c r="A9052" s="246" t="s">
        <v>1141</v>
      </c>
      <c r="B9052" s="461" t="s">
        <v>22</v>
      </c>
      <c r="C9052" s="461" t="s">
        <v>31</v>
      </c>
      <c r="D9052" s="461" t="s">
        <v>23</v>
      </c>
      <c r="E9052" s="249">
        <v>5.52</v>
      </c>
      <c r="F9052" s="5" t="str">
        <f t="shared" si="141"/>
        <v>LAMINA ESPUMA D-23.0 - 100.0X200.0X006.0 - NARANJA</v>
      </c>
    </row>
    <row r="9053" spans="1:6">
      <c r="A9053" s="246" t="s">
        <v>1141</v>
      </c>
      <c r="B9053" s="461" t="s">
        <v>30</v>
      </c>
      <c r="C9053" s="461" t="s">
        <v>45</v>
      </c>
      <c r="D9053" s="461" t="s">
        <v>23</v>
      </c>
      <c r="E9053" s="249">
        <v>1.08</v>
      </c>
      <c r="F9053" s="5" t="str">
        <f t="shared" si="141"/>
        <v>LAMINA ESPUMA D-20.0 - 100.0X200.0X000.9 - NARANJA</v>
      </c>
    </row>
    <row r="9054" spans="1:6">
      <c r="A9054" s="246" t="s">
        <v>1141</v>
      </c>
      <c r="B9054" s="461" t="s">
        <v>19</v>
      </c>
      <c r="C9054" s="461" t="s">
        <v>46</v>
      </c>
      <c r="D9054" s="461" t="s">
        <v>155</v>
      </c>
      <c r="E9054" s="249">
        <v>8.1000000000000014</v>
      </c>
      <c r="F9054" s="5" t="str">
        <f t="shared" si="141"/>
        <v>LAMINA ESPUMA D-15.0 - 100.0X200.0X001.8 - ROSADO</v>
      </c>
    </row>
    <row r="9055" spans="1:6">
      <c r="A9055" s="246" t="s">
        <v>1141</v>
      </c>
      <c r="B9055" s="461" t="s">
        <v>25</v>
      </c>
      <c r="C9055" s="461" t="s">
        <v>26</v>
      </c>
      <c r="D9055" s="461" t="s">
        <v>23</v>
      </c>
      <c r="E9055" s="249">
        <v>6.24</v>
      </c>
      <c r="F9055" s="5" t="str">
        <f t="shared" si="141"/>
        <v>LAMINA ESPUMA D-26.0 - 100.0X200.0X003.0 - NARANJA</v>
      </c>
    </row>
    <row r="9056" spans="1:6">
      <c r="A9056" s="246" t="s">
        <v>1141</v>
      </c>
      <c r="B9056" s="461" t="s">
        <v>25</v>
      </c>
      <c r="C9056" s="461" t="s">
        <v>21</v>
      </c>
      <c r="D9056" s="461" t="s">
        <v>23</v>
      </c>
      <c r="E9056" s="249">
        <v>4.68</v>
      </c>
      <c r="F9056" s="5" t="str">
        <f t="shared" si="141"/>
        <v>LAMINA ESPUMA D-26.0 - 100.0X200.0X004.5 - NARANJA</v>
      </c>
    </row>
    <row r="9057" spans="1:6">
      <c r="A9057" s="246" t="s">
        <v>1141</v>
      </c>
      <c r="B9057" s="461" t="s">
        <v>25</v>
      </c>
      <c r="C9057" s="461" t="s">
        <v>49</v>
      </c>
      <c r="D9057" s="461" t="s">
        <v>23</v>
      </c>
      <c r="E9057" s="249">
        <v>7.28</v>
      </c>
      <c r="F9057" s="5" t="str">
        <f t="shared" si="141"/>
        <v>LAMINA ESPUMA D-26.0 - 100.0X200.0X007.0 - NARANJA</v>
      </c>
    </row>
    <row r="9058" spans="1:6">
      <c r="A9058" s="246" t="s">
        <v>1141</v>
      </c>
      <c r="B9058" s="461" t="s">
        <v>48</v>
      </c>
      <c r="C9058" s="461" t="s">
        <v>36</v>
      </c>
      <c r="D9058" s="461" t="s">
        <v>40</v>
      </c>
      <c r="E9058" s="249">
        <v>3.9000000000000004</v>
      </c>
      <c r="F9058" s="5" t="str">
        <f t="shared" si="141"/>
        <v>LAMINA ESPUMA D-26.0 PENTA - 100.0X200.0X002.5 - GRIS</v>
      </c>
    </row>
    <row r="9059" spans="1:6">
      <c r="A9059" s="246" t="s">
        <v>1141</v>
      </c>
      <c r="B9059" s="461" t="s">
        <v>48</v>
      </c>
      <c r="C9059" s="461" t="s">
        <v>21</v>
      </c>
      <c r="D9059" s="461" t="s">
        <v>40</v>
      </c>
      <c r="E9059" s="249">
        <v>7.02</v>
      </c>
      <c r="F9059" s="5" t="str">
        <f t="shared" si="141"/>
        <v>LAMINA ESPUMA D-26.0 PENTA - 100.0X200.0X004.5 - GRIS</v>
      </c>
    </row>
    <row r="9060" spans="1:6">
      <c r="A9060" s="246" t="s">
        <v>1141</v>
      </c>
      <c r="B9060" s="461" t="s">
        <v>48</v>
      </c>
      <c r="C9060" s="461" t="s">
        <v>49</v>
      </c>
      <c r="D9060" s="461" t="s">
        <v>40</v>
      </c>
      <c r="E9060" s="249">
        <v>7.28</v>
      </c>
      <c r="F9060" s="5" t="str">
        <f t="shared" si="141"/>
        <v>LAMINA ESPUMA D-26.0 PENTA - 100.0X200.0X007.0 - GRIS</v>
      </c>
    </row>
    <row r="9061" spans="1:6">
      <c r="A9061" s="246" t="s">
        <v>1141</v>
      </c>
      <c r="B9061" s="461" t="s">
        <v>30</v>
      </c>
      <c r="C9061" s="461" t="s">
        <v>45</v>
      </c>
      <c r="D9061" s="461" t="s">
        <v>23</v>
      </c>
      <c r="E9061" s="249">
        <v>4.32</v>
      </c>
      <c r="F9061" s="5" t="str">
        <f t="shared" si="141"/>
        <v>LAMINA ESPUMA D-20.0 - 100.0X200.0X000.9 - NARANJA</v>
      </c>
    </row>
    <row r="9062" spans="1:6">
      <c r="A9062" s="246" t="s">
        <v>1141</v>
      </c>
      <c r="B9062" s="461" t="s">
        <v>48</v>
      </c>
      <c r="C9062" s="461" t="s">
        <v>204</v>
      </c>
      <c r="D9062" s="461" t="s">
        <v>40</v>
      </c>
      <c r="E9062" s="249">
        <v>4.42</v>
      </c>
      <c r="F9062" s="5" t="str">
        <f t="shared" si="141"/>
        <v>LAMINA ESPUMA D-26.0 PENTA - 100.0X200.0X001.7 - GRIS</v>
      </c>
    </row>
    <row r="9063" spans="1:6">
      <c r="A9063" s="246" t="s">
        <v>1141</v>
      </c>
      <c r="B9063" s="461" t="s">
        <v>15</v>
      </c>
      <c r="C9063" s="461" t="s">
        <v>16</v>
      </c>
      <c r="D9063" s="461" t="s">
        <v>156</v>
      </c>
      <c r="E9063" s="249">
        <v>0.24</v>
      </c>
      <c r="F9063" s="5" t="str">
        <f t="shared" si="141"/>
        <v>LAMINA ESPUMA D-12.0 - 100.0X200.0X000.5 - BLANCO</v>
      </c>
    </row>
    <row r="9064" spans="1:6">
      <c r="A9064" s="246" t="s">
        <v>1141</v>
      </c>
      <c r="B9064" s="461" t="s">
        <v>25</v>
      </c>
      <c r="C9064" s="461" t="s">
        <v>41</v>
      </c>
      <c r="D9064" s="461" t="s">
        <v>23</v>
      </c>
      <c r="E9064" s="249">
        <v>6.76</v>
      </c>
      <c r="F9064" s="5" t="str">
        <f t="shared" si="141"/>
        <v>LAMINA ESPUMA D-26.0 - 100.0X200.0X006.5 - NARANJA</v>
      </c>
    </row>
    <row r="9065" spans="1:6">
      <c r="A9065" s="246" t="s">
        <v>1141</v>
      </c>
      <c r="B9065" s="461" t="s">
        <v>145</v>
      </c>
      <c r="C9065" s="461" t="s">
        <v>219</v>
      </c>
      <c r="D9065" s="461" t="s">
        <v>219</v>
      </c>
      <c r="E9065" s="249">
        <v>4</v>
      </c>
      <c r="F9065" s="5" t="str">
        <f t="shared" si="141"/>
        <v>ESPUMA SEGUNDAS -</v>
      </c>
    </row>
    <row r="9066" spans="1:6">
      <c r="A9066" s="246" t="s">
        <v>1141</v>
      </c>
      <c r="B9066" s="461" t="s">
        <v>30</v>
      </c>
      <c r="C9066" s="461" t="s">
        <v>24</v>
      </c>
      <c r="D9066" s="461" t="s">
        <v>23</v>
      </c>
      <c r="E9066" s="249">
        <v>11.879999999999999</v>
      </c>
      <c r="F9066" s="5" t="str">
        <f t="shared" si="141"/>
        <v>LAMINA ESPUMA D-20.0 - 100.0X200.0X009.0 - NARANJA</v>
      </c>
    </row>
    <row r="9067" spans="1:6">
      <c r="A9067" s="246" t="s">
        <v>1141</v>
      </c>
      <c r="B9067" s="461" t="s">
        <v>22</v>
      </c>
      <c r="C9067" s="461" t="s">
        <v>24</v>
      </c>
      <c r="D9067" s="461" t="s">
        <v>23</v>
      </c>
      <c r="E9067" s="249">
        <v>4.1399999999999997</v>
      </c>
      <c r="F9067" s="5" t="str">
        <f t="shared" si="141"/>
        <v>LAMINA ESPUMA D-23.0 - 100.0X200.0X009.0 - NARANJA</v>
      </c>
    </row>
    <row r="9068" spans="1:6">
      <c r="A9068" s="246" t="s">
        <v>1141</v>
      </c>
      <c r="B9068" s="461" t="s">
        <v>30</v>
      </c>
      <c r="C9068" s="461" t="s">
        <v>18</v>
      </c>
      <c r="D9068" s="461" t="s">
        <v>23</v>
      </c>
      <c r="E9068" s="249">
        <v>6.4</v>
      </c>
      <c r="F9068" s="5" t="str">
        <f t="shared" si="141"/>
        <v>LAMINA ESPUMA D-20.0 - 100.0X200.0X004.0 - NARANJA</v>
      </c>
    </row>
    <row r="9069" spans="1:6">
      <c r="A9069" s="246" t="s">
        <v>1141</v>
      </c>
      <c r="B9069" s="461" t="s">
        <v>30</v>
      </c>
      <c r="C9069" s="461" t="s">
        <v>31</v>
      </c>
      <c r="D9069" s="461" t="s">
        <v>23</v>
      </c>
      <c r="E9069" s="249">
        <v>16.8</v>
      </c>
      <c r="F9069" s="5" t="str">
        <f t="shared" si="141"/>
        <v>LAMINA ESPUMA D-20.0 - 100.0X200.0X006.0 - NARANJA</v>
      </c>
    </row>
    <row r="9070" spans="1:6">
      <c r="A9070" s="246" t="s">
        <v>1141</v>
      </c>
      <c r="B9070" s="461" t="s">
        <v>15</v>
      </c>
      <c r="C9070" s="461" t="s">
        <v>16</v>
      </c>
      <c r="D9070" s="461" t="s">
        <v>156</v>
      </c>
      <c r="E9070" s="249">
        <v>0.96</v>
      </c>
      <c r="F9070" s="5" t="str">
        <f t="shared" si="141"/>
        <v>LAMINA ESPUMA D-12.0 - 100.0X200.0X000.5 - BLANCO</v>
      </c>
    </row>
    <row r="9071" spans="1:6">
      <c r="A9071" s="246" t="s">
        <v>1141</v>
      </c>
      <c r="B9071" s="461" t="s">
        <v>15</v>
      </c>
      <c r="C9071" s="461" t="s">
        <v>27</v>
      </c>
      <c r="D9071" s="461" t="s">
        <v>156</v>
      </c>
      <c r="E9071" s="249">
        <v>0.38400000000000001</v>
      </c>
      <c r="F9071" s="5" t="str">
        <f t="shared" si="141"/>
        <v>LAMINA ESPUMA D-12.0 - 100.0X200.0X000.8 - BLANCO</v>
      </c>
    </row>
    <row r="9072" spans="1:6">
      <c r="A9072" s="246" t="s">
        <v>1141</v>
      </c>
      <c r="B9072" s="461" t="s">
        <v>19</v>
      </c>
      <c r="C9072" s="461" t="s">
        <v>46</v>
      </c>
      <c r="D9072" s="461" t="s">
        <v>155</v>
      </c>
      <c r="E9072" s="249">
        <v>1.08</v>
      </c>
      <c r="F9072" s="5" t="str">
        <f t="shared" si="141"/>
        <v>LAMINA ESPUMA D-15.0 - 100.0X200.0X001.8 - ROSADO</v>
      </c>
    </row>
    <row r="9073" spans="1:6">
      <c r="A9073" s="246" t="s">
        <v>1141</v>
      </c>
      <c r="B9073" s="461" t="s">
        <v>22</v>
      </c>
      <c r="C9073" s="461" t="s">
        <v>41</v>
      </c>
      <c r="D9073" s="461" t="s">
        <v>23</v>
      </c>
      <c r="E9073" s="249">
        <v>5.98</v>
      </c>
      <c r="F9073" s="5" t="str">
        <f t="shared" si="141"/>
        <v>LAMINA ESPUMA D-23.0 - 100.0X200.0X006.5 - NARANJA</v>
      </c>
    </row>
    <row r="9074" spans="1:6">
      <c r="A9074" s="246" t="s">
        <v>1141</v>
      </c>
      <c r="B9074" s="461" t="s">
        <v>25</v>
      </c>
      <c r="C9074" s="461" t="s">
        <v>21</v>
      </c>
      <c r="D9074" s="461" t="s">
        <v>23</v>
      </c>
      <c r="E9074" s="249">
        <v>2.34</v>
      </c>
      <c r="F9074" s="5" t="str">
        <f t="shared" si="141"/>
        <v>LAMINA ESPUMA D-26.0 - 100.0X200.0X004.5 - NARANJA</v>
      </c>
    </row>
    <row r="9075" spans="1:6">
      <c r="A9075" s="246" t="s">
        <v>1141</v>
      </c>
      <c r="B9075" s="461" t="s">
        <v>19</v>
      </c>
      <c r="C9075" s="461" t="s">
        <v>73</v>
      </c>
      <c r="D9075" s="461" t="s">
        <v>155</v>
      </c>
      <c r="E9075" s="249">
        <v>30</v>
      </c>
      <c r="F9075" s="5" t="str">
        <f t="shared" si="141"/>
        <v>LAMINA ESPUMA D-15.0 - 100.0X200.0X001.0 - ROSADO</v>
      </c>
    </row>
    <row r="9076" spans="1:6">
      <c r="A9076" s="246" t="s">
        <v>1141</v>
      </c>
      <c r="B9076" s="461" t="s">
        <v>29</v>
      </c>
      <c r="C9076" s="461" t="s">
        <v>59</v>
      </c>
      <c r="D9076" s="461" t="s">
        <v>155</v>
      </c>
      <c r="E9076" s="249">
        <v>57.599999999999994</v>
      </c>
      <c r="F9076" s="5" t="str">
        <f t="shared" si="141"/>
        <v>LAMINA ESPUMA D-18.0 - 040.0X080.0X010.0 - ROSADO</v>
      </c>
    </row>
    <row r="9077" spans="1:6">
      <c r="A9077" s="246" t="s">
        <v>1141</v>
      </c>
      <c r="B9077" s="461" t="s">
        <v>29</v>
      </c>
      <c r="C9077" s="461" t="s">
        <v>58</v>
      </c>
      <c r="D9077" s="461" t="s">
        <v>155</v>
      </c>
      <c r="E9077" s="249">
        <v>50.4</v>
      </c>
      <c r="F9077" s="5" t="str">
        <f t="shared" si="141"/>
        <v>LAMINA ESPUMA D-18.0 - 040.0X070.0X010.0 - ROSADO</v>
      </c>
    </row>
    <row r="9078" spans="1:6">
      <c r="A9078" s="246" t="s">
        <v>1141</v>
      </c>
      <c r="B9078" s="461" t="s">
        <v>29</v>
      </c>
      <c r="C9078" s="461" t="s">
        <v>21</v>
      </c>
      <c r="D9078" s="461" t="s">
        <v>155</v>
      </c>
      <c r="E9078" s="249">
        <v>35.64</v>
      </c>
      <c r="F9078" s="5" t="str">
        <f t="shared" si="141"/>
        <v>LAMINA ESPUMA D-18.0 - 100.0X200.0X004.5 - ROSADO</v>
      </c>
    </row>
    <row r="9079" spans="1:6">
      <c r="A9079" s="246" t="s">
        <v>1141</v>
      </c>
      <c r="B9079" s="461" t="s">
        <v>22</v>
      </c>
      <c r="C9079" s="461" t="s">
        <v>41</v>
      </c>
      <c r="D9079" s="461" t="s">
        <v>23</v>
      </c>
      <c r="E9079" s="249">
        <v>44.85</v>
      </c>
      <c r="F9079" s="5" t="str">
        <f t="shared" si="141"/>
        <v>LAMINA ESPUMA D-23.0 - 100.0X200.0X006.5 - NARANJA</v>
      </c>
    </row>
    <row r="9080" spans="1:6">
      <c r="A9080" s="246" t="s">
        <v>1141</v>
      </c>
      <c r="B9080" s="461" t="s">
        <v>22</v>
      </c>
      <c r="C9080" s="461" t="s">
        <v>24</v>
      </c>
      <c r="D9080" s="461" t="s">
        <v>23</v>
      </c>
      <c r="E9080" s="249">
        <v>45.54</v>
      </c>
      <c r="F9080" s="5" t="str">
        <f t="shared" si="141"/>
        <v>LAMINA ESPUMA D-23.0 - 100.0X200.0X009.0 - NARANJA</v>
      </c>
    </row>
    <row r="9081" spans="1:6">
      <c r="A9081" s="246" t="s">
        <v>1141</v>
      </c>
      <c r="B9081" s="461" t="s">
        <v>42</v>
      </c>
      <c r="C9081" s="461" t="s">
        <v>88</v>
      </c>
      <c r="D9081" s="461" t="s">
        <v>44</v>
      </c>
      <c r="E9081" s="249">
        <v>226.8</v>
      </c>
      <c r="F9081" s="5" t="str">
        <f t="shared" si="141"/>
        <v>LAMINA ESPUMA D-30.0 - 150.0X200.0X001.5 - LILA</v>
      </c>
    </row>
    <row r="9082" spans="1:6">
      <c r="A9082" s="246" t="s">
        <v>1141</v>
      </c>
      <c r="B9082" s="461" t="s">
        <v>25</v>
      </c>
      <c r="C9082" s="461" t="s">
        <v>26</v>
      </c>
      <c r="D9082" s="461" t="s">
        <v>23</v>
      </c>
      <c r="E9082" s="249">
        <v>51.480000000000004</v>
      </c>
      <c r="F9082" s="5" t="str">
        <f t="shared" si="141"/>
        <v>LAMINA ESPUMA D-26.0 - 100.0X200.0X003.0 - NARANJA</v>
      </c>
    </row>
    <row r="9083" spans="1:6">
      <c r="A9083" s="246" t="s">
        <v>1141</v>
      </c>
      <c r="B9083" s="461" t="s">
        <v>29</v>
      </c>
      <c r="C9083" s="461" t="s">
        <v>60</v>
      </c>
      <c r="D9083" s="461" t="s">
        <v>155</v>
      </c>
      <c r="E9083" s="249">
        <v>34.56</v>
      </c>
      <c r="F9083" s="5" t="str">
        <f t="shared" si="141"/>
        <v>LAMINA ESPUMA D-18.0 - 100.0X200.0X008.0 - ROSADO</v>
      </c>
    </row>
    <row r="9084" spans="1:6">
      <c r="A9084" s="246" t="s">
        <v>1141</v>
      </c>
      <c r="B9084" s="461" t="s">
        <v>15</v>
      </c>
      <c r="C9084" s="461" t="s">
        <v>16</v>
      </c>
      <c r="D9084" s="461" t="s">
        <v>156</v>
      </c>
      <c r="E9084" s="249">
        <v>0.12</v>
      </c>
      <c r="F9084" s="5" t="str">
        <f t="shared" si="141"/>
        <v>LAMINA ESPUMA D-12.0 - 100.0X200.0X000.5 - BLANCO</v>
      </c>
    </row>
    <row r="9085" spans="1:6">
      <c r="A9085" s="246" t="s">
        <v>1141</v>
      </c>
      <c r="B9085" s="461" t="s">
        <v>22</v>
      </c>
      <c r="C9085" s="461" t="s">
        <v>33</v>
      </c>
      <c r="D9085" s="461" t="s">
        <v>23</v>
      </c>
      <c r="E9085" s="249">
        <v>1.978</v>
      </c>
      <c r="F9085" s="5" t="str">
        <f t="shared" si="141"/>
        <v>LAMINA ESPUMA D-23.0 - 100.0X200.0X004.3 - NARANJA</v>
      </c>
    </row>
    <row r="9086" spans="1:6">
      <c r="A9086" s="246" t="s">
        <v>1141</v>
      </c>
      <c r="B9086" s="461" t="s">
        <v>15</v>
      </c>
      <c r="C9086" s="461" t="s">
        <v>36</v>
      </c>
      <c r="D9086" s="461" t="s">
        <v>156</v>
      </c>
      <c r="E9086" s="249">
        <v>0.6</v>
      </c>
      <c r="F9086" s="5" t="str">
        <f t="shared" si="141"/>
        <v>LAMINA ESPUMA D-12.0 - 100.0X200.0X002.5 - BLANCO</v>
      </c>
    </row>
    <row r="9087" spans="1:6">
      <c r="A9087" s="246" t="s">
        <v>1141</v>
      </c>
      <c r="B9087" s="461" t="s">
        <v>19</v>
      </c>
      <c r="C9087" s="461" t="s">
        <v>73</v>
      </c>
      <c r="D9087" s="461" t="s">
        <v>155</v>
      </c>
      <c r="E9087" s="249">
        <v>0.89999999999999991</v>
      </c>
      <c r="F9087" s="5" t="str">
        <f t="shared" si="141"/>
        <v>LAMINA ESPUMA D-15.0 - 100.0X200.0X001.0 - ROSADO</v>
      </c>
    </row>
    <row r="9088" spans="1:6">
      <c r="A9088" s="246" t="s">
        <v>1141</v>
      </c>
      <c r="B9088" s="461" t="s">
        <v>25</v>
      </c>
      <c r="C9088" s="461" t="s">
        <v>41</v>
      </c>
      <c r="D9088" s="461" t="s">
        <v>23</v>
      </c>
      <c r="E9088" s="249">
        <v>3.38</v>
      </c>
      <c r="F9088" s="5" t="str">
        <f t="shared" si="141"/>
        <v>LAMINA ESPUMA D-26.0 - 100.0X200.0X006.5 - NARANJA</v>
      </c>
    </row>
    <row r="9089" spans="1:6">
      <c r="A9089" s="246" t="s">
        <v>1141</v>
      </c>
      <c r="B9089" s="461" t="s">
        <v>15</v>
      </c>
      <c r="C9089" s="461" t="s">
        <v>28</v>
      </c>
      <c r="D9089" s="461" t="s">
        <v>156</v>
      </c>
      <c r="E9089" s="249">
        <v>0.624</v>
      </c>
      <c r="F9089" s="5" t="str">
        <f t="shared" si="141"/>
        <v>LAMINA ESPUMA D-12.0 - 100.0X200.0X001.3 - BLANCO</v>
      </c>
    </row>
    <row r="9090" spans="1:6">
      <c r="A9090" s="246" t="s">
        <v>1141</v>
      </c>
      <c r="B9090" s="461" t="s">
        <v>19</v>
      </c>
      <c r="C9090" s="461" t="s">
        <v>18</v>
      </c>
      <c r="D9090" s="461" t="s">
        <v>155</v>
      </c>
      <c r="E9090" s="249">
        <v>1.2</v>
      </c>
      <c r="F9090" s="5" t="str">
        <f t="shared" ref="F9090:F9153" si="142">+IF(D9090="",TRIM(CONCATENATE(RIGHT(B9090,LEN(B9090)-5)," - ",C9090)),TRIM(CONCATENATE(RIGHT(B9090,LEN(B9090)-5)," - ",C9090," - ",D9090)))</f>
        <v>LAMINA ESPUMA D-15.0 - 100.0X200.0X004.0 - ROSADO</v>
      </c>
    </row>
    <row r="9091" spans="1:6">
      <c r="A9091" s="246" t="s">
        <v>1141</v>
      </c>
      <c r="B9091" s="461" t="s">
        <v>22</v>
      </c>
      <c r="C9091" s="461" t="s">
        <v>24</v>
      </c>
      <c r="D9091" s="461" t="s">
        <v>23</v>
      </c>
      <c r="E9091" s="249">
        <v>4.1399999999999997</v>
      </c>
      <c r="F9091" s="5" t="str">
        <f t="shared" si="142"/>
        <v>LAMINA ESPUMA D-23.0 - 100.0X200.0X009.0 - NARANJA</v>
      </c>
    </row>
    <row r="9092" spans="1:6">
      <c r="A9092" s="246" t="s">
        <v>1141</v>
      </c>
      <c r="B9092" s="461" t="s">
        <v>15</v>
      </c>
      <c r="C9092" s="461" t="s">
        <v>27</v>
      </c>
      <c r="D9092" s="461" t="s">
        <v>156</v>
      </c>
      <c r="E9092" s="249">
        <v>1.92</v>
      </c>
      <c r="F9092" s="5" t="str">
        <f t="shared" si="142"/>
        <v>LAMINA ESPUMA D-12.0 - 100.0X200.0X000.8 - BLANCO</v>
      </c>
    </row>
    <row r="9093" spans="1:6">
      <c r="A9093" s="246" t="s">
        <v>1141</v>
      </c>
      <c r="B9093" s="461" t="s">
        <v>19</v>
      </c>
      <c r="C9093" s="461" t="s">
        <v>37</v>
      </c>
      <c r="D9093" s="461" t="s">
        <v>155</v>
      </c>
      <c r="E9093" s="249">
        <v>4.2</v>
      </c>
      <c r="F9093" s="5" t="str">
        <f t="shared" si="142"/>
        <v>LAMINA ESPUMA D-15.0 - 100.0X200.0X002.8 - ROSADO</v>
      </c>
    </row>
    <row r="9094" spans="1:6">
      <c r="A9094" s="246" t="s">
        <v>1141</v>
      </c>
      <c r="B9094" s="461" t="s">
        <v>30</v>
      </c>
      <c r="C9094" s="461" t="s">
        <v>18</v>
      </c>
      <c r="D9094" s="461" t="s">
        <v>23</v>
      </c>
      <c r="E9094" s="249">
        <v>19.200000000000003</v>
      </c>
      <c r="F9094" s="5" t="str">
        <f t="shared" si="142"/>
        <v>LAMINA ESPUMA D-20.0 - 100.0X200.0X004.0 - NARANJA</v>
      </c>
    </row>
    <row r="9095" spans="1:6">
      <c r="A9095" s="246" t="s">
        <v>1141</v>
      </c>
      <c r="B9095" s="461" t="s">
        <v>25</v>
      </c>
      <c r="C9095" s="461" t="s">
        <v>49</v>
      </c>
      <c r="D9095" s="461" t="s">
        <v>23</v>
      </c>
      <c r="E9095" s="249">
        <v>25.48</v>
      </c>
      <c r="F9095" s="5" t="str">
        <f t="shared" si="142"/>
        <v>LAMINA ESPUMA D-26.0 - 100.0X200.0X007.0 - NARANJA</v>
      </c>
    </row>
    <row r="9096" spans="1:6">
      <c r="A9096" s="246" t="s">
        <v>1141</v>
      </c>
      <c r="B9096" s="461" t="s">
        <v>15</v>
      </c>
      <c r="C9096" s="461" t="s">
        <v>28</v>
      </c>
      <c r="D9096" s="461" t="s">
        <v>156</v>
      </c>
      <c r="E9096" s="249">
        <v>0.624</v>
      </c>
      <c r="F9096" s="5" t="str">
        <f t="shared" si="142"/>
        <v>LAMINA ESPUMA D-12.0 - 100.0X200.0X001.3 - BLANCO</v>
      </c>
    </row>
    <row r="9097" spans="1:6">
      <c r="A9097" s="246" t="s">
        <v>1141</v>
      </c>
      <c r="B9097" s="461" t="s">
        <v>19</v>
      </c>
      <c r="C9097" s="461" t="s">
        <v>46</v>
      </c>
      <c r="D9097" s="461" t="s">
        <v>155</v>
      </c>
      <c r="E9097" s="249">
        <v>1.08</v>
      </c>
      <c r="F9097" s="5" t="str">
        <f t="shared" si="142"/>
        <v>LAMINA ESPUMA D-15.0 - 100.0X200.0X001.8 - ROSADO</v>
      </c>
    </row>
    <row r="9098" spans="1:6">
      <c r="A9098" s="246" t="s">
        <v>1141</v>
      </c>
      <c r="B9098" s="461" t="s">
        <v>19</v>
      </c>
      <c r="C9098" s="461" t="s">
        <v>37</v>
      </c>
      <c r="D9098" s="461" t="s">
        <v>155</v>
      </c>
      <c r="E9098" s="249">
        <v>0.84</v>
      </c>
      <c r="F9098" s="5" t="str">
        <f t="shared" si="142"/>
        <v>LAMINA ESPUMA D-15.0 - 100.0X200.0X002.8 - ROSADO</v>
      </c>
    </row>
    <row r="9099" spans="1:6">
      <c r="A9099" s="246" t="s">
        <v>1141</v>
      </c>
      <c r="B9099" s="461" t="s">
        <v>19</v>
      </c>
      <c r="C9099" s="461" t="s">
        <v>18</v>
      </c>
      <c r="D9099" s="461" t="s">
        <v>155</v>
      </c>
      <c r="E9099" s="249">
        <v>3.5999999999999996</v>
      </c>
      <c r="F9099" s="5" t="str">
        <f t="shared" si="142"/>
        <v>LAMINA ESPUMA D-15.0 - 100.0X200.0X004.0 - ROSADO</v>
      </c>
    </row>
    <row r="9100" spans="1:6">
      <c r="A9100" s="246" t="s">
        <v>1141</v>
      </c>
      <c r="B9100" s="461" t="s">
        <v>25</v>
      </c>
      <c r="C9100" s="461" t="s">
        <v>41</v>
      </c>
      <c r="D9100" s="461" t="s">
        <v>23</v>
      </c>
      <c r="E9100" s="249">
        <v>3.38</v>
      </c>
      <c r="F9100" s="5" t="str">
        <f t="shared" si="142"/>
        <v>LAMINA ESPUMA D-26.0 - 100.0X200.0X006.5 - NARANJA</v>
      </c>
    </row>
    <row r="9101" spans="1:6">
      <c r="A9101" s="246" t="s">
        <v>1141</v>
      </c>
      <c r="B9101" s="461" t="s">
        <v>48</v>
      </c>
      <c r="C9101" s="461" t="s">
        <v>36</v>
      </c>
      <c r="D9101" s="461" t="s">
        <v>40</v>
      </c>
      <c r="E9101" s="249">
        <v>5.2</v>
      </c>
      <c r="F9101" s="5" t="str">
        <f t="shared" si="142"/>
        <v>LAMINA ESPUMA D-26.0 PENTA - 100.0X200.0X002.5 - GRIS</v>
      </c>
    </row>
    <row r="9102" spans="1:6">
      <c r="A9102" s="246" t="s">
        <v>1141</v>
      </c>
      <c r="B9102" s="461" t="s">
        <v>22</v>
      </c>
      <c r="C9102" s="461" t="s">
        <v>41</v>
      </c>
      <c r="D9102" s="461" t="s">
        <v>23</v>
      </c>
      <c r="E9102" s="249">
        <v>2.99</v>
      </c>
      <c r="F9102" s="5" t="str">
        <f t="shared" si="142"/>
        <v>LAMINA ESPUMA D-23.0 - 100.0X200.0X006.5 - NARANJA</v>
      </c>
    </row>
    <row r="9103" spans="1:6">
      <c r="A9103" s="246" t="s">
        <v>1141</v>
      </c>
      <c r="B9103" s="461" t="s">
        <v>30</v>
      </c>
      <c r="C9103" s="461" t="s">
        <v>31</v>
      </c>
      <c r="D9103" s="461" t="s">
        <v>23</v>
      </c>
      <c r="E9103" s="249">
        <v>2.4</v>
      </c>
      <c r="F9103" s="5" t="str">
        <f t="shared" si="142"/>
        <v>LAMINA ESPUMA D-20.0 - 100.0X200.0X006.0 - NARANJA</v>
      </c>
    </row>
    <row r="9104" spans="1:6">
      <c r="A9104" s="246" t="s">
        <v>1141</v>
      </c>
      <c r="B9104" s="461" t="s">
        <v>19</v>
      </c>
      <c r="C9104" s="461" t="s">
        <v>31</v>
      </c>
      <c r="D9104" s="461" t="s">
        <v>155</v>
      </c>
      <c r="E9104" s="249">
        <v>9</v>
      </c>
      <c r="F9104" s="5" t="str">
        <f t="shared" si="142"/>
        <v>LAMINA ESPUMA D-15.0 - 100.0X200.0X006.0 - ROSADO</v>
      </c>
    </row>
    <row r="9105" spans="1:6">
      <c r="A9105" s="246" t="s">
        <v>1141</v>
      </c>
      <c r="B9105" s="461" t="s">
        <v>157</v>
      </c>
      <c r="C9105" s="461" t="s">
        <v>18</v>
      </c>
      <c r="D9105" s="461" t="s">
        <v>40</v>
      </c>
      <c r="E9105" s="249">
        <v>1.6</v>
      </c>
      <c r="F9105" s="5" t="str">
        <f t="shared" si="142"/>
        <v>LAMINA ESPUMA D-20.0 ANTIESCARA - 100.0X200.0X004.0 - GRIS</v>
      </c>
    </row>
    <row r="9106" spans="1:6">
      <c r="A9106" s="246" t="s">
        <v>1141</v>
      </c>
      <c r="B9106" s="461" t="s">
        <v>15</v>
      </c>
      <c r="C9106" s="461" t="s">
        <v>28</v>
      </c>
      <c r="D9106" s="461" t="s">
        <v>156</v>
      </c>
      <c r="E9106" s="249">
        <v>0.312</v>
      </c>
      <c r="F9106" s="5" t="str">
        <f t="shared" si="142"/>
        <v>LAMINA ESPUMA D-12.0 - 100.0X200.0X001.3 - BLANCO</v>
      </c>
    </row>
    <row r="9107" spans="1:6">
      <c r="A9107" s="246" t="s">
        <v>1141</v>
      </c>
      <c r="B9107" s="461" t="s">
        <v>19</v>
      </c>
      <c r="C9107" s="461" t="s">
        <v>18</v>
      </c>
      <c r="D9107" s="461" t="s">
        <v>155</v>
      </c>
      <c r="E9107" s="249">
        <v>1.2</v>
      </c>
      <c r="F9107" s="5" t="str">
        <f t="shared" si="142"/>
        <v>LAMINA ESPUMA D-15.0 - 100.0X200.0X004.0 - ROSADO</v>
      </c>
    </row>
    <row r="9108" spans="1:6">
      <c r="A9108" s="246" t="s">
        <v>1141</v>
      </c>
      <c r="B9108" s="461" t="s">
        <v>42</v>
      </c>
      <c r="C9108" s="461" t="s">
        <v>147</v>
      </c>
      <c r="D9108" s="461" t="s">
        <v>23</v>
      </c>
      <c r="E9108" s="249">
        <v>239.4</v>
      </c>
      <c r="F9108" s="5" t="str">
        <f t="shared" si="142"/>
        <v>LAMINA ESPUMA D-30.0 - 140.0X190.0X004.0 - NARANJA</v>
      </c>
    </row>
    <row r="9109" spans="1:6">
      <c r="A9109" s="246" t="s">
        <v>1141</v>
      </c>
      <c r="B9109" s="461" t="s">
        <v>15</v>
      </c>
      <c r="C9109" s="461" t="s">
        <v>36</v>
      </c>
      <c r="D9109" s="461" t="s">
        <v>156</v>
      </c>
      <c r="E9109" s="249">
        <v>132</v>
      </c>
      <c r="F9109" s="5" t="str">
        <f t="shared" si="142"/>
        <v>LAMINA ESPUMA D-12.0 - 100.0X200.0X002.5 - BLANCO</v>
      </c>
    </row>
    <row r="9110" spans="1:6">
      <c r="A9110" s="246" t="s">
        <v>1141</v>
      </c>
      <c r="B9110" s="461" t="s">
        <v>25</v>
      </c>
      <c r="C9110" s="461" t="s">
        <v>138</v>
      </c>
      <c r="D9110" s="461" t="s">
        <v>23</v>
      </c>
      <c r="E9110" s="249">
        <v>48.905999999999999</v>
      </c>
      <c r="F9110" s="5" t="str">
        <f t="shared" si="142"/>
        <v>LAMINA ESPUMA D-26.0 - 100.0X190.0X004.5 - NARANJA</v>
      </c>
    </row>
    <row r="9111" spans="1:6">
      <c r="A9111" s="246" t="s">
        <v>1141</v>
      </c>
      <c r="B9111" s="461" t="s">
        <v>25</v>
      </c>
      <c r="C9111" s="461" t="s">
        <v>52</v>
      </c>
      <c r="D9111" s="461" t="s">
        <v>23</v>
      </c>
      <c r="E9111" s="249">
        <v>49.92</v>
      </c>
      <c r="F9111" s="5" t="str">
        <f t="shared" si="142"/>
        <v>LAMINA ESPUMA D-26.0 - 100.0X200.0X012.0 - NARANJA</v>
      </c>
    </row>
    <row r="9112" spans="1:6">
      <c r="A9112" s="246" t="s">
        <v>1141</v>
      </c>
      <c r="B9112" s="461" t="s">
        <v>22</v>
      </c>
      <c r="C9112" s="461" t="s">
        <v>18</v>
      </c>
      <c r="D9112" s="461" t="s">
        <v>23</v>
      </c>
      <c r="E9112" s="249">
        <v>46</v>
      </c>
      <c r="F9112" s="5" t="str">
        <f t="shared" si="142"/>
        <v>LAMINA ESPUMA D-23.0 - 100.0X200.0X004.0 - NARANJA</v>
      </c>
    </row>
    <row r="9113" spans="1:6">
      <c r="A9113" s="246" t="s">
        <v>1141</v>
      </c>
      <c r="B9113" s="461" t="s">
        <v>29</v>
      </c>
      <c r="C9113" s="461" t="s">
        <v>21</v>
      </c>
      <c r="D9113" s="461" t="s">
        <v>155</v>
      </c>
      <c r="E9113" s="249">
        <v>71.28</v>
      </c>
      <c r="F9113" s="5" t="str">
        <f t="shared" si="142"/>
        <v>LAMINA ESPUMA D-18.0 - 100.0X200.0X004.5 - ROSADO</v>
      </c>
    </row>
    <row r="9114" spans="1:6">
      <c r="A9114" s="246" t="s">
        <v>1141</v>
      </c>
      <c r="B9114" s="461" t="s">
        <v>30</v>
      </c>
      <c r="C9114" s="461" t="s">
        <v>198</v>
      </c>
      <c r="D9114" s="461" t="s">
        <v>23</v>
      </c>
      <c r="E9114" s="249">
        <v>60.16</v>
      </c>
      <c r="F9114" s="5" t="str">
        <f t="shared" si="142"/>
        <v>LAMINA ESPUMA D-20.0 - 100.0X200.0X009.4 - NARANJA</v>
      </c>
    </row>
    <row r="9115" spans="1:6">
      <c r="A9115" s="246" t="s">
        <v>1141</v>
      </c>
      <c r="B9115" s="461" t="s">
        <v>25</v>
      </c>
      <c r="C9115" s="461" t="s">
        <v>21</v>
      </c>
      <c r="D9115" s="461" t="s">
        <v>23</v>
      </c>
      <c r="E9115" s="249">
        <v>2.34</v>
      </c>
      <c r="F9115" s="5" t="str">
        <f t="shared" si="142"/>
        <v>LAMINA ESPUMA D-26.0 - 100.0X200.0X004.5 - NARANJA</v>
      </c>
    </row>
    <row r="9116" spans="1:6">
      <c r="A9116" s="246" t="s">
        <v>1141</v>
      </c>
      <c r="B9116" s="461" t="s">
        <v>15</v>
      </c>
      <c r="C9116" s="461" t="s">
        <v>36</v>
      </c>
      <c r="D9116" s="461" t="s">
        <v>156</v>
      </c>
      <c r="E9116" s="249">
        <v>0.6</v>
      </c>
      <c r="F9116" s="5" t="str">
        <f t="shared" si="142"/>
        <v>LAMINA ESPUMA D-12.0 - 100.0X200.0X002.5 - BLANCO</v>
      </c>
    </row>
    <row r="9117" spans="1:6">
      <c r="A9117" s="246" t="s">
        <v>1141</v>
      </c>
      <c r="B9117" s="461" t="s">
        <v>19</v>
      </c>
      <c r="C9117" s="461" t="s">
        <v>46</v>
      </c>
      <c r="D9117" s="461" t="s">
        <v>155</v>
      </c>
      <c r="E9117" s="249">
        <v>0.54</v>
      </c>
      <c r="F9117" s="5" t="str">
        <f t="shared" si="142"/>
        <v>LAMINA ESPUMA D-15.0 - 100.0X200.0X001.8 - ROSADO</v>
      </c>
    </row>
    <row r="9118" spans="1:6">
      <c r="A9118" s="246" t="s">
        <v>1141</v>
      </c>
      <c r="B9118" s="461" t="s">
        <v>25</v>
      </c>
      <c r="C9118" s="461" t="s">
        <v>41</v>
      </c>
      <c r="D9118" s="461" t="s">
        <v>23</v>
      </c>
      <c r="E9118" s="249">
        <v>3.38</v>
      </c>
      <c r="F9118" s="5" t="str">
        <f t="shared" si="142"/>
        <v>LAMINA ESPUMA D-26.0 - 100.0X200.0X006.5 - NARANJA</v>
      </c>
    </row>
    <row r="9119" spans="1:6">
      <c r="A9119" s="246" t="s">
        <v>1141</v>
      </c>
      <c r="B9119" s="461" t="s">
        <v>22</v>
      </c>
      <c r="C9119" s="461" t="s">
        <v>47</v>
      </c>
      <c r="D9119" s="461" t="s">
        <v>23</v>
      </c>
      <c r="E9119" s="249">
        <v>93.84</v>
      </c>
      <c r="F9119" s="5" t="str">
        <f t="shared" si="142"/>
        <v>LAMINA ESPUMA D-23.0 - 100.0X200.0X006.8 - NARANJA</v>
      </c>
    </row>
    <row r="9120" spans="1:6">
      <c r="A9120" s="246" t="s">
        <v>1141</v>
      </c>
      <c r="B9120" s="461" t="s">
        <v>19</v>
      </c>
      <c r="C9120" s="461" t="s">
        <v>18</v>
      </c>
      <c r="D9120" s="461" t="s">
        <v>155</v>
      </c>
      <c r="E9120" s="249">
        <v>1.2</v>
      </c>
      <c r="F9120" s="5" t="str">
        <f t="shared" si="142"/>
        <v>LAMINA ESPUMA D-15.0 - 100.0X200.0X004.0 - ROSADO</v>
      </c>
    </row>
    <row r="9121" spans="1:6">
      <c r="A9121" s="246" t="s">
        <v>1141</v>
      </c>
      <c r="B9121" s="461" t="s">
        <v>22</v>
      </c>
      <c r="C9121" s="461" t="s">
        <v>33</v>
      </c>
      <c r="D9121" s="461" t="s">
        <v>23</v>
      </c>
      <c r="E9121" s="249">
        <v>29.669999999999998</v>
      </c>
      <c r="F9121" s="5" t="str">
        <f t="shared" si="142"/>
        <v>LAMINA ESPUMA D-23.0 - 100.0X200.0X004.3 - NARANJA</v>
      </c>
    </row>
    <row r="9122" spans="1:6">
      <c r="A9122" s="246" t="s">
        <v>1141</v>
      </c>
      <c r="B9122" s="461" t="s">
        <v>22</v>
      </c>
      <c r="C9122" s="461" t="s">
        <v>31</v>
      </c>
      <c r="D9122" s="461" t="s">
        <v>23</v>
      </c>
      <c r="E9122" s="249">
        <v>55.199999999999996</v>
      </c>
      <c r="F9122" s="5" t="str">
        <f t="shared" si="142"/>
        <v>LAMINA ESPUMA D-23.0 - 100.0X200.0X006.0 - NARANJA</v>
      </c>
    </row>
    <row r="9123" spans="1:6">
      <c r="A9123" s="246" t="s">
        <v>1141</v>
      </c>
      <c r="B9123" s="461" t="s">
        <v>25</v>
      </c>
      <c r="C9123" s="461" t="s">
        <v>49</v>
      </c>
      <c r="D9123" s="461" t="s">
        <v>23</v>
      </c>
      <c r="E9123" s="249">
        <v>10.92</v>
      </c>
      <c r="F9123" s="5" t="str">
        <f t="shared" si="142"/>
        <v>LAMINA ESPUMA D-26.0 - 100.0X200.0X007.0 - NARANJA</v>
      </c>
    </row>
    <row r="9124" spans="1:6">
      <c r="A9124" s="246" t="s">
        <v>1141</v>
      </c>
      <c r="B9124" s="461" t="s">
        <v>15</v>
      </c>
      <c r="C9124" s="461" t="s">
        <v>18</v>
      </c>
      <c r="D9124" s="461" t="s">
        <v>156</v>
      </c>
      <c r="E9124" s="249">
        <v>1.92</v>
      </c>
      <c r="F9124" s="5" t="str">
        <f t="shared" si="142"/>
        <v>LAMINA ESPUMA D-12.0 - 100.0X200.0X004.0 - BLANCO</v>
      </c>
    </row>
    <row r="9125" spans="1:6">
      <c r="A9125" s="246" t="s">
        <v>1141</v>
      </c>
      <c r="B9125" s="461" t="s">
        <v>19</v>
      </c>
      <c r="C9125" s="461" t="s">
        <v>46</v>
      </c>
      <c r="D9125" s="461" t="s">
        <v>155</v>
      </c>
      <c r="E9125" s="249">
        <v>2.7</v>
      </c>
      <c r="F9125" s="5" t="str">
        <f t="shared" si="142"/>
        <v>LAMINA ESPUMA D-15.0 - 100.0X200.0X001.8 - ROSADO</v>
      </c>
    </row>
    <row r="9126" spans="1:6">
      <c r="A9126" s="246" t="s">
        <v>1141</v>
      </c>
      <c r="B9126" s="461" t="s">
        <v>25</v>
      </c>
      <c r="C9126" s="461" t="s">
        <v>49</v>
      </c>
      <c r="D9126" s="461" t="s">
        <v>23</v>
      </c>
      <c r="E9126" s="249">
        <v>7.28</v>
      </c>
      <c r="F9126" s="5" t="str">
        <f t="shared" si="142"/>
        <v>LAMINA ESPUMA D-26.0 - 100.0X200.0X007.0 - NARANJA</v>
      </c>
    </row>
    <row r="9127" spans="1:6">
      <c r="A9127" s="246" t="s">
        <v>1141</v>
      </c>
      <c r="B9127" s="461" t="s">
        <v>22</v>
      </c>
      <c r="C9127" s="461" t="s">
        <v>49</v>
      </c>
      <c r="D9127" s="461" t="s">
        <v>23</v>
      </c>
      <c r="E9127" s="249">
        <v>450.8</v>
      </c>
      <c r="F9127" s="5" t="str">
        <f t="shared" si="142"/>
        <v>LAMINA ESPUMA D-23.0 - 100.0X200.0X007.0 - NARANJA</v>
      </c>
    </row>
    <row r="9128" spans="1:6">
      <c r="A9128" s="246" t="s">
        <v>1141</v>
      </c>
      <c r="B9128" s="461" t="s">
        <v>25</v>
      </c>
      <c r="C9128" s="461" t="s">
        <v>82</v>
      </c>
      <c r="D9128" s="461" t="s">
        <v>23</v>
      </c>
      <c r="E9128" s="249">
        <v>130</v>
      </c>
      <c r="F9128" s="5" t="str">
        <f t="shared" si="142"/>
        <v>LAMINA ESPUMA D-26.0 - 100.0X200.0X010.0 - NARANJA</v>
      </c>
    </row>
    <row r="9129" spans="1:6">
      <c r="A9129" s="246" t="s">
        <v>1141</v>
      </c>
      <c r="B9129" s="461" t="s">
        <v>19</v>
      </c>
      <c r="C9129" s="461" t="s">
        <v>26</v>
      </c>
      <c r="D9129" s="461" t="s">
        <v>155</v>
      </c>
      <c r="E9129" s="249">
        <v>14.4</v>
      </c>
      <c r="F9129" s="5" t="str">
        <f t="shared" si="142"/>
        <v>LAMINA ESPUMA D-15.0 - 100.0X200.0X003.0 - ROSADO</v>
      </c>
    </row>
    <row r="9130" spans="1:6">
      <c r="A9130" s="246" t="s">
        <v>1141</v>
      </c>
      <c r="B9130" s="461" t="s">
        <v>19</v>
      </c>
      <c r="C9130" s="461" t="s">
        <v>18</v>
      </c>
      <c r="D9130" s="461" t="s">
        <v>155</v>
      </c>
      <c r="E9130" s="249">
        <v>90</v>
      </c>
      <c r="F9130" s="5" t="str">
        <f t="shared" si="142"/>
        <v>LAMINA ESPUMA D-15.0 - 100.0X200.0X004.0 - ROSADO</v>
      </c>
    </row>
    <row r="9131" spans="1:6">
      <c r="A9131" s="246" t="s">
        <v>1141</v>
      </c>
      <c r="B9131" s="461" t="s">
        <v>29</v>
      </c>
      <c r="C9131" s="461" t="s">
        <v>26</v>
      </c>
      <c r="D9131" s="461" t="s">
        <v>155</v>
      </c>
      <c r="E9131" s="249">
        <v>71.28</v>
      </c>
      <c r="F9131" s="5" t="str">
        <f t="shared" si="142"/>
        <v>LAMINA ESPUMA D-18.0 - 100.0X200.0X003.0 - ROSADO</v>
      </c>
    </row>
    <row r="9132" spans="1:6">
      <c r="A9132" s="246" t="s">
        <v>1141</v>
      </c>
      <c r="B9132" s="461" t="s">
        <v>48</v>
      </c>
      <c r="C9132" s="461" t="s">
        <v>26</v>
      </c>
      <c r="D9132" s="461" t="s">
        <v>40</v>
      </c>
      <c r="E9132" s="249">
        <v>51.480000000000004</v>
      </c>
      <c r="F9132" s="5" t="str">
        <f t="shared" si="142"/>
        <v>LAMINA ESPUMA D-26.0 PENTA - 100.0X200.0X003.0 - GRIS</v>
      </c>
    </row>
    <row r="9133" spans="1:6">
      <c r="A9133" s="246" t="s">
        <v>1141</v>
      </c>
      <c r="B9133" s="461" t="s">
        <v>25</v>
      </c>
      <c r="C9133" s="461" t="s">
        <v>60</v>
      </c>
      <c r="D9133" s="461" t="s">
        <v>23</v>
      </c>
      <c r="E9133" s="249">
        <v>99.84</v>
      </c>
      <c r="F9133" s="5" t="str">
        <f t="shared" si="142"/>
        <v>LAMINA ESPUMA D-26.0 - 100.0X200.0X008.0 - NARANJA</v>
      </c>
    </row>
    <row r="9134" spans="1:6">
      <c r="A9134" s="246" t="s">
        <v>1141</v>
      </c>
      <c r="B9134" s="461" t="s">
        <v>22</v>
      </c>
      <c r="C9134" s="461" t="s">
        <v>38</v>
      </c>
      <c r="D9134" s="461" t="s">
        <v>23</v>
      </c>
      <c r="E9134" s="249">
        <v>46</v>
      </c>
      <c r="F9134" s="5" t="str">
        <f t="shared" si="142"/>
        <v>LAMINA ESPUMA D-23.0 - 100.0X200.0X005.0 - NARANJA</v>
      </c>
    </row>
    <row r="9135" spans="1:6">
      <c r="A9135" s="246" t="s">
        <v>1141</v>
      </c>
      <c r="B9135" s="461" t="s">
        <v>22</v>
      </c>
      <c r="C9135" s="461" t="s">
        <v>49</v>
      </c>
      <c r="D9135" s="461" t="s">
        <v>23</v>
      </c>
      <c r="E9135" s="249">
        <v>22.540000000000003</v>
      </c>
      <c r="F9135" s="5" t="str">
        <f t="shared" si="142"/>
        <v>LAMINA ESPUMA D-23.0 - 100.0X200.0X007.0 - NARANJA</v>
      </c>
    </row>
    <row r="9136" spans="1:6">
      <c r="A9136" s="246" t="s">
        <v>1141</v>
      </c>
      <c r="B9136" s="461" t="s">
        <v>22</v>
      </c>
      <c r="C9136" s="461" t="s">
        <v>49</v>
      </c>
      <c r="D9136" s="461" t="s">
        <v>23</v>
      </c>
      <c r="E9136" s="249">
        <v>67.62</v>
      </c>
      <c r="F9136" s="5" t="str">
        <f t="shared" si="142"/>
        <v>LAMINA ESPUMA D-23.0 - 100.0X200.0X007.0 - NARANJA</v>
      </c>
    </row>
    <row r="9137" spans="1:6">
      <c r="A9137" s="246" t="s">
        <v>1141</v>
      </c>
      <c r="B9137" s="461" t="s">
        <v>25</v>
      </c>
      <c r="C9137" s="461" t="s">
        <v>38</v>
      </c>
      <c r="D9137" s="461" t="s">
        <v>23</v>
      </c>
      <c r="E9137" s="249">
        <v>104</v>
      </c>
      <c r="F9137" s="5" t="str">
        <f t="shared" si="142"/>
        <v>LAMINA ESPUMA D-26.0 - 100.0X200.0X005.0 - NARANJA</v>
      </c>
    </row>
    <row r="9138" spans="1:6">
      <c r="A9138" s="246" t="s">
        <v>1141</v>
      </c>
      <c r="B9138" s="461" t="s">
        <v>42</v>
      </c>
      <c r="C9138" s="461" t="s">
        <v>60</v>
      </c>
      <c r="D9138" s="461" t="s">
        <v>23</v>
      </c>
      <c r="E9138" s="249">
        <v>288</v>
      </c>
      <c r="F9138" s="5" t="str">
        <f t="shared" si="142"/>
        <v>LAMINA ESPUMA D-30.0 - 100.0X200.0X008.0 - NARANJA</v>
      </c>
    </row>
    <row r="9139" spans="1:6">
      <c r="A9139" s="246" t="s">
        <v>1141</v>
      </c>
      <c r="B9139" s="461" t="s">
        <v>15</v>
      </c>
      <c r="C9139" s="461" t="s">
        <v>16</v>
      </c>
      <c r="D9139" s="461" t="s">
        <v>156</v>
      </c>
      <c r="E9139" s="249">
        <v>0.6</v>
      </c>
      <c r="F9139" s="5" t="str">
        <f t="shared" si="142"/>
        <v>LAMINA ESPUMA D-12.0 - 100.0X200.0X000.5 - BLANCO</v>
      </c>
    </row>
    <row r="9140" spans="1:6">
      <c r="A9140" s="246" t="s">
        <v>1141</v>
      </c>
      <c r="B9140" s="461" t="s">
        <v>22</v>
      </c>
      <c r="C9140" s="461" t="s">
        <v>33</v>
      </c>
      <c r="D9140" s="461" t="s">
        <v>23</v>
      </c>
      <c r="E9140" s="249">
        <v>1.978</v>
      </c>
      <c r="F9140" s="5" t="str">
        <f t="shared" si="142"/>
        <v>LAMINA ESPUMA D-23.0 - 100.0X200.0X004.3 - NARANJA</v>
      </c>
    </row>
    <row r="9141" spans="1:6">
      <c r="A9141" s="246" t="s">
        <v>1141</v>
      </c>
      <c r="B9141" s="461" t="s">
        <v>15</v>
      </c>
      <c r="C9141" s="461" t="s">
        <v>28</v>
      </c>
      <c r="D9141" s="461" t="s">
        <v>156</v>
      </c>
      <c r="E9141" s="249">
        <v>1.248</v>
      </c>
      <c r="F9141" s="5" t="str">
        <f t="shared" si="142"/>
        <v>LAMINA ESPUMA D-12.0 - 100.0X200.0X001.3 - BLANCO</v>
      </c>
    </row>
    <row r="9142" spans="1:6">
      <c r="A9142" s="246" t="s">
        <v>1141</v>
      </c>
      <c r="B9142" s="461" t="s">
        <v>30</v>
      </c>
      <c r="C9142" s="461" t="s">
        <v>18</v>
      </c>
      <c r="D9142" s="461" t="s">
        <v>23</v>
      </c>
      <c r="E9142" s="249">
        <v>1.6</v>
      </c>
      <c r="F9142" s="5" t="str">
        <f t="shared" si="142"/>
        <v>LAMINA ESPUMA D-20.0 - 100.0X200.0X004.0 - NARANJA</v>
      </c>
    </row>
    <row r="9143" spans="1:6">
      <c r="A9143" s="246" t="s">
        <v>1141</v>
      </c>
      <c r="B9143" s="461" t="s">
        <v>22</v>
      </c>
      <c r="C9143" s="461" t="s">
        <v>24</v>
      </c>
      <c r="D9143" s="461" t="s">
        <v>23</v>
      </c>
      <c r="E9143" s="249">
        <v>8.2799999999999994</v>
      </c>
      <c r="F9143" s="5" t="str">
        <f t="shared" si="142"/>
        <v>LAMINA ESPUMA D-23.0 - 100.0X200.0X009.0 - NARANJA</v>
      </c>
    </row>
    <row r="9144" spans="1:6">
      <c r="A9144" s="246" t="s">
        <v>1141</v>
      </c>
      <c r="B9144" s="461" t="s">
        <v>19</v>
      </c>
      <c r="C9144" s="461" t="s">
        <v>73</v>
      </c>
      <c r="D9144" s="461" t="s">
        <v>155</v>
      </c>
      <c r="E9144" s="249">
        <v>0.3</v>
      </c>
      <c r="F9144" s="5" t="str">
        <f t="shared" si="142"/>
        <v>LAMINA ESPUMA D-15.0 - 100.0X200.0X001.0 - ROSADO</v>
      </c>
    </row>
    <row r="9145" spans="1:6">
      <c r="A9145" s="246" t="s">
        <v>1141</v>
      </c>
      <c r="B9145" s="461" t="s">
        <v>15</v>
      </c>
      <c r="C9145" s="461" t="s">
        <v>16</v>
      </c>
      <c r="D9145" s="461" t="s">
        <v>156</v>
      </c>
      <c r="E9145" s="249">
        <v>0.72</v>
      </c>
      <c r="F9145" s="5" t="str">
        <f t="shared" si="142"/>
        <v>LAMINA ESPUMA D-12.0 - 100.0X200.0X000.5 - BLANCO</v>
      </c>
    </row>
    <row r="9146" spans="1:6">
      <c r="A9146" s="246" t="s">
        <v>1141</v>
      </c>
      <c r="B9146" s="461" t="s">
        <v>15</v>
      </c>
      <c r="C9146" s="461" t="s">
        <v>28</v>
      </c>
      <c r="D9146" s="461" t="s">
        <v>156</v>
      </c>
      <c r="E9146" s="249">
        <v>0.312</v>
      </c>
      <c r="F9146" s="5" t="str">
        <f t="shared" si="142"/>
        <v>LAMINA ESPUMA D-12.0 - 100.0X200.0X001.3 - BLANCO</v>
      </c>
    </row>
    <row r="9147" spans="1:6">
      <c r="A9147" s="246" t="s">
        <v>1141</v>
      </c>
      <c r="B9147" s="461" t="s">
        <v>19</v>
      </c>
      <c r="C9147" s="461" t="s">
        <v>18</v>
      </c>
      <c r="D9147" s="461" t="s">
        <v>155</v>
      </c>
      <c r="E9147" s="249">
        <v>1.2</v>
      </c>
      <c r="F9147" s="5" t="str">
        <f t="shared" si="142"/>
        <v>LAMINA ESPUMA D-15.0 - 100.0X200.0X004.0 - ROSADO</v>
      </c>
    </row>
    <row r="9148" spans="1:6">
      <c r="A9148" s="246" t="s">
        <v>1141</v>
      </c>
      <c r="B9148" s="461" t="s">
        <v>30</v>
      </c>
      <c r="C9148" s="461" t="s">
        <v>45</v>
      </c>
      <c r="D9148" s="461" t="s">
        <v>23</v>
      </c>
      <c r="E9148" s="249">
        <v>3.5999999999999996</v>
      </c>
      <c r="F9148" s="5" t="str">
        <f t="shared" si="142"/>
        <v>LAMINA ESPUMA D-20.0 - 100.0X200.0X000.9 - NARANJA</v>
      </c>
    </row>
    <row r="9149" spans="1:6">
      <c r="A9149" s="246" t="s">
        <v>1141</v>
      </c>
      <c r="B9149" s="461" t="s">
        <v>25</v>
      </c>
      <c r="C9149" s="461" t="s">
        <v>38</v>
      </c>
      <c r="D9149" s="461" t="s">
        <v>23</v>
      </c>
      <c r="E9149" s="249">
        <v>2.6</v>
      </c>
      <c r="F9149" s="5" t="str">
        <f t="shared" si="142"/>
        <v>LAMINA ESPUMA D-26.0 - 100.0X200.0X005.0 - NARANJA</v>
      </c>
    </row>
    <row r="9150" spans="1:6">
      <c r="A9150" s="246" t="s">
        <v>1141</v>
      </c>
      <c r="B9150" s="461" t="s">
        <v>15</v>
      </c>
      <c r="C9150" s="461" t="s">
        <v>16</v>
      </c>
      <c r="D9150" s="461" t="s">
        <v>156</v>
      </c>
      <c r="E9150" s="249">
        <v>1.2</v>
      </c>
      <c r="F9150" s="5" t="str">
        <f t="shared" si="142"/>
        <v>LAMINA ESPUMA D-12.0 - 100.0X200.0X000.5 - BLANCO</v>
      </c>
    </row>
    <row r="9151" spans="1:6">
      <c r="A9151" s="246" t="s">
        <v>1141</v>
      </c>
      <c r="B9151" s="461" t="s">
        <v>25</v>
      </c>
      <c r="C9151" s="461" t="s">
        <v>82</v>
      </c>
      <c r="D9151" s="461" t="s">
        <v>23</v>
      </c>
      <c r="E9151" s="249">
        <v>156</v>
      </c>
      <c r="F9151" s="5" t="str">
        <f t="shared" si="142"/>
        <v>LAMINA ESPUMA D-26.0 - 100.0X200.0X010.0 - NARANJA</v>
      </c>
    </row>
    <row r="9152" spans="1:6">
      <c r="A9152" s="246" t="s">
        <v>1141</v>
      </c>
      <c r="B9152" s="461" t="s">
        <v>48</v>
      </c>
      <c r="C9152" s="461" t="s">
        <v>26</v>
      </c>
      <c r="D9152" s="461" t="s">
        <v>40</v>
      </c>
      <c r="E9152" s="249">
        <v>51.480000000000004</v>
      </c>
      <c r="F9152" s="5" t="str">
        <f t="shared" si="142"/>
        <v>LAMINA ESPUMA D-26.0 PENTA - 100.0X200.0X003.0 - GRIS</v>
      </c>
    </row>
    <row r="9153" spans="1:6">
      <c r="A9153" s="246" t="s">
        <v>1141</v>
      </c>
      <c r="B9153" s="461" t="s">
        <v>48</v>
      </c>
      <c r="C9153" s="461" t="s">
        <v>38</v>
      </c>
      <c r="D9153" s="461" t="s">
        <v>40</v>
      </c>
      <c r="E9153" s="249">
        <v>156</v>
      </c>
      <c r="F9153" s="5" t="str">
        <f t="shared" si="142"/>
        <v>LAMINA ESPUMA D-26.0 PENTA - 100.0X200.0X005.0 - GRIS</v>
      </c>
    </row>
    <row r="9154" spans="1:6">
      <c r="A9154" s="246" t="s">
        <v>1141</v>
      </c>
      <c r="B9154" s="461" t="s">
        <v>30</v>
      </c>
      <c r="C9154" s="461" t="s">
        <v>26</v>
      </c>
      <c r="D9154" s="461" t="s">
        <v>23</v>
      </c>
      <c r="E9154" s="249">
        <v>79.2</v>
      </c>
      <c r="F9154" s="5" t="str">
        <f t="shared" ref="F9154:F9217" si="143">+IF(D9154="",TRIM(CONCATENATE(RIGHT(B9154,LEN(B9154)-5)," - ",C9154)),TRIM(CONCATENATE(RIGHT(B9154,LEN(B9154)-5)," - ",C9154," - ",D9154)))</f>
        <v>LAMINA ESPUMA D-20.0 - 100.0X200.0X003.0 - NARANJA</v>
      </c>
    </row>
    <row r="9155" spans="1:6">
      <c r="A9155" s="246" t="s">
        <v>1141</v>
      </c>
      <c r="B9155" s="461" t="s">
        <v>30</v>
      </c>
      <c r="C9155" s="461" t="s">
        <v>21</v>
      </c>
      <c r="D9155" s="461" t="s">
        <v>23</v>
      </c>
      <c r="E9155" s="249">
        <v>79.2</v>
      </c>
      <c r="F9155" s="5" t="str">
        <f t="shared" si="143"/>
        <v>LAMINA ESPUMA D-20.0 - 100.0X200.0X004.5 - NARANJA</v>
      </c>
    </row>
    <row r="9156" spans="1:6">
      <c r="A9156" s="246" t="s">
        <v>1141</v>
      </c>
      <c r="B9156" s="461" t="s">
        <v>30</v>
      </c>
      <c r="C9156" s="461" t="s">
        <v>31</v>
      </c>
      <c r="D9156" s="461" t="s">
        <v>23</v>
      </c>
      <c r="E9156" s="249">
        <v>40.799999999999997</v>
      </c>
      <c r="F9156" s="5" t="str">
        <f t="shared" si="143"/>
        <v>LAMINA ESPUMA D-20.0 - 100.0X200.0X006.0 - NARANJA</v>
      </c>
    </row>
    <row r="9157" spans="1:6">
      <c r="A9157" s="246" t="s">
        <v>1141</v>
      </c>
      <c r="B9157" s="461" t="s">
        <v>22</v>
      </c>
      <c r="C9157" s="461" t="s">
        <v>21</v>
      </c>
      <c r="D9157" s="461" t="s">
        <v>23</v>
      </c>
      <c r="E9157" s="249">
        <v>182.16</v>
      </c>
      <c r="F9157" s="5" t="str">
        <f t="shared" si="143"/>
        <v>LAMINA ESPUMA D-23.0 - 100.0X200.0X004.5 - NARANJA</v>
      </c>
    </row>
    <row r="9158" spans="1:6">
      <c r="A9158" s="246" t="s">
        <v>1141</v>
      </c>
      <c r="B9158" s="461" t="s">
        <v>22</v>
      </c>
      <c r="C9158" s="461" t="s">
        <v>102</v>
      </c>
      <c r="D9158" s="461" t="s">
        <v>23</v>
      </c>
      <c r="E9158" s="249">
        <v>240.35</v>
      </c>
      <c r="F9158" s="5" t="str">
        <f t="shared" si="143"/>
        <v>LAMINA ESPUMA D-23.0 - 100.0X200.0X009.5 - NARANJA</v>
      </c>
    </row>
    <row r="9159" spans="1:6">
      <c r="A9159" s="246" t="s">
        <v>1141</v>
      </c>
      <c r="B9159" s="461" t="s">
        <v>30</v>
      </c>
      <c r="C9159" s="461" t="s">
        <v>38</v>
      </c>
      <c r="D9159" s="461" t="s">
        <v>23</v>
      </c>
      <c r="E9159" s="249">
        <v>40</v>
      </c>
      <c r="F9159" s="5" t="str">
        <f t="shared" si="143"/>
        <v>LAMINA ESPUMA D-20.0 - 100.0X200.0X005.0 - NARANJA</v>
      </c>
    </row>
    <row r="9160" spans="1:6">
      <c r="A9160" s="246" t="s">
        <v>1141</v>
      </c>
      <c r="B9160" s="461" t="s">
        <v>30</v>
      </c>
      <c r="C9160" s="461" t="s">
        <v>198</v>
      </c>
      <c r="D9160" s="461" t="s">
        <v>23</v>
      </c>
      <c r="E9160" s="249">
        <v>22.56</v>
      </c>
      <c r="F9160" s="5" t="str">
        <f t="shared" si="143"/>
        <v>LAMINA ESPUMA D-20.0 - 100.0X200.0X009.4 - NARANJA</v>
      </c>
    </row>
    <row r="9161" spans="1:6">
      <c r="A9161" s="246" t="s">
        <v>1141</v>
      </c>
      <c r="B9161" s="461" t="s">
        <v>25</v>
      </c>
      <c r="C9161" s="461" t="s">
        <v>41</v>
      </c>
      <c r="D9161" s="461" t="s">
        <v>23</v>
      </c>
      <c r="E9161" s="249">
        <v>3.38</v>
      </c>
      <c r="F9161" s="5" t="str">
        <f t="shared" si="143"/>
        <v>LAMINA ESPUMA D-26.0 - 100.0X200.0X006.5 - NARANJA</v>
      </c>
    </row>
    <row r="9162" spans="1:6">
      <c r="A9162" s="246" t="s">
        <v>1141</v>
      </c>
      <c r="B9162" s="461" t="s">
        <v>25</v>
      </c>
      <c r="C9162" s="461" t="s">
        <v>49</v>
      </c>
      <c r="D9162" s="461" t="s">
        <v>23</v>
      </c>
      <c r="E9162" s="249">
        <v>10.92</v>
      </c>
      <c r="F9162" s="5" t="str">
        <f t="shared" si="143"/>
        <v>LAMINA ESPUMA D-26.0 - 100.0X200.0X007.0 - NARANJA</v>
      </c>
    </row>
    <row r="9163" spans="1:6">
      <c r="A9163" s="246" t="s">
        <v>1141</v>
      </c>
      <c r="B9163" s="461" t="s">
        <v>22</v>
      </c>
      <c r="C9163" s="461" t="s">
        <v>33</v>
      </c>
      <c r="D9163" s="461" t="s">
        <v>23</v>
      </c>
      <c r="E9163" s="249">
        <v>15.824</v>
      </c>
      <c r="F9163" s="5" t="str">
        <f t="shared" si="143"/>
        <v>LAMINA ESPUMA D-23.0 - 100.0X200.0X004.3 - NARANJA</v>
      </c>
    </row>
    <row r="9164" spans="1:6">
      <c r="A9164" s="246" t="s">
        <v>1141</v>
      </c>
      <c r="B9164" s="461" t="s">
        <v>22</v>
      </c>
      <c r="C9164" s="461" t="s">
        <v>31</v>
      </c>
      <c r="D9164" s="461" t="s">
        <v>23</v>
      </c>
      <c r="E9164" s="249">
        <v>27.599999999999998</v>
      </c>
      <c r="F9164" s="5" t="str">
        <f t="shared" si="143"/>
        <v>LAMINA ESPUMA D-23.0 - 100.0X200.0X006.0 - NARANJA</v>
      </c>
    </row>
    <row r="9165" spans="1:6">
      <c r="A9165" s="246" t="s">
        <v>1141</v>
      </c>
      <c r="B9165" s="461" t="s">
        <v>25</v>
      </c>
      <c r="C9165" s="461" t="s">
        <v>21</v>
      </c>
      <c r="D9165" s="461" t="s">
        <v>23</v>
      </c>
      <c r="E9165" s="249">
        <v>102.96</v>
      </c>
      <c r="F9165" s="5" t="str">
        <f t="shared" si="143"/>
        <v>LAMINA ESPUMA D-26.0 - 100.0X200.0X004.5 - NARANJA</v>
      </c>
    </row>
    <row r="9166" spans="1:6">
      <c r="A9166" s="246" t="s">
        <v>1141</v>
      </c>
      <c r="B9166" s="461" t="s">
        <v>30</v>
      </c>
      <c r="C9166" s="461" t="s">
        <v>18</v>
      </c>
      <c r="D9166" s="461" t="s">
        <v>23</v>
      </c>
      <c r="E9166" s="249">
        <v>80</v>
      </c>
      <c r="F9166" s="5" t="str">
        <f t="shared" si="143"/>
        <v>LAMINA ESPUMA D-20.0 - 100.0X200.0X004.0 - NARANJA</v>
      </c>
    </row>
    <row r="9167" spans="1:6">
      <c r="A9167" s="246" t="s">
        <v>1141</v>
      </c>
      <c r="B9167" s="461" t="s">
        <v>25</v>
      </c>
      <c r="C9167" s="461" t="s">
        <v>49</v>
      </c>
      <c r="D9167" s="461" t="s">
        <v>23</v>
      </c>
      <c r="E9167" s="249">
        <v>101.92</v>
      </c>
      <c r="F9167" s="5" t="str">
        <f t="shared" si="143"/>
        <v>LAMINA ESPUMA D-26.0 - 100.0X200.0X007.0 - NARANJA</v>
      </c>
    </row>
    <row r="9168" spans="1:6">
      <c r="A9168" s="246" t="s">
        <v>1141</v>
      </c>
      <c r="B9168" s="461" t="s">
        <v>157</v>
      </c>
      <c r="C9168" s="461" t="s">
        <v>18</v>
      </c>
      <c r="D9168" s="461" t="s">
        <v>40</v>
      </c>
      <c r="E9168" s="249">
        <v>1.6</v>
      </c>
      <c r="F9168" s="5" t="str">
        <f t="shared" si="143"/>
        <v>LAMINA ESPUMA D-20.0 ANTIESCARA - 100.0X200.0X004.0 - GRIS</v>
      </c>
    </row>
    <row r="9169" spans="1:6">
      <c r="A9169" s="246" t="s">
        <v>1141</v>
      </c>
      <c r="B9169" s="461" t="s">
        <v>157</v>
      </c>
      <c r="C9169" s="461" t="s">
        <v>18</v>
      </c>
      <c r="D9169" s="461" t="s">
        <v>40</v>
      </c>
      <c r="E9169" s="249">
        <v>32</v>
      </c>
      <c r="F9169" s="5" t="str">
        <f t="shared" si="143"/>
        <v>LAMINA ESPUMA D-20.0 ANTIESCARA - 100.0X200.0X004.0 - GRIS</v>
      </c>
    </row>
    <row r="9170" spans="1:6">
      <c r="A9170" s="246" t="s">
        <v>1141</v>
      </c>
      <c r="B9170" s="461" t="s">
        <v>19</v>
      </c>
      <c r="C9170" s="461" t="s">
        <v>46</v>
      </c>
      <c r="D9170" s="461" t="s">
        <v>155</v>
      </c>
      <c r="E9170" s="249">
        <v>2.7</v>
      </c>
      <c r="F9170" s="5" t="str">
        <f t="shared" si="143"/>
        <v>LAMINA ESPUMA D-15.0 - 100.0X200.0X001.8 - ROSADO</v>
      </c>
    </row>
    <row r="9171" spans="1:6">
      <c r="A9171" s="246" t="s">
        <v>1141</v>
      </c>
      <c r="B9171" s="461" t="s">
        <v>48</v>
      </c>
      <c r="C9171" s="461" t="s">
        <v>21</v>
      </c>
      <c r="D9171" s="461" t="s">
        <v>40</v>
      </c>
      <c r="E9171" s="249">
        <v>4.68</v>
      </c>
      <c r="F9171" s="5" t="str">
        <f t="shared" si="143"/>
        <v>LAMINA ESPUMA D-26.0 PENTA - 100.0X200.0X004.5 - GRIS</v>
      </c>
    </row>
    <row r="9172" spans="1:6">
      <c r="A9172" s="246" t="s">
        <v>1141</v>
      </c>
      <c r="B9172" s="461" t="s">
        <v>25</v>
      </c>
      <c r="C9172" s="461" t="s">
        <v>82</v>
      </c>
      <c r="D9172" s="461" t="s">
        <v>23</v>
      </c>
      <c r="E9172" s="249">
        <v>52</v>
      </c>
      <c r="F9172" s="5" t="str">
        <f t="shared" si="143"/>
        <v>LAMINA ESPUMA D-26.0 - 100.0X200.0X010.0 - NARANJA</v>
      </c>
    </row>
    <row r="9173" spans="1:6">
      <c r="A9173" s="246" t="s">
        <v>1141</v>
      </c>
      <c r="B9173" s="461" t="s">
        <v>15</v>
      </c>
      <c r="C9173" s="461" t="s">
        <v>73</v>
      </c>
      <c r="D9173" s="461" t="s">
        <v>156</v>
      </c>
      <c r="E9173" s="249">
        <v>24</v>
      </c>
      <c r="F9173" s="5" t="str">
        <f t="shared" si="143"/>
        <v>LAMINA ESPUMA D-12.0 - 100.0X200.0X001.0 - BLANCO</v>
      </c>
    </row>
    <row r="9174" spans="1:6">
      <c r="A9174" s="246" t="s">
        <v>1141</v>
      </c>
      <c r="B9174" s="461" t="s">
        <v>15</v>
      </c>
      <c r="C9174" s="461" t="s">
        <v>31</v>
      </c>
      <c r="D9174" s="461" t="s">
        <v>156</v>
      </c>
      <c r="E9174" s="249">
        <v>24.48</v>
      </c>
      <c r="F9174" s="5" t="str">
        <f t="shared" si="143"/>
        <v>LAMINA ESPUMA D-12.0 - 100.0X200.0X006.0 - BLANCO</v>
      </c>
    </row>
    <row r="9175" spans="1:6">
      <c r="A9175" s="246" t="s">
        <v>1141</v>
      </c>
      <c r="B9175" s="461" t="s">
        <v>25</v>
      </c>
      <c r="C9175" s="461" t="s">
        <v>21</v>
      </c>
      <c r="D9175" s="461" t="s">
        <v>23</v>
      </c>
      <c r="E9175" s="249">
        <v>25.74</v>
      </c>
      <c r="F9175" s="5" t="str">
        <f t="shared" si="143"/>
        <v>LAMINA ESPUMA D-26.0 - 100.0X200.0X004.5 - NARANJA</v>
      </c>
    </row>
    <row r="9176" spans="1:6">
      <c r="A9176" s="246" t="s">
        <v>1141</v>
      </c>
      <c r="B9176" s="461" t="s">
        <v>15</v>
      </c>
      <c r="C9176" s="461" t="s">
        <v>27</v>
      </c>
      <c r="D9176" s="461" t="s">
        <v>156</v>
      </c>
      <c r="E9176" s="249">
        <v>24</v>
      </c>
      <c r="F9176" s="5" t="str">
        <f t="shared" si="143"/>
        <v>LAMINA ESPUMA D-12.0 - 100.0X200.0X000.8 - BLANCO</v>
      </c>
    </row>
    <row r="9177" spans="1:6">
      <c r="A9177" s="246" t="s">
        <v>1141</v>
      </c>
      <c r="B9177" s="461" t="s">
        <v>15</v>
      </c>
      <c r="C9177" s="461" t="s">
        <v>46</v>
      </c>
      <c r="D9177" s="461" t="s">
        <v>156</v>
      </c>
      <c r="E9177" s="249">
        <v>23.759999999999998</v>
      </c>
      <c r="F9177" s="5" t="str">
        <f t="shared" si="143"/>
        <v>LAMINA ESPUMA D-12.0 - 100.0X200.0X001.8 - BLANCO</v>
      </c>
    </row>
    <row r="9178" spans="1:6">
      <c r="A9178" s="246" t="s">
        <v>1141</v>
      </c>
      <c r="B9178" s="461" t="s">
        <v>22</v>
      </c>
      <c r="C9178" s="461" t="s">
        <v>47</v>
      </c>
      <c r="D9178" s="461" t="s">
        <v>23</v>
      </c>
      <c r="E9178" s="249">
        <v>46.92</v>
      </c>
      <c r="F9178" s="5" t="str">
        <f t="shared" si="143"/>
        <v>LAMINA ESPUMA D-23.0 - 100.0X200.0X006.8 - NARANJA</v>
      </c>
    </row>
    <row r="9179" spans="1:6">
      <c r="A9179" s="246" t="s">
        <v>1141</v>
      </c>
      <c r="B9179" s="461" t="s">
        <v>25</v>
      </c>
      <c r="C9179" s="461" t="s">
        <v>47</v>
      </c>
      <c r="D9179" s="461" t="s">
        <v>23</v>
      </c>
      <c r="E9179" s="249">
        <v>53.04</v>
      </c>
      <c r="F9179" s="5" t="str">
        <f t="shared" si="143"/>
        <v>LAMINA ESPUMA D-26.0 - 100.0X200.0X006.8 - NARANJA</v>
      </c>
    </row>
    <row r="9180" spans="1:6">
      <c r="A9180" s="246" t="s">
        <v>1141</v>
      </c>
      <c r="B9180" s="461" t="s">
        <v>48</v>
      </c>
      <c r="C9180" s="461" t="s">
        <v>37</v>
      </c>
      <c r="D9180" s="461" t="s">
        <v>40</v>
      </c>
      <c r="E9180" s="249">
        <v>52.415999999999997</v>
      </c>
      <c r="F9180" s="5" t="str">
        <f t="shared" si="143"/>
        <v>LAMINA ESPUMA D-26.0 PENTA - 100.0X200.0X002.8 - GRIS</v>
      </c>
    </row>
    <row r="9181" spans="1:6">
      <c r="A9181" s="246" t="s">
        <v>1141</v>
      </c>
      <c r="B9181" s="461" t="s">
        <v>15</v>
      </c>
      <c r="C9181" s="461" t="s">
        <v>28</v>
      </c>
      <c r="D9181" s="461" t="s">
        <v>156</v>
      </c>
      <c r="E9181" s="249">
        <v>0.312</v>
      </c>
      <c r="F9181" s="5" t="str">
        <f t="shared" si="143"/>
        <v>LAMINA ESPUMA D-12.0 - 100.0X200.0X001.3 - BLANCO</v>
      </c>
    </row>
    <row r="9182" spans="1:6">
      <c r="A9182" s="246" t="s">
        <v>1141</v>
      </c>
      <c r="B9182" s="461" t="s">
        <v>22</v>
      </c>
      <c r="C9182" s="461" t="s">
        <v>41</v>
      </c>
      <c r="D9182" s="461" t="s">
        <v>23</v>
      </c>
      <c r="E9182" s="249">
        <v>89.7</v>
      </c>
      <c r="F9182" s="5" t="str">
        <f t="shared" si="143"/>
        <v>LAMINA ESPUMA D-23.0 - 100.0X200.0X006.5 - NARANJA</v>
      </c>
    </row>
    <row r="9183" spans="1:6">
      <c r="A9183" s="246" t="s">
        <v>1141</v>
      </c>
      <c r="B9183" s="461" t="s">
        <v>19</v>
      </c>
      <c r="C9183" s="461" t="s">
        <v>31</v>
      </c>
      <c r="D9183" s="461" t="s">
        <v>155</v>
      </c>
      <c r="E9183" s="249">
        <v>30.6</v>
      </c>
      <c r="F9183" s="5" t="str">
        <f t="shared" si="143"/>
        <v>LAMINA ESPUMA D-15.0 - 100.0X200.0X006.0 - ROSADO</v>
      </c>
    </row>
    <row r="9184" spans="1:6">
      <c r="A9184" s="246" t="s">
        <v>1141</v>
      </c>
      <c r="B9184" s="461" t="s">
        <v>30</v>
      </c>
      <c r="C9184" s="461" t="s">
        <v>18</v>
      </c>
      <c r="D9184" s="461" t="s">
        <v>23</v>
      </c>
      <c r="E9184" s="249">
        <v>80</v>
      </c>
      <c r="F9184" s="5" t="str">
        <f t="shared" si="143"/>
        <v>LAMINA ESPUMA D-20.0 - 100.0X200.0X004.0 - NARANJA</v>
      </c>
    </row>
    <row r="9185" spans="1:6">
      <c r="A9185" s="246" t="s">
        <v>1141</v>
      </c>
      <c r="B9185" s="461" t="s">
        <v>25</v>
      </c>
      <c r="C9185" s="461" t="s">
        <v>49</v>
      </c>
      <c r="D9185" s="461" t="s">
        <v>23</v>
      </c>
      <c r="E9185" s="249">
        <v>76.44</v>
      </c>
      <c r="F9185" s="5" t="str">
        <f t="shared" si="143"/>
        <v>LAMINA ESPUMA D-26.0 - 100.0X200.0X007.0 - NARANJA</v>
      </c>
    </row>
    <row r="9186" spans="1:6">
      <c r="A9186" s="246" t="s">
        <v>1141</v>
      </c>
      <c r="B9186" s="461" t="s">
        <v>25</v>
      </c>
      <c r="C9186" s="461" t="s">
        <v>60</v>
      </c>
      <c r="D9186" s="461" t="s">
        <v>23</v>
      </c>
      <c r="E9186" s="249">
        <v>249.60000000000002</v>
      </c>
      <c r="F9186" s="5" t="str">
        <f t="shared" si="143"/>
        <v>LAMINA ESPUMA D-26.0 - 100.0X200.0X008.0 - NARANJA</v>
      </c>
    </row>
    <row r="9187" spans="1:6">
      <c r="A9187" s="246" t="s">
        <v>1141</v>
      </c>
      <c r="B9187" s="461" t="s">
        <v>25</v>
      </c>
      <c r="C9187" s="461" t="s">
        <v>82</v>
      </c>
      <c r="D9187" s="461" t="s">
        <v>23</v>
      </c>
      <c r="E9187" s="249">
        <v>104</v>
      </c>
      <c r="F9187" s="5" t="str">
        <f t="shared" si="143"/>
        <v>LAMINA ESPUMA D-26.0 - 100.0X200.0X010.0 - NARANJA</v>
      </c>
    </row>
    <row r="9188" spans="1:6">
      <c r="A9188" s="246" t="s">
        <v>1141</v>
      </c>
      <c r="B9188" s="461" t="s">
        <v>25</v>
      </c>
      <c r="C9188" s="461" t="s">
        <v>176</v>
      </c>
      <c r="D9188" s="461" t="s">
        <v>23</v>
      </c>
      <c r="E9188" s="249">
        <v>109.2</v>
      </c>
      <c r="F9188" s="5" t="str">
        <f t="shared" si="143"/>
        <v>LAMINA ESPUMA D-26.0 - 100.0X200.0X015.0 - NARANJA</v>
      </c>
    </row>
    <row r="9189" spans="1:6">
      <c r="A9189" s="246" t="s">
        <v>1141</v>
      </c>
      <c r="B9189" s="461" t="s">
        <v>22</v>
      </c>
      <c r="C9189" s="461" t="s">
        <v>73</v>
      </c>
      <c r="D9189" s="461" t="s">
        <v>23</v>
      </c>
      <c r="E9189" s="249">
        <v>138</v>
      </c>
      <c r="F9189" s="5" t="str">
        <f t="shared" si="143"/>
        <v>LAMINA ESPUMA D-23.0 - 100.0X200.0X001.0 - NARANJA</v>
      </c>
    </row>
    <row r="9190" spans="1:6">
      <c r="A9190" s="246" t="s">
        <v>1141</v>
      </c>
      <c r="B9190" s="461" t="s">
        <v>25</v>
      </c>
      <c r="C9190" s="461" t="s">
        <v>26</v>
      </c>
      <c r="D9190" s="461" t="s">
        <v>23</v>
      </c>
      <c r="E9190" s="249">
        <v>132.6</v>
      </c>
      <c r="F9190" s="5" t="str">
        <f t="shared" si="143"/>
        <v>LAMINA ESPUMA D-26.0 - 100.0X200.0X003.0 - NARANJA</v>
      </c>
    </row>
    <row r="9191" spans="1:6">
      <c r="A9191" s="246" t="s">
        <v>1141</v>
      </c>
      <c r="B9191" s="461" t="s">
        <v>19</v>
      </c>
      <c r="C9191" s="461" t="s">
        <v>18</v>
      </c>
      <c r="D9191" s="461" t="s">
        <v>155</v>
      </c>
      <c r="E9191" s="249">
        <v>4.8</v>
      </c>
      <c r="F9191" s="5" t="str">
        <f t="shared" si="143"/>
        <v>LAMINA ESPUMA D-15.0 - 100.0X200.0X004.0 - ROSADO</v>
      </c>
    </row>
    <row r="9192" spans="1:6">
      <c r="A9192" s="246" t="s">
        <v>1141</v>
      </c>
      <c r="B9192" s="461" t="s">
        <v>25</v>
      </c>
      <c r="C9192" s="461" t="s">
        <v>24</v>
      </c>
      <c r="D9192" s="461" t="s">
        <v>23</v>
      </c>
      <c r="E9192" s="249">
        <v>4.68</v>
      </c>
      <c r="F9192" s="5" t="str">
        <f t="shared" si="143"/>
        <v>LAMINA ESPUMA D-26.0 - 100.0X200.0X009.0 - NARANJA</v>
      </c>
    </row>
    <row r="9193" spans="1:6">
      <c r="A9193" s="246" t="s">
        <v>1141</v>
      </c>
      <c r="B9193" s="461" t="s">
        <v>34</v>
      </c>
      <c r="C9193" s="461" t="s">
        <v>230</v>
      </c>
      <c r="D9193" s="461" t="s">
        <v>219</v>
      </c>
      <c r="E9193" s="249">
        <v>71.820000000000007</v>
      </c>
      <c r="F9193" s="5" t="str">
        <f t="shared" si="143"/>
        <v>LAMINA CASATA D-70.0 - 120.0X190.0X015.0</v>
      </c>
    </row>
    <row r="9194" spans="1:6">
      <c r="A9194" s="246" t="s">
        <v>1141</v>
      </c>
      <c r="B9194" s="461" t="s">
        <v>34</v>
      </c>
      <c r="C9194" s="461" t="s">
        <v>94</v>
      </c>
      <c r="D9194" s="461" t="s">
        <v>219</v>
      </c>
      <c r="E9194" s="249">
        <v>27.241199999999999</v>
      </c>
      <c r="F9194" s="5" t="str">
        <f t="shared" si="143"/>
        <v>LAMINA CASATA D-70.0 - 138.0X188.0X015.0</v>
      </c>
    </row>
    <row r="9195" spans="1:6">
      <c r="A9195" s="246" t="s">
        <v>1141</v>
      </c>
      <c r="B9195" s="461" t="s">
        <v>108</v>
      </c>
      <c r="C9195" s="461" t="s">
        <v>50</v>
      </c>
      <c r="D9195" s="461" t="s">
        <v>219</v>
      </c>
      <c r="E9195" s="249">
        <v>33.163200000000003</v>
      </c>
      <c r="F9195" s="5" t="str">
        <f t="shared" si="143"/>
        <v>LAMINA CASATA D-90.0 - 098.0X188.0X010.0</v>
      </c>
    </row>
    <row r="9196" spans="1:6">
      <c r="A9196" s="246" t="s">
        <v>1141</v>
      </c>
      <c r="B9196" s="461" t="s">
        <v>19</v>
      </c>
      <c r="C9196" s="461" t="s">
        <v>31</v>
      </c>
      <c r="D9196" s="461" t="s">
        <v>155</v>
      </c>
      <c r="E9196" s="249">
        <v>30.6</v>
      </c>
      <c r="F9196" s="5" t="str">
        <f t="shared" si="143"/>
        <v>LAMINA ESPUMA D-15.0 - 100.0X200.0X006.0 - ROSADO</v>
      </c>
    </row>
    <row r="9197" spans="1:6">
      <c r="A9197" s="246" t="s">
        <v>1141</v>
      </c>
      <c r="B9197" s="461" t="s">
        <v>22</v>
      </c>
      <c r="C9197" s="461" t="s">
        <v>38</v>
      </c>
      <c r="D9197" s="461" t="s">
        <v>23</v>
      </c>
      <c r="E9197" s="249">
        <v>46</v>
      </c>
      <c r="F9197" s="5" t="str">
        <f t="shared" si="143"/>
        <v>LAMINA ESPUMA D-23.0 - 100.0X200.0X005.0 - NARANJA</v>
      </c>
    </row>
    <row r="9198" spans="1:6">
      <c r="A9198" s="246" t="s">
        <v>1141</v>
      </c>
      <c r="B9198" s="461" t="s">
        <v>15</v>
      </c>
      <c r="C9198" s="461" t="s">
        <v>72</v>
      </c>
      <c r="D9198" s="461" t="s">
        <v>156</v>
      </c>
      <c r="E9198" s="249">
        <v>47.519999999999996</v>
      </c>
      <c r="F9198" s="5" t="str">
        <f t="shared" si="143"/>
        <v>LAMINA ESPUMA D-12.0 - 100.0X200.0X001.5 - BLANCO</v>
      </c>
    </row>
    <row r="9199" spans="1:6">
      <c r="A9199" s="246" t="s">
        <v>1141</v>
      </c>
      <c r="B9199" s="461" t="s">
        <v>15</v>
      </c>
      <c r="C9199" s="461" t="s">
        <v>38</v>
      </c>
      <c r="D9199" s="461" t="s">
        <v>156</v>
      </c>
      <c r="E9199" s="249">
        <v>24</v>
      </c>
      <c r="F9199" s="5" t="str">
        <f t="shared" si="143"/>
        <v>LAMINA ESPUMA D-12.0 - 100.0X200.0X005.0 - BLANCO</v>
      </c>
    </row>
    <row r="9200" spans="1:6">
      <c r="A9200" s="246" t="s">
        <v>1141</v>
      </c>
      <c r="B9200" s="461" t="s">
        <v>19</v>
      </c>
      <c r="C9200" s="461" t="s">
        <v>26</v>
      </c>
      <c r="D9200" s="461" t="s">
        <v>155</v>
      </c>
      <c r="E9200" s="249">
        <v>15.3</v>
      </c>
      <c r="F9200" s="5" t="str">
        <f t="shared" si="143"/>
        <v>LAMINA ESPUMA D-15.0 - 100.0X200.0X003.0 - ROSADO</v>
      </c>
    </row>
    <row r="9201" spans="1:6">
      <c r="A9201" s="246" t="s">
        <v>1141</v>
      </c>
      <c r="B9201" s="461" t="s">
        <v>15</v>
      </c>
      <c r="C9201" s="461" t="s">
        <v>36</v>
      </c>
      <c r="D9201" s="461" t="s">
        <v>156</v>
      </c>
      <c r="E9201" s="249">
        <v>0.6</v>
      </c>
      <c r="F9201" s="5" t="str">
        <f t="shared" si="143"/>
        <v>LAMINA ESPUMA D-12.0 - 100.0X200.0X002.5 - BLANCO</v>
      </c>
    </row>
    <row r="9202" spans="1:6">
      <c r="A9202" s="246" t="s">
        <v>1141</v>
      </c>
      <c r="B9202" s="461" t="s">
        <v>15</v>
      </c>
      <c r="C9202" s="461" t="s">
        <v>36</v>
      </c>
      <c r="D9202" s="461" t="s">
        <v>156</v>
      </c>
      <c r="E9202" s="249">
        <v>12</v>
      </c>
      <c r="F9202" s="5" t="str">
        <f t="shared" si="143"/>
        <v>LAMINA ESPUMA D-12.0 - 100.0X200.0X002.5 - BLANCO</v>
      </c>
    </row>
    <row r="9203" spans="1:6">
      <c r="A9203" s="246" t="s">
        <v>1141</v>
      </c>
      <c r="B9203" s="461" t="s">
        <v>25</v>
      </c>
      <c r="C9203" s="461" t="s">
        <v>41</v>
      </c>
      <c r="D9203" s="461" t="s">
        <v>23</v>
      </c>
      <c r="E9203" s="249">
        <v>50.699999999999996</v>
      </c>
      <c r="F9203" s="5" t="str">
        <f t="shared" si="143"/>
        <v>LAMINA ESPUMA D-26.0 - 100.0X200.0X006.5 - NARANJA</v>
      </c>
    </row>
    <row r="9204" spans="1:6">
      <c r="A9204" s="246" t="s">
        <v>1141</v>
      </c>
      <c r="B9204" s="461" t="s">
        <v>22</v>
      </c>
      <c r="C9204" s="461" t="s">
        <v>21</v>
      </c>
      <c r="D9204" s="461" t="s">
        <v>23</v>
      </c>
      <c r="E9204" s="249">
        <v>45.54</v>
      </c>
      <c r="F9204" s="5" t="str">
        <f t="shared" si="143"/>
        <v>LAMINA ESPUMA D-23.0 - 100.0X200.0X004.5 - NARANJA</v>
      </c>
    </row>
    <row r="9205" spans="1:6">
      <c r="A9205" s="246" t="s">
        <v>1141</v>
      </c>
      <c r="B9205" s="461" t="s">
        <v>25</v>
      </c>
      <c r="C9205" s="461" t="s">
        <v>21</v>
      </c>
      <c r="D9205" s="461" t="s">
        <v>23</v>
      </c>
      <c r="E9205" s="249">
        <v>77.22</v>
      </c>
      <c r="F9205" s="5" t="str">
        <f t="shared" si="143"/>
        <v>LAMINA ESPUMA D-26.0 - 100.0X200.0X004.5 - NARANJA</v>
      </c>
    </row>
    <row r="9206" spans="1:6">
      <c r="A9206" s="246" t="s">
        <v>1141</v>
      </c>
      <c r="B9206" s="461" t="s">
        <v>29</v>
      </c>
      <c r="C9206" s="461" t="s">
        <v>31</v>
      </c>
      <c r="D9206" s="461" t="s">
        <v>155</v>
      </c>
      <c r="E9206" s="249">
        <v>36.72</v>
      </c>
      <c r="F9206" s="5" t="str">
        <f t="shared" si="143"/>
        <v>LAMINA ESPUMA D-18.0 - 100.0X200.0X006.0 - ROSADO</v>
      </c>
    </row>
    <row r="9207" spans="1:6">
      <c r="A9207" s="246" t="s">
        <v>1141</v>
      </c>
      <c r="B9207" s="461" t="s">
        <v>25</v>
      </c>
      <c r="C9207" s="461" t="s">
        <v>24</v>
      </c>
      <c r="D9207" s="461" t="s">
        <v>23</v>
      </c>
      <c r="E9207" s="249">
        <v>102.96</v>
      </c>
      <c r="F9207" s="5" t="str">
        <f t="shared" si="143"/>
        <v>LAMINA ESPUMA D-26.0 - 100.0X200.0X009.0 - NARANJA</v>
      </c>
    </row>
    <row r="9208" spans="1:6">
      <c r="A9208" s="246" t="s">
        <v>1141</v>
      </c>
      <c r="B9208" s="461" t="s">
        <v>48</v>
      </c>
      <c r="C9208" s="461" t="s">
        <v>38</v>
      </c>
      <c r="D9208" s="461" t="s">
        <v>40</v>
      </c>
      <c r="E9208" s="249">
        <v>52</v>
      </c>
      <c r="F9208" s="5" t="str">
        <f t="shared" si="143"/>
        <v>LAMINA ESPUMA D-26.0 PENTA - 100.0X200.0X005.0 - GRIS</v>
      </c>
    </row>
    <row r="9209" spans="1:6">
      <c r="A9209" s="246" t="s">
        <v>1141</v>
      </c>
      <c r="B9209" s="461" t="s">
        <v>22</v>
      </c>
      <c r="C9209" s="461" t="s">
        <v>33</v>
      </c>
      <c r="D9209" s="461" t="s">
        <v>23</v>
      </c>
      <c r="E9209" s="249">
        <v>21.757999999999999</v>
      </c>
      <c r="F9209" s="5" t="str">
        <f t="shared" si="143"/>
        <v>LAMINA ESPUMA D-23.0 - 100.0X200.0X004.3 - NARANJA</v>
      </c>
    </row>
    <row r="9210" spans="1:6">
      <c r="A9210" s="246" t="s">
        <v>1141</v>
      </c>
      <c r="B9210" s="461" t="s">
        <v>22</v>
      </c>
      <c r="C9210" s="461" t="s">
        <v>31</v>
      </c>
      <c r="D9210" s="461" t="s">
        <v>23</v>
      </c>
      <c r="E9210" s="249">
        <v>22.08</v>
      </c>
      <c r="F9210" s="5" t="str">
        <f t="shared" si="143"/>
        <v>LAMINA ESPUMA D-23.0 - 100.0X200.0X006.0 - NARANJA</v>
      </c>
    </row>
    <row r="9211" spans="1:6">
      <c r="A9211" s="246" t="s">
        <v>1141</v>
      </c>
      <c r="B9211" s="461" t="s">
        <v>48</v>
      </c>
      <c r="C9211" s="461" t="s">
        <v>204</v>
      </c>
      <c r="D9211" s="461" t="s">
        <v>40</v>
      </c>
      <c r="E9211" s="249">
        <v>0.88400000000000001</v>
      </c>
      <c r="F9211" s="5" t="str">
        <f t="shared" si="143"/>
        <v>LAMINA ESPUMA D-26.0 PENTA - 100.0X200.0X001.7 - GRIS</v>
      </c>
    </row>
    <row r="9212" spans="1:6">
      <c r="A9212" s="246" t="s">
        <v>1141</v>
      </c>
      <c r="B9212" s="461" t="s">
        <v>29</v>
      </c>
      <c r="C9212" s="461" t="s">
        <v>18</v>
      </c>
      <c r="D9212" s="461" t="s">
        <v>155</v>
      </c>
      <c r="E9212" s="249">
        <v>36</v>
      </c>
      <c r="F9212" s="5" t="str">
        <f t="shared" si="143"/>
        <v>LAMINA ESPUMA D-18.0 - 100.0X200.0X004.0 - ROSADO</v>
      </c>
    </row>
    <row r="9213" spans="1:6">
      <c r="A9213" s="246" t="s">
        <v>1141</v>
      </c>
      <c r="B9213" s="461" t="s">
        <v>25</v>
      </c>
      <c r="C9213" s="461" t="s">
        <v>21</v>
      </c>
      <c r="D9213" s="461" t="s">
        <v>23</v>
      </c>
      <c r="E9213" s="249">
        <v>77.22</v>
      </c>
      <c r="F9213" s="5" t="str">
        <f t="shared" si="143"/>
        <v>LAMINA ESPUMA D-26.0 - 100.0X200.0X004.5 - NARANJA</v>
      </c>
    </row>
    <row r="9214" spans="1:6">
      <c r="A9214" s="246" t="s">
        <v>1141</v>
      </c>
      <c r="B9214" s="461" t="s">
        <v>25</v>
      </c>
      <c r="C9214" s="461" t="s">
        <v>49</v>
      </c>
      <c r="D9214" s="461" t="s">
        <v>23</v>
      </c>
      <c r="E9214" s="249">
        <v>50.96</v>
      </c>
      <c r="F9214" s="5" t="str">
        <f t="shared" si="143"/>
        <v>LAMINA ESPUMA D-26.0 - 100.0X200.0X007.0 - NARANJA</v>
      </c>
    </row>
    <row r="9215" spans="1:6">
      <c r="A9215" s="246" t="s">
        <v>1141</v>
      </c>
      <c r="B9215" s="461" t="s">
        <v>22</v>
      </c>
      <c r="C9215" s="461" t="s">
        <v>24</v>
      </c>
      <c r="D9215" s="461" t="s">
        <v>23</v>
      </c>
      <c r="E9215" s="249">
        <v>91.08</v>
      </c>
      <c r="F9215" s="5" t="str">
        <f t="shared" si="143"/>
        <v>LAMINA ESPUMA D-23.0 - 100.0X200.0X009.0 - NARANJA</v>
      </c>
    </row>
    <row r="9216" spans="1:6">
      <c r="A9216" s="246" t="s">
        <v>1141</v>
      </c>
      <c r="B9216" s="461" t="s">
        <v>30</v>
      </c>
      <c r="C9216" s="461" t="s">
        <v>73</v>
      </c>
      <c r="D9216" s="461" t="s">
        <v>23</v>
      </c>
      <c r="E9216" s="249">
        <v>100</v>
      </c>
      <c r="F9216" s="5" t="str">
        <f t="shared" si="143"/>
        <v>LAMINA ESPUMA D-20.0 - 100.0X200.0X001.0 - NARANJA</v>
      </c>
    </row>
    <row r="9217" spans="1:6">
      <c r="A9217" s="246" t="s">
        <v>1141</v>
      </c>
      <c r="B9217" s="461" t="s">
        <v>30</v>
      </c>
      <c r="C9217" s="461" t="s">
        <v>38</v>
      </c>
      <c r="D9217" s="461" t="s">
        <v>23</v>
      </c>
      <c r="E9217" s="249">
        <v>20</v>
      </c>
      <c r="F9217" s="5" t="str">
        <f t="shared" si="143"/>
        <v>LAMINA ESPUMA D-20.0 - 100.0X200.0X005.0 - NARANJA</v>
      </c>
    </row>
    <row r="9218" spans="1:6">
      <c r="A9218" s="246" t="s">
        <v>1141</v>
      </c>
      <c r="B9218" s="461" t="s">
        <v>15</v>
      </c>
      <c r="C9218" s="461" t="s">
        <v>16</v>
      </c>
      <c r="D9218" s="461" t="s">
        <v>156</v>
      </c>
      <c r="E9218" s="249">
        <v>1.2</v>
      </c>
      <c r="F9218" s="5" t="str">
        <f t="shared" ref="F9218:F9281" si="144">+IF(D9218="",TRIM(CONCATENATE(RIGHT(B9218,LEN(B9218)-5)," - ",C9218)),TRIM(CONCATENATE(RIGHT(B9218,LEN(B9218)-5)," - ",C9218," - ",D9218)))</f>
        <v>LAMINA ESPUMA D-12.0 - 100.0X200.0X000.5 - BLANCO</v>
      </c>
    </row>
    <row r="9219" spans="1:6">
      <c r="A9219" s="246" t="s">
        <v>1141</v>
      </c>
      <c r="B9219" s="461" t="s">
        <v>22</v>
      </c>
      <c r="C9219" s="461" t="s">
        <v>33</v>
      </c>
      <c r="D9219" s="461" t="s">
        <v>23</v>
      </c>
      <c r="E9219" s="249">
        <v>7.9119999999999999</v>
      </c>
      <c r="F9219" s="5" t="str">
        <f t="shared" si="144"/>
        <v>LAMINA ESPUMA D-23.0 - 100.0X200.0X004.3 - NARANJA</v>
      </c>
    </row>
    <row r="9220" spans="1:6">
      <c r="A9220" s="246" t="s">
        <v>1141</v>
      </c>
      <c r="B9220" s="461" t="s">
        <v>25</v>
      </c>
      <c r="C9220" s="461" t="s">
        <v>41</v>
      </c>
      <c r="D9220" s="461" t="s">
        <v>23</v>
      </c>
      <c r="E9220" s="249">
        <v>3.38</v>
      </c>
      <c r="F9220" s="5" t="str">
        <f t="shared" si="144"/>
        <v>LAMINA ESPUMA D-26.0 - 100.0X200.0X006.5 - NARANJA</v>
      </c>
    </row>
    <row r="9221" spans="1:6">
      <c r="A9221" s="246" t="s">
        <v>1141</v>
      </c>
      <c r="B9221" s="461" t="s">
        <v>25</v>
      </c>
      <c r="C9221" s="461" t="s">
        <v>24</v>
      </c>
      <c r="D9221" s="461" t="s">
        <v>23</v>
      </c>
      <c r="E9221" s="249">
        <v>9.36</v>
      </c>
      <c r="F9221" s="5" t="str">
        <f t="shared" si="144"/>
        <v>LAMINA ESPUMA D-26.0 - 100.0X200.0X009.0 - NARANJA</v>
      </c>
    </row>
    <row r="9222" spans="1:6">
      <c r="A9222" s="246" t="s">
        <v>1141</v>
      </c>
      <c r="B9222" s="461" t="s">
        <v>30</v>
      </c>
      <c r="C9222" s="461" t="s">
        <v>45</v>
      </c>
      <c r="D9222" s="461" t="s">
        <v>23</v>
      </c>
      <c r="E9222" s="249">
        <v>0.72</v>
      </c>
      <c r="F9222" s="5" t="str">
        <f t="shared" si="144"/>
        <v>LAMINA ESPUMA D-20.0 - 100.0X200.0X000.9 - NARANJA</v>
      </c>
    </row>
    <row r="9223" spans="1:6">
      <c r="A9223" s="246" t="s">
        <v>1141</v>
      </c>
      <c r="B9223" s="461" t="s">
        <v>22</v>
      </c>
      <c r="C9223" s="461" t="s">
        <v>33</v>
      </c>
      <c r="D9223" s="461" t="s">
        <v>23</v>
      </c>
      <c r="E9223" s="249">
        <v>21.757999999999999</v>
      </c>
      <c r="F9223" s="5" t="str">
        <f t="shared" si="144"/>
        <v>LAMINA ESPUMA D-23.0 - 100.0X200.0X004.3 - NARANJA</v>
      </c>
    </row>
    <row r="9224" spans="1:6">
      <c r="A9224" s="246" t="s">
        <v>1141</v>
      </c>
      <c r="B9224" s="461" t="s">
        <v>48</v>
      </c>
      <c r="C9224" s="461" t="s">
        <v>21</v>
      </c>
      <c r="D9224" s="461" t="s">
        <v>40</v>
      </c>
      <c r="E9224" s="249">
        <v>4.68</v>
      </c>
      <c r="F9224" s="5" t="str">
        <f t="shared" si="144"/>
        <v>LAMINA ESPUMA D-26.0 PENTA - 100.0X200.0X004.5 - GRIS</v>
      </c>
    </row>
    <row r="9225" spans="1:6">
      <c r="A9225" s="246" t="s">
        <v>1141</v>
      </c>
      <c r="B9225" s="461" t="s">
        <v>15</v>
      </c>
      <c r="C9225" s="461" t="s">
        <v>28</v>
      </c>
      <c r="D9225" s="461" t="s">
        <v>156</v>
      </c>
      <c r="E9225" s="249">
        <v>0.93599999999999994</v>
      </c>
      <c r="F9225" s="5" t="str">
        <f t="shared" si="144"/>
        <v>LAMINA ESPUMA D-12.0 - 100.0X200.0X001.3 - BLANCO</v>
      </c>
    </row>
    <row r="9226" spans="1:6">
      <c r="A9226" s="246" t="s">
        <v>1141</v>
      </c>
      <c r="B9226" s="461" t="s">
        <v>22</v>
      </c>
      <c r="C9226" s="461" t="s">
        <v>33</v>
      </c>
      <c r="D9226" s="461" t="s">
        <v>23</v>
      </c>
      <c r="E9226" s="249">
        <v>3.956</v>
      </c>
      <c r="F9226" s="5" t="str">
        <f t="shared" si="144"/>
        <v>LAMINA ESPUMA D-23.0 - 100.0X200.0X004.3 - NARANJA</v>
      </c>
    </row>
    <row r="9227" spans="1:6">
      <c r="A9227" s="246" t="s">
        <v>1141</v>
      </c>
      <c r="B9227" s="461" t="s">
        <v>25</v>
      </c>
      <c r="C9227" s="461" t="s">
        <v>24</v>
      </c>
      <c r="D9227" s="461" t="s">
        <v>23</v>
      </c>
      <c r="E9227" s="249">
        <v>4.68</v>
      </c>
      <c r="F9227" s="5" t="str">
        <f t="shared" si="144"/>
        <v>LAMINA ESPUMA D-26.0 - 100.0X200.0X009.0 - NARANJA</v>
      </c>
    </row>
    <row r="9228" spans="1:6">
      <c r="A9228" s="246" t="s">
        <v>1141</v>
      </c>
      <c r="B9228" s="461" t="s">
        <v>30</v>
      </c>
      <c r="C9228" s="461" t="s">
        <v>31</v>
      </c>
      <c r="D9228" s="461" t="s">
        <v>23</v>
      </c>
      <c r="E9228" s="249">
        <v>2.4</v>
      </c>
      <c r="F9228" s="5" t="str">
        <f t="shared" si="144"/>
        <v>LAMINA ESPUMA D-20.0 - 100.0X200.0X006.0 - NARANJA</v>
      </c>
    </row>
    <row r="9229" spans="1:6">
      <c r="A9229" s="246" t="s">
        <v>1141</v>
      </c>
      <c r="B9229" s="461" t="s">
        <v>22</v>
      </c>
      <c r="C9229" s="461" t="s">
        <v>73</v>
      </c>
      <c r="D9229" s="461" t="s">
        <v>23</v>
      </c>
      <c r="E9229" s="249">
        <v>92</v>
      </c>
      <c r="F9229" s="5" t="str">
        <f t="shared" si="144"/>
        <v>LAMINA ESPUMA D-23.0 - 100.0X200.0X001.0 - NARANJA</v>
      </c>
    </row>
    <row r="9230" spans="1:6">
      <c r="A9230" s="246" t="s">
        <v>1141</v>
      </c>
      <c r="B9230" s="461" t="s">
        <v>25</v>
      </c>
      <c r="C9230" s="461" t="s">
        <v>26</v>
      </c>
      <c r="D9230" s="461" t="s">
        <v>23</v>
      </c>
      <c r="E9230" s="249">
        <v>382.2</v>
      </c>
      <c r="F9230" s="5" t="str">
        <f t="shared" si="144"/>
        <v>LAMINA ESPUMA D-26.0 - 100.0X200.0X003.0 - NARANJA</v>
      </c>
    </row>
    <row r="9231" spans="1:6">
      <c r="A9231" s="246" t="s">
        <v>1141</v>
      </c>
      <c r="B9231" s="461" t="s">
        <v>25</v>
      </c>
      <c r="C9231" s="461" t="s">
        <v>49</v>
      </c>
      <c r="D9231" s="461" t="s">
        <v>23</v>
      </c>
      <c r="E9231" s="249">
        <v>331.24</v>
      </c>
      <c r="F9231" s="5" t="str">
        <f t="shared" si="144"/>
        <v>LAMINA ESPUMA D-26.0 - 100.0X200.0X007.0 - NARANJA</v>
      </c>
    </row>
    <row r="9232" spans="1:6">
      <c r="A9232" s="246" t="s">
        <v>1141</v>
      </c>
      <c r="B9232" s="461" t="s">
        <v>25</v>
      </c>
      <c r="C9232" s="461" t="s">
        <v>82</v>
      </c>
      <c r="D9232" s="461" t="s">
        <v>23</v>
      </c>
      <c r="E9232" s="249">
        <v>130</v>
      </c>
      <c r="F9232" s="5" t="str">
        <f t="shared" si="144"/>
        <v>LAMINA ESPUMA D-26.0 - 100.0X200.0X010.0 - NARANJA</v>
      </c>
    </row>
    <row r="9233" spans="1:6">
      <c r="A9233" s="246" t="s">
        <v>1141</v>
      </c>
      <c r="B9233" s="461" t="s">
        <v>22</v>
      </c>
      <c r="C9233" s="461" t="s">
        <v>38</v>
      </c>
      <c r="D9233" s="461" t="s">
        <v>23</v>
      </c>
      <c r="E9233" s="249">
        <v>46</v>
      </c>
      <c r="F9233" s="5" t="str">
        <f t="shared" si="144"/>
        <v>LAMINA ESPUMA D-23.0 - 100.0X200.0X005.0 - NARANJA</v>
      </c>
    </row>
    <row r="9234" spans="1:6">
      <c r="A9234" s="246" t="s">
        <v>1141</v>
      </c>
      <c r="B9234" s="461" t="s">
        <v>15</v>
      </c>
      <c r="C9234" s="461" t="s">
        <v>31</v>
      </c>
      <c r="D9234" s="461" t="s">
        <v>156</v>
      </c>
      <c r="E9234" s="249">
        <v>24.48</v>
      </c>
      <c r="F9234" s="5" t="str">
        <f t="shared" si="144"/>
        <v>LAMINA ESPUMA D-12.0 - 100.0X200.0X006.0 - BLANCO</v>
      </c>
    </row>
    <row r="9235" spans="1:6">
      <c r="A9235" s="246" t="s">
        <v>1141</v>
      </c>
      <c r="B9235" s="461" t="s">
        <v>25</v>
      </c>
      <c r="C9235" s="461" t="s">
        <v>21</v>
      </c>
      <c r="D9235" s="461" t="s">
        <v>23</v>
      </c>
      <c r="E9235" s="249">
        <v>25.74</v>
      </c>
      <c r="F9235" s="5" t="str">
        <f t="shared" si="144"/>
        <v>LAMINA ESPUMA D-26.0 - 100.0X200.0X004.5 - NARANJA</v>
      </c>
    </row>
    <row r="9236" spans="1:6">
      <c r="A9236" s="246" t="s">
        <v>1141</v>
      </c>
      <c r="B9236" s="461" t="s">
        <v>30</v>
      </c>
      <c r="C9236" s="461" t="s">
        <v>31</v>
      </c>
      <c r="D9236" s="461" t="s">
        <v>23</v>
      </c>
      <c r="E9236" s="249">
        <v>40.799999999999997</v>
      </c>
      <c r="F9236" s="5" t="str">
        <f t="shared" si="144"/>
        <v>LAMINA ESPUMA D-20.0 - 100.0X200.0X006.0 - NARANJA</v>
      </c>
    </row>
    <row r="9237" spans="1:6">
      <c r="A9237" s="246" t="s">
        <v>1141</v>
      </c>
      <c r="B9237" s="461" t="s">
        <v>22</v>
      </c>
      <c r="C9237" s="461" t="s">
        <v>18</v>
      </c>
      <c r="D9237" s="461" t="s">
        <v>23</v>
      </c>
      <c r="E9237" s="249">
        <v>46</v>
      </c>
      <c r="F9237" s="5" t="str">
        <f t="shared" si="144"/>
        <v>LAMINA ESPUMA D-23.0 - 100.0X200.0X004.0 - NARANJA</v>
      </c>
    </row>
    <row r="9238" spans="1:6">
      <c r="A9238" s="246" t="s">
        <v>1141</v>
      </c>
      <c r="B9238" s="461" t="s">
        <v>25</v>
      </c>
      <c r="C9238" s="461" t="s">
        <v>41</v>
      </c>
      <c r="D9238" s="461" t="s">
        <v>23</v>
      </c>
      <c r="E9238" s="249">
        <v>50.699999999999996</v>
      </c>
      <c r="F9238" s="5" t="str">
        <f t="shared" si="144"/>
        <v>LAMINA ESPUMA D-26.0 - 100.0X200.0X006.5 - NARANJA</v>
      </c>
    </row>
    <row r="9239" spans="1:6">
      <c r="A9239" s="246" t="s">
        <v>1141</v>
      </c>
      <c r="B9239" s="461" t="s">
        <v>25</v>
      </c>
      <c r="C9239" s="461" t="s">
        <v>31</v>
      </c>
      <c r="D9239" s="461" t="s">
        <v>23</v>
      </c>
      <c r="E9239" s="249">
        <v>53.04</v>
      </c>
      <c r="F9239" s="5" t="str">
        <f t="shared" si="144"/>
        <v>LAMINA ESPUMA D-26.0 - 100.0X200.0X006.0 - NARANJA</v>
      </c>
    </row>
    <row r="9240" spans="1:6">
      <c r="A9240" s="246" t="s">
        <v>1141</v>
      </c>
      <c r="B9240" s="461" t="s">
        <v>30</v>
      </c>
      <c r="C9240" s="461" t="s">
        <v>38</v>
      </c>
      <c r="D9240" s="461" t="s">
        <v>23</v>
      </c>
      <c r="E9240" s="249">
        <v>20</v>
      </c>
      <c r="F9240" s="5" t="str">
        <f t="shared" si="144"/>
        <v>LAMINA ESPUMA D-20.0 - 100.0X200.0X005.0 - NARANJA</v>
      </c>
    </row>
    <row r="9241" spans="1:6">
      <c r="A9241" s="246" t="s">
        <v>1141</v>
      </c>
      <c r="B9241" s="461" t="s">
        <v>15</v>
      </c>
      <c r="C9241" s="461" t="s">
        <v>16</v>
      </c>
      <c r="D9241" s="461" t="s">
        <v>156</v>
      </c>
      <c r="E9241" s="249">
        <v>24</v>
      </c>
      <c r="F9241" s="5" t="str">
        <f t="shared" si="144"/>
        <v>LAMINA ESPUMA D-12.0 - 100.0X200.0X000.5 - BLANCO</v>
      </c>
    </row>
    <row r="9242" spans="1:6">
      <c r="A9242" s="246" t="s">
        <v>1141</v>
      </c>
      <c r="B9242" s="461" t="s">
        <v>29</v>
      </c>
      <c r="C9242" s="461" t="s">
        <v>73</v>
      </c>
      <c r="D9242" s="461" t="s">
        <v>155</v>
      </c>
      <c r="E9242" s="249">
        <v>36</v>
      </c>
      <c r="F9242" s="5" t="str">
        <f t="shared" si="144"/>
        <v>LAMINA ESPUMA D-18.0 - 100.0X200.0X001.0 - ROSADO</v>
      </c>
    </row>
    <row r="9243" spans="1:6">
      <c r="A9243" s="246" t="s">
        <v>1141</v>
      </c>
      <c r="B9243" s="461" t="s">
        <v>30</v>
      </c>
      <c r="C9243" s="461" t="s">
        <v>73</v>
      </c>
      <c r="D9243" s="461" t="s">
        <v>23</v>
      </c>
      <c r="E9243" s="249">
        <v>20</v>
      </c>
      <c r="F9243" s="5" t="str">
        <f t="shared" si="144"/>
        <v>LAMINA ESPUMA D-20.0 - 100.0X200.0X001.0 - NARANJA</v>
      </c>
    </row>
    <row r="9244" spans="1:6">
      <c r="A9244" s="246" t="s">
        <v>1141</v>
      </c>
      <c r="B9244" s="461" t="s">
        <v>15</v>
      </c>
      <c r="C9244" s="461" t="s">
        <v>16</v>
      </c>
      <c r="D9244" s="461" t="s">
        <v>156</v>
      </c>
      <c r="E9244" s="249">
        <v>24</v>
      </c>
      <c r="F9244" s="5" t="str">
        <f t="shared" si="144"/>
        <v>LAMINA ESPUMA D-12.0 - 100.0X200.0X000.5 - BLANCO</v>
      </c>
    </row>
    <row r="9245" spans="1:6">
      <c r="A9245" s="246" t="s">
        <v>1141</v>
      </c>
      <c r="B9245" s="461" t="s">
        <v>30</v>
      </c>
      <c r="C9245" s="461" t="s">
        <v>33</v>
      </c>
      <c r="D9245" s="461" t="s">
        <v>23</v>
      </c>
      <c r="E9245" s="249">
        <v>79.12</v>
      </c>
      <c r="F9245" s="5" t="str">
        <f t="shared" si="144"/>
        <v>LAMINA ESPUMA D-20.0 - 100.0X200.0X004.3 - NARANJA</v>
      </c>
    </row>
    <row r="9246" spans="1:6">
      <c r="A9246" s="246" t="s">
        <v>1141</v>
      </c>
      <c r="B9246" s="461" t="s">
        <v>25</v>
      </c>
      <c r="C9246" s="461" t="s">
        <v>21</v>
      </c>
      <c r="D9246" s="461" t="s">
        <v>23</v>
      </c>
      <c r="E9246" s="249">
        <v>2.34</v>
      </c>
      <c r="F9246" s="5" t="str">
        <f t="shared" si="144"/>
        <v>LAMINA ESPUMA D-26.0 - 100.0X200.0X004.5 - NARANJA</v>
      </c>
    </row>
    <row r="9247" spans="1:6">
      <c r="A9247" s="246" t="s">
        <v>1141</v>
      </c>
      <c r="B9247" s="461" t="s">
        <v>25</v>
      </c>
      <c r="C9247" s="461" t="s">
        <v>41</v>
      </c>
      <c r="D9247" s="461" t="s">
        <v>23</v>
      </c>
      <c r="E9247" s="249">
        <v>3.38</v>
      </c>
      <c r="F9247" s="5" t="str">
        <f t="shared" si="144"/>
        <v>LAMINA ESPUMA D-26.0 - 100.0X200.0X006.5 - NARANJA</v>
      </c>
    </row>
    <row r="9248" spans="1:6">
      <c r="A9248" s="246" t="s">
        <v>1141</v>
      </c>
      <c r="B9248" s="461" t="s">
        <v>25</v>
      </c>
      <c r="C9248" s="461" t="s">
        <v>64</v>
      </c>
      <c r="D9248" s="461" t="s">
        <v>118</v>
      </c>
      <c r="E9248" s="249">
        <v>-51.713999999999999</v>
      </c>
      <c r="F9248" s="5" t="str">
        <f t="shared" si="144"/>
        <v>LAMINA ESPUMA D-26.0 - 150.0X200.0X001.3 - ROSADO CLARO</v>
      </c>
    </row>
    <row r="9249" spans="1:6">
      <c r="A9249" s="246" t="s">
        <v>1141</v>
      </c>
      <c r="B9249" s="461" t="s">
        <v>22</v>
      </c>
      <c r="C9249" s="461" t="s">
        <v>64</v>
      </c>
      <c r="D9249" s="461" t="s">
        <v>71</v>
      </c>
      <c r="E9249" s="249">
        <v>-23.321999999999999</v>
      </c>
      <c r="F9249" s="5" t="str">
        <f t="shared" si="144"/>
        <v>LAMINA ESPUMA D-23.0 - 150.0X200.0X001.3 - GRIS CLARO</v>
      </c>
    </row>
    <row r="9250" spans="1:6">
      <c r="A9250" s="246" t="s">
        <v>1141</v>
      </c>
      <c r="B9250" s="461" t="s">
        <v>145</v>
      </c>
      <c r="C9250" s="461" t="s">
        <v>219</v>
      </c>
      <c r="D9250" s="461" t="s">
        <v>219</v>
      </c>
      <c r="E9250" s="249">
        <v>0.5</v>
      </c>
      <c r="F9250" s="5" t="str">
        <f t="shared" si="144"/>
        <v>ESPUMA SEGUNDAS -</v>
      </c>
    </row>
    <row r="9251" spans="1:6">
      <c r="A9251" s="246" t="s">
        <v>1141</v>
      </c>
      <c r="B9251" s="461" t="s">
        <v>30</v>
      </c>
      <c r="C9251" s="461" t="s">
        <v>24</v>
      </c>
      <c r="D9251" s="461" t="s">
        <v>23</v>
      </c>
      <c r="E9251" s="249">
        <v>3.96</v>
      </c>
      <c r="F9251" s="5" t="str">
        <f t="shared" si="144"/>
        <v>LAMINA ESPUMA D-20.0 - 100.0X200.0X009.0 - NARANJA</v>
      </c>
    </row>
    <row r="9252" spans="1:6">
      <c r="A9252" s="246" t="s">
        <v>1141</v>
      </c>
      <c r="B9252" s="461" t="s">
        <v>48</v>
      </c>
      <c r="C9252" s="461" t="s">
        <v>49</v>
      </c>
      <c r="D9252" s="461" t="s">
        <v>40</v>
      </c>
      <c r="E9252" s="249">
        <v>7.28</v>
      </c>
      <c r="F9252" s="5" t="str">
        <f t="shared" si="144"/>
        <v>LAMINA ESPUMA D-26.0 PENTA - 100.0X200.0X007.0 - GRIS</v>
      </c>
    </row>
    <row r="9253" spans="1:6">
      <c r="A9253" s="246" t="s">
        <v>1141</v>
      </c>
      <c r="B9253" s="461" t="s">
        <v>19</v>
      </c>
      <c r="C9253" s="461" t="s">
        <v>46</v>
      </c>
      <c r="D9253" s="461" t="s">
        <v>155</v>
      </c>
      <c r="E9253" s="249">
        <v>8.1000000000000014</v>
      </c>
      <c r="F9253" s="5" t="str">
        <f t="shared" si="144"/>
        <v>LAMINA ESPUMA D-15.0 - 100.0X200.0X001.8 - ROSADO</v>
      </c>
    </row>
    <row r="9254" spans="1:6">
      <c r="A9254" s="246" t="s">
        <v>1141</v>
      </c>
      <c r="B9254" s="461" t="s">
        <v>25</v>
      </c>
      <c r="C9254" s="461" t="s">
        <v>26</v>
      </c>
      <c r="D9254" s="461" t="s">
        <v>23</v>
      </c>
      <c r="E9254" s="249">
        <v>4.68</v>
      </c>
      <c r="F9254" s="5" t="str">
        <f t="shared" si="144"/>
        <v>LAMINA ESPUMA D-26.0 - 100.0X200.0X003.0 - NARANJA</v>
      </c>
    </row>
    <row r="9255" spans="1:6">
      <c r="A9255" s="246" t="s">
        <v>1141</v>
      </c>
      <c r="B9255" s="461" t="s">
        <v>25</v>
      </c>
      <c r="C9255" s="461" t="s">
        <v>21</v>
      </c>
      <c r="D9255" s="461" t="s">
        <v>23</v>
      </c>
      <c r="E9255" s="249">
        <v>4.68</v>
      </c>
      <c r="F9255" s="5" t="str">
        <f t="shared" si="144"/>
        <v>LAMINA ESPUMA D-26.0 - 100.0X200.0X004.5 - NARANJA</v>
      </c>
    </row>
    <row r="9256" spans="1:6">
      <c r="A9256" s="246" t="s">
        <v>1141</v>
      </c>
      <c r="B9256" s="461" t="s">
        <v>25</v>
      </c>
      <c r="C9256" s="461" t="s">
        <v>49</v>
      </c>
      <c r="D9256" s="461" t="s">
        <v>23</v>
      </c>
      <c r="E9256" s="249">
        <v>7.28</v>
      </c>
      <c r="F9256" s="5" t="str">
        <f t="shared" si="144"/>
        <v>LAMINA ESPUMA D-26.0 - 100.0X200.0X007.0 - NARANJA</v>
      </c>
    </row>
    <row r="9257" spans="1:6">
      <c r="A9257" s="246" t="s">
        <v>1141</v>
      </c>
      <c r="B9257" s="461" t="s">
        <v>48</v>
      </c>
      <c r="C9257" s="461" t="s">
        <v>21</v>
      </c>
      <c r="D9257" s="461" t="s">
        <v>40</v>
      </c>
      <c r="E9257" s="249">
        <v>4.68</v>
      </c>
      <c r="F9257" s="5" t="str">
        <f t="shared" si="144"/>
        <v>LAMINA ESPUMA D-26.0 PENTA - 100.0X200.0X004.5 - GRIS</v>
      </c>
    </row>
    <row r="9258" spans="1:6">
      <c r="A9258" s="246" t="s">
        <v>1141</v>
      </c>
      <c r="B9258" s="461" t="s">
        <v>22</v>
      </c>
      <c r="C9258" s="461" t="s">
        <v>82</v>
      </c>
      <c r="D9258" s="461" t="s">
        <v>23</v>
      </c>
      <c r="E9258" s="249">
        <v>23</v>
      </c>
      <c r="F9258" s="5" t="str">
        <f t="shared" si="144"/>
        <v>LAMINA ESPUMA D-23.0 - 100.0X200.0X010.0 - NARANJA</v>
      </c>
    </row>
    <row r="9259" spans="1:6">
      <c r="A9259" s="246" t="s">
        <v>1141</v>
      </c>
      <c r="B9259" s="461" t="s">
        <v>25</v>
      </c>
      <c r="C9259" s="461" t="s">
        <v>38</v>
      </c>
      <c r="D9259" s="461" t="s">
        <v>23</v>
      </c>
      <c r="E9259" s="249">
        <v>1040</v>
      </c>
      <c r="F9259" s="5" t="str">
        <f t="shared" si="144"/>
        <v>LAMINA ESPUMA D-26.0 - 100.0X200.0X005.0 - NARANJA</v>
      </c>
    </row>
    <row r="9260" spans="1:6">
      <c r="A9260" s="246" t="s">
        <v>1141</v>
      </c>
      <c r="B9260" s="461" t="s">
        <v>29</v>
      </c>
      <c r="C9260" s="461" t="s">
        <v>26</v>
      </c>
      <c r="D9260" s="461" t="s">
        <v>155</v>
      </c>
      <c r="E9260" s="249">
        <v>35.64</v>
      </c>
      <c r="F9260" s="5" t="str">
        <f t="shared" si="144"/>
        <v>LAMINA ESPUMA D-18.0 - 100.0X200.0X003.0 - ROSADO</v>
      </c>
    </row>
    <row r="9261" spans="1:6">
      <c r="A9261" s="246" t="s">
        <v>1141</v>
      </c>
      <c r="B9261" s="461" t="s">
        <v>25</v>
      </c>
      <c r="C9261" s="461" t="s">
        <v>41</v>
      </c>
      <c r="D9261" s="461" t="s">
        <v>23</v>
      </c>
      <c r="E9261" s="249">
        <v>50.699999999999996</v>
      </c>
      <c r="F9261" s="5" t="str">
        <f t="shared" si="144"/>
        <v>LAMINA ESPUMA D-26.0 - 100.0X200.0X006.5 - NARANJA</v>
      </c>
    </row>
    <row r="9262" spans="1:6">
      <c r="A9262" s="246" t="s">
        <v>1141</v>
      </c>
      <c r="B9262" s="461" t="s">
        <v>48</v>
      </c>
      <c r="C9262" s="461" t="s">
        <v>18</v>
      </c>
      <c r="D9262" s="461" t="s">
        <v>40</v>
      </c>
      <c r="E9262" s="249">
        <v>52</v>
      </c>
      <c r="F9262" s="5" t="str">
        <f t="shared" si="144"/>
        <v>LAMINA ESPUMA D-26.0 PENTA - 100.0X200.0X004.0 - GRIS</v>
      </c>
    </row>
    <row r="9263" spans="1:6">
      <c r="A9263" s="246" t="s">
        <v>1141</v>
      </c>
      <c r="B9263" s="461" t="s">
        <v>29</v>
      </c>
      <c r="C9263" s="461" t="s">
        <v>38</v>
      </c>
      <c r="D9263" s="461" t="s">
        <v>155</v>
      </c>
      <c r="E9263" s="249">
        <v>18</v>
      </c>
      <c r="F9263" s="5" t="str">
        <f t="shared" si="144"/>
        <v>LAMINA ESPUMA D-18.0 - 100.0X200.0X005.0 - ROSADO</v>
      </c>
    </row>
    <row r="9264" spans="1:6">
      <c r="A9264" s="246" t="s">
        <v>1141</v>
      </c>
      <c r="B9264" s="461" t="s">
        <v>25</v>
      </c>
      <c r="C9264" s="461" t="s">
        <v>47</v>
      </c>
      <c r="D9264" s="461" t="s">
        <v>23</v>
      </c>
      <c r="E9264" s="249">
        <v>53.04</v>
      </c>
      <c r="F9264" s="5" t="str">
        <f t="shared" si="144"/>
        <v>LAMINA ESPUMA D-26.0 - 100.0X200.0X006.8 - NARANJA</v>
      </c>
    </row>
    <row r="9265" spans="1:6">
      <c r="A9265" s="246" t="s">
        <v>1141</v>
      </c>
      <c r="B9265" s="461" t="s">
        <v>48</v>
      </c>
      <c r="C9265" s="461" t="s">
        <v>33</v>
      </c>
      <c r="D9265" s="461" t="s">
        <v>40</v>
      </c>
      <c r="E9265" s="249">
        <v>154.28400000000002</v>
      </c>
      <c r="F9265" s="5" t="str">
        <f t="shared" si="144"/>
        <v>LAMINA ESPUMA D-26.0 PENTA - 100.0X200.0X004.3 - GRIS</v>
      </c>
    </row>
    <row r="9266" spans="1:6">
      <c r="A9266" s="246" t="s">
        <v>1141</v>
      </c>
      <c r="B9266" s="461" t="s">
        <v>48</v>
      </c>
      <c r="C9266" s="461" t="s">
        <v>99</v>
      </c>
      <c r="D9266" s="461" t="s">
        <v>40</v>
      </c>
      <c r="E9266" s="249">
        <v>159.43199999999999</v>
      </c>
      <c r="F9266" s="5" t="str">
        <f t="shared" si="144"/>
        <v>LAMINA ESPUMA D-26.0 PENTA - 100.0X200.0X007.3 - GRIS</v>
      </c>
    </row>
    <row r="9267" spans="1:6">
      <c r="A9267" s="246" t="s">
        <v>1141</v>
      </c>
      <c r="B9267" s="461" t="s">
        <v>19</v>
      </c>
      <c r="C9267" s="461" t="s">
        <v>38</v>
      </c>
      <c r="D9267" s="461" t="s">
        <v>155</v>
      </c>
      <c r="E9267" s="249">
        <v>30</v>
      </c>
      <c r="F9267" s="5" t="str">
        <f t="shared" si="144"/>
        <v>LAMINA ESPUMA D-15.0 - 100.0X200.0X005.0 - ROSADO</v>
      </c>
    </row>
    <row r="9268" spans="1:6">
      <c r="A9268" s="246" t="s">
        <v>1141</v>
      </c>
      <c r="B9268" s="461" t="s">
        <v>30</v>
      </c>
      <c r="C9268" s="461" t="s">
        <v>31</v>
      </c>
      <c r="D9268" s="461" t="s">
        <v>23</v>
      </c>
      <c r="E9268" s="249">
        <v>76.8</v>
      </c>
      <c r="F9268" s="5" t="str">
        <f t="shared" si="144"/>
        <v>LAMINA ESPUMA D-20.0 - 100.0X200.0X006.0 - NARANJA</v>
      </c>
    </row>
    <row r="9269" spans="1:6">
      <c r="A9269" s="246" t="s">
        <v>1141</v>
      </c>
      <c r="B9269" s="461" t="s">
        <v>22</v>
      </c>
      <c r="C9269" s="461" t="s">
        <v>18</v>
      </c>
      <c r="D9269" s="461" t="s">
        <v>23</v>
      </c>
      <c r="E9269" s="249">
        <v>184</v>
      </c>
      <c r="F9269" s="5" t="str">
        <f t="shared" si="144"/>
        <v>LAMINA ESPUMA D-23.0 - 100.0X200.0X004.0 - NARANJA</v>
      </c>
    </row>
    <row r="9270" spans="1:6">
      <c r="A9270" s="246" t="s">
        <v>1141</v>
      </c>
      <c r="B9270" s="461" t="s">
        <v>25</v>
      </c>
      <c r="C9270" s="461" t="s">
        <v>49</v>
      </c>
      <c r="D9270" s="461" t="s">
        <v>23</v>
      </c>
      <c r="E9270" s="249">
        <v>203.84</v>
      </c>
      <c r="F9270" s="5" t="str">
        <f t="shared" si="144"/>
        <v>LAMINA ESPUMA D-26.0 - 100.0X200.0X007.0 - NARANJA</v>
      </c>
    </row>
    <row r="9271" spans="1:6">
      <c r="A9271" s="246" t="s">
        <v>1141</v>
      </c>
      <c r="B9271" s="461" t="s">
        <v>22</v>
      </c>
      <c r="C9271" s="461" t="s">
        <v>41</v>
      </c>
      <c r="D9271" s="461" t="s">
        <v>23</v>
      </c>
      <c r="E9271" s="249">
        <v>134.55000000000001</v>
      </c>
      <c r="F9271" s="5" t="str">
        <f t="shared" si="144"/>
        <v>LAMINA ESPUMA D-23.0 - 100.0X200.0X006.5 - NARANJA</v>
      </c>
    </row>
    <row r="9272" spans="1:6">
      <c r="A9272" s="246" t="s">
        <v>1141</v>
      </c>
      <c r="B9272" s="461" t="s">
        <v>29</v>
      </c>
      <c r="C9272" s="461" t="s">
        <v>21</v>
      </c>
      <c r="D9272" s="461" t="s">
        <v>155</v>
      </c>
      <c r="E9272" s="249">
        <v>106.92</v>
      </c>
      <c r="F9272" s="5" t="str">
        <f t="shared" si="144"/>
        <v>LAMINA ESPUMA D-18.0 - 100.0X200.0X004.5 - ROSADO</v>
      </c>
    </row>
    <row r="9273" spans="1:6">
      <c r="A9273" s="246" t="s">
        <v>1141</v>
      </c>
      <c r="B9273" s="461" t="s">
        <v>25</v>
      </c>
      <c r="C9273" s="461" t="s">
        <v>47</v>
      </c>
      <c r="D9273" s="461" t="s">
        <v>23</v>
      </c>
      <c r="E9273" s="249">
        <v>53.04</v>
      </c>
      <c r="F9273" s="5" t="str">
        <f t="shared" si="144"/>
        <v>LAMINA ESPUMA D-26.0 - 100.0X200.0X006.8 - NARANJA</v>
      </c>
    </row>
    <row r="9274" spans="1:6">
      <c r="A9274" s="246" t="s">
        <v>1141</v>
      </c>
      <c r="B9274" s="461" t="s">
        <v>30</v>
      </c>
      <c r="C9274" s="461" t="s">
        <v>18</v>
      </c>
      <c r="D9274" s="461" t="s">
        <v>23</v>
      </c>
      <c r="E9274" s="249">
        <v>12.8</v>
      </c>
      <c r="F9274" s="5" t="str">
        <f t="shared" si="144"/>
        <v>LAMINA ESPUMA D-20.0 - 100.0X200.0X004.0 - NARANJA</v>
      </c>
    </row>
    <row r="9275" spans="1:6">
      <c r="A9275" s="246" t="s">
        <v>1141</v>
      </c>
      <c r="B9275" s="461" t="s">
        <v>25</v>
      </c>
      <c r="C9275" s="461" t="s">
        <v>26</v>
      </c>
      <c r="D9275" s="461" t="s">
        <v>23</v>
      </c>
      <c r="E9275" s="249">
        <v>45.24</v>
      </c>
      <c r="F9275" s="5" t="str">
        <f t="shared" si="144"/>
        <v>LAMINA ESPUMA D-26.0 - 100.0X200.0X003.0 - NARANJA</v>
      </c>
    </row>
    <row r="9276" spans="1:6">
      <c r="A9276" s="246" t="s">
        <v>1141</v>
      </c>
      <c r="B9276" s="461" t="s">
        <v>25</v>
      </c>
      <c r="C9276" s="461" t="s">
        <v>21</v>
      </c>
      <c r="D9276" s="461" t="s">
        <v>23</v>
      </c>
      <c r="E9276" s="249">
        <v>16.38</v>
      </c>
      <c r="F9276" s="5" t="str">
        <f t="shared" si="144"/>
        <v>LAMINA ESPUMA D-26.0 - 100.0X200.0X004.5 - NARANJA</v>
      </c>
    </row>
    <row r="9277" spans="1:6">
      <c r="A9277" s="246" t="s">
        <v>1141</v>
      </c>
      <c r="B9277" s="461" t="s">
        <v>25</v>
      </c>
      <c r="C9277" s="461" t="s">
        <v>49</v>
      </c>
      <c r="D9277" s="461" t="s">
        <v>23</v>
      </c>
      <c r="E9277" s="249">
        <v>7.28</v>
      </c>
      <c r="F9277" s="5" t="str">
        <f t="shared" si="144"/>
        <v>LAMINA ESPUMA D-26.0 - 100.0X200.0X007.0 - NARANJA</v>
      </c>
    </row>
    <row r="9278" spans="1:6">
      <c r="A9278" s="246" t="s">
        <v>1141</v>
      </c>
      <c r="B9278" s="461" t="s">
        <v>22</v>
      </c>
      <c r="C9278" s="461" t="s">
        <v>91</v>
      </c>
      <c r="D9278" s="461" t="s">
        <v>23</v>
      </c>
      <c r="E9278" s="249">
        <v>43.7</v>
      </c>
      <c r="F9278" s="5" t="str">
        <f t="shared" si="144"/>
        <v>LAMINA ESPUMA D-23.0 - 100.0X190.0X010.0 - NARANJA</v>
      </c>
    </row>
    <row r="9279" spans="1:6">
      <c r="A9279" s="246" t="s">
        <v>1141</v>
      </c>
      <c r="B9279" s="461" t="s">
        <v>29</v>
      </c>
      <c r="C9279" s="461" t="s">
        <v>38</v>
      </c>
      <c r="D9279" s="461" t="s">
        <v>155</v>
      </c>
      <c r="E9279" s="249">
        <v>18</v>
      </c>
      <c r="F9279" s="5" t="str">
        <f t="shared" si="144"/>
        <v>LAMINA ESPUMA D-18.0 - 100.0X200.0X005.0 - ROSADO</v>
      </c>
    </row>
    <row r="9280" spans="1:6">
      <c r="A9280" s="246" t="s">
        <v>1141</v>
      </c>
      <c r="B9280" s="461" t="s">
        <v>22</v>
      </c>
      <c r="C9280" s="461" t="s">
        <v>148</v>
      </c>
      <c r="D9280" s="461" t="s">
        <v>23</v>
      </c>
      <c r="E9280" s="249">
        <v>61.180000000000007</v>
      </c>
      <c r="F9280" s="5" t="str">
        <f t="shared" si="144"/>
        <v>LAMINA ESPUMA D-23.0 - 140.0X190.0X005.0 - NARANJA</v>
      </c>
    </row>
    <row r="9281" spans="1:6">
      <c r="A9281" s="246" t="s">
        <v>1141</v>
      </c>
      <c r="B9281" s="461" t="s">
        <v>48</v>
      </c>
      <c r="C9281" s="461" t="s">
        <v>49</v>
      </c>
      <c r="D9281" s="461" t="s">
        <v>40</v>
      </c>
      <c r="E9281" s="249">
        <v>101.92</v>
      </c>
      <c r="F9281" s="5" t="str">
        <f t="shared" si="144"/>
        <v>LAMINA ESPUMA D-26.0 PENTA - 100.0X200.0X007.0 - GRIS</v>
      </c>
    </row>
    <row r="9282" spans="1:6">
      <c r="A9282" s="246" t="s">
        <v>1141</v>
      </c>
      <c r="B9282" s="461" t="s">
        <v>15</v>
      </c>
      <c r="C9282" s="461" t="s">
        <v>18</v>
      </c>
      <c r="D9282" s="461" t="s">
        <v>156</v>
      </c>
      <c r="E9282" s="249">
        <v>1.92</v>
      </c>
      <c r="F9282" s="5" t="str">
        <f t="shared" ref="F9282:F9345" si="145">+IF(D9282="",TRIM(CONCATENATE(RIGHT(B9282,LEN(B9282)-5)," - ",C9282)),TRIM(CONCATENATE(RIGHT(B9282,LEN(B9282)-5)," - ",C9282," - ",D9282)))</f>
        <v>LAMINA ESPUMA D-12.0 - 100.0X200.0X004.0 - BLANCO</v>
      </c>
    </row>
    <row r="9283" spans="1:6">
      <c r="A9283" s="246" t="s">
        <v>1141</v>
      </c>
      <c r="B9283" s="461" t="s">
        <v>15</v>
      </c>
      <c r="C9283" s="461" t="s">
        <v>28</v>
      </c>
      <c r="D9283" s="461" t="s">
        <v>156</v>
      </c>
      <c r="E9283" s="249">
        <v>1.56</v>
      </c>
      <c r="F9283" s="5" t="str">
        <f t="shared" si="145"/>
        <v>LAMINA ESPUMA D-12.0 - 100.0X200.0X001.3 - BLANCO</v>
      </c>
    </row>
    <row r="9284" spans="1:6">
      <c r="A9284" s="246" t="s">
        <v>1141</v>
      </c>
      <c r="B9284" s="461" t="s">
        <v>19</v>
      </c>
      <c r="C9284" s="461" t="s">
        <v>18</v>
      </c>
      <c r="D9284" s="461" t="s">
        <v>155</v>
      </c>
      <c r="E9284" s="249">
        <v>7.1999999999999993</v>
      </c>
      <c r="F9284" s="5" t="str">
        <f t="shared" si="145"/>
        <v>LAMINA ESPUMA D-15.0 - 100.0X200.0X004.0 - ROSADO</v>
      </c>
    </row>
    <row r="9285" spans="1:6">
      <c r="A9285" s="246" t="s">
        <v>1141</v>
      </c>
      <c r="B9285" s="461" t="s">
        <v>19</v>
      </c>
      <c r="C9285" s="461" t="s">
        <v>31</v>
      </c>
      <c r="D9285" s="461" t="s">
        <v>155</v>
      </c>
      <c r="E9285" s="249">
        <v>9</v>
      </c>
      <c r="F9285" s="5" t="str">
        <f t="shared" si="145"/>
        <v>LAMINA ESPUMA D-15.0 - 100.0X200.0X006.0 - ROSADO</v>
      </c>
    </row>
    <row r="9286" spans="1:6">
      <c r="A9286" s="246" t="s">
        <v>1141</v>
      </c>
      <c r="B9286" s="461" t="s">
        <v>30</v>
      </c>
      <c r="C9286" s="461" t="s">
        <v>18</v>
      </c>
      <c r="D9286" s="461" t="s">
        <v>23</v>
      </c>
      <c r="E9286" s="249">
        <v>3.2</v>
      </c>
      <c r="F9286" s="5" t="str">
        <f t="shared" si="145"/>
        <v>LAMINA ESPUMA D-20.0 - 100.0X200.0X004.0 - NARANJA</v>
      </c>
    </row>
    <row r="9287" spans="1:6">
      <c r="A9287" s="246" t="s">
        <v>1141</v>
      </c>
      <c r="B9287" s="461" t="s">
        <v>22</v>
      </c>
      <c r="C9287" s="461" t="s">
        <v>31</v>
      </c>
      <c r="D9287" s="461" t="s">
        <v>23</v>
      </c>
      <c r="E9287" s="249">
        <v>11.04</v>
      </c>
      <c r="F9287" s="5" t="str">
        <f t="shared" si="145"/>
        <v>LAMINA ESPUMA D-23.0 - 100.0X200.0X006.0 - NARANJA</v>
      </c>
    </row>
    <row r="9288" spans="1:6">
      <c r="A9288" s="246" t="s">
        <v>1141</v>
      </c>
      <c r="B9288" s="461" t="s">
        <v>22</v>
      </c>
      <c r="C9288" s="461" t="s">
        <v>1144</v>
      </c>
      <c r="D9288" s="461" t="s">
        <v>71</v>
      </c>
      <c r="E9288" s="249">
        <v>0.65549999999999997</v>
      </c>
      <c r="F9288" s="5" t="str">
        <f t="shared" si="145"/>
        <v>LAMINA ESPUMA D-23.0 - 150.0X190.0X001.0 - GRIS CLARO</v>
      </c>
    </row>
    <row r="9289" spans="1:6">
      <c r="A9289" s="246" t="s">
        <v>1141</v>
      </c>
      <c r="B9289" s="461" t="s">
        <v>22</v>
      </c>
      <c r="C9289" s="461" t="s">
        <v>1145</v>
      </c>
      <c r="D9289" s="461" t="s">
        <v>71</v>
      </c>
      <c r="E9289" s="249">
        <v>0.72099999999999997</v>
      </c>
      <c r="F9289" s="5" t="str">
        <f t="shared" si="145"/>
        <v>LAMINA ESPUMA D-23.0 - 150.0X190.0X001.1 - GRIS CLARO</v>
      </c>
    </row>
    <row r="9290" spans="1:6">
      <c r="A9290" s="246" t="s">
        <v>1141</v>
      </c>
      <c r="B9290" s="461" t="s">
        <v>15</v>
      </c>
      <c r="C9290" s="461" t="s">
        <v>28</v>
      </c>
      <c r="D9290" s="461" t="s">
        <v>156</v>
      </c>
      <c r="E9290" s="249">
        <v>0.312</v>
      </c>
      <c r="F9290" s="5" t="str">
        <f t="shared" si="145"/>
        <v>LAMINA ESPUMA D-12.0 - 100.0X200.0X001.3 - BLANCO</v>
      </c>
    </row>
    <row r="9291" spans="1:6">
      <c r="A9291" s="246" t="s">
        <v>1141</v>
      </c>
      <c r="B9291" s="461" t="s">
        <v>15</v>
      </c>
      <c r="C9291" s="461" t="s">
        <v>18</v>
      </c>
      <c r="D9291" s="461" t="s">
        <v>156</v>
      </c>
      <c r="E9291" s="249">
        <v>1.92</v>
      </c>
      <c r="F9291" s="5" t="str">
        <f t="shared" si="145"/>
        <v>LAMINA ESPUMA D-12.0 - 100.0X200.0X004.0 - BLANCO</v>
      </c>
    </row>
    <row r="9292" spans="1:6">
      <c r="A9292" s="246" t="s">
        <v>1141</v>
      </c>
      <c r="B9292" s="461" t="s">
        <v>19</v>
      </c>
      <c r="C9292" s="461" t="s">
        <v>46</v>
      </c>
      <c r="D9292" s="461" t="s">
        <v>155</v>
      </c>
      <c r="E9292" s="249">
        <v>1.62</v>
      </c>
      <c r="F9292" s="5" t="str">
        <f t="shared" si="145"/>
        <v>LAMINA ESPUMA D-15.0 - 100.0X200.0X001.8 - ROSADO</v>
      </c>
    </row>
    <row r="9293" spans="1:6">
      <c r="A9293" s="246" t="s">
        <v>1141</v>
      </c>
      <c r="B9293" s="461" t="s">
        <v>19</v>
      </c>
      <c r="C9293" s="461" t="s">
        <v>37</v>
      </c>
      <c r="D9293" s="461" t="s">
        <v>155</v>
      </c>
      <c r="E9293" s="249">
        <v>1.68</v>
      </c>
      <c r="F9293" s="5" t="str">
        <f t="shared" si="145"/>
        <v>LAMINA ESPUMA D-15.0 - 100.0X200.0X002.8 - ROSADO</v>
      </c>
    </row>
    <row r="9294" spans="1:6">
      <c r="A9294" s="246" t="s">
        <v>1141</v>
      </c>
      <c r="B9294" s="461" t="s">
        <v>19</v>
      </c>
      <c r="C9294" s="461" t="s">
        <v>18</v>
      </c>
      <c r="D9294" s="461" t="s">
        <v>155</v>
      </c>
      <c r="E9294" s="249">
        <v>3.5999999999999996</v>
      </c>
      <c r="F9294" s="5" t="str">
        <f t="shared" si="145"/>
        <v>LAMINA ESPUMA D-15.0 - 100.0X200.0X004.0 - ROSADO</v>
      </c>
    </row>
    <row r="9295" spans="1:6">
      <c r="A9295" s="246" t="s">
        <v>1141</v>
      </c>
      <c r="B9295" s="461" t="s">
        <v>22</v>
      </c>
      <c r="C9295" s="461" t="s">
        <v>41</v>
      </c>
      <c r="D9295" s="461" t="s">
        <v>23</v>
      </c>
      <c r="E9295" s="249">
        <v>2.99</v>
      </c>
      <c r="F9295" s="5" t="str">
        <f t="shared" si="145"/>
        <v>LAMINA ESPUMA D-23.0 - 100.0X200.0X006.5 - NARANJA</v>
      </c>
    </row>
    <row r="9296" spans="1:6">
      <c r="A9296" s="246" t="s">
        <v>1141</v>
      </c>
      <c r="B9296" s="461" t="s">
        <v>25</v>
      </c>
      <c r="C9296" s="461" t="s">
        <v>26</v>
      </c>
      <c r="D9296" s="461" t="s">
        <v>23</v>
      </c>
      <c r="E9296" s="249">
        <v>1.56</v>
      </c>
      <c r="F9296" s="5" t="str">
        <f t="shared" si="145"/>
        <v>LAMINA ESPUMA D-26.0 - 100.0X200.0X003.0 - NARANJA</v>
      </c>
    </row>
    <row r="9297" spans="1:6">
      <c r="A9297" s="246" t="s">
        <v>1141</v>
      </c>
      <c r="B9297" s="461" t="s">
        <v>30</v>
      </c>
      <c r="C9297" s="461" t="s">
        <v>18</v>
      </c>
      <c r="D9297" s="461" t="s">
        <v>23</v>
      </c>
      <c r="E9297" s="249">
        <v>8</v>
      </c>
      <c r="F9297" s="5" t="str">
        <f t="shared" si="145"/>
        <v>LAMINA ESPUMA D-20.0 - 100.0X200.0X004.0 - NARANJA</v>
      </c>
    </row>
    <row r="9298" spans="1:6">
      <c r="A9298" s="246" t="s">
        <v>1141</v>
      </c>
      <c r="B9298" s="461" t="s">
        <v>30</v>
      </c>
      <c r="C9298" s="461" t="s">
        <v>31</v>
      </c>
      <c r="D9298" s="461" t="s">
        <v>23</v>
      </c>
      <c r="E9298" s="249">
        <v>16.8</v>
      </c>
      <c r="F9298" s="5" t="str">
        <f t="shared" si="145"/>
        <v>LAMINA ESPUMA D-20.0 - 100.0X200.0X006.0 - NARANJA</v>
      </c>
    </row>
    <row r="9299" spans="1:6">
      <c r="A9299" s="246" t="s">
        <v>1141</v>
      </c>
      <c r="B9299" s="461" t="s">
        <v>30</v>
      </c>
      <c r="C9299" s="461" t="s">
        <v>24</v>
      </c>
      <c r="D9299" s="461" t="s">
        <v>23</v>
      </c>
      <c r="E9299" s="249">
        <v>11.879999999999999</v>
      </c>
      <c r="F9299" s="5" t="str">
        <f t="shared" si="145"/>
        <v>LAMINA ESPUMA D-20.0 - 100.0X200.0X009.0 - NARANJA</v>
      </c>
    </row>
    <row r="9300" spans="1:6">
      <c r="A9300" s="246" t="s">
        <v>1141</v>
      </c>
      <c r="B9300" s="461" t="s">
        <v>22</v>
      </c>
      <c r="C9300" s="461" t="s">
        <v>24</v>
      </c>
      <c r="D9300" s="461" t="s">
        <v>23</v>
      </c>
      <c r="E9300" s="249">
        <v>4.1399999999999997</v>
      </c>
      <c r="F9300" s="5" t="str">
        <f t="shared" si="145"/>
        <v>LAMINA ESPUMA D-23.0 - 100.0X200.0X009.0 - NARANJA</v>
      </c>
    </row>
    <row r="9301" spans="1:6">
      <c r="A9301" s="246" t="s">
        <v>1141</v>
      </c>
      <c r="B9301" s="461" t="s">
        <v>25</v>
      </c>
      <c r="C9301" s="461" t="s">
        <v>51</v>
      </c>
      <c r="D9301" s="461" t="s">
        <v>118</v>
      </c>
      <c r="E9301" s="249">
        <v>99.84</v>
      </c>
      <c r="F9301" s="5" t="str">
        <f t="shared" si="145"/>
        <v>LAMINA ESPUMA D-26.0 - 100.0X200.0X004.8 - ROSADO CLARO</v>
      </c>
    </row>
    <row r="9302" spans="1:6">
      <c r="A9302" s="246" t="s">
        <v>1141</v>
      </c>
      <c r="B9302" s="461" t="s">
        <v>48</v>
      </c>
      <c r="C9302" s="461" t="s">
        <v>51</v>
      </c>
      <c r="D9302" s="461" t="s">
        <v>40</v>
      </c>
      <c r="E9302" s="249">
        <v>49.92</v>
      </c>
      <c r="F9302" s="5" t="str">
        <f t="shared" si="145"/>
        <v>LAMINA ESPUMA D-26.0 PENTA - 100.0X200.0X004.8 - GRIS</v>
      </c>
    </row>
    <row r="9303" spans="1:6">
      <c r="A9303" s="246" t="s">
        <v>1141</v>
      </c>
      <c r="B9303" s="461" t="s">
        <v>19</v>
      </c>
      <c r="C9303" s="461" t="s">
        <v>45</v>
      </c>
      <c r="D9303" s="461" t="s">
        <v>118</v>
      </c>
      <c r="E9303" s="249">
        <v>15.120000000000001</v>
      </c>
      <c r="F9303" s="5" t="str">
        <f t="shared" si="145"/>
        <v>LAMINA ESPUMA D-15.0 - 100.0X200.0X000.9 - ROSADO CLARO</v>
      </c>
    </row>
    <row r="9304" spans="1:6">
      <c r="A9304" s="246" t="s">
        <v>1141</v>
      </c>
      <c r="B9304" s="461" t="s">
        <v>19</v>
      </c>
      <c r="C9304" s="461" t="s">
        <v>37</v>
      </c>
      <c r="D9304" s="461" t="s">
        <v>118</v>
      </c>
      <c r="E9304" s="249">
        <v>29.4</v>
      </c>
      <c r="F9304" s="5" t="str">
        <f t="shared" si="145"/>
        <v>LAMINA ESPUMA D-15.0 - 100.0X200.0X002.8 - ROSADO CLARO</v>
      </c>
    </row>
    <row r="9305" spans="1:6">
      <c r="A9305" s="246" t="s">
        <v>1141</v>
      </c>
      <c r="B9305" s="461" t="s">
        <v>188</v>
      </c>
      <c r="C9305" s="461" t="s">
        <v>117</v>
      </c>
      <c r="D9305" s="461" t="s">
        <v>118</v>
      </c>
      <c r="E9305" s="249">
        <v>35.099999999999994</v>
      </c>
      <c r="F9305" s="5" t="str">
        <f t="shared" si="145"/>
        <v>LAMINA ESPUMA D-18.0 REBORDEADA - 050.0X065.0X005.0 - ROSADO CLARO</v>
      </c>
    </row>
    <row r="9306" spans="1:6">
      <c r="A9306" s="246" t="s">
        <v>1141</v>
      </c>
      <c r="B9306" s="461" t="s">
        <v>19</v>
      </c>
      <c r="C9306" s="461" t="s">
        <v>51</v>
      </c>
      <c r="D9306" s="461" t="s">
        <v>118</v>
      </c>
      <c r="E9306" s="249">
        <v>86.399999999999991</v>
      </c>
      <c r="F9306" s="5" t="str">
        <f t="shared" si="145"/>
        <v>LAMINA ESPUMA D-15.0 - 100.0X200.0X004.8 - ROSADO CLARO</v>
      </c>
    </row>
    <row r="9307" spans="1:6">
      <c r="A9307" s="246" t="s">
        <v>1141</v>
      </c>
      <c r="B9307" s="461" t="s">
        <v>25</v>
      </c>
      <c r="C9307" s="461" t="s">
        <v>119</v>
      </c>
      <c r="D9307" s="461" t="s">
        <v>118</v>
      </c>
      <c r="E9307" s="249">
        <v>49.4</v>
      </c>
      <c r="F9307" s="5" t="str">
        <f t="shared" si="145"/>
        <v>LAMINA ESPUMA D-26.0 - 100.0X190.0X002.0 - ROSADO CLARO</v>
      </c>
    </row>
    <row r="9308" spans="1:6">
      <c r="A9308" s="246" t="s">
        <v>1141</v>
      </c>
      <c r="B9308" s="461" t="s">
        <v>19</v>
      </c>
      <c r="C9308" s="461" t="s">
        <v>51</v>
      </c>
      <c r="D9308" s="461" t="s">
        <v>118</v>
      </c>
      <c r="E9308" s="249">
        <v>115.19999999999999</v>
      </c>
      <c r="F9308" s="5" t="str">
        <f t="shared" si="145"/>
        <v>LAMINA ESPUMA D-15.0 - 100.0X200.0X004.8 - ROSADO CLARO</v>
      </c>
    </row>
    <row r="9309" spans="1:6">
      <c r="A9309" s="246" t="s">
        <v>1141</v>
      </c>
      <c r="B9309" s="461" t="s">
        <v>19</v>
      </c>
      <c r="C9309" s="461" t="s">
        <v>51</v>
      </c>
      <c r="D9309" s="461" t="s">
        <v>118</v>
      </c>
      <c r="E9309" s="249">
        <v>115.19999999999999</v>
      </c>
      <c r="F9309" s="5" t="str">
        <f t="shared" si="145"/>
        <v>LAMINA ESPUMA D-15.0 - 100.0X200.0X004.8 - ROSADO CLARO</v>
      </c>
    </row>
    <row r="9310" spans="1:6">
      <c r="A9310" s="246" t="s">
        <v>1141</v>
      </c>
      <c r="B9310" s="461" t="s">
        <v>182</v>
      </c>
      <c r="C9310" s="461" t="s">
        <v>74</v>
      </c>
      <c r="D9310" s="461" t="s">
        <v>118</v>
      </c>
      <c r="E9310" s="249">
        <v>48.672000000000004</v>
      </c>
      <c r="F9310" s="5" t="str">
        <f t="shared" si="145"/>
        <v>LAMINA ESPUMA D-26.0 REBORDEADA - 048.0X065.0X005.0 - ROSADO CLARO</v>
      </c>
    </row>
    <row r="9311" spans="1:6">
      <c r="A9311" s="246" t="s">
        <v>1141</v>
      </c>
      <c r="B9311" s="461" t="s">
        <v>25</v>
      </c>
      <c r="C9311" s="461" t="s">
        <v>55</v>
      </c>
      <c r="D9311" s="461" t="s">
        <v>23</v>
      </c>
      <c r="E9311" s="249">
        <v>307.63200000000001</v>
      </c>
      <c r="F9311" s="5" t="str">
        <f t="shared" si="145"/>
        <v>LAMINA ESPUMA D-26.0 - 100.0X200.0X005.8 - NARANJA</v>
      </c>
    </row>
    <row r="9312" spans="1:6">
      <c r="A9312" s="246" t="s">
        <v>1141</v>
      </c>
      <c r="B9312" s="461" t="s">
        <v>48</v>
      </c>
      <c r="C9312" s="461" t="s">
        <v>21</v>
      </c>
      <c r="D9312" s="461" t="s">
        <v>40</v>
      </c>
      <c r="E9312" s="249">
        <v>2.34</v>
      </c>
      <c r="F9312" s="5" t="str">
        <f t="shared" si="145"/>
        <v>LAMINA ESPUMA D-26.0 PENTA - 100.0X200.0X004.5 - GRIS</v>
      </c>
    </row>
    <row r="9313" spans="1:6">
      <c r="A9313" s="246" t="s">
        <v>1141</v>
      </c>
      <c r="B9313" s="461" t="s">
        <v>15</v>
      </c>
      <c r="C9313" s="461" t="s">
        <v>28</v>
      </c>
      <c r="D9313" s="461" t="s">
        <v>156</v>
      </c>
      <c r="E9313" s="249">
        <v>0.312</v>
      </c>
      <c r="F9313" s="5" t="str">
        <f t="shared" si="145"/>
        <v>LAMINA ESPUMA D-12.0 - 100.0X200.0X001.3 - BLANCO</v>
      </c>
    </row>
    <row r="9314" spans="1:6">
      <c r="A9314" s="246" t="s">
        <v>1141</v>
      </c>
      <c r="B9314" s="461" t="s">
        <v>19</v>
      </c>
      <c r="C9314" s="461" t="s">
        <v>46</v>
      </c>
      <c r="D9314" s="461" t="s">
        <v>155</v>
      </c>
      <c r="E9314" s="249">
        <v>0.54</v>
      </c>
      <c r="F9314" s="5" t="str">
        <f t="shared" si="145"/>
        <v>LAMINA ESPUMA D-15.0 - 100.0X200.0X001.8 - ROSADO</v>
      </c>
    </row>
    <row r="9315" spans="1:6">
      <c r="A9315" s="246" t="s">
        <v>1141</v>
      </c>
      <c r="B9315" s="461" t="s">
        <v>19</v>
      </c>
      <c r="C9315" s="461" t="s">
        <v>37</v>
      </c>
      <c r="D9315" s="461" t="s">
        <v>155</v>
      </c>
      <c r="E9315" s="249">
        <v>0.84</v>
      </c>
      <c r="F9315" s="5" t="str">
        <f t="shared" si="145"/>
        <v>LAMINA ESPUMA D-15.0 - 100.0X200.0X002.8 - ROSADO</v>
      </c>
    </row>
    <row r="9316" spans="1:6">
      <c r="A9316" s="246" t="s">
        <v>1141</v>
      </c>
      <c r="B9316" s="461" t="s">
        <v>22</v>
      </c>
      <c r="C9316" s="461" t="s">
        <v>33</v>
      </c>
      <c r="D9316" s="461" t="s">
        <v>23</v>
      </c>
      <c r="E9316" s="249">
        <v>1.978</v>
      </c>
      <c r="F9316" s="5" t="str">
        <f t="shared" si="145"/>
        <v>LAMINA ESPUMA D-23.0 - 100.0X200.0X004.3 - NARANJA</v>
      </c>
    </row>
    <row r="9317" spans="1:6">
      <c r="A9317" s="246" t="s">
        <v>1141</v>
      </c>
      <c r="B9317" s="461" t="s">
        <v>25</v>
      </c>
      <c r="C9317" s="461" t="s">
        <v>21</v>
      </c>
      <c r="D9317" s="461" t="s">
        <v>23</v>
      </c>
      <c r="E9317" s="249">
        <v>7.02</v>
      </c>
      <c r="F9317" s="5" t="str">
        <f t="shared" si="145"/>
        <v>LAMINA ESPUMA D-26.0 - 100.0X200.0X004.5 - NARANJA</v>
      </c>
    </row>
    <row r="9318" spans="1:6">
      <c r="A9318" s="246" t="s">
        <v>1141</v>
      </c>
      <c r="B9318" s="461" t="s">
        <v>157</v>
      </c>
      <c r="C9318" s="461" t="s">
        <v>18</v>
      </c>
      <c r="D9318" s="461" t="s">
        <v>23</v>
      </c>
      <c r="E9318" s="249">
        <v>1.6</v>
      </c>
      <c r="F9318" s="5" t="str">
        <f t="shared" si="145"/>
        <v>LAMINA ESPUMA D-20.0 ANTIESCARA - 100.0X200.0X004.0 - NARANJA</v>
      </c>
    </row>
    <row r="9319" spans="1:6">
      <c r="A9319" s="246" t="s">
        <v>1141</v>
      </c>
      <c r="B9319" s="461" t="s">
        <v>25</v>
      </c>
      <c r="C9319" s="461" t="s">
        <v>112</v>
      </c>
      <c r="D9319" s="461" t="s">
        <v>23</v>
      </c>
      <c r="E9319" s="249">
        <v>47.32</v>
      </c>
      <c r="F9319" s="5" t="str">
        <f t="shared" si="145"/>
        <v>LAMINA ESPUMA D-26.0 - 100.0X200.0X013.0 - NARANJA</v>
      </c>
    </row>
    <row r="9320" spans="1:6">
      <c r="A9320" s="246" t="s">
        <v>1141</v>
      </c>
      <c r="B9320" s="461" t="s">
        <v>25</v>
      </c>
      <c r="C9320" s="461" t="s">
        <v>176</v>
      </c>
      <c r="D9320" s="461" t="s">
        <v>23</v>
      </c>
      <c r="E9320" s="249">
        <v>46.8</v>
      </c>
      <c r="F9320" s="5" t="str">
        <f t="shared" si="145"/>
        <v>LAMINA ESPUMA D-26.0 - 100.0X200.0X015.0 - NARANJA</v>
      </c>
    </row>
    <row r="9321" spans="1:6">
      <c r="A9321" s="246" t="s">
        <v>1141</v>
      </c>
      <c r="B9321" s="461" t="s">
        <v>22</v>
      </c>
      <c r="C9321" s="461" t="s">
        <v>38</v>
      </c>
      <c r="D9321" s="461" t="s">
        <v>23</v>
      </c>
      <c r="E9321" s="249">
        <v>229.99999999999997</v>
      </c>
      <c r="F9321" s="5" t="str">
        <f t="shared" si="145"/>
        <v>LAMINA ESPUMA D-23.0 - 100.0X200.0X005.0 - NARANJA</v>
      </c>
    </row>
    <row r="9322" spans="1:6">
      <c r="A9322" s="246" t="s">
        <v>1141</v>
      </c>
      <c r="B9322" s="461" t="s">
        <v>22</v>
      </c>
      <c r="C9322" s="461" t="s">
        <v>82</v>
      </c>
      <c r="D9322" s="461" t="s">
        <v>23</v>
      </c>
      <c r="E9322" s="249">
        <v>206.99999999999997</v>
      </c>
      <c r="F9322" s="5" t="str">
        <f t="shared" si="145"/>
        <v>LAMINA ESPUMA D-23.0 - 100.0X200.0X010.0 - NARANJA</v>
      </c>
    </row>
    <row r="9323" spans="1:6">
      <c r="A9323" s="246" t="s">
        <v>1141</v>
      </c>
      <c r="B9323" s="461" t="s">
        <v>25</v>
      </c>
      <c r="C9323" s="461" t="s">
        <v>39</v>
      </c>
      <c r="D9323" s="461" t="s">
        <v>23</v>
      </c>
      <c r="E9323" s="249">
        <v>520</v>
      </c>
      <c r="F9323" s="5" t="str">
        <f t="shared" si="145"/>
        <v>LAMINA ESPUMA D-26.0 - 100.0X200.0X002.0 - NARANJA</v>
      </c>
    </row>
    <row r="9324" spans="1:6">
      <c r="A9324" s="246" t="s">
        <v>1141</v>
      </c>
      <c r="B9324" s="461" t="s">
        <v>15</v>
      </c>
      <c r="C9324" s="461" t="s">
        <v>28</v>
      </c>
      <c r="D9324" s="461" t="s">
        <v>156</v>
      </c>
      <c r="E9324" s="249">
        <v>1.248</v>
      </c>
      <c r="F9324" s="5" t="str">
        <f t="shared" si="145"/>
        <v>LAMINA ESPUMA D-12.0 - 100.0X200.0X001.3 - BLANCO</v>
      </c>
    </row>
    <row r="9325" spans="1:6">
      <c r="A9325" s="246" t="s">
        <v>1141</v>
      </c>
      <c r="B9325" s="461" t="s">
        <v>25</v>
      </c>
      <c r="C9325" s="461" t="s">
        <v>24</v>
      </c>
      <c r="D9325" s="461" t="s">
        <v>23</v>
      </c>
      <c r="E9325" s="249">
        <v>4.68</v>
      </c>
      <c r="F9325" s="5" t="str">
        <f t="shared" si="145"/>
        <v>LAMINA ESPUMA D-26.0 - 100.0X200.0X009.0 - NARANJA</v>
      </c>
    </row>
    <row r="9326" spans="1:6">
      <c r="A9326" s="246" t="s">
        <v>1141</v>
      </c>
      <c r="B9326" s="461" t="s">
        <v>15</v>
      </c>
      <c r="C9326" s="461" t="s">
        <v>73</v>
      </c>
      <c r="D9326" s="461" t="s">
        <v>156</v>
      </c>
      <c r="E9326" s="249">
        <v>24</v>
      </c>
      <c r="F9326" s="5" t="str">
        <f t="shared" si="145"/>
        <v>LAMINA ESPUMA D-12.0 - 100.0X200.0X001.0 - BLANCO</v>
      </c>
    </row>
    <row r="9327" spans="1:6">
      <c r="A9327" s="246" t="s">
        <v>1141</v>
      </c>
      <c r="B9327" s="461" t="s">
        <v>15</v>
      </c>
      <c r="C9327" s="461" t="s">
        <v>72</v>
      </c>
      <c r="D9327" s="461" t="s">
        <v>156</v>
      </c>
      <c r="E9327" s="249">
        <v>24.119999999999997</v>
      </c>
      <c r="F9327" s="5" t="str">
        <f t="shared" si="145"/>
        <v>LAMINA ESPUMA D-12.0 - 100.0X200.0X001.5 - BLANCO</v>
      </c>
    </row>
    <row r="9328" spans="1:6">
      <c r="A9328" s="246" t="s">
        <v>1141</v>
      </c>
      <c r="B9328" s="461" t="s">
        <v>22</v>
      </c>
      <c r="C9328" s="461" t="s">
        <v>38</v>
      </c>
      <c r="D9328" s="461" t="s">
        <v>23</v>
      </c>
      <c r="E9328" s="249">
        <v>46</v>
      </c>
      <c r="F9328" s="5" t="str">
        <f t="shared" si="145"/>
        <v>LAMINA ESPUMA D-23.0 - 100.0X200.0X005.0 - NARANJA</v>
      </c>
    </row>
    <row r="9329" spans="1:6">
      <c r="A9329" s="246" t="s">
        <v>1141</v>
      </c>
      <c r="B9329" s="461" t="s">
        <v>25</v>
      </c>
      <c r="C9329" s="461" t="s">
        <v>55</v>
      </c>
      <c r="D9329" s="461" t="s">
        <v>23</v>
      </c>
      <c r="E9329" s="249">
        <v>102.544</v>
      </c>
      <c r="F9329" s="5" t="str">
        <f t="shared" si="145"/>
        <v>LAMINA ESPUMA D-26.0 - 100.0X200.0X005.8 - NARANJA</v>
      </c>
    </row>
    <row r="9330" spans="1:6">
      <c r="A9330" s="246" t="s">
        <v>1141</v>
      </c>
      <c r="B9330" s="461" t="s">
        <v>25</v>
      </c>
      <c r="C9330" s="461" t="s">
        <v>47</v>
      </c>
      <c r="D9330" s="461" t="s">
        <v>23</v>
      </c>
      <c r="E9330" s="249">
        <v>106.08</v>
      </c>
      <c r="F9330" s="5" t="str">
        <f t="shared" si="145"/>
        <v>LAMINA ESPUMA D-26.0 - 100.0X200.0X006.8 - NARANJA</v>
      </c>
    </row>
    <row r="9331" spans="1:6">
      <c r="A9331" s="246" t="s">
        <v>1141</v>
      </c>
      <c r="B9331" s="461" t="s">
        <v>15</v>
      </c>
      <c r="C9331" s="461" t="s">
        <v>73</v>
      </c>
      <c r="D9331" s="461" t="s">
        <v>156</v>
      </c>
      <c r="E9331" s="249">
        <v>48</v>
      </c>
      <c r="F9331" s="5" t="str">
        <f t="shared" si="145"/>
        <v>LAMINA ESPUMA D-12.0 - 100.0X200.0X001.0 - BLANCO</v>
      </c>
    </row>
    <row r="9332" spans="1:6">
      <c r="A9332" s="246" t="s">
        <v>1141</v>
      </c>
      <c r="B9332" s="461" t="s">
        <v>15</v>
      </c>
      <c r="C9332" s="461" t="s">
        <v>39</v>
      </c>
      <c r="D9332" s="461" t="s">
        <v>156</v>
      </c>
      <c r="E9332" s="249">
        <v>24</v>
      </c>
      <c r="F9332" s="5" t="str">
        <f t="shared" si="145"/>
        <v>LAMINA ESPUMA D-12.0 - 100.0X200.0X002.0 - BLANCO</v>
      </c>
    </row>
    <row r="9333" spans="1:6">
      <c r="A9333" s="246" t="s">
        <v>1141</v>
      </c>
      <c r="B9333" s="461" t="s">
        <v>29</v>
      </c>
      <c r="C9333" s="461" t="s">
        <v>26</v>
      </c>
      <c r="D9333" s="461" t="s">
        <v>155</v>
      </c>
      <c r="E9333" s="249">
        <v>35.64</v>
      </c>
      <c r="F9333" s="5" t="str">
        <f t="shared" si="145"/>
        <v>LAMINA ESPUMA D-18.0 - 100.0X200.0X003.0 - ROSADO</v>
      </c>
    </row>
    <row r="9334" spans="1:6">
      <c r="A9334" s="246" t="s">
        <v>1141</v>
      </c>
      <c r="B9334" s="461" t="s">
        <v>25</v>
      </c>
      <c r="C9334" s="461" t="s">
        <v>49</v>
      </c>
      <c r="D9334" s="461" t="s">
        <v>23</v>
      </c>
      <c r="E9334" s="249">
        <v>254.8</v>
      </c>
      <c r="F9334" s="5" t="str">
        <f t="shared" si="145"/>
        <v>LAMINA ESPUMA D-26.0 - 100.0X200.0X007.0 - NARANJA</v>
      </c>
    </row>
    <row r="9335" spans="1:6">
      <c r="A9335" s="246" t="s">
        <v>1141</v>
      </c>
      <c r="B9335" s="461" t="s">
        <v>25</v>
      </c>
      <c r="C9335" s="461" t="s">
        <v>814</v>
      </c>
      <c r="D9335" s="461" t="s">
        <v>23</v>
      </c>
      <c r="E9335" s="249">
        <v>66.394000000000005</v>
      </c>
      <c r="F9335" s="5" t="str">
        <f t="shared" si="145"/>
        <v>LAMINA ESPUMA D-26.0 - 140.0X190.0X004.8 - NARANJA</v>
      </c>
    </row>
    <row r="9336" spans="1:6">
      <c r="A9336" s="246" t="s">
        <v>1141</v>
      </c>
      <c r="B9336" s="461" t="s">
        <v>25</v>
      </c>
      <c r="C9336" s="461" t="s">
        <v>38</v>
      </c>
      <c r="D9336" s="461" t="s">
        <v>23</v>
      </c>
      <c r="E9336" s="249">
        <v>52</v>
      </c>
      <c r="F9336" s="5" t="str">
        <f t="shared" si="145"/>
        <v>LAMINA ESPUMA D-26.0 - 100.0X200.0X005.0 - NARANJA</v>
      </c>
    </row>
    <row r="9337" spans="1:6">
      <c r="A9337" s="246" t="s">
        <v>1141</v>
      </c>
      <c r="B9337" s="461" t="s">
        <v>25</v>
      </c>
      <c r="C9337" s="461" t="s">
        <v>73</v>
      </c>
      <c r="D9337" s="461" t="s">
        <v>23</v>
      </c>
      <c r="E9337" s="249">
        <v>52</v>
      </c>
      <c r="F9337" s="5" t="str">
        <f t="shared" si="145"/>
        <v>LAMINA ESPUMA D-26.0 - 100.0X200.0X001.0 - NARANJA</v>
      </c>
    </row>
    <row r="9338" spans="1:6">
      <c r="A9338" s="246" t="s">
        <v>1141</v>
      </c>
      <c r="B9338" s="461" t="s">
        <v>25</v>
      </c>
      <c r="C9338" s="461" t="s">
        <v>26</v>
      </c>
      <c r="D9338" s="461" t="s">
        <v>23</v>
      </c>
      <c r="E9338" s="249">
        <v>51.480000000000004</v>
      </c>
      <c r="F9338" s="5" t="str">
        <f t="shared" si="145"/>
        <v>LAMINA ESPUMA D-26.0 - 100.0X200.0X003.0 - NARANJA</v>
      </c>
    </row>
    <row r="9339" spans="1:6">
      <c r="A9339" s="246" t="s">
        <v>1141</v>
      </c>
      <c r="B9339" s="461" t="s">
        <v>25</v>
      </c>
      <c r="C9339" s="461" t="s">
        <v>82</v>
      </c>
      <c r="D9339" s="461" t="s">
        <v>23</v>
      </c>
      <c r="E9339" s="249">
        <v>52</v>
      </c>
      <c r="F9339" s="5" t="str">
        <f t="shared" si="145"/>
        <v>LAMINA ESPUMA D-26.0 - 100.0X200.0X010.0 - NARANJA</v>
      </c>
    </row>
    <row r="9340" spans="1:6">
      <c r="A9340" s="246" t="s">
        <v>1141</v>
      </c>
      <c r="B9340" s="461" t="s">
        <v>22</v>
      </c>
      <c r="C9340" s="461" t="s">
        <v>73</v>
      </c>
      <c r="D9340" s="461" t="s">
        <v>23</v>
      </c>
      <c r="E9340" s="249">
        <v>46</v>
      </c>
      <c r="F9340" s="5" t="str">
        <f t="shared" si="145"/>
        <v>LAMINA ESPUMA D-23.0 - 100.0X200.0X001.0 - NARANJA</v>
      </c>
    </row>
    <row r="9341" spans="1:6">
      <c r="A9341" s="246" t="s">
        <v>1141</v>
      </c>
      <c r="B9341" s="461" t="s">
        <v>22</v>
      </c>
      <c r="C9341" s="461" t="s">
        <v>26</v>
      </c>
      <c r="D9341" s="461" t="s">
        <v>23</v>
      </c>
      <c r="E9341" s="249">
        <v>136.61999999999998</v>
      </c>
      <c r="F9341" s="5" t="str">
        <f t="shared" si="145"/>
        <v>LAMINA ESPUMA D-23.0 - 100.0X200.0X003.0 - NARANJA</v>
      </c>
    </row>
    <row r="9342" spans="1:6">
      <c r="A9342" s="246" t="s">
        <v>1141</v>
      </c>
      <c r="B9342" s="461" t="s">
        <v>22</v>
      </c>
      <c r="C9342" s="461" t="s">
        <v>38</v>
      </c>
      <c r="D9342" s="461" t="s">
        <v>23</v>
      </c>
      <c r="E9342" s="249">
        <v>92</v>
      </c>
      <c r="F9342" s="5" t="str">
        <f t="shared" si="145"/>
        <v>LAMINA ESPUMA D-23.0 - 100.0X200.0X005.0 - NARANJA</v>
      </c>
    </row>
    <row r="9343" spans="1:6">
      <c r="A9343" s="246" t="s">
        <v>1141</v>
      </c>
      <c r="B9343" s="461" t="s">
        <v>22</v>
      </c>
      <c r="C9343" s="461" t="s">
        <v>60</v>
      </c>
      <c r="D9343" s="461" t="s">
        <v>23</v>
      </c>
      <c r="E9343" s="249">
        <v>44.160000000000004</v>
      </c>
      <c r="F9343" s="5" t="str">
        <f t="shared" si="145"/>
        <v>LAMINA ESPUMA D-23.0 - 100.0X200.0X008.0 - NARANJA</v>
      </c>
    </row>
    <row r="9344" spans="1:6">
      <c r="A9344" s="246" t="s">
        <v>1141</v>
      </c>
      <c r="B9344" s="461" t="s">
        <v>25</v>
      </c>
      <c r="C9344" s="461" t="s">
        <v>38</v>
      </c>
      <c r="D9344" s="461" t="s">
        <v>23</v>
      </c>
      <c r="E9344" s="249">
        <v>208</v>
      </c>
      <c r="F9344" s="5" t="str">
        <f t="shared" si="145"/>
        <v>LAMINA ESPUMA D-26.0 - 100.0X200.0X005.0 - NARANJA</v>
      </c>
    </row>
    <row r="9345" spans="1:6">
      <c r="A9345" s="246" t="s">
        <v>1141</v>
      </c>
      <c r="B9345" s="461" t="s">
        <v>25</v>
      </c>
      <c r="C9345" s="461" t="s">
        <v>60</v>
      </c>
      <c r="D9345" s="461" t="s">
        <v>23</v>
      </c>
      <c r="E9345" s="249">
        <v>199.68</v>
      </c>
      <c r="F9345" s="5" t="str">
        <f t="shared" si="145"/>
        <v>LAMINA ESPUMA D-26.0 - 100.0X200.0X008.0 - NARANJA</v>
      </c>
    </row>
    <row r="9346" spans="1:6">
      <c r="A9346" s="246" t="s">
        <v>1141</v>
      </c>
      <c r="B9346" s="461" t="s">
        <v>22</v>
      </c>
      <c r="C9346" s="461" t="s">
        <v>26</v>
      </c>
      <c r="D9346" s="461" t="s">
        <v>23</v>
      </c>
      <c r="E9346" s="249">
        <v>455.4</v>
      </c>
      <c r="F9346" s="5" t="str">
        <f t="shared" ref="F9346:F9409" si="146">+IF(D9346="",TRIM(CONCATENATE(RIGHT(B9346,LEN(B9346)-5)," - ",C9346)),TRIM(CONCATENATE(RIGHT(B9346,LEN(B9346)-5)," - ",C9346," - ",D9346)))</f>
        <v>LAMINA ESPUMA D-23.0 - 100.0X200.0X003.0 - NARANJA</v>
      </c>
    </row>
    <row r="9347" spans="1:6">
      <c r="A9347" s="246" t="s">
        <v>1141</v>
      </c>
      <c r="B9347" s="461" t="s">
        <v>22</v>
      </c>
      <c r="C9347" s="461" t="s">
        <v>38</v>
      </c>
      <c r="D9347" s="461" t="s">
        <v>23</v>
      </c>
      <c r="E9347" s="249">
        <v>229.99999999999997</v>
      </c>
      <c r="F9347" s="5" t="str">
        <f t="shared" si="146"/>
        <v>LAMINA ESPUMA D-23.0 - 100.0X200.0X005.0 - NARANJA</v>
      </c>
    </row>
    <row r="9348" spans="1:6">
      <c r="A9348" s="246" t="s">
        <v>1141</v>
      </c>
      <c r="B9348" s="461" t="s">
        <v>25</v>
      </c>
      <c r="C9348" s="461" t="s">
        <v>73</v>
      </c>
      <c r="D9348" s="461" t="s">
        <v>23</v>
      </c>
      <c r="E9348" s="249">
        <v>260</v>
      </c>
      <c r="F9348" s="5" t="str">
        <f t="shared" si="146"/>
        <v>LAMINA ESPUMA D-26.0 - 100.0X200.0X001.0 - NARANJA</v>
      </c>
    </row>
    <row r="9349" spans="1:6">
      <c r="A9349" s="246" t="s">
        <v>1141</v>
      </c>
      <c r="B9349" s="461" t="s">
        <v>15</v>
      </c>
      <c r="C9349" s="461" t="s">
        <v>39</v>
      </c>
      <c r="D9349" s="461" t="s">
        <v>156</v>
      </c>
      <c r="E9349" s="249">
        <v>48</v>
      </c>
      <c r="F9349" s="5" t="str">
        <f t="shared" si="146"/>
        <v>LAMINA ESPUMA D-12.0 - 100.0X200.0X002.0 - BLANCO</v>
      </c>
    </row>
    <row r="9350" spans="1:6">
      <c r="A9350" s="246" t="s">
        <v>1141</v>
      </c>
      <c r="B9350" s="461" t="s">
        <v>15</v>
      </c>
      <c r="C9350" s="461" t="s">
        <v>26</v>
      </c>
      <c r="D9350" s="461" t="s">
        <v>156</v>
      </c>
      <c r="E9350" s="249">
        <v>24.48</v>
      </c>
      <c r="F9350" s="5" t="str">
        <f t="shared" si="146"/>
        <v>LAMINA ESPUMA D-12.0 - 100.0X200.0X003.0 - BLANCO</v>
      </c>
    </row>
    <row r="9351" spans="1:6">
      <c r="A9351" s="246" t="s">
        <v>1141</v>
      </c>
      <c r="B9351" s="461" t="s">
        <v>29</v>
      </c>
      <c r="C9351" s="461" t="s">
        <v>73</v>
      </c>
      <c r="D9351" s="461" t="s">
        <v>155</v>
      </c>
      <c r="E9351" s="249">
        <v>36</v>
      </c>
      <c r="F9351" s="5" t="str">
        <f t="shared" si="146"/>
        <v>LAMINA ESPUMA D-18.0 - 100.0X200.0X001.0 - ROSADO</v>
      </c>
    </row>
    <row r="9352" spans="1:6">
      <c r="A9352" s="246" t="s">
        <v>1141</v>
      </c>
      <c r="B9352" s="461" t="s">
        <v>29</v>
      </c>
      <c r="C9352" s="461" t="s">
        <v>39</v>
      </c>
      <c r="D9352" s="461" t="s">
        <v>155</v>
      </c>
      <c r="E9352" s="249">
        <v>108</v>
      </c>
      <c r="F9352" s="5" t="str">
        <f t="shared" si="146"/>
        <v>LAMINA ESPUMA D-18.0 - 100.0X200.0X002.0 - ROSADO</v>
      </c>
    </row>
    <row r="9353" spans="1:6">
      <c r="A9353" s="246" t="s">
        <v>1141</v>
      </c>
      <c r="B9353" s="461" t="s">
        <v>29</v>
      </c>
      <c r="C9353" s="461" t="s">
        <v>26</v>
      </c>
      <c r="D9353" s="461" t="s">
        <v>155</v>
      </c>
      <c r="E9353" s="249">
        <v>106.92</v>
      </c>
      <c r="F9353" s="5" t="str">
        <f t="shared" si="146"/>
        <v>LAMINA ESPUMA D-18.0 - 100.0X200.0X003.0 - ROSADO</v>
      </c>
    </row>
    <row r="9354" spans="1:6">
      <c r="A9354" s="246" t="s">
        <v>1141</v>
      </c>
      <c r="B9354" s="461" t="s">
        <v>22</v>
      </c>
      <c r="C9354" s="461" t="s">
        <v>39</v>
      </c>
      <c r="D9354" s="461" t="s">
        <v>23</v>
      </c>
      <c r="E9354" s="249">
        <v>184</v>
      </c>
      <c r="F9354" s="5" t="str">
        <f t="shared" si="146"/>
        <v>LAMINA ESPUMA D-23.0 - 100.0X200.0X002.0 - NARANJA</v>
      </c>
    </row>
    <row r="9355" spans="1:6">
      <c r="A9355" s="246" t="s">
        <v>1141</v>
      </c>
      <c r="B9355" s="461" t="s">
        <v>22</v>
      </c>
      <c r="C9355" s="461" t="s">
        <v>38</v>
      </c>
      <c r="D9355" s="461" t="s">
        <v>23</v>
      </c>
      <c r="E9355" s="249">
        <v>138</v>
      </c>
      <c r="F9355" s="5" t="str">
        <f t="shared" si="146"/>
        <v>LAMINA ESPUMA D-23.0 - 100.0X200.0X005.0 - NARANJA</v>
      </c>
    </row>
    <row r="9356" spans="1:6">
      <c r="A9356" s="246" t="s">
        <v>1141</v>
      </c>
      <c r="B9356" s="461" t="s">
        <v>22</v>
      </c>
      <c r="C9356" s="461" t="s">
        <v>82</v>
      </c>
      <c r="D9356" s="461" t="s">
        <v>23</v>
      </c>
      <c r="E9356" s="249">
        <v>138</v>
      </c>
      <c r="F9356" s="5" t="str">
        <f t="shared" si="146"/>
        <v>LAMINA ESPUMA D-23.0 - 100.0X200.0X010.0 - NARANJA</v>
      </c>
    </row>
    <row r="9357" spans="1:6">
      <c r="A9357" s="246" t="s">
        <v>1141</v>
      </c>
      <c r="B9357" s="461" t="s">
        <v>48</v>
      </c>
      <c r="C9357" s="461" t="s">
        <v>204</v>
      </c>
      <c r="D9357" s="461" t="s">
        <v>40</v>
      </c>
      <c r="E9357" s="249">
        <v>4.42</v>
      </c>
      <c r="F9357" s="5" t="str">
        <f t="shared" si="146"/>
        <v>LAMINA ESPUMA D-26.0 PENTA - 100.0X200.0X001.7 - GRIS</v>
      </c>
    </row>
    <row r="9358" spans="1:6">
      <c r="A9358" s="246" t="s">
        <v>1141</v>
      </c>
      <c r="B9358" s="461" t="s">
        <v>30</v>
      </c>
      <c r="C9358" s="461" t="s">
        <v>38</v>
      </c>
      <c r="D9358" s="461" t="s">
        <v>23</v>
      </c>
      <c r="E9358" s="249">
        <v>200</v>
      </c>
      <c r="F9358" s="5" t="str">
        <f t="shared" si="146"/>
        <v>LAMINA ESPUMA D-20.0 - 100.0X200.0X005.0 - NARANJA</v>
      </c>
    </row>
    <row r="9359" spans="1:6">
      <c r="A9359" s="246" t="s">
        <v>1141</v>
      </c>
      <c r="B9359" s="461" t="s">
        <v>19</v>
      </c>
      <c r="C9359" s="461" t="s">
        <v>37</v>
      </c>
      <c r="D9359" s="461" t="s">
        <v>155</v>
      </c>
      <c r="E9359" s="249">
        <v>0.84</v>
      </c>
      <c r="F9359" s="5" t="str">
        <f t="shared" si="146"/>
        <v>LAMINA ESPUMA D-15.0 - 100.0X200.0X002.8 - ROSADO</v>
      </c>
    </row>
    <row r="9360" spans="1:6">
      <c r="A9360" s="246" t="s">
        <v>1141</v>
      </c>
      <c r="B9360" s="461" t="s">
        <v>25</v>
      </c>
      <c r="C9360" s="461" t="s">
        <v>49</v>
      </c>
      <c r="D9360" s="461" t="s">
        <v>23</v>
      </c>
      <c r="E9360" s="249">
        <v>3.64</v>
      </c>
      <c r="F9360" s="5" t="str">
        <f t="shared" si="146"/>
        <v>LAMINA ESPUMA D-26.0 - 100.0X200.0X007.0 - NARANJA</v>
      </c>
    </row>
    <row r="9361" spans="1:6">
      <c r="A9361" s="246" t="s">
        <v>1141</v>
      </c>
      <c r="B9361" s="461" t="s">
        <v>25</v>
      </c>
      <c r="C9361" s="461" t="s">
        <v>26</v>
      </c>
      <c r="D9361" s="461" t="s">
        <v>23</v>
      </c>
      <c r="E9361" s="249">
        <v>1.56</v>
      </c>
      <c r="F9361" s="5" t="str">
        <f t="shared" si="146"/>
        <v>LAMINA ESPUMA D-26.0 - 100.0X200.0X003.0 - NARANJA</v>
      </c>
    </row>
    <row r="9362" spans="1:6">
      <c r="A9362" s="246" t="s">
        <v>1141</v>
      </c>
      <c r="B9362" s="461" t="s">
        <v>25</v>
      </c>
      <c r="C9362" s="461" t="s">
        <v>21</v>
      </c>
      <c r="D9362" s="461" t="s">
        <v>23</v>
      </c>
      <c r="E9362" s="249">
        <v>2.34</v>
      </c>
      <c r="F9362" s="5" t="str">
        <f t="shared" si="146"/>
        <v>LAMINA ESPUMA D-26.0 - 100.0X200.0X004.5 - NARANJA</v>
      </c>
    </row>
    <row r="9363" spans="1:6">
      <c r="A9363" s="246" t="s">
        <v>1141</v>
      </c>
      <c r="B9363" s="461" t="s">
        <v>25</v>
      </c>
      <c r="C9363" s="461" t="s">
        <v>138</v>
      </c>
      <c r="D9363" s="461" t="s">
        <v>23</v>
      </c>
      <c r="E9363" s="249">
        <v>97.811999999999998</v>
      </c>
      <c r="F9363" s="5" t="str">
        <f t="shared" si="146"/>
        <v>LAMINA ESPUMA D-26.0 - 100.0X190.0X004.5 - NARANJA</v>
      </c>
    </row>
    <row r="9364" spans="1:6">
      <c r="A9364" s="246" t="s">
        <v>1141</v>
      </c>
      <c r="B9364" s="461" t="s">
        <v>25</v>
      </c>
      <c r="C9364" s="461" t="s">
        <v>49</v>
      </c>
      <c r="D9364" s="461" t="s">
        <v>23</v>
      </c>
      <c r="E9364" s="249">
        <v>50.96</v>
      </c>
      <c r="F9364" s="5" t="str">
        <f t="shared" si="146"/>
        <v>LAMINA ESPUMA D-26.0 - 100.0X200.0X007.0 - NARANJA</v>
      </c>
    </row>
    <row r="9365" spans="1:6">
      <c r="A9365" s="246" t="s">
        <v>1141</v>
      </c>
      <c r="B9365" s="461" t="s">
        <v>30</v>
      </c>
      <c r="C9365" s="461" t="s">
        <v>38</v>
      </c>
      <c r="D9365" s="461" t="s">
        <v>23</v>
      </c>
      <c r="E9365" s="249">
        <v>40</v>
      </c>
      <c r="F9365" s="5" t="str">
        <f t="shared" si="146"/>
        <v>LAMINA ESPUMA D-20.0 - 100.0X200.0X005.0 - NARANJA</v>
      </c>
    </row>
    <row r="9366" spans="1:6">
      <c r="A9366" s="246" t="s">
        <v>1141</v>
      </c>
      <c r="B9366" s="461" t="s">
        <v>25</v>
      </c>
      <c r="C9366" s="461" t="s">
        <v>31</v>
      </c>
      <c r="D9366" s="461" t="s">
        <v>23</v>
      </c>
      <c r="E9366" s="249">
        <v>53.04</v>
      </c>
      <c r="F9366" s="5" t="str">
        <f t="shared" si="146"/>
        <v>LAMINA ESPUMA D-26.0 - 100.0X200.0X006.0 - NARANJA</v>
      </c>
    </row>
    <row r="9367" spans="1:6">
      <c r="A9367" s="246" t="s">
        <v>1141</v>
      </c>
      <c r="B9367" s="461" t="s">
        <v>25</v>
      </c>
      <c r="C9367" s="461" t="s">
        <v>84</v>
      </c>
      <c r="D9367" s="461" t="s">
        <v>40</v>
      </c>
      <c r="E9367" s="249">
        <v>130.25659999999999</v>
      </c>
      <c r="F9367" s="5" t="str">
        <f t="shared" si="146"/>
        <v>LAMINA ESPUMA D-26.0 - 140.0X180.0X001.4 - GRIS</v>
      </c>
    </row>
    <row r="9368" spans="1:6">
      <c r="A9368" s="246" t="s">
        <v>1141</v>
      </c>
      <c r="B9368" s="461" t="s">
        <v>42</v>
      </c>
      <c r="C9368" s="461" t="s">
        <v>88</v>
      </c>
      <c r="D9368" s="461" t="s">
        <v>44</v>
      </c>
      <c r="E9368" s="249">
        <v>542.70000000000005</v>
      </c>
      <c r="F9368" s="5" t="str">
        <f t="shared" si="146"/>
        <v>LAMINA ESPUMA D-30.0 - 150.0X200.0X001.5 - LILA</v>
      </c>
    </row>
    <row r="9369" spans="1:6">
      <c r="A9369" s="246" t="s">
        <v>1141</v>
      </c>
      <c r="B9369" s="461" t="s">
        <v>30</v>
      </c>
      <c r="C9369" s="461" t="s">
        <v>18</v>
      </c>
      <c r="D9369" s="461" t="s">
        <v>23</v>
      </c>
      <c r="E9369" s="249">
        <v>16</v>
      </c>
      <c r="F9369" s="5" t="str">
        <f t="shared" si="146"/>
        <v>LAMINA ESPUMA D-20.0 - 100.0X200.0X004.0 - NARANJA</v>
      </c>
    </row>
    <row r="9370" spans="1:6">
      <c r="A9370" s="246" t="s">
        <v>1141</v>
      </c>
      <c r="B9370" s="461" t="s">
        <v>30</v>
      </c>
      <c r="C9370" s="461" t="s">
        <v>31</v>
      </c>
      <c r="D9370" s="461" t="s">
        <v>23</v>
      </c>
      <c r="E9370" s="249">
        <v>7.1999999999999993</v>
      </c>
      <c r="F9370" s="5" t="str">
        <f t="shared" si="146"/>
        <v>LAMINA ESPUMA D-20.0 - 100.0X200.0X006.0 - NARANJA</v>
      </c>
    </row>
    <row r="9371" spans="1:6">
      <c r="A9371" s="246" t="s">
        <v>1141</v>
      </c>
      <c r="B9371" s="461" t="s">
        <v>157</v>
      </c>
      <c r="C9371" s="461" t="s">
        <v>18</v>
      </c>
      <c r="D9371" s="461" t="s">
        <v>40</v>
      </c>
      <c r="E9371" s="249">
        <v>1.6</v>
      </c>
      <c r="F9371" s="5" t="str">
        <f t="shared" si="146"/>
        <v>LAMINA ESPUMA D-20.0 ANTIESCARA - 100.0X200.0X004.0 - GRIS</v>
      </c>
    </row>
    <row r="9372" spans="1:6">
      <c r="A9372" s="246" t="s">
        <v>1141</v>
      </c>
      <c r="B9372" s="461" t="s">
        <v>15</v>
      </c>
      <c r="C9372" s="461" t="s">
        <v>73</v>
      </c>
      <c r="D9372" s="461" t="s">
        <v>156</v>
      </c>
      <c r="E9372" s="249">
        <v>48</v>
      </c>
      <c r="F9372" s="5" t="str">
        <f t="shared" si="146"/>
        <v>LAMINA ESPUMA D-12.0 - 100.0X200.0X001.0 - BLANCO</v>
      </c>
    </row>
    <row r="9373" spans="1:6">
      <c r="A9373" s="246" t="s">
        <v>1141</v>
      </c>
      <c r="B9373" s="461" t="s">
        <v>15</v>
      </c>
      <c r="C9373" s="461" t="s">
        <v>46</v>
      </c>
      <c r="D9373" s="461" t="s">
        <v>156</v>
      </c>
      <c r="E9373" s="249">
        <v>23.759999999999998</v>
      </c>
      <c r="F9373" s="5" t="str">
        <f t="shared" si="146"/>
        <v>LAMINA ESPUMA D-12.0 - 100.0X200.0X001.8 - BLANCO</v>
      </c>
    </row>
    <row r="9374" spans="1:6">
      <c r="A9374" s="246" t="s">
        <v>1141</v>
      </c>
      <c r="B9374" s="461" t="s">
        <v>25</v>
      </c>
      <c r="C9374" s="461" t="s">
        <v>37</v>
      </c>
      <c r="D9374" s="461" t="s">
        <v>23</v>
      </c>
      <c r="E9374" s="249">
        <v>50.96</v>
      </c>
      <c r="F9374" s="5" t="str">
        <f t="shared" si="146"/>
        <v>LAMINA ESPUMA D-26.0 - 100.0X200.0X002.8 - NARANJA</v>
      </c>
    </row>
    <row r="9375" spans="1:6">
      <c r="A9375" s="246" t="s">
        <v>1141</v>
      </c>
      <c r="B9375" s="461" t="s">
        <v>42</v>
      </c>
      <c r="C9375" s="461" t="s">
        <v>51</v>
      </c>
      <c r="D9375" s="461" t="s">
        <v>23</v>
      </c>
      <c r="E9375" s="249">
        <v>57.599999999999994</v>
      </c>
      <c r="F9375" s="5" t="str">
        <f t="shared" si="146"/>
        <v>LAMINA ESPUMA D-30.0 - 100.0X200.0X004.8 - NARANJA</v>
      </c>
    </row>
    <row r="9376" spans="1:6">
      <c r="A9376" s="246" t="s">
        <v>1141</v>
      </c>
      <c r="B9376" s="461" t="s">
        <v>25</v>
      </c>
      <c r="C9376" s="461" t="s">
        <v>21</v>
      </c>
      <c r="D9376" s="461" t="s">
        <v>23</v>
      </c>
      <c r="E9376" s="249">
        <v>2.34</v>
      </c>
      <c r="F9376" s="5" t="str">
        <f t="shared" si="146"/>
        <v>LAMINA ESPUMA D-26.0 - 100.0X200.0X004.5 - NARANJA</v>
      </c>
    </row>
    <row r="9377" spans="1:6">
      <c r="A9377" s="246" t="s">
        <v>1141</v>
      </c>
      <c r="B9377" s="461" t="s">
        <v>19</v>
      </c>
      <c r="C9377" s="461" t="s">
        <v>37</v>
      </c>
      <c r="D9377" s="461" t="s">
        <v>155</v>
      </c>
      <c r="E9377" s="249">
        <v>1.68</v>
      </c>
      <c r="F9377" s="5" t="str">
        <f t="shared" si="146"/>
        <v>LAMINA ESPUMA D-15.0 - 100.0X200.0X002.8 - ROSADO</v>
      </c>
    </row>
    <row r="9378" spans="1:6">
      <c r="A9378" s="246" t="s">
        <v>1141</v>
      </c>
      <c r="B9378" s="461" t="s">
        <v>19</v>
      </c>
      <c r="C9378" s="461" t="s">
        <v>18</v>
      </c>
      <c r="D9378" s="461" t="s">
        <v>155</v>
      </c>
      <c r="E9378" s="249">
        <v>1.2</v>
      </c>
      <c r="F9378" s="5" t="str">
        <f t="shared" si="146"/>
        <v>LAMINA ESPUMA D-15.0 - 100.0X200.0X004.0 - ROSADO</v>
      </c>
    </row>
    <row r="9379" spans="1:6">
      <c r="A9379" s="246" t="s">
        <v>1141</v>
      </c>
      <c r="B9379" s="461" t="s">
        <v>25</v>
      </c>
      <c r="C9379" s="461" t="s">
        <v>26</v>
      </c>
      <c r="D9379" s="461" t="s">
        <v>23</v>
      </c>
      <c r="E9379" s="249">
        <v>1.56</v>
      </c>
      <c r="F9379" s="5" t="str">
        <f t="shared" si="146"/>
        <v>LAMINA ESPUMA D-26.0 - 100.0X200.0X003.0 - NARANJA</v>
      </c>
    </row>
    <row r="9380" spans="1:6">
      <c r="A9380" s="246" t="s">
        <v>1141</v>
      </c>
      <c r="B9380" s="461" t="s">
        <v>19</v>
      </c>
      <c r="C9380" s="461" t="s">
        <v>18</v>
      </c>
      <c r="D9380" s="461" t="s">
        <v>155</v>
      </c>
      <c r="E9380" s="249">
        <v>2.4</v>
      </c>
      <c r="F9380" s="5" t="str">
        <f t="shared" si="146"/>
        <v>LAMINA ESPUMA D-15.0 - 100.0X200.0X004.0 - ROSADO</v>
      </c>
    </row>
    <row r="9381" spans="1:6">
      <c r="A9381" s="246" t="s">
        <v>1141</v>
      </c>
      <c r="B9381" s="461" t="s">
        <v>25</v>
      </c>
      <c r="C9381" s="461" t="s">
        <v>26</v>
      </c>
      <c r="D9381" s="461" t="s">
        <v>23</v>
      </c>
      <c r="E9381" s="249">
        <v>1.56</v>
      </c>
      <c r="F9381" s="5" t="str">
        <f t="shared" si="146"/>
        <v>LAMINA ESPUMA D-26.0 - 100.0X200.0X003.0 - NARANJA</v>
      </c>
    </row>
    <row r="9382" spans="1:6">
      <c r="A9382" s="246" t="s">
        <v>1141</v>
      </c>
      <c r="B9382" s="461" t="s">
        <v>157</v>
      </c>
      <c r="C9382" s="461" t="s">
        <v>18</v>
      </c>
      <c r="D9382" s="461" t="s">
        <v>40</v>
      </c>
      <c r="E9382" s="249">
        <v>1.6</v>
      </c>
      <c r="F9382" s="5" t="str">
        <f t="shared" si="146"/>
        <v>LAMINA ESPUMA D-20.0 ANTIESCARA - 100.0X200.0X004.0 - GRIS</v>
      </c>
    </row>
    <row r="9383" spans="1:6">
      <c r="A9383" s="246" t="s">
        <v>1141</v>
      </c>
      <c r="B9383" s="461" t="s">
        <v>22</v>
      </c>
      <c r="C9383" s="461" t="s">
        <v>33</v>
      </c>
      <c r="D9383" s="461" t="s">
        <v>23</v>
      </c>
      <c r="E9383" s="249">
        <v>23.736000000000001</v>
      </c>
      <c r="F9383" s="5" t="str">
        <f t="shared" si="146"/>
        <v>LAMINA ESPUMA D-23.0 - 100.0X200.0X004.3 - NARANJA</v>
      </c>
    </row>
    <row r="9384" spans="1:6">
      <c r="A9384" s="246" t="s">
        <v>1141</v>
      </c>
      <c r="B9384" s="461" t="s">
        <v>22</v>
      </c>
      <c r="C9384" s="461" t="s">
        <v>31</v>
      </c>
      <c r="D9384" s="461" t="s">
        <v>23</v>
      </c>
      <c r="E9384" s="249">
        <v>22.08</v>
      </c>
      <c r="F9384" s="5" t="str">
        <f t="shared" si="146"/>
        <v>LAMINA ESPUMA D-23.0 - 100.0X200.0X006.0 - NARANJA</v>
      </c>
    </row>
    <row r="9385" spans="1:6">
      <c r="A9385" s="246" t="s">
        <v>1141</v>
      </c>
      <c r="B9385" s="461" t="s">
        <v>25</v>
      </c>
      <c r="C9385" s="461" t="s">
        <v>49</v>
      </c>
      <c r="D9385" s="461" t="s">
        <v>23</v>
      </c>
      <c r="E9385" s="249">
        <v>10.92</v>
      </c>
      <c r="F9385" s="5" t="str">
        <f t="shared" si="146"/>
        <v>LAMINA ESPUMA D-26.0 - 100.0X200.0X007.0 - NARANJA</v>
      </c>
    </row>
    <row r="9386" spans="1:6">
      <c r="A9386" s="246" t="s">
        <v>1141</v>
      </c>
      <c r="B9386" s="461" t="s">
        <v>30</v>
      </c>
      <c r="C9386" s="461" t="s">
        <v>45</v>
      </c>
      <c r="D9386" s="461" t="s">
        <v>23</v>
      </c>
      <c r="E9386" s="249">
        <v>0.72</v>
      </c>
      <c r="F9386" s="5" t="str">
        <f t="shared" si="146"/>
        <v>LAMINA ESPUMA D-20.0 - 100.0X200.0X000.9 - NARANJA</v>
      </c>
    </row>
    <row r="9387" spans="1:6">
      <c r="A9387" s="246" t="s">
        <v>1141</v>
      </c>
      <c r="B9387" s="461" t="s">
        <v>15</v>
      </c>
      <c r="C9387" s="461" t="s">
        <v>16</v>
      </c>
      <c r="D9387" s="461" t="s">
        <v>156</v>
      </c>
      <c r="E9387" s="249">
        <v>1.2</v>
      </c>
      <c r="F9387" s="5" t="str">
        <f t="shared" si="146"/>
        <v>LAMINA ESPUMA D-12.0 - 100.0X200.0X000.5 - BLANCO</v>
      </c>
    </row>
    <row r="9388" spans="1:6">
      <c r="A9388" s="246" t="s">
        <v>1141</v>
      </c>
      <c r="B9388" s="461" t="s">
        <v>22</v>
      </c>
      <c r="C9388" s="461" t="s">
        <v>31</v>
      </c>
      <c r="D9388" s="461" t="s">
        <v>23</v>
      </c>
      <c r="E9388" s="249">
        <v>8.2799999999999994</v>
      </c>
      <c r="F9388" s="5" t="str">
        <f t="shared" si="146"/>
        <v>LAMINA ESPUMA D-23.0 - 100.0X200.0X006.0 - NARANJA</v>
      </c>
    </row>
    <row r="9389" spans="1:6">
      <c r="A9389" s="246" t="s">
        <v>1141</v>
      </c>
      <c r="B9389" s="461" t="s">
        <v>25</v>
      </c>
      <c r="C9389" s="461" t="s">
        <v>26</v>
      </c>
      <c r="D9389" s="461" t="s">
        <v>23</v>
      </c>
      <c r="E9389" s="249">
        <v>1.56</v>
      </c>
      <c r="F9389" s="5" t="str">
        <f t="shared" si="146"/>
        <v>LAMINA ESPUMA D-26.0 - 100.0X200.0X003.0 - NARANJA</v>
      </c>
    </row>
    <row r="9390" spans="1:6">
      <c r="A9390" s="246" t="s">
        <v>1141</v>
      </c>
      <c r="B9390" s="461" t="s">
        <v>30</v>
      </c>
      <c r="C9390" s="461" t="s">
        <v>45</v>
      </c>
      <c r="D9390" s="461" t="s">
        <v>23</v>
      </c>
      <c r="E9390" s="249">
        <v>4.32</v>
      </c>
      <c r="F9390" s="5" t="str">
        <f t="shared" si="146"/>
        <v>LAMINA ESPUMA D-20.0 - 100.0X200.0X000.9 - NARANJA</v>
      </c>
    </row>
    <row r="9391" spans="1:6">
      <c r="A9391" s="246" t="s">
        <v>1141</v>
      </c>
      <c r="B9391" s="461" t="s">
        <v>48</v>
      </c>
      <c r="C9391" s="461" t="s">
        <v>204</v>
      </c>
      <c r="D9391" s="461" t="s">
        <v>40</v>
      </c>
      <c r="E9391" s="249">
        <v>1.768</v>
      </c>
      <c r="F9391" s="5" t="str">
        <f t="shared" si="146"/>
        <v>LAMINA ESPUMA D-26.0 PENTA - 100.0X200.0X001.7 - GRIS</v>
      </c>
    </row>
    <row r="9392" spans="1:6">
      <c r="A9392" s="246" t="s">
        <v>1141</v>
      </c>
      <c r="B9392" s="461" t="s">
        <v>22</v>
      </c>
      <c r="C9392" s="461" t="s">
        <v>199</v>
      </c>
      <c r="D9392" s="461" t="s">
        <v>23</v>
      </c>
      <c r="E9392" s="249">
        <v>140.76</v>
      </c>
      <c r="F9392" s="5" t="str">
        <f t="shared" si="146"/>
        <v>LAMINA ESPUMA D-23.0 - 100.0X200.0X008.5 - NARANJA</v>
      </c>
    </row>
    <row r="9393" spans="1:6">
      <c r="A9393" s="246" t="s">
        <v>1141</v>
      </c>
      <c r="B9393" s="461" t="s">
        <v>157</v>
      </c>
      <c r="C9393" s="461" t="s">
        <v>18</v>
      </c>
      <c r="D9393" s="461" t="s">
        <v>40</v>
      </c>
      <c r="E9393" s="249">
        <v>3.2</v>
      </c>
      <c r="F9393" s="5" t="str">
        <f t="shared" si="146"/>
        <v>LAMINA ESPUMA D-20.0 ANTIESCARA - 100.0X200.0X004.0 - GRIS</v>
      </c>
    </row>
    <row r="9394" spans="1:6">
      <c r="A9394" s="246" t="s">
        <v>1141</v>
      </c>
      <c r="B9394" s="461" t="s">
        <v>15</v>
      </c>
      <c r="C9394" s="461" t="s">
        <v>18</v>
      </c>
      <c r="D9394" s="461" t="s">
        <v>156</v>
      </c>
      <c r="E9394" s="249">
        <v>1.92</v>
      </c>
      <c r="F9394" s="5" t="str">
        <f t="shared" si="146"/>
        <v>LAMINA ESPUMA D-12.0 - 100.0X200.0X004.0 - BLANCO</v>
      </c>
    </row>
    <row r="9395" spans="1:6">
      <c r="A9395" s="246" t="s">
        <v>1141</v>
      </c>
      <c r="B9395" s="461" t="s">
        <v>15</v>
      </c>
      <c r="C9395" s="461" t="s">
        <v>28</v>
      </c>
      <c r="D9395" s="461" t="s">
        <v>156</v>
      </c>
      <c r="E9395" s="249">
        <v>4.056</v>
      </c>
      <c r="F9395" s="5" t="str">
        <f t="shared" si="146"/>
        <v>LAMINA ESPUMA D-12.0 - 100.0X200.0X001.3 - BLANCO</v>
      </c>
    </row>
    <row r="9396" spans="1:6">
      <c r="A9396" s="246" t="s">
        <v>1141</v>
      </c>
      <c r="B9396" s="461" t="s">
        <v>30</v>
      </c>
      <c r="C9396" s="461" t="s">
        <v>45</v>
      </c>
      <c r="D9396" s="461" t="s">
        <v>23</v>
      </c>
      <c r="E9396" s="249">
        <v>0.72</v>
      </c>
      <c r="F9396" s="5" t="str">
        <f t="shared" si="146"/>
        <v>LAMINA ESPUMA D-20.0 - 100.0X200.0X000.9 - NARANJA</v>
      </c>
    </row>
    <row r="9397" spans="1:6">
      <c r="A9397" s="246" t="s">
        <v>1141</v>
      </c>
      <c r="B9397" s="461" t="s">
        <v>30</v>
      </c>
      <c r="C9397" s="461" t="s">
        <v>31</v>
      </c>
      <c r="D9397" s="461" t="s">
        <v>23</v>
      </c>
      <c r="E9397" s="249">
        <v>12</v>
      </c>
      <c r="F9397" s="5" t="str">
        <f t="shared" si="146"/>
        <v>LAMINA ESPUMA D-20.0 - 100.0X200.0X006.0 - NARANJA</v>
      </c>
    </row>
    <row r="9398" spans="1:6">
      <c r="A9398" s="246" t="s">
        <v>1141</v>
      </c>
      <c r="B9398" s="461" t="s">
        <v>30</v>
      </c>
      <c r="C9398" s="461" t="s">
        <v>24</v>
      </c>
      <c r="D9398" s="461" t="s">
        <v>23</v>
      </c>
      <c r="E9398" s="249">
        <v>19.8</v>
      </c>
      <c r="F9398" s="5" t="str">
        <f t="shared" si="146"/>
        <v>LAMINA ESPUMA D-20.0 - 100.0X200.0X009.0 - NARANJA</v>
      </c>
    </row>
    <row r="9399" spans="1:6">
      <c r="A9399" s="246" t="s">
        <v>1141</v>
      </c>
      <c r="B9399" s="461" t="s">
        <v>22</v>
      </c>
      <c r="C9399" s="461" t="s">
        <v>24</v>
      </c>
      <c r="D9399" s="461" t="s">
        <v>23</v>
      </c>
      <c r="E9399" s="249">
        <v>4.1399999999999997</v>
      </c>
      <c r="F9399" s="5" t="str">
        <f t="shared" si="146"/>
        <v>LAMINA ESPUMA D-23.0 - 100.0X200.0X009.0 - NARANJA</v>
      </c>
    </row>
    <row r="9400" spans="1:6">
      <c r="A9400" s="246" t="s">
        <v>1141</v>
      </c>
      <c r="B9400" s="461" t="s">
        <v>30</v>
      </c>
      <c r="C9400" s="461" t="s">
        <v>18</v>
      </c>
      <c r="D9400" s="461" t="s">
        <v>23</v>
      </c>
      <c r="E9400" s="249">
        <v>9.6000000000000014</v>
      </c>
      <c r="F9400" s="5" t="str">
        <f t="shared" si="146"/>
        <v>LAMINA ESPUMA D-20.0 - 100.0X200.0X004.0 - NARANJA</v>
      </c>
    </row>
    <row r="9401" spans="1:6">
      <c r="A9401" s="246" t="s">
        <v>1141</v>
      </c>
      <c r="B9401" s="461" t="s">
        <v>22</v>
      </c>
      <c r="C9401" s="461" t="s">
        <v>33</v>
      </c>
      <c r="D9401" s="461" t="s">
        <v>23</v>
      </c>
      <c r="E9401" s="249">
        <v>5.9340000000000002</v>
      </c>
      <c r="F9401" s="5" t="str">
        <f t="shared" si="146"/>
        <v>LAMINA ESPUMA D-23.0 - 100.0X200.0X004.3 - NARANJA</v>
      </c>
    </row>
    <row r="9402" spans="1:6">
      <c r="A9402" s="246" t="s">
        <v>1141</v>
      </c>
      <c r="B9402" s="461" t="s">
        <v>22</v>
      </c>
      <c r="C9402" s="461" t="s">
        <v>31</v>
      </c>
      <c r="D9402" s="461" t="s">
        <v>23</v>
      </c>
      <c r="E9402" s="249">
        <v>33.119999999999997</v>
      </c>
      <c r="F9402" s="5" t="str">
        <f t="shared" si="146"/>
        <v>LAMINA ESPUMA D-23.0 - 100.0X200.0X006.0 - NARANJA</v>
      </c>
    </row>
    <row r="9403" spans="1:6">
      <c r="A9403" s="246" t="s">
        <v>1141</v>
      </c>
      <c r="B9403" s="461" t="s">
        <v>25</v>
      </c>
      <c r="C9403" s="461" t="s">
        <v>224</v>
      </c>
      <c r="D9403" s="461" t="s">
        <v>155</v>
      </c>
      <c r="E9403" s="249">
        <v>94.348799999999997</v>
      </c>
      <c r="F9403" s="5" t="str">
        <f t="shared" si="146"/>
        <v>LAMINA ESPUMA D-26.0 - 060.0X120.0X008.0 - ROSADO</v>
      </c>
    </row>
    <row r="9404" spans="1:6">
      <c r="A9404" s="246" t="s">
        <v>1141</v>
      </c>
      <c r="B9404" s="461" t="s">
        <v>15</v>
      </c>
      <c r="C9404" s="461" t="s">
        <v>39</v>
      </c>
      <c r="D9404" s="461" t="s">
        <v>156</v>
      </c>
      <c r="E9404" s="249">
        <v>24</v>
      </c>
      <c r="F9404" s="5" t="str">
        <f t="shared" si="146"/>
        <v>LAMINA ESPUMA D-12.0 - 100.0X200.0X002.0 - BLANCO</v>
      </c>
    </row>
    <row r="9405" spans="1:6">
      <c r="A9405" s="246" t="s">
        <v>1141</v>
      </c>
      <c r="B9405" s="461" t="s">
        <v>15</v>
      </c>
      <c r="C9405" s="461" t="s">
        <v>38</v>
      </c>
      <c r="D9405" s="461" t="s">
        <v>156</v>
      </c>
      <c r="E9405" s="249">
        <v>24</v>
      </c>
      <c r="F9405" s="5" t="str">
        <f t="shared" si="146"/>
        <v>LAMINA ESPUMA D-12.0 - 100.0X200.0X005.0 - BLANCO</v>
      </c>
    </row>
    <row r="9406" spans="1:6">
      <c r="A9406" s="246" t="s">
        <v>1141</v>
      </c>
      <c r="B9406" s="461" t="s">
        <v>29</v>
      </c>
      <c r="C9406" s="461" t="s">
        <v>38</v>
      </c>
      <c r="D9406" s="461" t="s">
        <v>155</v>
      </c>
      <c r="E9406" s="249">
        <v>36</v>
      </c>
      <c r="F9406" s="5" t="str">
        <f t="shared" si="146"/>
        <v>LAMINA ESPUMA D-18.0 - 100.0X200.0X005.0 - ROSADO</v>
      </c>
    </row>
    <row r="9407" spans="1:6">
      <c r="A9407" s="246" t="s">
        <v>1141</v>
      </c>
      <c r="B9407" s="461" t="s">
        <v>25</v>
      </c>
      <c r="C9407" s="461" t="s">
        <v>49</v>
      </c>
      <c r="D9407" s="461" t="s">
        <v>23</v>
      </c>
      <c r="E9407" s="249">
        <v>50.96</v>
      </c>
      <c r="F9407" s="5" t="str">
        <f t="shared" si="146"/>
        <v>LAMINA ESPUMA D-26.0 - 100.0X200.0X007.0 - NARANJA</v>
      </c>
    </row>
    <row r="9408" spans="1:6">
      <c r="A9408" s="246" t="s">
        <v>1141</v>
      </c>
      <c r="B9408" s="461" t="s">
        <v>30</v>
      </c>
      <c r="C9408" s="461" t="s">
        <v>31</v>
      </c>
      <c r="D9408" s="461" t="s">
        <v>23</v>
      </c>
      <c r="E9408" s="249">
        <v>40.799999999999997</v>
      </c>
      <c r="F9408" s="5" t="str">
        <f t="shared" si="146"/>
        <v>LAMINA ESPUMA D-20.0 - 100.0X200.0X006.0 - NARANJA</v>
      </c>
    </row>
    <row r="9409" spans="1:6">
      <c r="A9409" s="246" t="s">
        <v>1141</v>
      </c>
      <c r="B9409" s="461" t="s">
        <v>48</v>
      </c>
      <c r="C9409" s="461" t="s">
        <v>38</v>
      </c>
      <c r="D9409" s="461" t="s">
        <v>40</v>
      </c>
      <c r="E9409" s="249">
        <v>52</v>
      </c>
      <c r="F9409" s="5" t="str">
        <f t="shared" si="146"/>
        <v>LAMINA ESPUMA D-26.0 PENTA - 100.0X200.0X005.0 - GRIS</v>
      </c>
    </row>
    <row r="9410" spans="1:6">
      <c r="A9410" s="246" t="s">
        <v>1141</v>
      </c>
      <c r="B9410" s="461" t="s">
        <v>19</v>
      </c>
      <c r="C9410" s="461" t="s">
        <v>18</v>
      </c>
      <c r="D9410" s="461" t="s">
        <v>155</v>
      </c>
      <c r="E9410" s="249">
        <v>30</v>
      </c>
      <c r="F9410" s="5" t="str">
        <f t="shared" ref="F9410:F9473" si="147">+IF(D9410="",TRIM(CONCATENATE(RIGHT(B9410,LEN(B9410)-5)," - ",C9410)),TRIM(CONCATENATE(RIGHT(B9410,LEN(B9410)-5)," - ",C9410," - ",D9410)))</f>
        <v>LAMINA ESPUMA D-15.0 - 100.0X200.0X004.0 - ROSADO</v>
      </c>
    </row>
    <row r="9411" spans="1:6">
      <c r="A9411" s="246" t="s">
        <v>1141</v>
      </c>
      <c r="B9411" s="461" t="s">
        <v>15</v>
      </c>
      <c r="C9411" s="461" t="s">
        <v>39</v>
      </c>
      <c r="D9411" s="461" t="s">
        <v>156</v>
      </c>
      <c r="E9411" s="249">
        <v>24</v>
      </c>
      <c r="F9411" s="5" t="str">
        <f t="shared" si="147"/>
        <v>LAMINA ESPUMA D-12.0 - 100.0X200.0X002.0 - BLANCO</v>
      </c>
    </row>
    <row r="9412" spans="1:6">
      <c r="A9412" s="246" t="s">
        <v>1141</v>
      </c>
      <c r="B9412" s="461" t="s">
        <v>15</v>
      </c>
      <c r="C9412" s="461" t="s">
        <v>73</v>
      </c>
      <c r="D9412" s="461" t="s">
        <v>156</v>
      </c>
      <c r="E9412" s="249">
        <v>24</v>
      </c>
      <c r="F9412" s="5" t="str">
        <f t="shared" si="147"/>
        <v>LAMINA ESPUMA D-12.0 - 100.0X200.0X001.0 - BLANCO</v>
      </c>
    </row>
    <row r="9413" spans="1:6">
      <c r="A9413" s="246" t="s">
        <v>1141</v>
      </c>
      <c r="B9413" s="461" t="s">
        <v>30</v>
      </c>
      <c r="C9413" s="461" t="s">
        <v>61</v>
      </c>
      <c r="D9413" s="461" t="s">
        <v>23</v>
      </c>
      <c r="E9413" s="249">
        <v>35.339999999999996</v>
      </c>
      <c r="F9413" s="5" t="str">
        <f t="shared" si="147"/>
        <v>LAMINA ESPUMA D-20.0 - 100.0X190.0X015.5 - NARANJA</v>
      </c>
    </row>
    <row r="9414" spans="1:6">
      <c r="A9414" s="246" t="s">
        <v>1141</v>
      </c>
      <c r="B9414" s="461" t="s">
        <v>29</v>
      </c>
      <c r="C9414" s="461" t="s">
        <v>72</v>
      </c>
      <c r="D9414" s="461" t="s">
        <v>155</v>
      </c>
      <c r="E9414" s="249">
        <v>35.64</v>
      </c>
      <c r="F9414" s="5" t="str">
        <f t="shared" si="147"/>
        <v>LAMINA ESPUMA D-18.0 - 100.0X200.0X001.5 - ROSADO</v>
      </c>
    </row>
    <row r="9415" spans="1:6">
      <c r="A9415" s="246" t="s">
        <v>1141</v>
      </c>
      <c r="B9415" s="461" t="s">
        <v>25</v>
      </c>
      <c r="C9415" s="461" t="s">
        <v>21</v>
      </c>
      <c r="D9415" s="461" t="s">
        <v>23</v>
      </c>
      <c r="E9415" s="249">
        <v>2.34</v>
      </c>
      <c r="F9415" s="5" t="str">
        <f t="shared" si="147"/>
        <v>LAMINA ESPUMA D-26.0 - 100.0X200.0X004.5 - NARANJA</v>
      </c>
    </row>
    <row r="9416" spans="1:6">
      <c r="A9416" s="246" t="s">
        <v>1141</v>
      </c>
      <c r="B9416" s="461" t="s">
        <v>25</v>
      </c>
      <c r="C9416" s="461" t="s">
        <v>41</v>
      </c>
      <c r="D9416" s="461" t="s">
        <v>23</v>
      </c>
      <c r="E9416" s="249">
        <v>3.38</v>
      </c>
      <c r="F9416" s="5" t="str">
        <f t="shared" si="147"/>
        <v>LAMINA ESPUMA D-26.0 - 100.0X200.0X006.5 - NARANJA</v>
      </c>
    </row>
    <row r="9417" spans="1:6">
      <c r="A9417" s="246" t="s">
        <v>1141</v>
      </c>
      <c r="B9417" s="461" t="s">
        <v>29</v>
      </c>
      <c r="C9417" s="461" t="s">
        <v>26</v>
      </c>
      <c r="D9417" s="461" t="s">
        <v>155</v>
      </c>
      <c r="E9417" s="249">
        <v>2.16</v>
      </c>
      <c r="F9417" s="5" t="str">
        <f t="shared" si="147"/>
        <v>LAMINA ESPUMA D-18.0 - 100.0X200.0X003.0 - ROSADO</v>
      </c>
    </row>
    <row r="9418" spans="1:6">
      <c r="A9418" s="246" t="s">
        <v>1141</v>
      </c>
      <c r="B9418" s="461" t="s">
        <v>25</v>
      </c>
      <c r="C9418" s="461" t="s">
        <v>38</v>
      </c>
      <c r="D9418" s="461" t="s">
        <v>23</v>
      </c>
      <c r="E9418" s="249">
        <v>104</v>
      </c>
      <c r="F9418" s="5" t="str">
        <f t="shared" si="147"/>
        <v>LAMINA ESPUMA D-26.0 - 100.0X200.0X005.0 - NARANJA</v>
      </c>
    </row>
    <row r="9419" spans="1:6">
      <c r="A9419" s="246" t="s">
        <v>1141</v>
      </c>
      <c r="B9419" s="461" t="s">
        <v>22</v>
      </c>
      <c r="C9419" s="461" t="s">
        <v>39</v>
      </c>
      <c r="D9419" s="461" t="s">
        <v>23</v>
      </c>
      <c r="E9419" s="249">
        <v>46</v>
      </c>
      <c r="F9419" s="5" t="str">
        <f t="shared" si="147"/>
        <v>LAMINA ESPUMA D-23.0 - 100.0X200.0X002.0 - NARANJA</v>
      </c>
    </row>
    <row r="9420" spans="1:6">
      <c r="A9420" s="246" t="s">
        <v>1141</v>
      </c>
      <c r="B9420" s="461" t="s">
        <v>22</v>
      </c>
      <c r="C9420" s="461" t="s">
        <v>26</v>
      </c>
      <c r="D9420" s="461" t="s">
        <v>23</v>
      </c>
      <c r="E9420" s="249">
        <v>136.61999999999998</v>
      </c>
      <c r="F9420" s="5" t="str">
        <f t="shared" si="147"/>
        <v>LAMINA ESPUMA D-23.0 - 100.0X200.0X003.0 - NARANJA</v>
      </c>
    </row>
    <row r="9421" spans="1:6">
      <c r="A9421" s="246" t="s">
        <v>1141</v>
      </c>
      <c r="B9421" s="461" t="s">
        <v>22</v>
      </c>
      <c r="C9421" s="461" t="s">
        <v>38</v>
      </c>
      <c r="D9421" s="461" t="s">
        <v>23</v>
      </c>
      <c r="E9421" s="249">
        <v>184</v>
      </c>
      <c r="F9421" s="5" t="str">
        <f t="shared" si="147"/>
        <v>LAMINA ESPUMA D-23.0 - 100.0X200.0X005.0 - NARANJA</v>
      </c>
    </row>
    <row r="9422" spans="1:6">
      <c r="A9422" s="246" t="s">
        <v>1141</v>
      </c>
      <c r="B9422" s="461" t="s">
        <v>29</v>
      </c>
      <c r="C9422" s="461" t="s">
        <v>38</v>
      </c>
      <c r="D9422" s="461" t="s">
        <v>155</v>
      </c>
      <c r="E9422" s="249">
        <v>108</v>
      </c>
      <c r="F9422" s="5" t="str">
        <f t="shared" si="147"/>
        <v>LAMINA ESPUMA D-18.0 - 100.0X200.0X005.0 - ROSADO</v>
      </c>
    </row>
    <row r="9423" spans="1:6">
      <c r="A9423" s="246" t="s">
        <v>1141</v>
      </c>
      <c r="B9423" s="461" t="s">
        <v>48</v>
      </c>
      <c r="C9423" s="461" t="s">
        <v>38</v>
      </c>
      <c r="D9423" s="461" t="s">
        <v>40</v>
      </c>
      <c r="E9423" s="249">
        <v>156</v>
      </c>
      <c r="F9423" s="5" t="str">
        <f t="shared" si="147"/>
        <v>LAMINA ESPUMA D-26.0 PENTA - 100.0X200.0X005.0 - GRIS</v>
      </c>
    </row>
    <row r="9424" spans="1:6">
      <c r="A9424" s="246" t="s">
        <v>1141</v>
      </c>
      <c r="B9424" s="461" t="s">
        <v>48</v>
      </c>
      <c r="C9424" s="461" t="s">
        <v>60</v>
      </c>
      <c r="D9424" s="461" t="s">
        <v>40</v>
      </c>
      <c r="E9424" s="249">
        <v>49.92</v>
      </c>
      <c r="F9424" s="5" t="str">
        <f t="shared" si="147"/>
        <v>LAMINA ESPUMA D-26.0 PENTA - 100.0X200.0X008.0 - GRIS</v>
      </c>
    </row>
    <row r="9425" spans="1:6">
      <c r="A9425" s="246" t="s">
        <v>1141</v>
      </c>
      <c r="B9425" s="461" t="s">
        <v>15</v>
      </c>
      <c r="C9425" s="461" t="s">
        <v>28</v>
      </c>
      <c r="D9425" s="461" t="s">
        <v>156</v>
      </c>
      <c r="E9425" s="249">
        <v>0.93599999999999994</v>
      </c>
      <c r="F9425" s="5" t="str">
        <f t="shared" si="147"/>
        <v>LAMINA ESPUMA D-12.0 - 100.0X200.0X001.3 - BLANCO</v>
      </c>
    </row>
    <row r="9426" spans="1:6">
      <c r="A9426" s="246" t="s">
        <v>1141</v>
      </c>
      <c r="B9426" s="461" t="s">
        <v>22</v>
      </c>
      <c r="C9426" s="461" t="s">
        <v>24</v>
      </c>
      <c r="D9426" s="461" t="s">
        <v>23</v>
      </c>
      <c r="E9426" s="249">
        <v>8.2799999999999994</v>
      </c>
      <c r="F9426" s="5" t="str">
        <f t="shared" si="147"/>
        <v>LAMINA ESPUMA D-23.0 - 100.0X200.0X009.0 - NARANJA</v>
      </c>
    </row>
    <row r="9427" spans="1:6">
      <c r="A9427" s="246" t="s">
        <v>1141</v>
      </c>
      <c r="B9427" s="461" t="s">
        <v>22</v>
      </c>
      <c r="C9427" s="461" t="s">
        <v>26</v>
      </c>
      <c r="D9427" s="461" t="s">
        <v>23</v>
      </c>
      <c r="E9427" s="249">
        <v>45.54</v>
      </c>
      <c r="F9427" s="5" t="str">
        <f t="shared" si="147"/>
        <v>LAMINA ESPUMA D-23.0 - 100.0X200.0X003.0 - NARANJA</v>
      </c>
    </row>
    <row r="9428" spans="1:6">
      <c r="A9428" s="246" t="s">
        <v>1141</v>
      </c>
      <c r="B9428" s="461" t="s">
        <v>22</v>
      </c>
      <c r="C9428" s="461" t="s">
        <v>60</v>
      </c>
      <c r="D9428" s="461" t="s">
        <v>23</v>
      </c>
      <c r="E9428" s="249">
        <v>44.160000000000004</v>
      </c>
      <c r="F9428" s="5" t="str">
        <f t="shared" si="147"/>
        <v>LAMINA ESPUMA D-23.0 - 100.0X200.0X008.0 - NARANJA</v>
      </c>
    </row>
    <row r="9429" spans="1:6">
      <c r="A9429" s="246" t="s">
        <v>1141</v>
      </c>
      <c r="B9429" s="461" t="s">
        <v>25</v>
      </c>
      <c r="C9429" s="461" t="s">
        <v>38</v>
      </c>
      <c r="D9429" s="461" t="s">
        <v>23</v>
      </c>
      <c r="E9429" s="249">
        <v>104</v>
      </c>
      <c r="F9429" s="5" t="str">
        <f t="shared" si="147"/>
        <v>LAMINA ESPUMA D-26.0 - 100.0X200.0X005.0 - NARANJA</v>
      </c>
    </row>
    <row r="9430" spans="1:6">
      <c r="A9430" s="246" t="s">
        <v>1141</v>
      </c>
      <c r="B9430" s="461" t="s">
        <v>25</v>
      </c>
      <c r="C9430" s="461" t="s">
        <v>60</v>
      </c>
      <c r="D9430" s="461" t="s">
        <v>23</v>
      </c>
      <c r="E9430" s="249">
        <v>99.84</v>
      </c>
      <c r="F9430" s="5" t="str">
        <f t="shared" si="147"/>
        <v>LAMINA ESPUMA D-26.0 - 100.0X200.0X008.0 - NARANJA</v>
      </c>
    </row>
    <row r="9431" spans="1:6">
      <c r="A9431" s="246" t="s">
        <v>1141</v>
      </c>
      <c r="B9431" s="461" t="s">
        <v>42</v>
      </c>
      <c r="C9431" s="461" t="s">
        <v>38</v>
      </c>
      <c r="D9431" s="461" t="s">
        <v>23</v>
      </c>
      <c r="E9431" s="249">
        <v>120</v>
      </c>
      <c r="F9431" s="5" t="str">
        <f t="shared" si="147"/>
        <v>LAMINA ESPUMA D-30.0 - 100.0X200.0X005.0 - NARANJA</v>
      </c>
    </row>
    <row r="9432" spans="1:6">
      <c r="A9432" s="246" t="s">
        <v>1141</v>
      </c>
      <c r="B9432" s="461" t="s">
        <v>42</v>
      </c>
      <c r="C9432" s="461" t="s">
        <v>60</v>
      </c>
      <c r="D9432" s="461" t="s">
        <v>23</v>
      </c>
      <c r="E9432" s="249">
        <v>57.599999999999994</v>
      </c>
      <c r="F9432" s="5" t="str">
        <f t="shared" si="147"/>
        <v>LAMINA ESPUMA D-30.0 - 100.0X200.0X008.0 - NARANJA</v>
      </c>
    </row>
    <row r="9433" spans="1:6">
      <c r="A9433" s="246" t="s">
        <v>1141</v>
      </c>
      <c r="B9433" s="461" t="s">
        <v>22</v>
      </c>
      <c r="C9433" s="461" t="s">
        <v>72</v>
      </c>
      <c r="D9433" s="461" t="s">
        <v>23</v>
      </c>
      <c r="E9433" s="249">
        <v>82.8</v>
      </c>
      <c r="F9433" s="5" t="str">
        <f t="shared" si="147"/>
        <v>LAMINA ESPUMA D-23.0 - 100.0X200.0X001.5 - NARANJA</v>
      </c>
    </row>
    <row r="9434" spans="1:6">
      <c r="A9434" s="246" t="s">
        <v>1141</v>
      </c>
      <c r="B9434" s="461" t="s">
        <v>22</v>
      </c>
      <c r="C9434" s="461" t="s">
        <v>39</v>
      </c>
      <c r="D9434" s="461" t="s">
        <v>23</v>
      </c>
      <c r="E9434" s="249">
        <v>46</v>
      </c>
      <c r="F9434" s="5" t="str">
        <f t="shared" si="147"/>
        <v>LAMINA ESPUMA D-23.0 - 100.0X200.0X002.0 - NARANJA</v>
      </c>
    </row>
    <row r="9435" spans="1:6">
      <c r="A9435" s="246" t="s">
        <v>1141</v>
      </c>
      <c r="B9435" s="461" t="s">
        <v>25</v>
      </c>
      <c r="C9435" s="461" t="s">
        <v>73</v>
      </c>
      <c r="D9435" s="461" t="s">
        <v>23</v>
      </c>
      <c r="E9435" s="249">
        <v>104</v>
      </c>
      <c r="F9435" s="5" t="str">
        <f t="shared" si="147"/>
        <v>LAMINA ESPUMA D-26.0 - 100.0X200.0X001.0 - NARANJA</v>
      </c>
    </row>
    <row r="9436" spans="1:6">
      <c r="A9436" s="246" t="s">
        <v>1141</v>
      </c>
      <c r="B9436" s="461" t="s">
        <v>19</v>
      </c>
      <c r="C9436" s="461" t="s">
        <v>18</v>
      </c>
      <c r="D9436" s="461" t="s">
        <v>155</v>
      </c>
      <c r="E9436" s="249">
        <v>1.2</v>
      </c>
      <c r="F9436" s="5" t="str">
        <f t="shared" si="147"/>
        <v>LAMINA ESPUMA D-15.0 - 100.0X200.0X004.0 - ROSADO</v>
      </c>
    </row>
    <row r="9437" spans="1:6">
      <c r="A9437" s="246" t="s">
        <v>1141</v>
      </c>
      <c r="B9437" s="461" t="s">
        <v>19</v>
      </c>
      <c r="C9437" s="461" t="s">
        <v>31</v>
      </c>
      <c r="D9437" s="461" t="s">
        <v>155</v>
      </c>
      <c r="E9437" s="249">
        <v>1.8</v>
      </c>
      <c r="F9437" s="5" t="str">
        <f t="shared" si="147"/>
        <v>LAMINA ESPUMA D-15.0 - 100.0X200.0X006.0 - ROSADO</v>
      </c>
    </row>
    <row r="9438" spans="1:6">
      <c r="A9438" s="246" t="s">
        <v>1141</v>
      </c>
      <c r="B9438" s="461" t="s">
        <v>25</v>
      </c>
      <c r="C9438" s="461" t="s">
        <v>21</v>
      </c>
      <c r="D9438" s="461" t="s">
        <v>23</v>
      </c>
      <c r="E9438" s="249">
        <v>2.34</v>
      </c>
      <c r="F9438" s="5" t="str">
        <f t="shared" si="147"/>
        <v>LAMINA ESPUMA D-26.0 - 100.0X200.0X004.5 - NARANJA</v>
      </c>
    </row>
    <row r="9439" spans="1:6">
      <c r="A9439" s="246" t="s">
        <v>1141</v>
      </c>
      <c r="B9439" s="461" t="s">
        <v>22</v>
      </c>
      <c r="C9439" s="461" t="s">
        <v>60</v>
      </c>
      <c r="D9439" s="461" t="s">
        <v>23</v>
      </c>
      <c r="E9439" s="249">
        <v>88.320000000000007</v>
      </c>
      <c r="F9439" s="5" t="str">
        <f t="shared" si="147"/>
        <v>LAMINA ESPUMA D-23.0 - 100.0X200.0X008.0 - NARANJA</v>
      </c>
    </row>
    <row r="9440" spans="1:6">
      <c r="A9440" s="246" t="s">
        <v>1141</v>
      </c>
      <c r="B9440" s="461" t="s">
        <v>25</v>
      </c>
      <c r="C9440" s="461" t="s">
        <v>38</v>
      </c>
      <c r="D9440" s="461" t="s">
        <v>23</v>
      </c>
      <c r="E9440" s="249">
        <v>52</v>
      </c>
      <c r="F9440" s="5" t="str">
        <f t="shared" si="147"/>
        <v>LAMINA ESPUMA D-26.0 - 100.0X200.0X005.0 - NARANJA</v>
      </c>
    </row>
    <row r="9441" spans="1:6">
      <c r="A9441" s="246" t="s">
        <v>1141</v>
      </c>
      <c r="B9441" s="461" t="s">
        <v>25</v>
      </c>
      <c r="C9441" s="461" t="s">
        <v>60</v>
      </c>
      <c r="D9441" s="461" t="s">
        <v>23</v>
      </c>
      <c r="E9441" s="249">
        <v>49.92</v>
      </c>
      <c r="F9441" s="5" t="str">
        <f t="shared" si="147"/>
        <v>LAMINA ESPUMA D-26.0 - 100.0X200.0X008.0 - NARANJA</v>
      </c>
    </row>
    <row r="9442" spans="1:6">
      <c r="A9442" s="246" t="s">
        <v>1141</v>
      </c>
      <c r="B9442" s="461" t="s">
        <v>25</v>
      </c>
      <c r="C9442" s="461" t="s">
        <v>90</v>
      </c>
      <c r="D9442" s="461" t="s">
        <v>40</v>
      </c>
      <c r="E9442" s="249">
        <v>77.688000000000002</v>
      </c>
      <c r="F9442" s="5" t="str">
        <f t="shared" si="147"/>
        <v>LAMINA ESPUMA D-26.0 - 150.0X200.0X001.2 - GRIS</v>
      </c>
    </row>
    <row r="9443" spans="1:6">
      <c r="A9443" s="246" t="s">
        <v>1141</v>
      </c>
      <c r="B9443" s="461" t="s">
        <v>25</v>
      </c>
      <c r="C9443" s="461" t="s">
        <v>89</v>
      </c>
      <c r="D9443" s="461" t="s">
        <v>40</v>
      </c>
      <c r="E9443" s="249">
        <v>155.06400000000002</v>
      </c>
      <c r="F9443" s="5" t="str">
        <f t="shared" si="147"/>
        <v>LAMINA ESPUMA D-26.0 - 150.0X200.0X001.4 - GRIS</v>
      </c>
    </row>
    <row r="9444" spans="1:6">
      <c r="A9444" s="246" t="s">
        <v>1141</v>
      </c>
      <c r="B9444" s="461" t="s">
        <v>25</v>
      </c>
      <c r="C9444" s="461" t="s">
        <v>215</v>
      </c>
      <c r="D9444" s="461" t="s">
        <v>40</v>
      </c>
      <c r="E9444" s="249">
        <v>154.75200000000001</v>
      </c>
      <c r="F9444" s="5" t="str">
        <f t="shared" si="147"/>
        <v>LAMINA ESPUMA D-26.0 - 150.0X200.0X001.6 - GRIS</v>
      </c>
    </row>
    <row r="9445" spans="1:6">
      <c r="A9445" s="246" t="s">
        <v>1141</v>
      </c>
      <c r="B9445" s="461" t="s">
        <v>25</v>
      </c>
      <c r="C9445" s="461" t="s">
        <v>84</v>
      </c>
      <c r="D9445" s="461" t="s">
        <v>40</v>
      </c>
      <c r="E9445" s="249">
        <v>130.25659999999999</v>
      </c>
      <c r="F9445" s="5" t="str">
        <f t="shared" si="147"/>
        <v>LAMINA ESPUMA D-26.0 - 140.0X180.0X001.4 - GRIS</v>
      </c>
    </row>
    <row r="9446" spans="1:6">
      <c r="A9446" s="246" t="s">
        <v>1141</v>
      </c>
      <c r="B9446" s="461" t="s">
        <v>25</v>
      </c>
      <c r="C9446" s="461" t="s">
        <v>49</v>
      </c>
      <c r="D9446" s="461" t="s">
        <v>23</v>
      </c>
      <c r="E9446" s="249">
        <v>7.28</v>
      </c>
      <c r="F9446" s="5" t="str">
        <f t="shared" si="147"/>
        <v>LAMINA ESPUMA D-26.0 - 100.0X200.0X007.0 - NARANJA</v>
      </c>
    </row>
    <row r="9447" spans="1:6">
      <c r="A9447" s="246" t="s">
        <v>1141</v>
      </c>
      <c r="B9447" s="461" t="s">
        <v>30</v>
      </c>
      <c r="C9447" s="461" t="s">
        <v>45</v>
      </c>
      <c r="D9447" s="461" t="s">
        <v>23</v>
      </c>
      <c r="E9447" s="249">
        <v>3.5999999999999996</v>
      </c>
      <c r="F9447" s="5" t="str">
        <f t="shared" si="147"/>
        <v>LAMINA ESPUMA D-20.0 - 100.0X200.0X000.9 - NARANJA</v>
      </c>
    </row>
    <row r="9448" spans="1:6">
      <c r="A9448" s="246" t="s">
        <v>1141</v>
      </c>
      <c r="B9448" s="461" t="s">
        <v>48</v>
      </c>
      <c r="C9448" s="461" t="s">
        <v>204</v>
      </c>
      <c r="D9448" s="461" t="s">
        <v>40</v>
      </c>
      <c r="E9448" s="249">
        <v>8.84</v>
      </c>
      <c r="F9448" s="5" t="str">
        <f t="shared" si="147"/>
        <v>LAMINA ESPUMA D-26.0 PENTA - 100.0X200.0X001.7 - GRIS</v>
      </c>
    </row>
    <row r="9449" spans="1:6">
      <c r="A9449" s="246" t="s">
        <v>1141</v>
      </c>
      <c r="B9449" s="461" t="s">
        <v>25</v>
      </c>
      <c r="C9449" s="461" t="s">
        <v>21</v>
      </c>
      <c r="D9449" s="461" t="s">
        <v>23</v>
      </c>
      <c r="E9449" s="249">
        <v>2.34</v>
      </c>
      <c r="F9449" s="5" t="str">
        <f t="shared" si="147"/>
        <v>LAMINA ESPUMA D-26.0 - 100.0X200.0X004.5 - NARANJA</v>
      </c>
    </row>
    <row r="9450" spans="1:6">
      <c r="A9450" s="246" t="s">
        <v>1141</v>
      </c>
      <c r="B9450" s="461" t="s">
        <v>25</v>
      </c>
      <c r="C9450" s="461" t="s">
        <v>49</v>
      </c>
      <c r="D9450" s="461" t="s">
        <v>23</v>
      </c>
      <c r="E9450" s="249">
        <v>3.64</v>
      </c>
      <c r="F9450" s="5" t="str">
        <f t="shared" si="147"/>
        <v>LAMINA ESPUMA D-26.0 - 100.0X200.0X007.0 - NARANJA</v>
      </c>
    </row>
    <row r="9451" spans="1:6">
      <c r="A9451" s="246" t="s">
        <v>1141</v>
      </c>
      <c r="B9451" s="461" t="s">
        <v>48</v>
      </c>
      <c r="C9451" s="461" t="s">
        <v>36</v>
      </c>
      <c r="D9451" s="461" t="s">
        <v>40</v>
      </c>
      <c r="E9451" s="249">
        <v>6.5</v>
      </c>
      <c r="F9451" s="5" t="str">
        <f t="shared" si="147"/>
        <v>LAMINA ESPUMA D-26.0 PENTA - 100.0X200.0X002.5 - GRIS</v>
      </c>
    </row>
    <row r="9452" spans="1:6">
      <c r="A9452" s="246" t="s">
        <v>1141</v>
      </c>
      <c r="B9452" s="461" t="s">
        <v>48</v>
      </c>
      <c r="C9452" s="461" t="s">
        <v>21</v>
      </c>
      <c r="D9452" s="461" t="s">
        <v>40</v>
      </c>
      <c r="E9452" s="249">
        <v>4.68</v>
      </c>
      <c r="F9452" s="5" t="str">
        <f t="shared" si="147"/>
        <v>LAMINA ESPUMA D-26.0 PENTA - 100.0X200.0X004.5 - GRIS</v>
      </c>
    </row>
    <row r="9453" spans="1:6">
      <c r="A9453" s="246" t="s">
        <v>1141</v>
      </c>
      <c r="B9453" s="461" t="s">
        <v>48</v>
      </c>
      <c r="C9453" s="461" t="s">
        <v>49</v>
      </c>
      <c r="D9453" s="461" t="s">
        <v>40</v>
      </c>
      <c r="E9453" s="249">
        <v>10.92</v>
      </c>
      <c r="F9453" s="5" t="str">
        <f t="shared" si="147"/>
        <v>LAMINA ESPUMA D-26.0 PENTA - 100.0X200.0X007.0 - GRIS</v>
      </c>
    </row>
    <row r="9454" spans="1:6">
      <c r="A9454" s="246" t="s">
        <v>1141</v>
      </c>
      <c r="B9454" s="461" t="s">
        <v>19</v>
      </c>
      <c r="C9454" s="461" t="s">
        <v>46</v>
      </c>
      <c r="D9454" s="461" t="s">
        <v>155</v>
      </c>
      <c r="E9454" s="249">
        <v>6.48</v>
      </c>
      <c r="F9454" s="5" t="str">
        <f t="shared" si="147"/>
        <v>LAMINA ESPUMA D-15.0 - 100.0X200.0X001.8 - ROSADO</v>
      </c>
    </row>
    <row r="9455" spans="1:6">
      <c r="A9455" s="246" t="s">
        <v>1141</v>
      </c>
      <c r="B9455" s="461" t="s">
        <v>25</v>
      </c>
      <c r="C9455" s="461" t="s">
        <v>26</v>
      </c>
      <c r="D9455" s="461" t="s">
        <v>23</v>
      </c>
      <c r="E9455" s="249">
        <v>4.68</v>
      </c>
      <c r="F9455" s="5" t="str">
        <f t="shared" si="147"/>
        <v>LAMINA ESPUMA D-26.0 - 100.0X200.0X003.0 - NARANJA</v>
      </c>
    </row>
    <row r="9456" spans="1:6">
      <c r="A9456" s="246" t="s">
        <v>1141</v>
      </c>
      <c r="B9456" s="461" t="s">
        <v>19</v>
      </c>
      <c r="C9456" s="461" t="s">
        <v>46</v>
      </c>
      <c r="D9456" s="461" t="s">
        <v>155</v>
      </c>
      <c r="E9456" s="249">
        <v>105.84</v>
      </c>
      <c r="F9456" s="5" t="str">
        <f t="shared" si="147"/>
        <v>LAMINA ESPUMA D-15.0 - 100.0X200.0X001.8 - ROSADO</v>
      </c>
    </row>
    <row r="9457" spans="1:6">
      <c r="A9457" s="246" t="s">
        <v>1141</v>
      </c>
      <c r="B9457" s="461" t="s">
        <v>25</v>
      </c>
      <c r="C9457" s="461" t="s">
        <v>64</v>
      </c>
      <c r="D9457" s="461" t="s">
        <v>155</v>
      </c>
      <c r="E9457" s="249">
        <v>141.96</v>
      </c>
      <c r="F9457" s="5" t="str">
        <f t="shared" si="147"/>
        <v>LAMINA ESPUMA D-26.0 - 150.0X200.0X001.3 - ROSADO</v>
      </c>
    </row>
    <row r="9458" spans="1:6">
      <c r="A9458" s="246" t="s">
        <v>1141</v>
      </c>
      <c r="B9458" s="461" t="s">
        <v>29</v>
      </c>
      <c r="C9458" s="461" t="s">
        <v>36</v>
      </c>
      <c r="D9458" s="461" t="s">
        <v>155</v>
      </c>
      <c r="E9458" s="249">
        <v>36</v>
      </c>
      <c r="F9458" s="5" t="str">
        <f t="shared" si="147"/>
        <v>LAMINA ESPUMA D-18.0 - 100.0X200.0X002.5 - ROSADO</v>
      </c>
    </row>
    <row r="9459" spans="1:6">
      <c r="A9459" s="246" t="s">
        <v>1141</v>
      </c>
      <c r="B9459" s="461" t="s">
        <v>29</v>
      </c>
      <c r="C9459" s="461" t="s">
        <v>126</v>
      </c>
      <c r="D9459" s="461" t="s">
        <v>155</v>
      </c>
      <c r="E9459" s="249">
        <v>35.28</v>
      </c>
      <c r="F9459" s="5" t="str">
        <f t="shared" si="147"/>
        <v>LAMINA ESPUMA D-18.0 - 100.0X200.0X003.5 - ROSADO</v>
      </c>
    </row>
    <row r="9460" spans="1:6">
      <c r="A9460" s="246" t="s">
        <v>1141</v>
      </c>
      <c r="B9460" s="461" t="s">
        <v>25</v>
      </c>
      <c r="C9460" s="461" t="s">
        <v>36</v>
      </c>
      <c r="D9460" s="461" t="s">
        <v>23</v>
      </c>
      <c r="E9460" s="249">
        <v>78</v>
      </c>
      <c r="F9460" s="5" t="str">
        <f t="shared" si="147"/>
        <v>LAMINA ESPUMA D-26.0 - 100.0X200.0X002.5 - NARANJA</v>
      </c>
    </row>
    <row r="9461" spans="1:6">
      <c r="A9461" s="246" t="s">
        <v>1141</v>
      </c>
      <c r="B9461" s="461" t="s">
        <v>25</v>
      </c>
      <c r="C9461" s="461" t="s">
        <v>41</v>
      </c>
      <c r="D9461" s="461" t="s">
        <v>23</v>
      </c>
      <c r="E9461" s="249">
        <v>101.39999999999999</v>
      </c>
      <c r="F9461" s="5" t="str">
        <f t="shared" si="147"/>
        <v>LAMINA ESPUMA D-26.0 - 100.0X200.0X006.5 - NARANJA</v>
      </c>
    </row>
    <row r="9462" spans="1:6">
      <c r="A9462" s="246" t="s">
        <v>1141</v>
      </c>
      <c r="B9462" s="461" t="s">
        <v>48</v>
      </c>
      <c r="C9462" s="461" t="s">
        <v>31</v>
      </c>
      <c r="D9462" s="461" t="s">
        <v>40</v>
      </c>
      <c r="E9462" s="249">
        <v>78</v>
      </c>
      <c r="F9462" s="5" t="str">
        <f t="shared" si="147"/>
        <v>LAMINA ESPUMA D-26.0 PENTA - 100.0X200.0X006.0 - GRIS</v>
      </c>
    </row>
    <row r="9463" spans="1:6">
      <c r="A9463" s="246" t="s">
        <v>1141</v>
      </c>
      <c r="B9463" s="461" t="s">
        <v>78</v>
      </c>
      <c r="C9463" s="461" t="s">
        <v>98</v>
      </c>
      <c r="D9463" s="461" t="s">
        <v>156</v>
      </c>
      <c r="E9463" s="249">
        <v>24.539000000000001</v>
      </c>
      <c r="F9463" s="5" t="str">
        <f t="shared" si="147"/>
        <v>LAMINA ESPUMA D-20.5 PENTA - 140.0X190.0X004.5 - BLANCO</v>
      </c>
    </row>
    <row r="9464" spans="1:6">
      <c r="A9464" s="246" t="s">
        <v>1141</v>
      </c>
      <c r="B9464" s="461" t="s">
        <v>78</v>
      </c>
      <c r="C9464" s="461" t="s">
        <v>98</v>
      </c>
      <c r="D9464" s="461" t="s">
        <v>156</v>
      </c>
      <c r="E9464" s="249">
        <v>29.4468</v>
      </c>
      <c r="F9464" s="5" t="str">
        <f t="shared" si="147"/>
        <v>LAMINA ESPUMA D-20.5 PENTA - 140.0X190.0X004.5 - BLANCO</v>
      </c>
    </row>
    <row r="9465" spans="1:6">
      <c r="A9465" s="246" t="s">
        <v>1141</v>
      </c>
      <c r="B9465" s="461" t="s">
        <v>19</v>
      </c>
      <c r="C9465" s="461" t="s">
        <v>46</v>
      </c>
      <c r="D9465" s="461" t="s">
        <v>155</v>
      </c>
      <c r="E9465" s="249">
        <v>1.08</v>
      </c>
      <c r="F9465" s="5" t="str">
        <f t="shared" si="147"/>
        <v>LAMINA ESPUMA D-15.0 - 100.0X200.0X001.8 - ROSADO</v>
      </c>
    </row>
    <row r="9466" spans="1:6">
      <c r="A9466" s="246" t="s">
        <v>1141</v>
      </c>
      <c r="B9466" s="461" t="s">
        <v>25</v>
      </c>
      <c r="C9466" s="461" t="s">
        <v>26</v>
      </c>
      <c r="D9466" s="461" t="s">
        <v>23</v>
      </c>
      <c r="E9466" s="249">
        <v>1.56</v>
      </c>
      <c r="F9466" s="5" t="str">
        <f t="shared" si="147"/>
        <v>LAMINA ESPUMA D-26.0 - 100.0X200.0X003.0 - NARANJA</v>
      </c>
    </row>
    <row r="9467" spans="1:6">
      <c r="A9467" s="246" t="s">
        <v>1141</v>
      </c>
      <c r="B9467" s="461" t="s">
        <v>25</v>
      </c>
      <c r="C9467" s="461" t="s">
        <v>21</v>
      </c>
      <c r="D9467" s="461" t="s">
        <v>23</v>
      </c>
      <c r="E9467" s="249">
        <v>4.68</v>
      </c>
      <c r="F9467" s="5" t="str">
        <f t="shared" si="147"/>
        <v>LAMINA ESPUMA D-26.0 - 100.0X200.0X004.5 - NARANJA</v>
      </c>
    </row>
    <row r="9468" spans="1:6">
      <c r="A9468" s="246" t="s">
        <v>1141</v>
      </c>
      <c r="B9468" s="461" t="s">
        <v>48</v>
      </c>
      <c r="C9468" s="461" t="s">
        <v>21</v>
      </c>
      <c r="D9468" s="461" t="s">
        <v>40</v>
      </c>
      <c r="E9468" s="249">
        <v>4.68</v>
      </c>
      <c r="F9468" s="5" t="str">
        <f t="shared" si="147"/>
        <v>LAMINA ESPUMA D-26.0 PENTA - 100.0X200.0X004.5 - GRIS</v>
      </c>
    </row>
    <row r="9469" spans="1:6">
      <c r="A9469" s="246" t="s">
        <v>1141</v>
      </c>
      <c r="B9469" s="461" t="s">
        <v>22</v>
      </c>
      <c r="C9469" s="461" t="s">
        <v>64</v>
      </c>
      <c r="D9469" s="461" t="s">
        <v>71</v>
      </c>
      <c r="E9469" s="249">
        <v>414.41399999999999</v>
      </c>
      <c r="F9469" s="5" t="str">
        <f t="shared" si="147"/>
        <v>LAMINA ESPUMA D-23.0 - 150.0X200.0X001.3 - GRIS CLARO</v>
      </c>
    </row>
    <row r="9470" spans="1:6">
      <c r="A9470" s="246" t="s">
        <v>1141</v>
      </c>
      <c r="B9470" s="461" t="s">
        <v>19</v>
      </c>
      <c r="C9470" s="461" t="s">
        <v>72</v>
      </c>
      <c r="D9470" s="461" t="s">
        <v>155</v>
      </c>
      <c r="E9470" s="249">
        <v>60.300000000000004</v>
      </c>
      <c r="F9470" s="5" t="str">
        <f t="shared" si="147"/>
        <v>LAMINA ESPUMA D-15.0 - 100.0X200.0X001.5 - ROSADO</v>
      </c>
    </row>
    <row r="9471" spans="1:6">
      <c r="A9471" s="246" t="s">
        <v>1141</v>
      </c>
      <c r="B9471" s="461" t="s">
        <v>19</v>
      </c>
      <c r="C9471" s="461" t="s">
        <v>57</v>
      </c>
      <c r="D9471" s="461" t="s">
        <v>155</v>
      </c>
      <c r="E9471" s="249">
        <v>29.639999999999997</v>
      </c>
      <c r="F9471" s="5" t="str">
        <f t="shared" si="147"/>
        <v>LAMINA ESPUMA D-15.0 - 100.0X200.0X003.8 - ROSADO</v>
      </c>
    </row>
    <row r="9472" spans="1:6">
      <c r="A9472" s="246" t="s">
        <v>1141</v>
      </c>
      <c r="B9472" s="461" t="s">
        <v>30</v>
      </c>
      <c r="C9472" s="461" t="s">
        <v>18</v>
      </c>
      <c r="D9472" s="461" t="s">
        <v>23</v>
      </c>
      <c r="E9472" s="249">
        <v>40</v>
      </c>
      <c r="F9472" s="5" t="str">
        <f t="shared" si="147"/>
        <v>LAMINA ESPUMA D-20.0 - 100.0X200.0X004.0 - NARANJA</v>
      </c>
    </row>
    <row r="9473" spans="1:6">
      <c r="A9473" s="246" t="s">
        <v>1141</v>
      </c>
      <c r="B9473" s="461" t="s">
        <v>25</v>
      </c>
      <c r="C9473" s="461" t="s">
        <v>36</v>
      </c>
      <c r="D9473" s="461" t="s">
        <v>23</v>
      </c>
      <c r="E9473" s="249">
        <v>26</v>
      </c>
      <c r="F9473" s="5" t="str">
        <f t="shared" si="147"/>
        <v>LAMINA ESPUMA D-26.0 - 100.0X200.0X002.5 - NARANJA</v>
      </c>
    </row>
    <row r="9474" spans="1:6">
      <c r="A9474" s="246" t="s">
        <v>1141</v>
      </c>
      <c r="B9474" s="461" t="s">
        <v>48</v>
      </c>
      <c r="C9474" s="461" t="s">
        <v>31</v>
      </c>
      <c r="D9474" s="461" t="s">
        <v>40</v>
      </c>
      <c r="E9474" s="249">
        <v>28.080000000000002</v>
      </c>
      <c r="F9474" s="5" t="str">
        <f t="shared" ref="F9474:F9537" si="148">+IF(D9474="",TRIM(CONCATENATE(RIGHT(B9474,LEN(B9474)-5)," - ",C9474)),TRIM(CONCATENATE(RIGHT(B9474,LEN(B9474)-5)," - ",C9474," - ",D9474)))</f>
        <v>LAMINA ESPUMA D-26.0 PENTA - 100.0X200.0X006.0 - GRIS</v>
      </c>
    </row>
    <row r="9475" spans="1:6">
      <c r="A9475" s="246" t="s">
        <v>1141</v>
      </c>
      <c r="B9475" s="461" t="s">
        <v>19</v>
      </c>
      <c r="C9475" s="461" t="s">
        <v>46</v>
      </c>
      <c r="D9475" s="461" t="s">
        <v>155</v>
      </c>
      <c r="E9475" s="249">
        <v>15.120000000000001</v>
      </c>
      <c r="F9475" s="5" t="str">
        <f t="shared" si="148"/>
        <v>LAMINA ESPUMA D-15.0 - 100.0X200.0X001.8 - ROSADO</v>
      </c>
    </row>
    <row r="9476" spans="1:6">
      <c r="A9476" s="246" t="s">
        <v>1141</v>
      </c>
      <c r="B9476" s="461" t="s">
        <v>48</v>
      </c>
      <c r="C9476" s="461" t="s">
        <v>238</v>
      </c>
      <c r="D9476" s="461" t="s">
        <v>40</v>
      </c>
      <c r="E9476" s="249">
        <v>94.846400000000003</v>
      </c>
      <c r="F9476" s="5" t="str">
        <f t="shared" si="148"/>
        <v>LAMINA ESPUMA D-26.0 PENTA - 098.0X188.0X004.5 - GRIS</v>
      </c>
    </row>
    <row r="9477" spans="1:6">
      <c r="A9477" s="246" t="s">
        <v>1141</v>
      </c>
      <c r="B9477" s="461" t="s">
        <v>48</v>
      </c>
      <c r="C9477" s="461" t="s">
        <v>248</v>
      </c>
      <c r="D9477" s="461" t="s">
        <v>40</v>
      </c>
      <c r="E9477" s="249">
        <v>114.202</v>
      </c>
      <c r="F9477" s="5" t="str">
        <f t="shared" si="148"/>
        <v>LAMINA ESPUMA D-26.0 PENTA - 118.0X188.0X004.5 - GRIS</v>
      </c>
    </row>
    <row r="9478" spans="1:6">
      <c r="A9478" s="246" t="s">
        <v>1141</v>
      </c>
      <c r="B9478" s="461" t="s">
        <v>48</v>
      </c>
      <c r="C9478" s="461" t="s">
        <v>239</v>
      </c>
      <c r="D9478" s="461" t="s">
        <v>40</v>
      </c>
      <c r="E9478" s="249">
        <v>267.11520000000002</v>
      </c>
      <c r="F9478" s="5" t="str">
        <f t="shared" si="148"/>
        <v>LAMINA ESPUMA D-26.0 PENTA - 138.0X188.0X004.5 - GRIS</v>
      </c>
    </row>
    <row r="9479" spans="1:6">
      <c r="A9479" s="246" t="s">
        <v>1141</v>
      </c>
      <c r="B9479" s="461" t="s">
        <v>15</v>
      </c>
      <c r="C9479" s="461" t="s">
        <v>27</v>
      </c>
      <c r="D9479" s="461" t="s">
        <v>156</v>
      </c>
      <c r="E9479" s="249">
        <v>0.38400000000000001</v>
      </c>
      <c r="F9479" s="5" t="str">
        <f t="shared" si="148"/>
        <v>LAMINA ESPUMA D-12.0 - 100.0X200.0X000.8 - BLANCO</v>
      </c>
    </row>
    <row r="9480" spans="1:6">
      <c r="A9480" s="246" t="s">
        <v>1141</v>
      </c>
      <c r="B9480" s="461" t="s">
        <v>25</v>
      </c>
      <c r="C9480" s="461" t="s">
        <v>41</v>
      </c>
      <c r="D9480" s="461" t="s">
        <v>23</v>
      </c>
      <c r="E9480" s="249">
        <v>10.14</v>
      </c>
      <c r="F9480" s="5" t="str">
        <f t="shared" si="148"/>
        <v>LAMINA ESPUMA D-26.0 - 100.0X200.0X006.5 - NARANJA</v>
      </c>
    </row>
    <row r="9481" spans="1:6">
      <c r="A9481" s="246" t="s">
        <v>1141</v>
      </c>
      <c r="B9481" s="461" t="s">
        <v>34</v>
      </c>
      <c r="C9481" s="461" t="s">
        <v>39</v>
      </c>
      <c r="D9481" s="461" t="s">
        <v>219</v>
      </c>
      <c r="E9481" s="249">
        <v>280</v>
      </c>
      <c r="F9481" s="5" t="str">
        <f t="shared" si="148"/>
        <v>LAMINA CASATA D-70.0 - 100.0X200.0X002.0</v>
      </c>
    </row>
    <row r="9482" spans="1:6">
      <c r="A9482" s="246" t="s">
        <v>1141</v>
      </c>
      <c r="B9482" s="461" t="s">
        <v>34</v>
      </c>
      <c r="C9482" s="461" t="s">
        <v>26</v>
      </c>
      <c r="D9482" s="461" t="s">
        <v>219</v>
      </c>
      <c r="E9482" s="249">
        <v>277.2</v>
      </c>
      <c r="F9482" s="5" t="str">
        <f t="shared" si="148"/>
        <v>LAMINA CASATA D-70.0 - 100.0X200.0X003.0</v>
      </c>
    </row>
    <row r="9483" spans="1:6">
      <c r="A9483" s="246" t="s">
        <v>1141</v>
      </c>
      <c r="B9483" s="461" t="s">
        <v>157</v>
      </c>
      <c r="C9483" s="461" t="s">
        <v>18</v>
      </c>
      <c r="D9483" s="461" t="s">
        <v>40</v>
      </c>
      <c r="E9483" s="249">
        <v>1.6</v>
      </c>
      <c r="F9483" s="5" t="str">
        <f t="shared" si="148"/>
        <v>LAMINA ESPUMA D-20.0 ANTIESCARA - 100.0X200.0X004.0 - GRIS</v>
      </c>
    </row>
    <row r="9484" spans="1:6">
      <c r="A9484" s="246" t="s">
        <v>1141</v>
      </c>
      <c r="B9484" s="461" t="s">
        <v>15</v>
      </c>
      <c r="C9484" s="461" t="s">
        <v>27</v>
      </c>
      <c r="D9484" s="461" t="s">
        <v>156</v>
      </c>
      <c r="E9484" s="249">
        <v>0.38400000000000001</v>
      </c>
      <c r="F9484" s="5" t="str">
        <f t="shared" si="148"/>
        <v>LAMINA ESPUMA D-12.0 - 100.0X200.0X000.8 - BLANCO</v>
      </c>
    </row>
    <row r="9485" spans="1:6">
      <c r="A9485" s="246" t="s">
        <v>1141</v>
      </c>
      <c r="B9485" s="461" t="s">
        <v>22</v>
      </c>
      <c r="C9485" s="461" t="s">
        <v>24</v>
      </c>
      <c r="D9485" s="461" t="s">
        <v>23</v>
      </c>
      <c r="E9485" s="249">
        <v>4.1399999999999997</v>
      </c>
      <c r="F9485" s="5" t="str">
        <f t="shared" si="148"/>
        <v>LAMINA ESPUMA D-23.0 - 100.0X200.0X009.0 - NARANJA</v>
      </c>
    </row>
    <row r="9486" spans="1:6">
      <c r="A9486" s="246" t="s">
        <v>1141</v>
      </c>
      <c r="B9486" s="461" t="s">
        <v>25</v>
      </c>
      <c r="C9486" s="461" t="s">
        <v>49</v>
      </c>
      <c r="D9486" s="461" t="s">
        <v>23</v>
      </c>
      <c r="E9486" s="249">
        <v>3.64</v>
      </c>
      <c r="F9486" s="5" t="str">
        <f t="shared" si="148"/>
        <v>LAMINA ESPUMA D-26.0 - 100.0X200.0X007.0 - NARANJA</v>
      </c>
    </row>
    <row r="9487" spans="1:6">
      <c r="A9487" s="246" t="s">
        <v>1141</v>
      </c>
      <c r="B9487" s="461" t="s">
        <v>22</v>
      </c>
      <c r="C9487" s="461" t="s">
        <v>33</v>
      </c>
      <c r="D9487" s="461" t="s">
        <v>23</v>
      </c>
      <c r="E9487" s="249">
        <v>19.78</v>
      </c>
      <c r="F9487" s="5" t="str">
        <f t="shared" si="148"/>
        <v>LAMINA ESPUMA D-23.0 - 100.0X200.0X004.3 - NARANJA</v>
      </c>
    </row>
    <row r="9488" spans="1:6">
      <c r="A9488" s="246" t="s">
        <v>1141</v>
      </c>
      <c r="B9488" s="461" t="s">
        <v>22</v>
      </c>
      <c r="C9488" s="461" t="s">
        <v>31</v>
      </c>
      <c r="D9488" s="461" t="s">
        <v>23</v>
      </c>
      <c r="E9488" s="249">
        <v>41.4</v>
      </c>
      <c r="F9488" s="5" t="str">
        <f t="shared" si="148"/>
        <v>LAMINA ESPUMA D-23.0 - 100.0X200.0X006.0 - NARANJA</v>
      </c>
    </row>
    <row r="9489" spans="1:6">
      <c r="A9489" s="246" t="s">
        <v>1141</v>
      </c>
      <c r="B9489" s="461" t="s">
        <v>25</v>
      </c>
      <c r="C9489" s="461" t="s">
        <v>21</v>
      </c>
      <c r="D9489" s="461" t="s">
        <v>23</v>
      </c>
      <c r="E9489" s="249">
        <v>2.34</v>
      </c>
      <c r="F9489" s="5" t="str">
        <f t="shared" si="148"/>
        <v>LAMINA ESPUMA D-26.0 - 100.0X200.0X004.5 - NARANJA</v>
      </c>
    </row>
    <row r="9490" spans="1:6">
      <c r="A9490" s="246" t="s">
        <v>1141</v>
      </c>
      <c r="B9490" s="461" t="s">
        <v>29</v>
      </c>
      <c r="C9490" s="461" t="s">
        <v>21</v>
      </c>
      <c r="D9490" s="461" t="s">
        <v>155</v>
      </c>
      <c r="E9490" s="249">
        <v>35.64</v>
      </c>
      <c r="F9490" s="5" t="str">
        <f t="shared" si="148"/>
        <v>LAMINA ESPUMA D-18.0 - 100.0X200.0X004.5 - ROSADO</v>
      </c>
    </row>
    <row r="9491" spans="1:6">
      <c r="A9491" s="246" t="s">
        <v>1141</v>
      </c>
      <c r="B9491" s="461" t="s">
        <v>22</v>
      </c>
      <c r="C9491" s="461" t="s">
        <v>33</v>
      </c>
      <c r="D9491" s="461" t="s">
        <v>23</v>
      </c>
      <c r="E9491" s="249">
        <v>45.494</v>
      </c>
      <c r="F9491" s="5" t="str">
        <f t="shared" si="148"/>
        <v>LAMINA ESPUMA D-23.0 - 100.0X200.0X004.3 - NARANJA</v>
      </c>
    </row>
    <row r="9492" spans="1:6">
      <c r="A9492" s="246" t="s">
        <v>1141</v>
      </c>
      <c r="B9492" s="461" t="s">
        <v>48</v>
      </c>
      <c r="C9492" s="461" t="s">
        <v>21</v>
      </c>
      <c r="D9492" s="461" t="s">
        <v>40</v>
      </c>
      <c r="E9492" s="249">
        <v>51.48</v>
      </c>
      <c r="F9492" s="5" t="str">
        <f t="shared" si="148"/>
        <v>LAMINA ESPUMA D-26.0 PENTA - 100.0X200.0X004.5 - GRIS</v>
      </c>
    </row>
    <row r="9493" spans="1:6">
      <c r="A9493" s="246" t="s">
        <v>1141</v>
      </c>
      <c r="B9493" s="461" t="s">
        <v>29</v>
      </c>
      <c r="C9493" s="461" t="s">
        <v>18</v>
      </c>
      <c r="D9493" s="461" t="s">
        <v>155</v>
      </c>
      <c r="E9493" s="249">
        <v>72</v>
      </c>
      <c r="F9493" s="5" t="str">
        <f t="shared" si="148"/>
        <v>LAMINA ESPUMA D-18.0 - 100.0X200.0X004.0 - ROSADO</v>
      </c>
    </row>
    <row r="9494" spans="1:6">
      <c r="A9494" s="246" t="s">
        <v>1141</v>
      </c>
      <c r="B9494" s="461" t="s">
        <v>22</v>
      </c>
      <c r="C9494" s="461" t="s">
        <v>38</v>
      </c>
      <c r="D9494" s="461" t="s">
        <v>23</v>
      </c>
      <c r="E9494" s="249">
        <v>46</v>
      </c>
      <c r="F9494" s="5" t="str">
        <f t="shared" si="148"/>
        <v>LAMINA ESPUMA D-23.0 - 100.0X200.0X005.0 - NARANJA</v>
      </c>
    </row>
    <row r="9495" spans="1:6">
      <c r="A9495" s="246" t="s">
        <v>1141</v>
      </c>
      <c r="B9495" s="461" t="s">
        <v>25</v>
      </c>
      <c r="C9495" s="461" t="s">
        <v>49</v>
      </c>
      <c r="D9495" s="461" t="s">
        <v>23</v>
      </c>
      <c r="E9495" s="249">
        <v>254.8</v>
      </c>
      <c r="F9495" s="5" t="str">
        <f t="shared" si="148"/>
        <v>LAMINA ESPUMA D-26.0 - 100.0X200.0X007.0 - NARANJA</v>
      </c>
    </row>
    <row r="9496" spans="1:6">
      <c r="A9496" s="246" t="s">
        <v>1141</v>
      </c>
      <c r="B9496" s="461" t="s">
        <v>25</v>
      </c>
      <c r="C9496" s="461" t="s">
        <v>38</v>
      </c>
      <c r="D9496" s="461" t="s">
        <v>23</v>
      </c>
      <c r="E9496" s="249">
        <v>104</v>
      </c>
      <c r="F9496" s="5" t="str">
        <f t="shared" si="148"/>
        <v>LAMINA ESPUMA D-26.0 - 100.0X200.0X005.0 - NARANJA</v>
      </c>
    </row>
    <row r="9497" spans="1:6">
      <c r="A9497" s="246" t="s">
        <v>1141</v>
      </c>
      <c r="B9497" s="461" t="s">
        <v>48</v>
      </c>
      <c r="C9497" s="461" t="s">
        <v>38</v>
      </c>
      <c r="D9497" s="461" t="s">
        <v>40</v>
      </c>
      <c r="E9497" s="249">
        <v>104</v>
      </c>
      <c r="F9497" s="5" t="str">
        <f t="shared" si="148"/>
        <v>LAMINA ESPUMA D-26.0 PENTA - 100.0X200.0X005.0 - GRIS</v>
      </c>
    </row>
    <row r="9498" spans="1:6">
      <c r="A9498" s="246" t="s">
        <v>1141</v>
      </c>
      <c r="B9498" s="461" t="s">
        <v>30</v>
      </c>
      <c r="C9498" s="461" t="s">
        <v>55</v>
      </c>
      <c r="D9498" s="461" t="s">
        <v>23</v>
      </c>
      <c r="E9498" s="249">
        <v>39.44</v>
      </c>
      <c r="F9498" s="5" t="str">
        <f t="shared" si="148"/>
        <v>LAMINA ESPUMA D-20.0 - 100.0X200.0X005.8 - NARANJA</v>
      </c>
    </row>
    <row r="9499" spans="1:6">
      <c r="A9499" s="246" t="s">
        <v>1141</v>
      </c>
      <c r="B9499" s="461" t="s">
        <v>157</v>
      </c>
      <c r="C9499" s="461" t="s">
        <v>18</v>
      </c>
      <c r="D9499" s="461" t="s">
        <v>40</v>
      </c>
      <c r="E9499" s="249">
        <v>1.6</v>
      </c>
      <c r="F9499" s="5" t="str">
        <f t="shared" si="148"/>
        <v>LAMINA ESPUMA D-20.0 ANTIESCARA - 100.0X200.0X004.0 - GRIS</v>
      </c>
    </row>
    <row r="9500" spans="1:6">
      <c r="A9500" s="246" t="s">
        <v>1141</v>
      </c>
      <c r="B9500" s="461" t="s">
        <v>42</v>
      </c>
      <c r="C9500" s="461" t="s">
        <v>60</v>
      </c>
      <c r="D9500" s="461" t="s">
        <v>23</v>
      </c>
      <c r="E9500" s="249">
        <v>115.19999999999999</v>
      </c>
      <c r="F9500" s="5" t="str">
        <f t="shared" si="148"/>
        <v>LAMINA ESPUMA D-30.0 - 100.0X200.0X008.0 - NARANJA</v>
      </c>
    </row>
    <row r="9501" spans="1:6">
      <c r="A9501" s="246" t="s">
        <v>1141</v>
      </c>
      <c r="B9501" s="461" t="s">
        <v>48</v>
      </c>
      <c r="C9501" s="461" t="s">
        <v>1146</v>
      </c>
      <c r="D9501" s="461" t="s">
        <v>40</v>
      </c>
      <c r="E9501" s="249">
        <v>56.524999999999991</v>
      </c>
      <c r="F9501" s="5" t="str">
        <f t="shared" si="148"/>
        <v>LAMINA ESPUMA D-26.0 PENTA - 118.0X188.0X007.0 - GRIS</v>
      </c>
    </row>
    <row r="9502" spans="1:6">
      <c r="A9502" s="246" t="s">
        <v>1141</v>
      </c>
      <c r="B9502" s="461" t="s">
        <v>48</v>
      </c>
      <c r="C9502" s="461" t="s">
        <v>395</v>
      </c>
      <c r="D9502" s="461" t="s">
        <v>40</v>
      </c>
      <c r="E9502" s="249">
        <v>66.105199999999996</v>
      </c>
      <c r="F9502" s="5" t="str">
        <f t="shared" si="148"/>
        <v>LAMINA ESPUMA D-26.0 PENTA - 138.0X188.0X007.0 - GRIS</v>
      </c>
    </row>
    <row r="9503" spans="1:6">
      <c r="A9503" s="246" t="s">
        <v>1141</v>
      </c>
      <c r="B9503" s="461" t="s">
        <v>22</v>
      </c>
      <c r="C9503" s="461" t="s">
        <v>24</v>
      </c>
      <c r="D9503" s="461" t="s">
        <v>23</v>
      </c>
      <c r="E9503" s="249">
        <v>8.2799999999999994</v>
      </c>
      <c r="F9503" s="5" t="str">
        <f t="shared" si="148"/>
        <v>LAMINA ESPUMA D-23.0 - 100.0X200.0X009.0 - NARANJA</v>
      </c>
    </row>
    <row r="9504" spans="1:6">
      <c r="A9504" s="246" t="s">
        <v>1141</v>
      </c>
      <c r="B9504" s="461" t="s">
        <v>30</v>
      </c>
      <c r="C9504" s="461" t="s">
        <v>18</v>
      </c>
      <c r="D9504" s="461" t="s">
        <v>23</v>
      </c>
      <c r="E9504" s="249">
        <v>11.200000000000001</v>
      </c>
      <c r="F9504" s="5" t="str">
        <f t="shared" si="148"/>
        <v>LAMINA ESPUMA D-20.0 - 100.0X200.0X004.0 - NARANJA</v>
      </c>
    </row>
    <row r="9505" spans="1:6">
      <c r="A9505" s="246" t="s">
        <v>1141</v>
      </c>
      <c r="B9505" s="461" t="s">
        <v>30</v>
      </c>
      <c r="C9505" s="461" t="s">
        <v>31</v>
      </c>
      <c r="D9505" s="461" t="s">
        <v>23</v>
      </c>
      <c r="E9505" s="249">
        <v>7.1999999999999993</v>
      </c>
      <c r="F9505" s="5" t="str">
        <f t="shared" si="148"/>
        <v>LAMINA ESPUMA D-20.0 - 100.0X200.0X006.0 - NARANJA</v>
      </c>
    </row>
    <row r="9506" spans="1:6">
      <c r="A9506" s="246" t="s">
        <v>1141</v>
      </c>
      <c r="B9506" s="461" t="s">
        <v>30</v>
      </c>
      <c r="C9506" s="461" t="s">
        <v>24</v>
      </c>
      <c r="D9506" s="461" t="s">
        <v>23</v>
      </c>
      <c r="E9506" s="249">
        <v>15.84</v>
      </c>
      <c r="F9506" s="5" t="str">
        <f t="shared" si="148"/>
        <v>LAMINA ESPUMA D-20.0 - 100.0X200.0X009.0 - NARANJA</v>
      </c>
    </row>
    <row r="9507" spans="1:6">
      <c r="A9507" s="246" t="s">
        <v>1141</v>
      </c>
      <c r="B9507" s="461" t="s">
        <v>25</v>
      </c>
      <c r="C9507" s="461" t="s">
        <v>21</v>
      </c>
      <c r="D9507" s="461" t="s">
        <v>23</v>
      </c>
      <c r="E9507" s="249">
        <v>2.34</v>
      </c>
      <c r="F9507" s="5" t="str">
        <f t="shared" si="148"/>
        <v>LAMINA ESPUMA D-26.0 - 100.0X200.0X004.5 - NARANJA</v>
      </c>
    </row>
    <row r="9508" spans="1:6">
      <c r="A9508" s="246" t="s">
        <v>1141</v>
      </c>
      <c r="B9508" s="461" t="s">
        <v>15</v>
      </c>
      <c r="C9508" s="461" t="s">
        <v>16</v>
      </c>
      <c r="D9508" s="461" t="s">
        <v>156</v>
      </c>
      <c r="E9508" s="249">
        <v>0.6</v>
      </c>
      <c r="F9508" s="5" t="str">
        <f t="shared" si="148"/>
        <v>LAMINA ESPUMA D-12.0 - 100.0X200.0X000.5 - BLANCO</v>
      </c>
    </row>
    <row r="9509" spans="1:6">
      <c r="A9509" s="246" t="s">
        <v>1141</v>
      </c>
      <c r="B9509" s="461" t="s">
        <v>15</v>
      </c>
      <c r="C9509" s="461" t="s">
        <v>27</v>
      </c>
      <c r="D9509" s="461" t="s">
        <v>156</v>
      </c>
      <c r="E9509" s="249">
        <v>0.96</v>
      </c>
      <c r="F9509" s="5" t="str">
        <f t="shared" si="148"/>
        <v>LAMINA ESPUMA D-12.0 - 100.0X200.0X000.8 - BLANCO</v>
      </c>
    </row>
    <row r="9510" spans="1:6">
      <c r="A9510" s="246" t="s">
        <v>1141</v>
      </c>
      <c r="B9510" s="461" t="s">
        <v>19</v>
      </c>
      <c r="C9510" s="461" t="s">
        <v>18</v>
      </c>
      <c r="D9510" s="461" t="s">
        <v>155</v>
      </c>
      <c r="E9510" s="249">
        <v>1.2</v>
      </c>
      <c r="F9510" s="5" t="str">
        <f t="shared" si="148"/>
        <v>LAMINA ESPUMA D-15.0 - 100.0X200.0X004.0 - ROSADO</v>
      </c>
    </row>
    <row r="9511" spans="1:6">
      <c r="A9511" s="246" t="s">
        <v>1141</v>
      </c>
      <c r="B9511" s="461" t="s">
        <v>25</v>
      </c>
      <c r="C9511" s="461" t="s">
        <v>26</v>
      </c>
      <c r="D9511" s="461" t="s">
        <v>23</v>
      </c>
      <c r="E9511" s="249">
        <v>1.56</v>
      </c>
      <c r="F9511" s="5" t="str">
        <f t="shared" si="148"/>
        <v>LAMINA ESPUMA D-26.0 - 100.0X200.0X003.0 - NARANJA</v>
      </c>
    </row>
    <row r="9512" spans="1:6">
      <c r="A9512" s="246" t="s">
        <v>1141</v>
      </c>
      <c r="B9512" s="461" t="s">
        <v>19</v>
      </c>
      <c r="C9512" s="461" t="s">
        <v>18</v>
      </c>
      <c r="D9512" s="461" t="s">
        <v>155</v>
      </c>
      <c r="E9512" s="249">
        <v>1.2</v>
      </c>
      <c r="F9512" s="5" t="str">
        <f t="shared" si="148"/>
        <v>LAMINA ESPUMA D-15.0 - 100.0X200.0X004.0 - ROSADO</v>
      </c>
    </row>
    <row r="9513" spans="1:6">
      <c r="A9513" s="246" t="s">
        <v>1141</v>
      </c>
      <c r="B9513" s="461" t="s">
        <v>48</v>
      </c>
      <c r="C9513" s="461" t="s">
        <v>36</v>
      </c>
      <c r="D9513" s="461" t="s">
        <v>40</v>
      </c>
      <c r="E9513" s="249">
        <v>2.6</v>
      </c>
      <c r="F9513" s="5" t="str">
        <f t="shared" si="148"/>
        <v>LAMINA ESPUMA D-26.0 PENTA - 100.0X200.0X002.5 - GRIS</v>
      </c>
    </row>
    <row r="9514" spans="1:6">
      <c r="A9514" s="246" t="s">
        <v>1141</v>
      </c>
      <c r="B9514" s="461" t="s">
        <v>48</v>
      </c>
      <c r="C9514" s="461" t="s">
        <v>21</v>
      </c>
      <c r="D9514" s="461" t="s">
        <v>40</v>
      </c>
      <c r="E9514" s="249">
        <v>4.68</v>
      </c>
      <c r="F9514" s="5" t="str">
        <f t="shared" si="148"/>
        <v>LAMINA ESPUMA D-26.0 PENTA - 100.0X200.0X004.5 - GRIS</v>
      </c>
    </row>
    <row r="9515" spans="1:6">
      <c r="A9515" s="246" t="s">
        <v>1141</v>
      </c>
      <c r="B9515" s="461" t="s">
        <v>48</v>
      </c>
      <c r="C9515" s="461" t="s">
        <v>49</v>
      </c>
      <c r="D9515" s="461" t="s">
        <v>40</v>
      </c>
      <c r="E9515" s="249">
        <v>25.48</v>
      </c>
      <c r="F9515" s="5" t="str">
        <f t="shared" si="148"/>
        <v>LAMINA ESPUMA D-26.0 PENTA - 100.0X200.0X007.0 - GRIS</v>
      </c>
    </row>
    <row r="9516" spans="1:6">
      <c r="A9516" s="246" t="s">
        <v>1141</v>
      </c>
      <c r="B9516" s="461" t="s">
        <v>19</v>
      </c>
      <c r="C9516" s="461" t="s">
        <v>26</v>
      </c>
      <c r="D9516" s="461" t="s">
        <v>155</v>
      </c>
      <c r="E9516" s="249">
        <v>59.4</v>
      </c>
      <c r="F9516" s="5" t="str">
        <f t="shared" si="148"/>
        <v>LAMINA ESPUMA D-15.0 - 100.0X200.0X003.0 - ROSADO</v>
      </c>
    </row>
    <row r="9517" spans="1:6">
      <c r="A9517" s="246" t="s">
        <v>1141</v>
      </c>
      <c r="B9517" s="461" t="s">
        <v>30</v>
      </c>
      <c r="C9517" s="461" t="s">
        <v>198</v>
      </c>
      <c r="D9517" s="461" t="s">
        <v>23</v>
      </c>
      <c r="E9517" s="249">
        <v>82.72</v>
      </c>
      <c r="F9517" s="5" t="str">
        <f t="shared" si="148"/>
        <v>LAMINA ESPUMA D-20.0 - 100.0X200.0X009.4 - NARANJA</v>
      </c>
    </row>
    <row r="9518" spans="1:6">
      <c r="A9518" s="246" t="s">
        <v>1141</v>
      </c>
      <c r="B9518" s="461" t="s">
        <v>15</v>
      </c>
      <c r="C9518" s="461" t="s">
        <v>26</v>
      </c>
      <c r="D9518" s="461" t="s">
        <v>156</v>
      </c>
      <c r="E9518" s="249">
        <v>23.04</v>
      </c>
      <c r="F9518" s="5" t="str">
        <f t="shared" si="148"/>
        <v>LAMINA ESPUMA D-12.0 - 100.0X200.0X003.0 - BLANCO</v>
      </c>
    </row>
    <row r="9519" spans="1:6">
      <c r="A9519" s="246" t="s">
        <v>1141</v>
      </c>
      <c r="B9519" s="461" t="s">
        <v>29</v>
      </c>
      <c r="C9519" s="461" t="s">
        <v>82</v>
      </c>
      <c r="D9519" s="461" t="s">
        <v>155</v>
      </c>
      <c r="E9519" s="249">
        <v>360</v>
      </c>
      <c r="F9519" s="5" t="str">
        <f t="shared" si="148"/>
        <v>LAMINA ESPUMA D-18.0 - 100.0X200.0X010.0 - ROSADO</v>
      </c>
    </row>
    <row r="9520" spans="1:6">
      <c r="A9520" s="246" t="s">
        <v>1141</v>
      </c>
      <c r="B9520" s="461" t="s">
        <v>22</v>
      </c>
      <c r="C9520" s="461" t="s">
        <v>38</v>
      </c>
      <c r="D9520" s="461" t="s">
        <v>23</v>
      </c>
      <c r="E9520" s="249">
        <v>322</v>
      </c>
      <c r="F9520" s="5" t="str">
        <f t="shared" si="148"/>
        <v>LAMINA ESPUMA D-23.0 - 100.0X200.0X005.0 - NARANJA</v>
      </c>
    </row>
    <row r="9521" spans="1:6">
      <c r="A9521" s="246" t="s">
        <v>1141</v>
      </c>
      <c r="B9521" s="461" t="s">
        <v>25</v>
      </c>
      <c r="C9521" s="461" t="s">
        <v>47</v>
      </c>
      <c r="D9521" s="461" t="s">
        <v>23</v>
      </c>
      <c r="E9521" s="249">
        <v>159.12</v>
      </c>
      <c r="F9521" s="5" t="str">
        <f t="shared" si="148"/>
        <v>LAMINA ESPUMA D-26.0 - 100.0X200.0X006.8 - NARANJA</v>
      </c>
    </row>
    <row r="9522" spans="1:6">
      <c r="A9522" s="246" t="s">
        <v>1141</v>
      </c>
      <c r="B9522" s="461" t="s">
        <v>29</v>
      </c>
      <c r="C9522" s="461" t="s">
        <v>82</v>
      </c>
      <c r="D9522" s="461" t="s">
        <v>155</v>
      </c>
      <c r="E9522" s="249">
        <v>360</v>
      </c>
      <c r="F9522" s="5" t="str">
        <f t="shared" si="148"/>
        <v>LAMINA ESPUMA D-18.0 - 100.0X200.0X010.0 - ROSADO</v>
      </c>
    </row>
    <row r="9523" spans="1:6">
      <c r="A9523" s="246" t="s">
        <v>1141</v>
      </c>
      <c r="B9523" s="461" t="s">
        <v>22</v>
      </c>
      <c r="C9523" s="461" t="s">
        <v>38</v>
      </c>
      <c r="D9523" s="461" t="s">
        <v>23</v>
      </c>
      <c r="E9523" s="249">
        <v>322</v>
      </c>
      <c r="F9523" s="5" t="str">
        <f t="shared" si="148"/>
        <v>LAMINA ESPUMA D-23.0 - 100.0X200.0X005.0 - NARANJA</v>
      </c>
    </row>
    <row r="9524" spans="1:6">
      <c r="A9524" s="246" t="s">
        <v>1141</v>
      </c>
      <c r="B9524" s="461" t="s">
        <v>48</v>
      </c>
      <c r="C9524" s="461" t="s">
        <v>26</v>
      </c>
      <c r="D9524" s="461" t="s">
        <v>40</v>
      </c>
      <c r="E9524" s="249">
        <v>51.480000000000004</v>
      </c>
      <c r="F9524" s="5" t="str">
        <f t="shared" si="148"/>
        <v>LAMINA ESPUMA D-26.0 PENTA - 100.0X200.0X003.0 - GRIS</v>
      </c>
    </row>
    <row r="9525" spans="1:6">
      <c r="A9525" s="246" t="s">
        <v>1141</v>
      </c>
      <c r="B9525" s="461" t="s">
        <v>22</v>
      </c>
      <c r="C9525" s="461" t="s">
        <v>18</v>
      </c>
      <c r="D9525" s="461" t="s">
        <v>23</v>
      </c>
      <c r="E9525" s="249">
        <v>46</v>
      </c>
      <c r="F9525" s="5" t="str">
        <f t="shared" si="148"/>
        <v>LAMINA ESPUMA D-23.0 - 100.0X200.0X004.0 - NARANJA</v>
      </c>
    </row>
    <row r="9526" spans="1:6">
      <c r="A9526" s="246" t="s">
        <v>1141</v>
      </c>
      <c r="B9526" s="461" t="s">
        <v>48</v>
      </c>
      <c r="C9526" s="461" t="s">
        <v>51</v>
      </c>
      <c r="D9526" s="461" t="s">
        <v>40</v>
      </c>
      <c r="E9526" s="249">
        <v>157.24799999999999</v>
      </c>
      <c r="F9526" s="5" t="str">
        <f t="shared" si="148"/>
        <v>LAMINA ESPUMA D-26.0 PENTA - 100.0X200.0X004.8 - GRIS</v>
      </c>
    </row>
    <row r="9527" spans="1:6">
      <c r="A9527" s="246" t="s">
        <v>1141</v>
      </c>
      <c r="B9527" s="461" t="s">
        <v>48</v>
      </c>
      <c r="C9527" s="461" t="s">
        <v>26</v>
      </c>
      <c r="D9527" s="461" t="s">
        <v>40</v>
      </c>
      <c r="E9527" s="249">
        <v>51.480000000000004</v>
      </c>
      <c r="F9527" s="5" t="str">
        <f t="shared" si="148"/>
        <v>LAMINA ESPUMA D-26.0 PENTA - 100.0X200.0X003.0 - GRIS</v>
      </c>
    </row>
    <row r="9528" spans="1:6">
      <c r="A9528" s="246" t="s">
        <v>1141</v>
      </c>
      <c r="B9528" s="461" t="s">
        <v>25</v>
      </c>
      <c r="C9528" s="461" t="s">
        <v>51</v>
      </c>
      <c r="D9528" s="461" t="s">
        <v>23</v>
      </c>
      <c r="E9528" s="249">
        <v>102.336</v>
      </c>
      <c r="F9528" s="5" t="str">
        <f t="shared" si="148"/>
        <v>LAMINA ESPUMA D-26.0 - 100.0X200.0X004.8 - NARANJA</v>
      </c>
    </row>
    <row r="9529" spans="1:6">
      <c r="A9529" s="246" t="s">
        <v>1141</v>
      </c>
      <c r="B9529" s="461" t="s">
        <v>25</v>
      </c>
      <c r="C9529" s="461" t="s">
        <v>63</v>
      </c>
      <c r="D9529" s="461" t="s">
        <v>23</v>
      </c>
      <c r="E9529" s="249">
        <v>103.89599999999999</v>
      </c>
      <c r="F9529" s="5" t="str">
        <f t="shared" si="148"/>
        <v>LAMINA ESPUMA D-26.0 - 100.0X200.0X002.7 - NARANJA</v>
      </c>
    </row>
    <row r="9530" spans="1:6">
      <c r="A9530" s="246" t="s">
        <v>1141</v>
      </c>
      <c r="B9530" s="461" t="s">
        <v>22</v>
      </c>
      <c r="C9530" s="461" t="s">
        <v>208</v>
      </c>
      <c r="D9530" s="461" t="s">
        <v>23</v>
      </c>
      <c r="E9530" s="249">
        <v>165.18599999999998</v>
      </c>
      <c r="F9530" s="5" t="str">
        <f t="shared" si="148"/>
        <v>LAMINA ESPUMA D-23.0 - 090.0X190.0X014.0 - NARANJA</v>
      </c>
    </row>
    <row r="9531" spans="1:6">
      <c r="A9531" s="246" t="s">
        <v>1141</v>
      </c>
      <c r="B9531" s="461" t="s">
        <v>22</v>
      </c>
      <c r="C9531" s="461" t="s">
        <v>809</v>
      </c>
      <c r="D9531" s="461" t="s">
        <v>23</v>
      </c>
      <c r="E9531" s="249">
        <v>38.936700000000002</v>
      </c>
      <c r="F9531" s="5" t="str">
        <f t="shared" si="148"/>
        <v>LAMINA ESPUMA D-23.0 - 090.0X190.0X009.0 - NARANJA</v>
      </c>
    </row>
    <row r="9532" spans="1:6">
      <c r="A9532" s="246" t="s">
        <v>1141</v>
      </c>
      <c r="B9532" s="461" t="s">
        <v>25</v>
      </c>
      <c r="C9532" s="461" t="s">
        <v>51</v>
      </c>
      <c r="D9532" s="461" t="s">
        <v>23</v>
      </c>
      <c r="E9532" s="249">
        <v>54.911999999999999</v>
      </c>
      <c r="F9532" s="5" t="str">
        <f t="shared" si="148"/>
        <v>LAMINA ESPUMA D-26.0 - 100.0X200.0X004.8 - NARANJA</v>
      </c>
    </row>
    <row r="9533" spans="1:6">
      <c r="A9533" s="246" t="s">
        <v>1141</v>
      </c>
      <c r="B9533" s="461" t="s">
        <v>25</v>
      </c>
      <c r="C9533" s="461" t="s">
        <v>31</v>
      </c>
      <c r="D9533" s="461" t="s">
        <v>23</v>
      </c>
      <c r="E9533" s="249">
        <v>53.04</v>
      </c>
      <c r="F9533" s="5" t="str">
        <f t="shared" si="148"/>
        <v>LAMINA ESPUMA D-26.0 - 100.0X200.0X006.0 - NARANJA</v>
      </c>
    </row>
    <row r="9534" spans="1:6">
      <c r="A9534" s="246" t="s">
        <v>1141</v>
      </c>
      <c r="B9534" s="461" t="s">
        <v>29</v>
      </c>
      <c r="C9534" s="461" t="s">
        <v>73</v>
      </c>
      <c r="D9534" s="461" t="s">
        <v>155</v>
      </c>
      <c r="E9534" s="249">
        <v>36</v>
      </c>
      <c r="F9534" s="5" t="str">
        <f t="shared" si="148"/>
        <v>LAMINA ESPUMA D-18.0 - 100.0X200.0X001.0 - ROSADO</v>
      </c>
    </row>
    <row r="9535" spans="1:6">
      <c r="A9535" s="246" t="s">
        <v>1141</v>
      </c>
      <c r="B9535" s="461" t="s">
        <v>29</v>
      </c>
      <c r="C9535" s="461" t="s">
        <v>51</v>
      </c>
      <c r="D9535" s="461" t="s">
        <v>155</v>
      </c>
      <c r="E9535" s="249">
        <v>34.56</v>
      </c>
      <c r="F9535" s="5" t="str">
        <f t="shared" si="148"/>
        <v>LAMINA ESPUMA D-18.0 - 100.0X200.0X004.8 - ROSADO</v>
      </c>
    </row>
    <row r="9536" spans="1:6">
      <c r="A9536" s="246" t="s">
        <v>1141</v>
      </c>
      <c r="B9536" s="461" t="s">
        <v>25</v>
      </c>
      <c r="C9536" s="461" t="s">
        <v>51</v>
      </c>
      <c r="D9536" s="461" t="s">
        <v>23</v>
      </c>
      <c r="E9536" s="249">
        <v>49.92</v>
      </c>
      <c r="F9536" s="5" t="str">
        <f t="shared" si="148"/>
        <v>LAMINA ESPUMA D-26.0 - 100.0X200.0X004.8 - NARANJA</v>
      </c>
    </row>
    <row r="9537" spans="1:6">
      <c r="A9537" s="246" t="s">
        <v>1141</v>
      </c>
      <c r="B9537" s="461" t="s">
        <v>42</v>
      </c>
      <c r="C9537" s="461" t="s">
        <v>51</v>
      </c>
      <c r="D9537" s="461" t="s">
        <v>23</v>
      </c>
      <c r="E9537" s="249">
        <v>57.599999999999994</v>
      </c>
      <c r="F9537" s="5" t="str">
        <f t="shared" si="148"/>
        <v>LAMINA ESPUMA D-30.0 - 100.0X200.0X004.8 - NARANJA</v>
      </c>
    </row>
    <row r="9538" spans="1:6">
      <c r="A9538" s="246" t="s">
        <v>1141</v>
      </c>
      <c r="B9538" s="461" t="s">
        <v>25</v>
      </c>
      <c r="C9538" s="461" t="s">
        <v>49</v>
      </c>
      <c r="D9538" s="461" t="s">
        <v>23</v>
      </c>
      <c r="E9538" s="249">
        <v>3.64</v>
      </c>
      <c r="F9538" s="5" t="str">
        <f t="shared" ref="F9538:F9601" si="149">+IF(D9538="",TRIM(CONCATENATE(RIGHT(B9538,LEN(B9538)-5)," - ",C9538)),TRIM(CONCATENATE(RIGHT(B9538,LEN(B9538)-5)," - ",C9538," - ",D9538)))</f>
        <v>LAMINA ESPUMA D-26.0 - 100.0X200.0X007.0 - NARANJA</v>
      </c>
    </row>
    <row r="9539" spans="1:6">
      <c r="A9539" s="246" t="s">
        <v>1141</v>
      </c>
      <c r="B9539" s="461" t="s">
        <v>48</v>
      </c>
      <c r="C9539" s="461" t="s">
        <v>21</v>
      </c>
      <c r="D9539" s="461" t="s">
        <v>40</v>
      </c>
      <c r="E9539" s="249">
        <v>7.02</v>
      </c>
      <c r="F9539" s="5" t="str">
        <f t="shared" si="149"/>
        <v>LAMINA ESPUMA D-26.0 PENTA - 100.0X200.0X004.5 - GRIS</v>
      </c>
    </row>
    <row r="9540" spans="1:6">
      <c r="A9540" s="246" t="s">
        <v>1141</v>
      </c>
      <c r="B9540" s="461" t="s">
        <v>22</v>
      </c>
      <c r="C9540" s="461" t="s">
        <v>33</v>
      </c>
      <c r="D9540" s="461" t="s">
        <v>23</v>
      </c>
      <c r="E9540" s="249">
        <v>21.757999999999999</v>
      </c>
      <c r="F9540" s="5" t="str">
        <f t="shared" si="149"/>
        <v>LAMINA ESPUMA D-23.0 - 100.0X200.0X004.3 - NARANJA</v>
      </c>
    </row>
    <row r="9541" spans="1:6">
      <c r="A9541" s="246" t="s">
        <v>1141</v>
      </c>
      <c r="B9541" s="461" t="s">
        <v>22</v>
      </c>
      <c r="C9541" s="461" t="s">
        <v>31</v>
      </c>
      <c r="D9541" s="461" t="s">
        <v>23</v>
      </c>
      <c r="E9541" s="249">
        <v>27.599999999999998</v>
      </c>
      <c r="F9541" s="5" t="str">
        <f t="shared" si="149"/>
        <v>LAMINA ESPUMA D-23.0 - 100.0X200.0X006.0 - NARANJA</v>
      </c>
    </row>
    <row r="9542" spans="1:6">
      <c r="A9542" s="246" t="s">
        <v>1141</v>
      </c>
      <c r="B9542" s="461" t="s">
        <v>22</v>
      </c>
      <c r="C9542" s="461" t="s">
        <v>24</v>
      </c>
      <c r="D9542" s="461" t="s">
        <v>23</v>
      </c>
      <c r="E9542" s="249">
        <v>4.1399999999999997</v>
      </c>
      <c r="F9542" s="5" t="str">
        <f t="shared" si="149"/>
        <v>LAMINA ESPUMA D-23.0 - 100.0X200.0X009.0 - NARANJA</v>
      </c>
    </row>
    <row r="9543" spans="1:6">
      <c r="A9543" s="246" t="s">
        <v>1141</v>
      </c>
      <c r="B9543" s="461" t="s">
        <v>15</v>
      </c>
      <c r="C9543" s="461" t="s">
        <v>28</v>
      </c>
      <c r="D9543" s="461" t="s">
        <v>156</v>
      </c>
      <c r="E9543" s="249">
        <v>0.624</v>
      </c>
      <c r="F9543" s="5" t="str">
        <f t="shared" si="149"/>
        <v>LAMINA ESPUMA D-12.0 - 100.0X200.0X001.3 - BLANCO</v>
      </c>
    </row>
    <row r="9544" spans="1:6">
      <c r="A9544" s="246" t="s">
        <v>1141</v>
      </c>
      <c r="B9544" s="461" t="s">
        <v>48</v>
      </c>
      <c r="C9544" s="461" t="s">
        <v>49</v>
      </c>
      <c r="D9544" s="461" t="s">
        <v>40</v>
      </c>
      <c r="E9544" s="249">
        <v>32.76</v>
      </c>
      <c r="F9544" s="5" t="str">
        <f t="shared" si="149"/>
        <v>LAMINA ESPUMA D-26.0 PENTA - 100.0X200.0X007.0 - GRIS</v>
      </c>
    </row>
    <row r="9545" spans="1:6">
      <c r="A9545" s="246" t="s">
        <v>1141</v>
      </c>
      <c r="B9545" s="461" t="s">
        <v>30</v>
      </c>
      <c r="C9545" s="461" t="s">
        <v>18</v>
      </c>
      <c r="D9545" s="461" t="s">
        <v>23</v>
      </c>
      <c r="E9545" s="249">
        <v>6.4</v>
      </c>
      <c r="F9545" s="5" t="str">
        <f t="shared" si="149"/>
        <v>LAMINA ESPUMA D-20.0 - 100.0X200.0X004.0 - NARANJA</v>
      </c>
    </row>
    <row r="9546" spans="1:6">
      <c r="A9546" s="246" t="s">
        <v>1141</v>
      </c>
      <c r="B9546" s="461" t="s">
        <v>30</v>
      </c>
      <c r="C9546" s="461" t="s">
        <v>31</v>
      </c>
      <c r="D9546" s="461" t="s">
        <v>23</v>
      </c>
      <c r="E9546" s="249">
        <v>16.8</v>
      </c>
      <c r="F9546" s="5" t="str">
        <f t="shared" si="149"/>
        <v>LAMINA ESPUMA D-20.0 - 100.0X200.0X006.0 - NARANJA</v>
      </c>
    </row>
    <row r="9547" spans="1:6">
      <c r="A9547" s="246" t="s">
        <v>1141</v>
      </c>
      <c r="B9547" s="461" t="s">
        <v>30</v>
      </c>
      <c r="C9547" s="461" t="s">
        <v>24</v>
      </c>
      <c r="D9547" s="461" t="s">
        <v>23</v>
      </c>
      <c r="E9547" s="249">
        <v>7.92</v>
      </c>
      <c r="F9547" s="5" t="str">
        <f t="shared" si="149"/>
        <v>LAMINA ESPUMA D-20.0 - 100.0X200.0X009.0 - NARANJA</v>
      </c>
    </row>
    <row r="9548" spans="1:6">
      <c r="A9548" s="246" t="s">
        <v>1141</v>
      </c>
      <c r="B9548" s="461" t="s">
        <v>30</v>
      </c>
      <c r="C9548" s="461" t="s">
        <v>31</v>
      </c>
      <c r="D9548" s="461" t="s">
        <v>23</v>
      </c>
      <c r="E9548" s="249">
        <v>2.4</v>
      </c>
      <c r="F9548" s="5" t="str">
        <f t="shared" si="149"/>
        <v>LAMINA ESPUMA D-20.0 - 100.0X200.0X006.0 - NARANJA</v>
      </c>
    </row>
    <row r="9549" spans="1:6">
      <c r="A9549" s="246" t="s">
        <v>1141</v>
      </c>
      <c r="B9549" s="461" t="s">
        <v>22</v>
      </c>
      <c r="C9549" s="461" t="s">
        <v>31</v>
      </c>
      <c r="D9549" s="461" t="s">
        <v>23</v>
      </c>
      <c r="E9549" s="249">
        <v>5.52</v>
      </c>
      <c r="F9549" s="5" t="str">
        <f t="shared" si="149"/>
        <v>LAMINA ESPUMA D-23.0 - 100.0X200.0X006.0 - NARANJA</v>
      </c>
    </row>
    <row r="9550" spans="1:6">
      <c r="A9550" s="246" t="s">
        <v>1141</v>
      </c>
      <c r="B9550" s="461" t="s">
        <v>30</v>
      </c>
      <c r="C9550" s="461" t="s">
        <v>45</v>
      </c>
      <c r="D9550" s="461" t="s">
        <v>23</v>
      </c>
      <c r="E9550" s="249">
        <v>7.92</v>
      </c>
      <c r="F9550" s="5" t="str">
        <f t="shared" si="149"/>
        <v>LAMINA ESPUMA D-20.0 - 100.0X200.0X000.9 - NARANJA</v>
      </c>
    </row>
    <row r="9551" spans="1:6">
      <c r="A9551" s="246" t="s">
        <v>1141</v>
      </c>
      <c r="B9551" s="461" t="s">
        <v>15</v>
      </c>
      <c r="C9551" s="461" t="s">
        <v>27</v>
      </c>
      <c r="D9551" s="461" t="s">
        <v>156</v>
      </c>
      <c r="E9551" s="249">
        <v>0.192</v>
      </c>
      <c r="F9551" s="5" t="str">
        <f t="shared" si="149"/>
        <v>LAMINA ESPUMA D-12.0 - 100.0X200.0X000.8 - BLANCO</v>
      </c>
    </row>
    <row r="9552" spans="1:6">
      <c r="A9552" s="246" t="s">
        <v>1141</v>
      </c>
      <c r="B9552" s="461" t="s">
        <v>19</v>
      </c>
      <c r="C9552" s="461" t="s">
        <v>46</v>
      </c>
      <c r="D9552" s="461" t="s">
        <v>155</v>
      </c>
      <c r="E9552" s="249">
        <v>0.54</v>
      </c>
      <c r="F9552" s="5" t="str">
        <f t="shared" si="149"/>
        <v>LAMINA ESPUMA D-15.0 - 100.0X200.0X001.8 - ROSADO</v>
      </c>
    </row>
    <row r="9553" spans="1:6">
      <c r="A9553" s="246" t="s">
        <v>1141</v>
      </c>
      <c r="B9553" s="461" t="s">
        <v>19</v>
      </c>
      <c r="C9553" s="461" t="s">
        <v>18</v>
      </c>
      <c r="D9553" s="461" t="s">
        <v>155</v>
      </c>
      <c r="E9553" s="249">
        <v>10.799999999999999</v>
      </c>
      <c r="F9553" s="5" t="str">
        <f t="shared" si="149"/>
        <v>LAMINA ESPUMA D-15.0 - 100.0X200.0X004.0 - ROSADO</v>
      </c>
    </row>
    <row r="9554" spans="1:6">
      <c r="A9554" s="246" t="s">
        <v>1141</v>
      </c>
      <c r="B9554" s="461" t="s">
        <v>15</v>
      </c>
      <c r="C9554" s="461" t="s">
        <v>73</v>
      </c>
      <c r="D9554" s="461" t="s">
        <v>156</v>
      </c>
      <c r="E9554" s="249">
        <v>24</v>
      </c>
      <c r="F9554" s="5" t="str">
        <f t="shared" si="149"/>
        <v>LAMINA ESPUMA D-12.0 - 100.0X200.0X001.0 - BLANCO</v>
      </c>
    </row>
    <row r="9555" spans="1:6">
      <c r="A9555" s="246" t="s">
        <v>1141</v>
      </c>
      <c r="B9555" s="461" t="s">
        <v>15</v>
      </c>
      <c r="C9555" s="461" t="s">
        <v>27</v>
      </c>
      <c r="D9555" s="461" t="s">
        <v>156</v>
      </c>
      <c r="E9555" s="249">
        <v>0.57600000000000007</v>
      </c>
      <c r="F9555" s="5" t="str">
        <f t="shared" si="149"/>
        <v>LAMINA ESPUMA D-12.0 - 100.0X200.0X000.8 - BLANCO</v>
      </c>
    </row>
    <row r="9556" spans="1:6">
      <c r="A9556" s="246" t="s">
        <v>1141</v>
      </c>
      <c r="B9556" s="461" t="s">
        <v>19</v>
      </c>
      <c r="C9556" s="461" t="s">
        <v>37</v>
      </c>
      <c r="D9556" s="461" t="s">
        <v>155</v>
      </c>
      <c r="E9556" s="249">
        <v>1.68</v>
      </c>
      <c r="F9556" s="5" t="str">
        <f t="shared" si="149"/>
        <v>LAMINA ESPUMA D-15.0 - 100.0X200.0X002.8 - ROSADO</v>
      </c>
    </row>
    <row r="9557" spans="1:6">
      <c r="A9557" s="246" t="s">
        <v>1141</v>
      </c>
      <c r="B9557" s="461" t="s">
        <v>19</v>
      </c>
      <c r="C9557" s="461" t="s">
        <v>18</v>
      </c>
      <c r="D9557" s="461" t="s">
        <v>155</v>
      </c>
      <c r="E9557" s="249">
        <v>6</v>
      </c>
      <c r="F9557" s="5" t="str">
        <f t="shared" si="149"/>
        <v>LAMINA ESPUMA D-15.0 - 100.0X200.0X004.0 - ROSADO</v>
      </c>
    </row>
    <row r="9558" spans="1:6">
      <c r="A9558" s="246" t="s">
        <v>1141</v>
      </c>
      <c r="B9558" s="461" t="s">
        <v>30</v>
      </c>
      <c r="C9558" s="461" t="s">
        <v>45</v>
      </c>
      <c r="D9558" s="461" t="s">
        <v>23</v>
      </c>
      <c r="E9558" s="249">
        <v>0.36</v>
      </c>
      <c r="F9558" s="5" t="str">
        <f t="shared" si="149"/>
        <v>LAMINA ESPUMA D-20.0 - 100.0X200.0X000.9 - NARANJA</v>
      </c>
    </row>
    <row r="9559" spans="1:6">
      <c r="A9559" s="246" t="s">
        <v>1141</v>
      </c>
      <c r="B9559" s="461" t="s">
        <v>48</v>
      </c>
      <c r="C9559" s="461" t="s">
        <v>26</v>
      </c>
      <c r="D9559" s="461" t="s">
        <v>40</v>
      </c>
      <c r="E9559" s="249">
        <v>102.96000000000001</v>
      </c>
      <c r="F9559" s="5" t="str">
        <f t="shared" si="149"/>
        <v>LAMINA ESPUMA D-26.0 PENTA - 100.0X200.0X003.0 - GRIS</v>
      </c>
    </row>
    <row r="9560" spans="1:6">
      <c r="A9560" s="246" t="s">
        <v>1141</v>
      </c>
      <c r="B9560" s="461" t="s">
        <v>48</v>
      </c>
      <c r="C9560" s="461" t="s">
        <v>26</v>
      </c>
      <c r="D9560" s="461" t="s">
        <v>40</v>
      </c>
      <c r="E9560" s="249">
        <v>51.480000000000004</v>
      </c>
      <c r="F9560" s="5" t="str">
        <f t="shared" si="149"/>
        <v>LAMINA ESPUMA D-26.0 PENTA - 100.0X200.0X003.0 - GRIS</v>
      </c>
    </row>
    <row r="9561" spans="1:6">
      <c r="A9561" s="246" t="s">
        <v>1141</v>
      </c>
      <c r="B9561" s="461" t="s">
        <v>48</v>
      </c>
      <c r="C9561" s="461" t="s">
        <v>38</v>
      </c>
      <c r="D9561" s="461" t="s">
        <v>40</v>
      </c>
      <c r="E9561" s="249">
        <v>104</v>
      </c>
      <c r="F9561" s="5" t="str">
        <f t="shared" si="149"/>
        <v>LAMINA ESPUMA D-26.0 PENTA - 100.0X200.0X005.0 - GRIS</v>
      </c>
    </row>
    <row r="9562" spans="1:6">
      <c r="A9562" s="246" t="s">
        <v>1141</v>
      </c>
      <c r="B9562" s="461" t="s">
        <v>22</v>
      </c>
      <c r="C9562" s="461" t="s">
        <v>49</v>
      </c>
      <c r="D9562" s="461" t="s">
        <v>23</v>
      </c>
      <c r="E9562" s="249">
        <v>225.4</v>
      </c>
      <c r="F9562" s="5" t="str">
        <f t="shared" si="149"/>
        <v>LAMINA ESPUMA D-23.0 - 100.0X200.0X007.0 - NARANJA</v>
      </c>
    </row>
    <row r="9563" spans="1:6">
      <c r="A9563" s="246" t="s">
        <v>1141</v>
      </c>
      <c r="B9563" s="461" t="s">
        <v>22</v>
      </c>
      <c r="C9563" s="461" t="s">
        <v>49</v>
      </c>
      <c r="D9563" s="461" t="s">
        <v>23</v>
      </c>
      <c r="E9563" s="249">
        <v>135.24</v>
      </c>
      <c r="F9563" s="5" t="str">
        <f t="shared" si="149"/>
        <v>LAMINA ESPUMA D-23.0 - 100.0X200.0X007.0 - NARANJA</v>
      </c>
    </row>
    <row r="9564" spans="1:6">
      <c r="A9564" s="246" t="s">
        <v>1141</v>
      </c>
      <c r="B9564" s="461" t="s">
        <v>42</v>
      </c>
      <c r="C9564" s="461" t="s">
        <v>38</v>
      </c>
      <c r="D9564" s="461" t="s">
        <v>23</v>
      </c>
      <c r="E9564" s="249">
        <v>210</v>
      </c>
      <c r="F9564" s="5" t="str">
        <f t="shared" si="149"/>
        <v>LAMINA ESPUMA D-30.0 - 100.0X200.0X005.0 - NARANJA</v>
      </c>
    </row>
    <row r="9565" spans="1:6">
      <c r="A9565" s="246" t="s">
        <v>1141</v>
      </c>
      <c r="B9565" s="461" t="s">
        <v>25</v>
      </c>
      <c r="C9565" s="461" t="s">
        <v>38</v>
      </c>
      <c r="D9565" s="461" t="s">
        <v>23</v>
      </c>
      <c r="E9565" s="249">
        <v>52</v>
      </c>
      <c r="F9565" s="5" t="str">
        <f t="shared" si="149"/>
        <v>LAMINA ESPUMA D-26.0 - 100.0X200.0X005.0 - NARANJA</v>
      </c>
    </row>
    <row r="9566" spans="1:6">
      <c r="A9566" s="246" t="s">
        <v>1141</v>
      </c>
      <c r="B9566" s="461" t="s">
        <v>25</v>
      </c>
      <c r="C9566" s="461" t="s">
        <v>26</v>
      </c>
      <c r="D9566" s="461" t="s">
        <v>23</v>
      </c>
      <c r="E9566" s="249">
        <v>51.480000000000004</v>
      </c>
      <c r="F9566" s="5" t="str">
        <f t="shared" si="149"/>
        <v>LAMINA ESPUMA D-26.0 - 100.0X200.0X003.0 - NARANJA</v>
      </c>
    </row>
    <row r="9567" spans="1:6">
      <c r="A9567" s="246" t="s">
        <v>1141</v>
      </c>
      <c r="B9567" s="461" t="s">
        <v>108</v>
      </c>
      <c r="C9567" s="461" t="s">
        <v>26</v>
      </c>
      <c r="D9567" s="461" t="s">
        <v>219</v>
      </c>
      <c r="E9567" s="249">
        <v>189</v>
      </c>
      <c r="F9567" s="5" t="str">
        <f t="shared" si="149"/>
        <v>LAMINA CASATA D-90.0 - 100.0X200.0X003.0</v>
      </c>
    </row>
    <row r="9568" spans="1:6">
      <c r="A9568" s="246" t="s">
        <v>1141</v>
      </c>
      <c r="B9568" s="461" t="s">
        <v>108</v>
      </c>
      <c r="C9568" s="461" t="s">
        <v>38</v>
      </c>
      <c r="D9568" s="461" t="s">
        <v>219</v>
      </c>
      <c r="E9568" s="249">
        <v>72</v>
      </c>
      <c r="F9568" s="5" t="str">
        <f t="shared" si="149"/>
        <v>LAMINA CASATA D-90.0 - 100.0X200.0X005.0</v>
      </c>
    </row>
    <row r="9569" spans="1:6">
      <c r="A9569" s="246" t="s">
        <v>1141</v>
      </c>
      <c r="B9569" s="461" t="s">
        <v>196</v>
      </c>
      <c r="C9569" s="461" t="s">
        <v>36</v>
      </c>
      <c r="D9569" s="461" t="s">
        <v>197</v>
      </c>
      <c r="E9569" s="249">
        <v>72</v>
      </c>
      <c r="F9569" s="5" t="str">
        <f t="shared" si="149"/>
        <v>LAMINA ESPUMA D-18.0 OPTICO - 100.0X200.0X002.5 - AMARILLO</v>
      </c>
    </row>
    <row r="9570" spans="1:6">
      <c r="A9570" s="246" t="s">
        <v>1141</v>
      </c>
      <c r="B9570" s="461" t="s">
        <v>15</v>
      </c>
      <c r="C9570" s="461" t="s">
        <v>28</v>
      </c>
      <c r="D9570" s="461" t="s">
        <v>156</v>
      </c>
      <c r="E9570" s="249">
        <v>0.312</v>
      </c>
      <c r="F9570" s="5" t="str">
        <f t="shared" si="149"/>
        <v>LAMINA ESPUMA D-12.0 - 100.0X200.0X001.3 - BLANCO</v>
      </c>
    </row>
    <row r="9571" spans="1:6">
      <c r="A9571" s="246" t="s">
        <v>1141</v>
      </c>
      <c r="B9571" s="461" t="s">
        <v>30</v>
      </c>
      <c r="C9571" s="461" t="s">
        <v>18</v>
      </c>
      <c r="D9571" s="461" t="s">
        <v>23</v>
      </c>
      <c r="E9571" s="249">
        <v>1.6</v>
      </c>
      <c r="F9571" s="5" t="str">
        <f t="shared" si="149"/>
        <v>LAMINA ESPUMA D-20.0 - 100.0X200.0X004.0 - NARANJA</v>
      </c>
    </row>
    <row r="9572" spans="1:6">
      <c r="A9572" s="246" t="s">
        <v>1141</v>
      </c>
      <c r="B9572" s="461" t="s">
        <v>22</v>
      </c>
      <c r="C9572" s="461" t="s">
        <v>24</v>
      </c>
      <c r="D9572" s="461" t="s">
        <v>23</v>
      </c>
      <c r="E9572" s="249">
        <v>4.1399999999999997</v>
      </c>
      <c r="F9572" s="5" t="str">
        <f t="shared" si="149"/>
        <v>LAMINA ESPUMA D-23.0 - 100.0X200.0X009.0 - NARANJA</v>
      </c>
    </row>
    <row r="9573" spans="1:6">
      <c r="A9573" s="246" t="s">
        <v>1141</v>
      </c>
      <c r="B9573" s="461" t="s">
        <v>25</v>
      </c>
      <c r="C9573" s="461" t="s">
        <v>41</v>
      </c>
      <c r="D9573" s="461" t="s">
        <v>23</v>
      </c>
      <c r="E9573" s="249">
        <v>27.04</v>
      </c>
      <c r="F9573" s="5" t="str">
        <f t="shared" si="149"/>
        <v>LAMINA ESPUMA D-26.0 - 100.0X200.0X006.5 - NARANJA</v>
      </c>
    </row>
    <row r="9574" spans="1:6">
      <c r="A9574" s="246" t="s">
        <v>1141</v>
      </c>
      <c r="B9574" s="461" t="s">
        <v>48</v>
      </c>
      <c r="C9574" s="461" t="s">
        <v>21</v>
      </c>
      <c r="D9574" s="461" t="s">
        <v>40</v>
      </c>
      <c r="E9574" s="249">
        <v>2.34</v>
      </c>
      <c r="F9574" s="5" t="str">
        <f t="shared" si="149"/>
        <v>LAMINA ESPUMA D-26.0 PENTA - 100.0X200.0X004.5 - GRIS</v>
      </c>
    </row>
    <row r="9575" spans="1:6">
      <c r="A9575" s="246" t="s">
        <v>1141</v>
      </c>
      <c r="B9575" s="461" t="s">
        <v>25</v>
      </c>
      <c r="C9575" s="461" t="s">
        <v>41</v>
      </c>
      <c r="D9575" s="461" t="s">
        <v>23</v>
      </c>
      <c r="E9575" s="249">
        <v>50.699999999999996</v>
      </c>
      <c r="F9575" s="5" t="str">
        <f t="shared" si="149"/>
        <v>LAMINA ESPUMA D-26.0 - 100.0X200.0X006.5 - NARANJA</v>
      </c>
    </row>
    <row r="9576" spans="1:6">
      <c r="A9576" s="246" t="s">
        <v>1141</v>
      </c>
      <c r="B9576" s="461" t="s">
        <v>22</v>
      </c>
      <c r="C9576" s="461" t="s">
        <v>31</v>
      </c>
      <c r="D9576" s="461" t="s">
        <v>23</v>
      </c>
      <c r="E9576" s="249">
        <v>46.919999999999995</v>
      </c>
      <c r="F9576" s="5" t="str">
        <f t="shared" si="149"/>
        <v>LAMINA ESPUMA D-23.0 - 100.0X200.0X006.0 - NARANJA</v>
      </c>
    </row>
    <row r="9577" spans="1:6">
      <c r="A9577" s="246" t="s">
        <v>1141</v>
      </c>
      <c r="B9577" s="461" t="s">
        <v>30</v>
      </c>
      <c r="C9577" s="461" t="s">
        <v>31</v>
      </c>
      <c r="D9577" s="461" t="s">
        <v>23</v>
      </c>
      <c r="E9577" s="249">
        <v>40.799999999999997</v>
      </c>
      <c r="F9577" s="5" t="str">
        <f t="shared" si="149"/>
        <v>LAMINA ESPUMA D-20.0 - 100.0X200.0X006.0 - NARANJA</v>
      </c>
    </row>
    <row r="9578" spans="1:6">
      <c r="A9578" s="246" t="s">
        <v>1141</v>
      </c>
      <c r="B9578" s="461" t="s">
        <v>22</v>
      </c>
      <c r="C9578" s="461" t="s">
        <v>18</v>
      </c>
      <c r="D9578" s="461" t="s">
        <v>23</v>
      </c>
      <c r="E9578" s="249">
        <v>46</v>
      </c>
      <c r="F9578" s="5" t="str">
        <f t="shared" si="149"/>
        <v>LAMINA ESPUMA D-23.0 - 100.0X200.0X004.0 - NARANJA</v>
      </c>
    </row>
    <row r="9579" spans="1:6">
      <c r="A9579" s="246" t="s">
        <v>1141</v>
      </c>
      <c r="B9579" s="461" t="s">
        <v>25</v>
      </c>
      <c r="C9579" s="461" t="s">
        <v>41</v>
      </c>
      <c r="D9579" s="461" t="s">
        <v>23</v>
      </c>
      <c r="E9579" s="249">
        <v>50.699999999999996</v>
      </c>
      <c r="F9579" s="5" t="str">
        <f t="shared" si="149"/>
        <v>LAMINA ESPUMA D-26.0 - 100.0X200.0X006.5 - NARANJA</v>
      </c>
    </row>
    <row r="9580" spans="1:6">
      <c r="A9580" s="246" t="s">
        <v>1141</v>
      </c>
      <c r="B9580" s="461" t="s">
        <v>22</v>
      </c>
      <c r="C9580" s="461" t="s">
        <v>38</v>
      </c>
      <c r="D9580" s="461" t="s">
        <v>23</v>
      </c>
      <c r="E9580" s="249">
        <v>322</v>
      </c>
      <c r="F9580" s="5" t="str">
        <f t="shared" si="149"/>
        <v>LAMINA ESPUMA D-23.0 - 100.0X200.0X005.0 - NARANJA</v>
      </c>
    </row>
    <row r="9581" spans="1:6">
      <c r="A9581" s="246" t="s">
        <v>1141</v>
      </c>
      <c r="B9581" s="461" t="s">
        <v>29</v>
      </c>
      <c r="C9581" s="461" t="s">
        <v>82</v>
      </c>
      <c r="D9581" s="461" t="s">
        <v>155</v>
      </c>
      <c r="E9581" s="249">
        <v>360</v>
      </c>
      <c r="F9581" s="5" t="str">
        <f t="shared" si="149"/>
        <v>LAMINA ESPUMA D-18.0 - 100.0X200.0X010.0 - ROSADO</v>
      </c>
    </row>
    <row r="9582" spans="1:6">
      <c r="A9582" s="246" t="s">
        <v>1141</v>
      </c>
      <c r="B9582" s="461" t="s">
        <v>25</v>
      </c>
      <c r="C9582" s="461" t="s">
        <v>33</v>
      </c>
      <c r="D9582" s="461" t="s">
        <v>23</v>
      </c>
      <c r="E9582" s="249">
        <v>102.85600000000001</v>
      </c>
      <c r="F9582" s="5" t="str">
        <f t="shared" si="149"/>
        <v>LAMINA ESPUMA D-26.0 - 100.0X200.0X004.3 - NARANJA</v>
      </c>
    </row>
    <row r="9583" spans="1:6">
      <c r="A9583" s="246" t="s">
        <v>1141</v>
      </c>
      <c r="B9583" s="461" t="s">
        <v>19</v>
      </c>
      <c r="C9583" s="461" t="s">
        <v>33</v>
      </c>
      <c r="D9583" s="461" t="s">
        <v>155</v>
      </c>
      <c r="E9583" s="249">
        <v>89.01</v>
      </c>
      <c r="F9583" s="5" t="str">
        <f t="shared" si="149"/>
        <v>LAMINA ESPUMA D-15.0 - 100.0X200.0X004.3 - ROSADO</v>
      </c>
    </row>
    <row r="9584" spans="1:6">
      <c r="A9584" s="246" t="s">
        <v>1141</v>
      </c>
      <c r="B9584" s="461" t="s">
        <v>22</v>
      </c>
      <c r="C9584" s="461" t="s">
        <v>33</v>
      </c>
      <c r="D9584" s="461" t="s">
        <v>23</v>
      </c>
      <c r="E9584" s="249">
        <v>90.988</v>
      </c>
      <c r="F9584" s="5" t="str">
        <f t="shared" si="149"/>
        <v>LAMINA ESPUMA D-23.0 - 100.0X200.0X004.3 - NARANJA</v>
      </c>
    </row>
    <row r="9585" spans="1:6">
      <c r="A9585" s="246" t="s">
        <v>1141</v>
      </c>
      <c r="B9585" s="461" t="s">
        <v>22</v>
      </c>
      <c r="C9585" s="461" t="s">
        <v>99</v>
      </c>
      <c r="D9585" s="461" t="s">
        <v>23</v>
      </c>
      <c r="E9585" s="249">
        <v>47.012</v>
      </c>
      <c r="F9585" s="5" t="str">
        <f t="shared" si="149"/>
        <v>LAMINA ESPUMA D-23.0 - 100.0X200.0X007.3 - NARANJA</v>
      </c>
    </row>
    <row r="9586" spans="1:6">
      <c r="A9586" s="246" t="s">
        <v>1141</v>
      </c>
      <c r="B9586" s="461" t="s">
        <v>22</v>
      </c>
      <c r="C9586" s="461" t="s">
        <v>52</v>
      </c>
      <c r="D9586" s="461" t="s">
        <v>23</v>
      </c>
      <c r="E9586" s="249">
        <v>44.16</v>
      </c>
      <c r="F9586" s="5" t="str">
        <f t="shared" si="149"/>
        <v>LAMINA ESPUMA D-23.0 - 100.0X200.0X012.0 - NARANJA</v>
      </c>
    </row>
    <row r="9587" spans="1:6">
      <c r="A9587" s="246" t="s">
        <v>1141</v>
      </c>
      <c r="B9587" s="461" t="s">
        <v>22</v>
      </c>
      <c r="C9587" s="461" t="s">
        <v>33</v>
      </c>
      <c r="D9587" s="461" t="s">
        <v>23</v>
      </c>
      <c r="E9587" s="249">
        <v>21.757999999999999</v>
      </c>
      <c r="F9587" s="5" t="str">
        <f t="shared" si="149"/>
        <v>LAMINA ESPUMA D-23.0 - 100.0X200.0X004.3 - NARANJA</v>
      </c>
    </row>
    <row r="9588" spans="1:6">
      <c r="A9588" s="246" t="s">
        <v>1141</v>
      </c>
      <c r="B9588" s="461" t="s">
        <v>22</v>
      </c>
      <c r="C9588" s="461" t="s">
        <v>31</v>
      </c>
      <c r="D9588" s="461" t="s">
        <v>23</v>
      </c>
      <c r="E9588" s="249">
        <v>44.16</v>
      </c>
      <c r="F9588" s="5" t="str">
        <f t="shared" si="149"/>
        <v>LAMINA ESPUMA D-23.0 - 100.0X200.0X006.0 - NARANJA</v>
      </c>
    </row>
    <row r="9589" spans="1:6">
      <c r="A9589" s="246" t="s">
        <v>1141</v>
      </c>
      <c r="B9589" s="461" t="s">
        <v>25</v>
      </c>
      <c r="C9589" s="461" t="s">
        <v>49</v>
      </c>
      <c r="D9589" s="461" t="s">
        <v>23</v>
      </c>
      <c r="E9589" s="249">
        <v>7.28</v>
      </c>
      <c r="F9589" s="5" t="str">
        <f t="shared" si="149"/>
        <v>LAMINA ESPUMA D-26.0 - 100.0X200.0X007.0 - NARANJA</v>
      </c>
    </row>
    <row r="9590" spans="1:6">
      <c r="A9590" s="246" t="s">
        <v>1141</v>
      </c>
      <c r="B9590" s="461" t="s">
        <v>29</v>
      </c>
      <c r="C9590" s="461" t="s">
        <v>21</v>
      </c>
      <c r="D9590" s="461" t="s">
        <v>155</v>
      </c>
      <c r="E9590" s="249">
        <v>35.64</v>
      </c>
      <c r="F9590" s="5" t="str">
        <f t="shared" si="149"/>
        <v>LAMINA ESPUMA D-18.0 - 100.0X200.0X004.5 - ROSADO</v>
      </c>
    </row>
    <row r="9591" spans="1:6">
      <c r="A9591" s="246" t="s">
        <v>1141</v>
      </c>
      <c r="B9591" s="461" t="s">
        <v>15</v>
      </c>
      <c r="C9591" s="461" t="s">
        <v>72</v>
      </c>
      <c r="D9591" s="461" t="s">
        <v>156</v>
      </c>
      <c r="E9591" s="249">
        <v>48.239999999999995</v>
      </c>
      <c r="F9591" s="5" t="str">
        <f t="shared" si="149"/>
        <v>LAMINA ESPUMA D-12.0 - 100.0X200.0X001.5 - BLANCO</v>
      </c>
    </row>
    <row r="9592" spans="1:6">
      <c r="A9592" s="246" t="s">
        <v>1141</v>
      </c>
      <c r="B9592" s="461" t="s">
        <v>15</v>
      </c>
      <c r="C9592" s="461" t="s">
        <v>39</v>
      </c>
      <c r="D9592" s="461" t="s">
        <v>156</v>
      </c>
      <c r="E9592" s="249">
        <v>24</v>
      </c>
      <c r="F9592" s="5" t="str">
        <f t="shared" si="149"/>
        <v>LAMINA ESPUMA D-12.0 - 100.0X200.0X002.0 - BLANCO</v>
      </c>
    </row>
    <row r="9593" spans="1:6">
      <c r="A9593" s="246" t="s">
        <v>1141</v>
      </c>
      <c r="B9593" s="461" t="s">
        <v>15</v>
      </c>
      <c r="C9593" s="461" t="s">
        <v>73</v>
      </c>
      <c r="D9593" s="461" t="s">
        <v>156</v>
      </c>
      <c r="E9593" s="249">
        <v>48</v>
      </c>
      <c r="F9593" s="5" t="str">
        <f t="shared" si="149"/>
        <v>LAMINA ESPUMA D-12.0 - 100.0X200.0X001.0 - BLANCO</v>
      </c>
    </row>
    <row r="9594" spans="1:6">
      <c r="A9594" s="246" t="s">
        <v>1141</v>
      </c>
      <c r="B9594" s="461" t="s">
        <v>15</v>
      </c>
      <c r="C9594" s="461" t="s">
        <v>72</v>
      </c>
      <c r="D9594" s="461" t="s">
        <v>156</v>
      </c>
      <c r="E9594" s="249">
        <v>24.119999999999997</v>
      </c>
      <c r="F9594" s="5" t="str">
        <f t="shared" si="149"/>
        <v>LAMINA ESPUMA D-12.0 - 100.0X200.0X001.5 - BLANCO</v>
      </c>
    </row>
    <row r="9595" spans="1:6">
      <c r="A9595" s="246" t="s">
        <v>1141</v>
      </c>
      <c r="B9595" s="461" t="s">
        <v>19</v>
      </c>
      <c r="C9595" s="461" t="s">
        <v>46</v>
      </c>
      <c r="D9595" s="461" t="s">
        <v>155</v>
      </c>
      <c r="E9595" s="249">
        <v>60.480000000000004</v>
      </c>
      <c r="F9595" s="5" t="str">
        <f t="shared" si="149"/>
        <v>LAMINA ESPUMA D-15.0 - 100.0X200.0X001.8 - ROSADO</v>
      </c>
    </row>
    <row r="9596" spans="1:6">
      <c r="A9596" s="246" t="s">
        <v>1141</v>
      </c>
      <c r="B9596" s="461" t="s">
        <v>22</v>
      </c>
      <c r="C9596" s="461" t="s">
        <v>26</v>
      </c>
      <c r="D9596" s="461" t="s">
        <v>23</v>
      </c>
      <c r="E9596" s="249">
        <v>45.54</v>
      </c>
      <c r="F9596" s="5" t="str">
        <f t="shared" si="149"/>
        <v>LAMINA ESPUMA D-23.0 - 100.0X200.0X003.0 - NARANJA</v>
      </c>
    </row>
    <row r="9597" spans="1:6">
      <c r="A9597" s="246" t="s">
        <v>1141</v>
      </c>
      <c r="B9597" s="461" t="s">
        <v>25</v>
      </c>
      <c r="C9597" s="461" t="s">
        <v>31</v>
      </c>
      <c r="D9597" s="461" t="s">
        <v>23</v>
      </c>
      <c r="E9597" s="249">
        <v>106.08</v>
      </c>
      <c r="F9597" s="5" t="str">
        <f t="shared" si="149"/>
        <v>LAMINA ESPUMA D-26.0 - 100.0X200.0X006.0 - NARANJA</v>
      </c>
    </row>
    <row r="9598" spans="1:6">
      <c r="A9598" s="246" t="s">
        <v>1141</v>
      </c>
      <c r="B9598" s="461" t="s">
        <v>15</v>
      </c>
      <c r="C9598" s="461" t="s">
        <v>28</v>
      </c>
      <c r="D9598" s="461" t="s">
        <v>156</v>
      </c>
      <c r="E9598" s="249">
        <v>0.624</v>
      </c>
      <c r="F9598" s="5" t="str">
        <f t="shared" si="149"/>
        <v>LAMINA ESPUMA D-12.0 - 100.0X200.0X001.3 - BLANCO</v>
      </c>
    </row>
    <row r="9599" spans="1:6">
      <c r="A9599" s="246" t="s">
        <v>1141</v>
      </c>
      <c r="B9599" s="461" t="s">
        <v>19</v>
      </c>
      <c r="C9599" s="461" t="s">
        <v>18</v>
      </c>
      <c r="D9599" s="461" t="s">
        <v>155</v>
      </c>
      <c r="E9599" s="249">
        <v>1.2</v>
      </c>
      <c r="F9599" s="5" t="str">
        <f t="shared" si="149"/>
        <v>LAMINA ESPUMA D-15.0 - 100.0X200.0X004.0 - ROSADO</v>
      </c>
    </row>
    <row r="9600" spans="1:6">
      <c r="A9600" s="246" t="s">
        <v>1141</v>
      </c>
      <c r="B9600" s="461" t="s">
        <v>25</v>
      </c>
      <c r="C9600" s="461" t="s">
        <v>26</v>
      </c>
      <c r="D9600" s="461" t="s">
        <v>23</v>
      </c>
      <c r="E9600" s="249">
        <v>1.56</v>
      </c>
      <c r="F9600" s="5" t="str">
        <f t="shared" si="149"/>
        <v>LAMINA ESPUMA D-26.0 - 100.0X200.0X003.0 - NARANJA</v>
      </c>
    </row>
    <row r="9601" spans="1:6">
      <c r="A9601" s="246" t="s">
        <v>1141</v>
      </c>
      <c r="B9601" s="461" t="s">
        <v>15</v>
      </c>
      <c r="C9601" s="461" t="s">
        <v>27</v>
      </c>
      <c r="D9601" s="461" t="s">
        <v>156</v>
      </c>
      <c r="E9601" s="249">
        <v>0.38400000000000001</v>
      </c>
      <c r="F9601" s="5" t="str">
        <f t="shared" si="149"/>
        <v>LAMINA ESPUMA D-12.0 - 100.0X200.0X000.8 - BLANCO</v>
      </c>
    </row>
    <row r="9602" spans="1:6">
      <c r="A9602" s="246" t="s">
        <v>1141</v>
      </c>
      <c r="B9602" s="461" t="s">
        <v>19</v>
      </c>
      <c r="C9602" s="461" t="s">
        <v>46</v>
      </c>
      <c r="D9602" s="461" t="s">
        <v>155</v>
      </c>
      <c r="E9602" s="249">
        <v>0.54</v>
      </c>
      <c r="F9602" s="5" t="str">
        <f t="shared" ref="F9602:F9665" si="150">+IF(D9602="",TRIM(CONCATENATE(RIGHT(B9602,LEN(B9602)-5)," - ",C9602)),TRIM(CONCATENATE(RIGHT(B9602,LEN(B9602)-5)," - ",C9602," - ",D9602)))</f>
        <v>LAMINA ESPUMA D-15.0 - 100.0X200.0X001.8 - ROSADO</v>
      </c>
    </row>
    <row r="9603" spans="1:6">
      <c r="A9603" s="246" t="s">
        <v>1141</v>
      </c>
      <c r="B9603" s="461" t="s">
        <v>19</v>
      </c>
      <c r="C9603" s="461" t="s">
        <v>37</v>
      </c>
      <c r="D9603" s="461" t="s">
        <v>155</v>
      </c>
      <c r="E9603" s="249">
        <v>0.84</v>
      </c>
      <c r="F9603" s="5" t="str">
        <f t="shared" si="150"/>
        <v>LAMINA ESPUMA D-15.0 - 100.0X200.0X002.8 - ROSADO</v>
      </c>
    </row>
    <row r="9604" spans="1:6">
      <c r="A9604" s="246" t="s">
        <v>1141</v>
      </c>
      <c r="B9604" s="461" t="s">
        <v>19</v>
      </c>
      <c r="C9604" s="461" t="s">
        <v>18</v>
      </c>
      <c r="D9604" s="461" t="s">
        <v>155</v>
      </c>
      <c r="E9604" s="249">
        <v>1.2</v>
      </c>
      <c r="F9604" s="5" t="str">
        <f t="shared" si="150"/>
        <v>LAMINA ESPUMA D-15.0 - 100.0X200.0X004.0 - ROSADO</v>
      </c>
    </row>
    <row r="9605" spans="1:6">
      <c r="A9605" s="246" t="s">
        <v>1141</v>
      </c>
      <c r="B9605" s="461" t="s">
        <v>34</v>
      </c>
      <c r="C9605" s="461" t="s">
        <v>150</v>
      </c>
      <c r="D9605" s="461" t="s">
        <v>219</v>
      </c>
      <c r="E9605" s="249">
        <v>104.27200000000001</v>
      </c>
      <c r="F9605" s="5" t="str">
        <f t="shared" si="150"/>
        <v>LAMINA CASATA D-70.0 - 140.0X190.0X014.0</v>
      </c>
    </row>
    <row r="9606" spans="1:6">
      <c r="A9606" s="246" t="s">
        <v>1141</v>
      </c>
      <c r="B9606" s="461" t="s">
        <v>34</v>
      </c>
      <c r="C9606" s="461" t="s">
        <v>85</v>
      </c>
      <c r="D9606" s="461" t="s">
        <v>219</v>
      </c>
      <c r="E9606" s="249">
        <v>134.06399999999999</v>
      </c>
      <c r="F9606" s="5" t="str">
        <f t="shared" si="150"/>
        <v>LAMINA CASATA D-70.0 - 140.0X190.0X018.0</v>
      </c>
    </row>
    <row r="9607" spans="1:6">
      <c r="A9607" s="246" t="s">
        <v>1141</v>
      </c>
      <c r="B9607" s="461" t="s">
        <v>22</v>
      </c>
      <c r="C9607" s="461" t="s">
        <v>24</v>
      </c>
      <c r="D9607" s="461" t="s">
        <v>23</v>
      </c>
      <c r="E9607" s="249">
        <v>45.54</v>
      </c>
      <c r="F9607" s="5" t="str">
        <f t="shared" si="150"/>
        <v>LAMINA ESPUMA D-23.0 - 100.0X200.0X009.0 - NARANJA</v>
      </c>
    </row>
    <row r="9608" spans="1:6">
      <c r="A9608" s="246" t="s">
        <v>1141</v>
      </c>
      <c r="B9608" s="461" t="s">
        <v>22</v>
      </c>
      <c r="C9608" s="461" t="s">
        <v>41</v>
      </c>
      <c r="D9608" s="461" t="s">
        <v>23</v>
      </c>
      <c r="E9608" s="249">
        <v>44.85</v>
      </c>
      <c r="F9608" s="5" t="str">
        <f t="shared" si="150"/>
        <v>LAMINA ESPUMA D-23.0 - 100.0X200.0X006.5 - NARANJA</v>
      </c>
    </row>
    <row r="9609" spans="1:6">
      <c r="A9609" s="246" t="s">
        <v>1141</v>
      </c>
      <c r="B9609" s="461" t="s">
        <v>30</v>
      </c>
      <c r="C9609" s="461" t="s">
        <v>73</v>
      </c>
      <c r="D9609" s="461" t="s">
        <v>23</v>
      </c>
      <c r="E9609" s="249">
        <v>120</v>
      </c>
      <c r="F9609" s="5" t="str">
        <f t="shared" si="150"/>
        <v>LAMINA ESPUMA D-20.0 - 100.0X200.0X001.0 - NARANJA</v>
      </c>
    </row>
    <row r="9610" spans="1:6">
      <c r="A9610" s="246" t="s">
        <v>1141</v>
      </c>
      <c r="B9610" s="461" t="s">
        <v>30</v>
      </c>
      <c r="C9610" s="461" t="s">
        <v>72</v>
      </c>
      <c r="D9610" s="461" t="s">
        <v>23</v>
      </c>
      <c r="E9610" s="249">
        <v>40.199999999999996</v>
      </c>
      <c r="F9610" s="5" t="str">
        <f t="shared" si="150"/>
        <v>LAMINA ESPUMA D-20.0 - 100.0X200.0X001.5 - NARANJA</v>
      </c>
    </row>
    <row r="9611" spans="1:6">
      <c r="A9611" s="246" t="s">
        <v>1141</v>
      </c>
      <c r="B9611" s="461" t="s">
        <v>30</v>
      </c>
      <c r="C9611" s="461" t="s">
        <v>39</v>
      </c>
      <c r="D9611" s="461" t="s">
        <v>23</v>
      </c>
      <c r="E9611" s="249">
        <v>40</v>
      </c>
      <c r="F9611" s="5" t="str">
        <f t="shared" si="150"/>
        <v>LAMINA ESPUMA D-20.0 - 100.0X200.0X002.0 - NARANJA</v>
      </c>
    </row>
    <row r="9612" spans="1:6">
      <c r="A9612" s="246" t="s">
        <v>1141</v>
      </c>
      <c r="B9612" s="461" t="s">
        <v>22</v>
      </c>
      <c r="C9612" s="461" t="s">
        <v>47</v>
      </c>
      <c r="D9612" s="461" t="s">
        <v>23</v>
      </c>
      <c r="E9612" s="249">
        <v>46.92</v>
      </c>
      <c r="F9612" s="5" t="str">
        <f t="shared" si="150"/>
        <v>LAMINA ESPUMA D-23.0 - 100.0X200.0X006.8 - NARANJA</v>
      </c>
    </row>
    <row r="9613" spans="1:6">
      <c r="A9613" s="246" t="s">
        <v>1141</v>
      </c>
      <c r="B9613" s="461" t="s">
        <v>25</v>
      </c>
      <c r="C9613" s="461" t="s">
        <v>47</v>
      </c>
      <c r="D9613" s="461" t="s">
        <v>23</v>
      </c>
      <c r="E9613" s="249">
        <v>53.04</v>
      </c>
      <c r="F9613" s="5" t="str">
        <f t="shared" si="150"/>
        <v>LAMINA ESPUMA D-26.0 - 100.0X200.0X006.8 - NARANJA</v>
      </c>
    </row>
    <row r="9614" spans="1:6">
      <c r="A9614" s="246" t="s">
        <v>1141</v>
      </c>
      <c r="B9614" s="461" t="s">
        <v>48</v>
      </c>
      <c r="C9614" s="461" t="s">
        <v>37</v>
      </c>
      <c r="D9614" s="461" t="s">
        <v>40</v>
      </c>
      <c r="E9614" s="249">
        <v>52.415999999999997</v>
      </c>
      <c r="F9614" s="5" t="str">
        <f t="shared" si="150"/>
        <v>LAMINA ESPUMA D-26.0 PENTA - 100.0X200.0X002.8 - GRIS</v>
      </c>
    </row>
    <row r="9615" spans="1:6">
      <c r="A9615" s="246" t="s">
        <v>1141</v>
      </c>
      <c r="B9615" s="461" t="s">
        <v>29</v>
      </c>
      <c r="C9615" s="461" t="s">
        <v>37</v>
      </c>
      <c r="D9615" s="461" t="s">
        <v>155</v>
      </c>
      <c r="E9615" s="249">
        <v>36.287999999999997</v>
      </c>
      <c r="F9615" s="5" t="str">
        <f t="shared" si="150"/>
        <v>LAMINA ESPUMA D-18.0 - 100.0X200.0X002.8 - ROSADO</v>
      </c>
    </row>
    <row r="9616" spans="1:6">
      <c r="A9616" s="246" t="s">
        <v>1141</v>
      </c>
      <c r="B9616" s="461" t="s">
        <v>22</v>
      </c>
      <c r="C9616" s="461" t="s">
        <v>21</v>
      </c>
      <c r="D9616" s="461" t="s">
        <v>23</v>
      </c>
      <c r="E9616" s="249">
        <v>45.54</v>
      </c>
      <c r="F9616" s="5" t="str">
        <f t="shared" si="150"/>
        <v>LAMINA ESPUMA D-23.0 - 100.0X200.0X004.5 - NARANJA</v>
      </c>
    </row>
    <row r="9617" spans="1:6">
      <c r="A9617" s="246" t="s">
        <v>1141</v>
      </c>
      <c r="B9617" s="461" t="s">
        <v>30</v>
      </c>
      <c r="C9617" s="461" t="s">
        <v>31</v>
      </c>
      <c r="D9617" s="461" t="s">
        <v>23</v>
      </c>
      <c r="E9617" s="249">
        <v>16.8</v>
      </c>
      <c r="F9617" s="5" t="str">
        <f t="shared" si="150"/>
        <v>LAMINA ESPUMA D-20.0 - 100.0X200.0X006.0 - NARANJA</v>
      </c>
    </row>
    <row r="9618" spans="1:6">
      <c r="A9618" s="246" t="s">
        <v>1141</v>
      </c>
      <c r="B9618" s="461" t="s">
        <v>30</v>
      </c>
      <c r="C9618" s="461" t="s">
        <v>24</v>
      </c>
      <c r="D9618" s="461" t="s">
        <v>23</v>
      </c>
      <c r="E9618" s="249">
        <v>3.96</v>
      </c>
      <c r="F9618" s="5" t="str">
        <f t="shared" si="150"/>
        <v>LAMINA ESPUMA D-20.0 - 100.0X200.0X009.0 - NARANJA</v>
      </c>
    </row>
    <row r="9619" spans="1:6">
      <c r="A9619" s="246" t="s">
        <v>1141</v>
      </c>
      <c r="B9619" s="461" t="s">
        <v>25</v>
      </c>
      <c r="C9619" s="461" t="s">
        <v>41</v>
      </c>
      <c r="D9619" s="461" t="s">
        <v>23</v>
      </c>
      <c r="E9619" s="249">
        <v>13.52</v>
      </c>
      <c r="F9619" s="5" t="str">
        <f t="shared" si="150"/>
        <v>LAMINA ESPUMA D-26.0 - 100.0X200.0X006.5 - NARANJA</v>
      </c>
    </row>
    <row r="9620" spans="1:6">
      <c r="A9620" s="246" t="s">
        <v>1141</v>
      </c>
      <c r="B9620" s="461" t="s">
        <v>48</v>
      </c>
      <c r="C9620" s="461" t="s">
        <v>21</v>
      </c>
      <c r="D9620" s="461" t="s">
        <v>40</v>
      </c>
      <c r="E9620" s="249">
        <v>9.36</v>
      </c>
      <c r="F9620" s="5" t="str">
        <f t="shared" si="150"/>
        <v>LAMINA ESPUMA D-26.0 PENTA - 100.0X200.0X004.5 - GRIS</v>
      </c>
    </row>
    <row r="9621" spans="1:6">
      <c r="A9621" s="246" t="s">
        <v>1141</v>
      </c>
      <c r="B9621" s="461" t="s">
        <v>48</v>
      </c>
      <c r="C9621" s="461" t="s">
        <v>49</v>
      </c>
      <c r="D9621" s="461" t="s">
        <v>40</v>
      </c>
      <c r="E9621" s="249">
        <v>3.64</v>
      </c>
      <c r="F9621" s="5" t="str">
        <f t="shared" si="150"/>
        <v>LAMINA ESPUMA D-26.0 PENTA - 100.0X200.0X007.0 - GRIS</v>
      </c>
    </row>
    <row r="9622" spans="1:6">
      <c r="A9622" s="246" t="s">
        <v>1141</v>
      </c>
      <c r="B9622" s="461" t="s">
        <v>19</v>
      </c>
      <c r="C9622" s="461" t="s">
        <v>46</v>
      </c>
      <c r="D9622" s="461" t="s">
        <v>155</v>
      </c>
      <c r="E9622" s="249">
        <v>8.1000000000000014</v>
      </c>
      <c r="F9622" s="5" t="str">
        <f t="shared" si="150"/>
        <v>LAMINA ESPUMA D-15.0 - 100.0X200.0X001.8 - ROSADO</v>
      </c>
    </row>
    <row r="9623" spans="1:6">
      <c r="A9623" s="246" t="s">
        <v>1141</v>
      </c>
      <c r="B9623" s="461" t="s">
        <v>48</v>
      </c>
      <c r="C9623" s="461" t="s">
        <v>21</v>
      </c>
      <c r="D9623" s="461" t="s">
        <v>40</v>
      </c>
      <c r="E9623" s="249">
        <v>7.02</v>
      </c>
      <c r="F9623" s="5" t="str">
        <f t="shared" si="150"/>
        <v>LAMINA ESPUMA D-26.0 PENTA - 100.0X200.0X004.5 - GRIS</v>
      </c>
    </row>
    <row r="9624" spans="1:6">
      <c r="A9624" s="246" t="s">
        <v>1141</v>
      </c>
      <c r="B9624" s="461" t="s">
        <v>48</v>
      </c>
      <c r="C9624" s="461" t="s">
        <v>49</v>
      </c>
      <c r="D9624" s="461" t="s">
        <v>40</v>
      </c>
      <c r="E9624" s="249">
        <v>10.92</v>
      </c>
      <c r="F9624" s="5" t="str">
        <f t="shared" si="150"/>
        <v>LAMINA ESPUMA D-26.0 PENTA - 100.0X200.0X007.0 - GRIS</v>
      </c>
    </row>
    <row r="9625" spans="1:6">
      <c r="A9625" s="246" t="s">
        <v>1141</v>
      </c>
      <c r="B9625" s="461" t="s">
        <v>22</v>
      </c>
      <c r="C9625" s="461" t="s">
        <v>41</v>
      </c>
      <c r="D9625" s="461" t="s">
        <v>23</v>
      </c>
      <c r="E9625" s="249">
        <v>5.98</v>
      </c>
      <c r="F9625" s="5" t="str">
        <f t="shared" si="150"/>
        <v>LAMINA ESPUMA D-23.0 - 100.0X200.0X006.5 - NARANJA</v>
      </c>
    </row>
    <row r="9626" spans="1:6">
      <c r="A9626" s="246" t="s">
        <v>1141</v>
      </c>
      <c r="B9626" s="461" t="s">
        <v>25</v>
      </c>
      <c r="C9626" s="461" t="s">
        <v>26</v>
      </c>
      <c r="D9626" s="461" t="s">
        <v>23</v>
      </c>
      <c r="E9626" s="249">
        <v>3.12</v>
      </c>
      <c r="F9626" s="5" t="str">
        <f t="shared" si="150"/>
        <v>LAMINA ESPUMA D-26.0 - 100.0X200.0X003.0 - NARANJA</v>
      </c>
    </row>
    <row r="9627" spans="1:6">
      <c r="A9627" s="246" t="s">
        <v>1141</v>
      </c>
      <c r="B9627" s="461" t="s">
        <v>25</v>
      </c>
      <c r="C9627" s="461" t="s">
        <v>21</v>
      </c>
      <c r="D9627" s="461" t="s">
        <v>23</v>
      </c>
      <c r="E9627" s="249">
        <v>4.68</v>
      </c>
      <c r="F9627" s="5" t="str">
        <f t="shared" si="150"/>
        <v>LAMINA ESPUMA D-26.0 - 100.0X200.0X004.5 - NARANJA</v>
      </c>
    </row>
    <row r="9628" spans="1:6">
      <c r="A9628" s="246" t="s">
        <v>1141</v>
      </c>
      <c r="B9628" s="461" t="s">
        <v>25</v>
      </c>
      <c r="C9628" s="461" t="s">
        <v>49</v>
      </c>
      <c r="D9628" s="461" t="s">
        <v>23</v>
      </c>
      <c r="E9628" s="249">
        <v>7.28</v>
      </c>
      <c r="F9628" s="5" t="str">
        <f t="shared" si="150"/>
        <v>LAMINA ESPUMA D-26.0 - 100.0X200.0X007.0 - NARANJA</v>
      </c>
    </row>
    <row r="9629" spans="1:6">
      <c r="A9629" s="246" t="s">
        <v>1141</v>
      </c>
      <c r="B9629" s="461" t="s">
        <v>22</v>
      </c>
      <c r="C9629" s="461" t="s">
        <v>33</v>
      </c>
      <c r="D9629" s="461" t="s">
        <v>23</v>
      </c>
      <c r="E9629" s="249">
        <v>7.9119999999999999</v>
      </c>
      <c r="F9629" s="5" t="str">
        <f t="shared" si="150"/>
        <v>LAMINA ESPUMA D-23.0 - 100.0X200.0X004.3 - NARANJA</v>
      </c>
    </row>
    <row r="9630" spans="1:6">
      <c r="A9630" s="246" t="s">
        <v>1141</v>
      </c>
      <c r="B9630" s="461" t="s">
        <v>25</v>
      </c>
      <c r="C9630" s="461" t="s">
        <v>21</v>
      </c>
      <c r="D9630" s="461" t="s">
        <v>23</v>
      </c>
      <c r="E9630" s="249">
        <v>2.34</v>
      </c>
      <c r="F9630" s="5" t="str">
        <f t="shared" si="150"/>
        <v>LAMINA ESPUMA D-26.0 - 100.0X200.0X004.5 - NARANJA</v>
      </c>
    </row>
    <row r="9631" spans="1:6">
      <c r="A9631" s="246" t="s">
        <v>1141</v>
      </c>
      <c r="B9631" s="461" t="s">
        <v>25</v>
      </c>
      <c r="C9631" s="461" t="s">
        <v>24</v>
      </c>
      <c r="D9631" s="461" t="s">
        <v>23</v>
      </c>
      <c r="E9631" s="249">
        <v>4.68</v>
      </c>
      <c r="F9631" s="5" t="str">
        <f t="shared" si="150"/>
        <v>LAMINA ESPUMA D-26.0 - 100.0X200.0X009.0 - NARANJA</v>
      </c>
    </row>
    <row r="9632" spans="1:6">
      <c r="A9632" s="246" t="s">
        <v>1141</v>
      </c>
      <c r="B9632" s="461" t="s">
        <v>15</v>
      </c>
      <c r="C9632" s="461" t="s">
        <v>16</v>
      </c>
      <c r="D9632" s="461" t="s">
        <v>156</v>
      </c>
      <c r="E9632" s="249">
        <v>1.2</v>
      </c>
      <c r="F9632" s="5" t="str">
        <f t="shared" si="150"/>
        <v>LAMINA ESPUMA D-12.0 - 100.0X200.0X000.5 - BLANCO</v>
      </c>
    </row>
    <row r="9633" spans="1:6">
      <c r="A9633" s="246" t="s">
        <v>1141</v>
      </c>
      <c r="B9633" s="461" t="s">
        <v>19</v>
      </c>
      <c r="C9633" s="461" t="s">
        <v>18</v>
      </c>
      <c r="D9633" s="461" t="s">
        <v>155</v>
      </c>
      <c r="E9633" s="249">
        <v>2.4</v>
      </c>
      <c r="F9633" s="5" t="str">
        <f t="shared" si="150"/>
        <v>LAMINA ESPUMA D-15.0 - 100.0X200.0X004.0 - ROSADO</v>
      </c>
    </row>
    <row r="9634" spans="1:6">
      <c r="A9634" s="246" t="s">
        <v>1141</v>
      </c>
      <c r="B9634" s="461" t="s">
        <v>25</v>
      </c>
      <c r="C9634" s="461" t="s">
        <v>49</v>
      </c>
      <c r="D9634" s="461" t="s">
        <v>23</v>
      </c>
      <c r="E9634" s="249">
        <v>7.28</v>
      </c>
      <c r="F9634" s="5" t="str">
        <f t="shared" si="150"/>
        <v>LAMINA ESPUMA D-26.0 - 100.0X200.0X007.0 - NARANJA</v>
      </c>
    </row>
    <row r="9635" spans="1:6">
      <c r="A9635" s="246" t="s">
        <v>1141</v>
      </c>
      <c r="B9635" s="461" t="s">
        <v>25</v>
      </c>
      <c r="C9635" s="461" t="s">
        <v>33</v>
      </c>
      <c r="D9635" s="461" t="s">
        <v>23</v>
      </c>
      <c r="E9635" s="249">
        <v>51.428000000000004</v>
      </c>
      <c r="F9635" s="5" t="str">
        <f t="shared" si="150"/>
        <v>LAMINA ESPUMA D-26.0 - 100.0X200.0X004.3 - NARANJA</v>
      </c>
    </row>
    <row r="9636" spans="1:6">
      <c r="A9636" s="246" t="s">
        <v>1141</v>
      </c>
      <c r="B9636" s="461" t="s">
        <v>25</v>
      </c>
      <c r="C9636" s="461" t="s">
        <v>49</v>
      </c>
      <c r="D9636" s="461" t="s">
        <v>23</v>
      </c>
      <c r="E9636" s="249">
        <v>50.96</v>
      </c>
      <c r="F9636" s="5" t="str">
        <f t="shared" si="150"/>
        <v>LAMINA ESPUMA D-26.0 - 100.0X200.0X007.0 - NARANJA</v>
      </c>
    </row>
    <row r="9637" spans="1:6">
      <c r="A9637" s="246" t="s">
        <v>1141</v>
      </c>
      <c r="B9637" s="461" t="s">
        <v>15</v>
      </c>
      <c r="C9637" s="461" t="s">
        <v>16</v>
      </c>
      <c r="D9637" s="461" t="s">
        <v>156</v>
      </c>
      <c r="E9637" s="249">
        <v>24</v>
      </c>
      <c r="F9637" s="5" t="str">
        <f t="shared" si="150"/>
        <v>LAMINA ESPUMA D-12.0 - 100.0X200.0X000.5 - BLANCO</v>
      </c>
    </row>
    <row r="9638" spans="1:6">
      <c r="A9638" s="246" t="s">
        <v>1141</v>
      </c>
      <c r="B9638" s="461" t="s">
        <v>15</v>
      </c>
      <c r="C9638" s="461" t="s">
        <v>72</v>
      </c>
      <c r="D9638" s="461" t="s">
        <v>156</v>
      </c>
      <c r="E9638" s="249">
        <v>24.119999999999997</v>
      </c>
      <c r="F9638" s="5" t="str">
        <f t="shared" si="150"/>
        <v>LAMINA ESPUMA D-12.0 - 100.0X200.0X001.5 - BLANCO</v>
      </c>
    </row>
    <row r="9639" spans="1:6">
      <c r="A9639" s="246" t="s">
        <v>1141</v>
      </c>
      <c r="B9639" s="461" t="s">
        <v>22</v>
      </c>
      <c r="C9639" s="461" t="s">
        <v>33</v>
      </c>
      <c r="D9639" s="461" t="s">
        <v>23</v>
      </c>
      <c r="E9639" s="249">
        <v>45.494</v>
      </c>
      <c r="F9639" s="5" t="str">
        <f t="shared" si="150"/>
        <v>LAMINA ESPUMA D-23.0 - 100.0X200.0X004.3 - NARANJA</v>
      </c>
    </row>
    <row r="9640" spans="1:6">
      <c r="A9640" s="246" t="s">
        <v>1141</v>
      </c>
      <c r="B9640" s="461" t="s">
        <v>22</v>
      </c>
      <c r="C9640" s="461" t="s">
        <v>49</v>
      </c>
      <c r="D9640" s="461" t="s">
        <v>23</v>
      </c>
      <c r="E9640" s="249">
        <v>45.080000000000005</v>
      </c>
      <c r="F9640" s="5" t="str">
        <f t="shared" si="150"/>
        <v>LAMINA ESPUMA D-23.0 - 100.0X200.0X007.0 - NARANJA</v>
      </c>
    </row>
    <row r="9641" spans="1:6">
      <c r="A9641" s="246" t="s">
        <v>1141</v>
      </c>
      <c r="B9641" s="461" t="s">
        <v>25</v>
      </c>
      <c r="C9641" s="461" t="s">
        <v>49</v>
      </c>
      <c r="D9641" s="461" t="s">
        <v>23</v>
      </c>
      <c r="E9641" s="249">
        <v>50.96</v>
      </c>
      <c r="F9641" s="5" t="str">
        <f t="shared" si="150"/>
        <v>LAMINA ESPUMA D-26.0 - 100.0X200.0X007.0 - NARANJA</v>
      </c>
    </row>
    <row r="9642" spans="1:6">
      <c r="A9642" s="246" t="s">
        <v>1141</v>
      </c>
      <c r="B9642" s="461" t="s">
        <v>22</v>
      </c>
      <c r="C9642" s="461" t="s">
        <v>47</v>
      </c>
      <c r="D9642" s="461" t="s">
        <v>23</v>
      </c>
      <c r="E9642" s="249">
        <v>131.376</v>
      </c>
      <c r="F9642" s="5" t="str">
        <f t="shared" si="150"/>
        <v>LAMINA ESPUMA D-23.0 - 100.0X200.0X006.8 - NARANJA</v>
      </c>
    </row>
    <row r="9643" spans="1:6">
      <c r="A9643" s="246" t="s">
        <v>1141</v>
      </c>
      <c r="B9643" s="461" t="s">
        <v>29</v>
      </c>
      <c r="C9643" s="461" t="s">
        <v>21</v>
      </c>
      <c r="D9643" s="461" t="s">
        <v>155</v>
      </c>
      <c r="E9643" s="249">
        <v>35.64</v>
      </c>
      <c r="F9643" s="5" t="str">
        <f t="shared" si="150"/>
        <v>LAMINA ESPUMA D-18.0 - 100.0X200.0X004.5 - ROSADO</v>
      </c>
    </row>
    <row r="9644" spans="1:6">
      <c r="A9644" s="246" t="s">
        <v>1141</v>
      </c>
      <c r="B9644" s="461" t="s">
        <v>25</v>
      </c>
      <c r="C9644" s="461" t="s">
        <v>21</v>
      </c>
      <c r="D9644" s="461" t="s">
        <v>23</v>
      </c>
      <c r="E9644" s="249">
        <v>51.48</v>
      </c>
      <c r="F9644" s="5" t="str">
        <f t="shared" si="150"/>
        <v>LAMINA ESPUMA D-26.0 - 100.0X200.0X004.5 - NARANJA</v>
      </c>
    </row>
    <row r="9645" spans="1:6">
      <c r="A9645" s="246" t="s">
        <v>1141</v>
      </c>
      <c r="B9645" s="461" t="s">
        <v>25</v>
      </c>
      <c r="C9645" s="461" t="s">
        <v>21</v>
      </c>
      <c r="D9645" s="461" t="s">
        <v>23</v>
      </c>
      <c r="E9645" s="249">
        <v>51.48</v>
      </c>
      <c r="F9645" s="5" t="str">
        <f t="shared" si="150"/>
        <v>LAMINA ESPUMA D-26.0 - 100.0X200.0X004.5 - NARANJA</v>
      </c>
    </row>
    <row r="9646" spans="1:6">
      <c r="A9646" s="246" t="s">
        <v>1141</v>
      </c>
      <c r="B9646" s="461" t="s">
        <v>25</v>
      </c>
      <c r="C9646" s="461" t="s">
        <v>49</v>
      </c>
      <c r="D9646" s="461" t="s">
        <v>23</v>
      </c>
      <c r="E9646" s="249">
        <v>101.92</v>
      </c>
      <c r="F9646" s="5" t="str">
        <f t="shared" si="150"/>
        <v>LAMINA ESPUMA D-26.0 - 100.0X200.0X007.0 - NARANJA</v>
      </c>
    </row>
    <row r="9647" spans="1:6">
      <c r="A9647" s="246" t="s">
        <v>1141</v>
      </c>
      <c r="B9647" s="461" t="s">
        <v>25</v>
      </c>
      <c r="C9647" s="461" t="s">
        <v>82</v>
      </c>
      <c r="D9647" s="461" t="s">
        <v>23</v>
      </c>
      <c r="E9647" s="249">
        <v>104</v>
      </c>
      <c r="F9647" s="5" t="str">
        <f t="shared" si="150"/>
        <v>LAMINA ESPUMA D-26.0 - 100.0X200.0X010.0 - NARANJA</v>
      </c>
    </row>
    <row r="9648" spans="1:6">
      <c r="A9648" s="246" t="s">
        <v>1141</v>
      </c>
      <c r="B9648" s="461" t="s">
        <v>15</v>
      </c>
      <c r="C9648" s="461" t="s">
        <v>28</v>
      </c>
      <c r="D9648" s="461" t="s">
        <v>156</v>
      </c>
      <c r="E9648" s="249">
        <v>0.312</v>
      </c>
      <c r="F9648" s="5" t="str">
        <f t="shared" si="150"/>
        <v>LAMINA ESPUMA D-12.0 - 100.0X200.0X001.3 - BLANCO</v>
      </c>
    </row>
    <row r="9649" spans="1:6">
      <c r="A9649" s="246" t="s">
        <v>1141</v>
      </c>
      <c r="B9649" s="461" t="s">
        <v>30</v>
      </c>
      <c r="C9649" s="461" t="s">
        <v>18</v>
      </c>
      <c r="D9649" s="461" t="s">
        <v>23</v>
      </c>
      <c r="E9649" s="249">
        <v>1.6</v>
      </c>
      <c r="F9649" s="5" t="str">
        <f t="shared" si="150"/>
        <v>LAMINA ESPUMA D-20.0 - 100.0X200.0X004.0 - NARANJA</v>
      </c>
    </row>
    <row r="9650" spans="1:6">
      <c r="A9650" s="246" t="s">
        <v>1141</v>
      </c>
      <c r="B9650" s="461" t="s">
        <v>25</v>
      </c>
      <c r="C9650" s="461" t="s">
        <v>194</v>
      </c>
      <c r="D9650" s="461" t="s">
        <v>40</v>
      </c>
      <c r="E9650" s="249">
        <v>148.6446</v>
      </c>
      <c r="F9650" s="5" t="str">
        <f t="shared" si="150"/>
        <v>LAMINA ESPUMA D-26.0 - 150.0X190.0X001.7 - GRIS</v>
      </c>
    </row>
    <row r="9651" spans="1:6">
      <c r="A9651" s="246" t="s">
        <v>1141</v>
      </c>
      <c r="B9651" s="461" t="s">
        <v>22</v>
      </c>
      <c r="C9651" s="461" t="s">
        <v>193</v>
      </c>
      <c r="D9651" s="461" t="s">
        <v>71</v>
      </c>
      <c r="E9651" s="249">
        <v>131.74879999999999</v>
      </c>
      <c r="F9651" s="5" t="str">
        <f t="shared" si="150"/>
        <v>LAMINA ESPUMA D-23.0 - 150.0X190.0X001.5 - GRIS CLARO</v>
      </c>
    </row>
    <row r="9652" spans="1:6">
      <c r="A9652" s="246" t="s">
        <v>1141</v>
      </c>
      <c r="B9652" s="461" t="s">
        <v>25</v>
      </c>
      <c r="C9652" s="461" t="s">
        <v>84</v>
      </c>
      <c r="D9652" s="461" t="s">
        <v>40</v>
      </c>
      <c r="E9652" s="249">
        <v>390.76979999999998</v>
      </c>
      <c r="F9652" s="5" t="str">
        <f t="shared" si="150"/>
        <v>LAMINA ESPUMA D-26.0 - 140.0X180.0X001.4 - GRIS</v>
      </c>
    </row>
    <row r="9653" spans="1:6">
      <c r="A9653" s="246" t="s">
        <v>1141</v>
      </c>
      <c r="B9653" s="461" t="s">
        <v>22</v>
      </c>
      <c r="C9653" s="461" t="s">
        <v>159</v>
      </c>
      <c r="D9653" s="461" t="s">
        <v>71</v>
      </c>
      <c r="E9653" s="249">
        <v>146.179</v>
      </c>
      <c r="F9653" s="5" t="str">
        <f t="shared" si="150"/>
        <v>LAMINA ESPUMA D-23.0 - 140.0X180.0X001.3 - GRIS CLARO</v>
      </c>
    </row>
    <row r="9654" spans="1:6">
      <c r="A9654" s="246" t="s">
        <v>1141</v>
      </c>
      <c r="B9654" s="461" t="s">
        <v>25</v>
      </c>
      <c r="C9654" s="461" t="s">
        <v>41</v>
      </c>
      <c r="D9654" s="461" t="s">
        <v>23</v>
      </c>
      <c r="E9654" s="249">
        <v>6.76</v>
      </c>
      <c r="F9654" s="5" t="str">
        <f t="shared" si="150"/>
        <v>LAMINA ESPUMA D-26.0 - 100.0X200.0X006.5 - NARANJA</v>
      </c>
    </row>
    <row r="9655" spans="1:6">
      <c r="A9655" s="246" t="s">
        <v>1141</v>
      </c>
      <c r="B9655" s="461" t="s">
        <v>15</v>
      </c>
      <c r="C9655" s="461" t="s">
        <v>27</v>
      </c>
      <c r="D9655" s="461" t="s">
        <v>156</v>
      </c>
      <c r="E9655" s="249">
        <v>3.84</v>
      </c>
      <c r="F9655" s="5" t="str">
        <f t="shared" si="150"/>
        <v>LAMINA ESPUMA D-12.0 - 100.0X200.0X000.8 - BLANCO</v>
      </c>
    </row>
    <row r="9656" spans="1:6">
      <c r="A9656" s="246" t="s">
        <v>1141</v>
      </c>
      <c r="B9656" s="461" t="s">
        <v>30</v>
      </c>
      <c r="C9656" s="461" t="s">
        <v>18</v>
      </c>
      <c r="D9656" s="461" t="s">
        <v>23</v>
      </c>
      <c r="E9656" s="249">
        <v>3.2</v>
      </c>
      <c r="F9656" s="5" t="str">
        <f t="shared" si="150"/>
        <v>LAMINA ESPUMA D-20.0 - 100.0X200.0X004.0 - NARANJA</v>
      </c>
    </row>
    <row r="9657" spans="1:6">
      <c r="A9657" s="246" t="s">
        <v>1141</v>
      </c>
      <c r="B9657" s="461" t="s">
        <v>48</v>
      </c>
      <c r="C9657" s="461" t="s">
        <v>148</v>
      </c>
      <c r="D9657" s="461" t="s">
        <v>40</v>
      </c>
      <c r="E9657" s="249">
        <v>69.16</v>
      </c>
      <c r="F9657" s="5" t="str">
        <f t="shared" si="150"/>
        <v>LAMINA ESPUMA D-26.0 PENTA - 140.0X190.0X005.0 - GRIS</v>
      </c>
    </row>
    <row r="9658" spans="1:6">
      <c r="A9658" s="246" t="s">
        <v>1141</v>
      </c>
      <c r="B9658" s="461" t="s">
        <v>29</v>
      </c>
      <c r="C9658" s="461" t="s">
        <v>18</v>
      </c>
      <c r="D9658" s="461" t="s">
        <v>155</v>
      </c>
      <c r="E9658" s="249">
        <v>36</v>
      </c>
      <c r="F9658" s="5" t="str">
        <f t="shared" si="150"/>
        <v>LAMINA ESPUMA D-18.0 - 100.0X200.0X004.0 - ROSADO</v>
      </c>
    </row>
    <row r="9659" spans="1:6">
      <c r="A9659" s="246" t="s">
        <v>1141</v>
      </c>
      <c r="B9659" s="461" t="s">
        <v>22</v>
      </c>
      <c r="C9659" s="461" t="s">
        <v>159</v>
      </c>
      <c r="D9659" s="461" t="s">
        <v>71</v>
      </c>
      <c r="E9659" s="249">
        <v>85.899000000000001</v>
      </c>
      <c r="F9659" s="5" t="str">
        <f t="shared" si="150"/>
        <v>LAMINA ESPUMA D-23.0 - 140.0X180.0X001.3 - GRIS CLARO</v>
      </c>
    </row>
    <row r="9660" spans="1:6">
      <c r="A9660" s="246" t="s">
        <v>1141</v>
      </c>
      <c r="B9660" s="461" t="s">
        <v>22</v>
      </c>
      <c r="C9660" s="461" t="s">
        <v>31</v>
      </c>
      <c r="D9660" s="461" t="s">
        <v>23</v>
      </c>
      <c r="E9660" s="249">
        <v>27.599999999999998</v>
      </c>
      <c r="F9660" s="5" t="str">
        <f t="shared" si="150"/>
        <v>LAMINA ESPUMA D-23.0 - 100.0X200.0X006.0 - NARANJA</v>
      </c>
    </row>
    <row r="9661" spans="1:6">
      <c r="A9661" s="246" t="s">
        <v>1141</v>
      </c>
      <c r="B9661" s="461" t="s">
        <v>25</v>
      </c>
      <c r="C9661" s="461" t="s">
        <v>49</v>
      </c>
      <c r="D9661" s="461" t="s">
        <v>23</v>
      </c>
      <c r="E9661" s="249">
        <v>7.28</v>
      </c>
      <c r="F9661" s="5" t="str">
        <f t="shared" si="150"/>
        <v>LAMINA ESPUMA D-26.0 - 100.0X200.0X007.0 - NARANJA</v>
      </c>
    </row>
    <row r="9662" spans="1:6">
      <c r="A9662" s="246" t="s">
        <v>1141</v>
      </c>
      <c r="B9662" s="461" t="s">
        <v>22</v>
      </c>
      <c r="C9662" s="461" t="s">
        <v>33</v>
      </c>
      <c r="D9662" s="461" t="s">
        <v>23</v>
      </c>
      <c r="E9662" s="249">
        <v>21.757999999999999</v>
      </c>
      <c r="F9662" s="5" t="str">
        <f t="shared" si="150"/>
        <v>LAMINA ESPUMA D-23.0 - 100.0X200.0X004.3 - NARANJA</v>
      </c>
    </row>
    <row r="9663" spans="1:6">
      <c r="A9663" s="246" t="s">
        <v>1141</v>
      </c>
      <c r="B9663" s="461" t="s">
        <v>15</v>
      </c>
      <c r="C9663" s="461" t="s">
        <v>16</v>
      </c>
      <c r="D9663" s="461" t="s">
        <v>156</v>
      </c>
      <c r="E9663" s="249">
        <v>1.7999999999999998</v>
      </c>
      <c r="F9663" s="5" t="str">
        <f t="shared" si="150"/>
        <v>LAMINA ESPUMA D-12.0 - 100.0X200.0X000.5 - BLANCO</v>
      </c>
    </row>
    <row r="9664" spans="1:6">
      <c r="A9664" s="246" t="s">
        <v>1141</v>
      </c>
      <c r="B9664" s="461" t="s">
        <v>15</v>
      </c>
      <c r="C9664" s="461" t="s">
        <v>16</v>
      </c>
      <c r="D9664" s="461" t="s">
        <v>156</v>
      </c>
      <c r="E9664" s="249">
        <v>1.2</v>
      </c>
      <c r="F9664" s="5" t="str">
        <f t="shared" si="150"/>
        <v>LAMINA ESPUMA D-12.0 - 100.0X200.0X000.5 - BLANCO</v>
      </c>
    </row>
    <row r="9665" spans="1:6">
      <c r="A9665" s="246" t="s">
        <v>1141</v>
      </c>
      <c r="B9665" s="461" t="s">
        <v>15</v>
      </c>
      <c r="C9665" s="461" t="s">
        <v>27</v>
      </c>
      <c r="D9665" s="461" t="s">
        <v>156</v>
      </c>
      <c r="E9665" s="249">
        <v>0.76800000000000002</v>
      </c>
      <c r="F9665" s="5" t="str">
        <f t="shared" si="150"/>
        <v>LAMINA ESPUMA D-12.0 - 100.0X200.0X000.8 - BLANCO</v>
      </c>
    </row>
    <row r="9666" spans="1:6">
      <c r="A9666" s="246" t="s">
        <v>1141</v>
      </c>
      <c r="B9666" s="461" t="s">
        <v>15</v>
      </c>
      <c r="C9666" s="461" t="s">
        <v>28</v>
      </c>
      <c r="D9666" s="461" t="s">
        <v>156</v>
      </c>
      <c r="E9666" s="249">
        <v>0.312</v>
      </c>
      <c r="F9666" s="5" t="str">
        <f t="shared" ref="F9666:F9729" si="151">+IF(D9666="",TRIM(CONCATENATE(RIGHT(B9666,LEN(B9666)-5)," - ",C9666)),TRIM(CONCATENATE(RIGHT(B9666,LEN(B9666)-5)," - ",C9666," - ",D9666)))</f>
        <v>LAMINA ESPUMA D-12.0 - 100.0X200.0X001.3 - BLANCO</v>
      </c>
    </row>
    <row r="9667" spans="1:6">
      <c r="A9667" s="246" t="s">
        <v>1141</v>
      </c>
      <c r="B9667" s="461" t="s">
        <v>19</v>
      </c>
      <c r="C9667" s="461" t="s">
        <v>31</v>
      </c>
      <c r="D9667" s="461" t="s">
        <v>155</v>
      </c>
      <c r="E9667" s="249">
        <v>1.8</v>
      </c>
      <c r="F9667" s="5" t="str">
        <f t="shared" si="151"/>
        <v>LAMINA ESPUMA D-15.0 - 100.0X200.0X006.0 - ROSADO</v>
      </c>
    </row>
    <row r="9668" spans="1:6">
      <c r="A9668" s="246" t="s">
        <v>1141</v>
      </c>
      <c r="B9668" s="461" t="s">
        <v>25</v>
      </c>
      <c r="C9668" s="461" t="s">
        <v>26</v>
      </c>
      <c r="D9668" s="461" t="s">
        <v>23</v>
      </c>
      <c r="E9668" s="249">
        <v>1.56</v>
      </c>
      <c r="F9668" s="5" t="str">
        <f t="shared" si="151"/>
        <v>LAMINA ESPUMA D-26.0 - 100.0X200.0X003.0 - NARANJA</v>
      </c>
    </row>
    <row r="9669" spans="1:6">
      <c r="A9669" s="246" t="s">
        <v>1141</v>
      </c>
      <c r="B9669" s="461" t="s">
        <v>25</v>
      </c>
      <c r="C9669" s="461" t="s">
        <v>21</v>
      </c>
      <c r="D9669" s="461" t="s">
        <v>23</v>
      </c>
      <c r="E9669" s="249">
        <v>2.34</v>
      </c>
      <c r="F9669" s="5" t="str">
        <f t="shared" si="151"/>
        <v>LAMINA ESPUMA D-26.0 - 100.0X200.0X004.5 - NARANJA</v>
      </c>
    </row>
    <row r="9670" spans="1:6">
      <c r="A9670" s="246" t="s">
        <v>1141</v>
      </c>
      <c r="B9670" s="461" t="s">
        <v>30</v>
      </c>
      <c r="C9670" s="461" t="s">
        <v>45</v>
      </c>
      <c r="D9670" s="461" t="s">
        <v>23</v>
      </c>
      <c r="E9670" s="249">
        <v>1.44</v>
      </c>
      <c r="F9670" s="5" t="str">
        <f t="shared" si="151"/>
        <v>LAMINA ESPUMA D-20.0 - 100.0X200.0X000.9 - NARANJA</v>
      </c>
    </row>
    <row r="9671" spans="1:6">
      <c r="A9671" s="246" t="s">
        <v>1141</v>
      </c>
      <c r="B9671" s="461" t="s">
        <v>22</v>
      </c>
      <c r="C9671" s="461" t="s">
        <v>47</v>
      </c>
      <c r="D9671" s="461" t="s">
        <v>23</v>
      </c>
      <c r="E9671" s="249">
        <v>46.92</v>
      </c>
      <c r="F9671" s="5" t="str">
        <f t="shared" si="151"/>
        <v>LAMINA ESPUMA D-23.0 - 100.0X200.0X006.8 - NARANJA</v>
      </c>
    </row>
    <row r="9672" spans="1:6">
      <c r="A9672" s="246" t="s">
        <v>1141</v>
      </c>
      <c r="B9672" s="461" t="s">
        <v>22</v>
      </c>
      <c r="C9672" s="461" t="s">
        <v>33</v>
      </c>
      <c r="D9672" s="461" t="s">
        <v>23</v>
      </c>
      <c r="E9672" s="249">
        <v>136.482</v>
      </c>
      <c r="F9672" s="5" t="str">
        <f t="shared" si="151"/>
        <v>LAMINA ESPUMA D-23.0 - 100.0X200.0X004.3 - NARANJA</v>
      </c>
    </row>
    <row r="9673" spans="1:6">
      <c r="A9673" s="246" t="s">
        <v>1141</v>
      </c>
      <c r="B9673" s="461" t="s">
        <v>22</v>
      </c>
      <c r="C9673" s="461" t="s">
        <v>99</v>
      </c>
      <c r="D9673" s="461" t="s">
        <v>23</v>
      </c>
      <c r="E9673" s="249">
        <v>94.024000000000001</v>
      </c>
      <c r="F9673" s="5" t="str">
        <f t="shared" si="151"/>
        <v>LAMINA ESPUMA D-23.0 - 100.0X200.0X007.3 - NARANJA</v>
      </c>
    </row>
    <row r="9674" spans="1:6">
      <c r="A9674" s="246" t="s">
        <v>1141</v>
      </c>
      <c r="B9674" s="461" t="s">
        <v>25</v>
      </c>
      <c r="C9674" s="461" t="s">
        <v>100</v>
      </c>
      <c r="D9674" s="461" t="s">
        <v>23</v>
      </c>
      <c r="E9674" s="249">
        <v>53.196000000000005</v>
      </c>
      <c r="F9674" s="5" t="str">
        <f t="shared" si="151"/>
        <v>LAMINA ESPUMA D-26.0 - 100.0X200.0X009.3 - NARANJA</v>
      </c>
    </row>
    <row r="9675" spans="1:6">
      <c r="A9675" s="246" t="s">
        <v>1141</v>
      </c>
      <c r="B9675" s="461" t="s">
        <v>22</v>
      </c>
      <c r="C9675" s="461" t="s">
        <v>47</v>
      </c>
      <c r="D9675" s="461" t="s">
        <v>23</v>
      </c>
      <c r="E9675" s="249">
        <v>46.92</v>
      </c>
      <c r="F9675" s="5" t="str">
        <f t="shared" si="151"/>
        <v>LAMINA ESPUMA D-23.0 - 100.0X200.0X006.8 - NARANJA</v>
      </c>
    </row>
    <row r="9676" spans="1:6">
      <c r="A9676" s="246" t="s">
        <v>1141</v>
      </c>
      <c r="B9676" s="461" t="s">
        <v>48</v>
      </c>
      <c r="C9676" s="461" t="s">
        <v>166</v>
      </c>
      <c r="D9676" s="461" t="s">
        <v>40</v>
      </c>
      <c r="E9676" s="249">
        <v>69.16</v>
      </c>
      <c r="F9676" s="5" t="str">
        <f t="shared" si="151"/>
        <v>LAMINA ESPUMA D-26.0 PENTA - 140.0X190.0X002.5 - GRIS</v>
      </c>
    </row>
    <row r="9677" spans="1:6">
      <c r="A9677" s="246" t="s">
        <v>1141</v>
      </c>
      <c r="B9677" s="461" t="s">
        <v>42</v>
      </c>
      <c r="C9677" s="461" t="s">
        <v>147</v>
      </c>
      <c r="D9677" s="461" t="s">
        <v>23</v>
      </c>
      <c r="E9677" s="249">
        <v>239.4</v>
      </c>
      <c r="F9677" s="5" t="str">
        <f t="shared" si="151"/>
        <v>LAMINA ESPUMA D-30.0 - 140.0X190.0X004.0 - NARANJA</v>
      </c>
    </row>
    <row r="9678" spans="1:6">
      <c r="A9678" s="246" t="s">
        <v>1141</v>
      </c>
      <c r="B9678" s="461" t="s">
        <v>19</v>
      </c>
      <c r="C9678" s="461" t="s">
        <v>18</v>
      </c>
      <c r="D9678" s="461" t="s">
        <v>155</v>
      </c>
      <c r="E9678" s="249">
        <v>1.2</v>
      </c>
      <c r="F9678" s="5" t="str">
        <f t="shared" si="151"/>
        <v>LAMINA ESPUMA D-15.0 - 100.0X200.0X004.0 - ROSADO</v>
      </c>
    </row>
    <row r="9679" spans="1:6">
      <c r="A9679" s="246" t="s">
        <v>1141</v>
      </c>
      <c r="B9679" s="461" t="s">
        <v>30</v>
      </c>
      <c r="C9679" s="461" t="s">
        <v>18</v>
      </c>
      <c r="D9679" s="461" t="s">
        <v>23</v>
      </c>
      <c r="E9679" s="249">
        <v>8</v>
      </c>
      <c r="F9679" s="5" t="str">
        <f t="shared" si="151"/>
        <v>LAMINA ESPUMA D-20.0 - 100.0X200.0X004.0 - NARANJA</v>
      </c>
    </row>
    <row r="9680" spans="1:6">
      <c r="A9680" s="246" t="s">
        <v>1141</v>
      </c>
      <c r="B9680" s="461" t="s">
        <v>30</v>
      </c>
      <c r="C9680" s="461" t="s">
        <v>31</v>
      </c>
      <c r="D9680" s="461" t="s">
        <v>23</v>
      </c>
      <c r="E9680" s="249">
        <v>14.399999999999999</v>
      </c>
      <c r="F9680" s="5" t="str">
        <f t="shared" si="151"/>
        <v>LAMINA ESPUMA D-20.0 - 100.0X200.0X006.0 - NARANJA</v>
      </c>
    </row>
    <row r="9681" spans="1:6">
      <c r="A9681" s="246" t="s">
        <v>1141</v>
      </c>
      <c r="B9681" s="461" t="s">
        <v>30</v>
      </c>
      <c r="C9681" s="461" t="s">
        <v>24</v>
      </c>
      <c r="D9681" s="461" t="s">
        <v>23</v>
      </c>
      <c r="E9681" s="249">
        <v>11.879999999999999</v>
      </c>
      <c r="F9681" s="5" t="str">
        <f t="shared" si="151"/>
        <v>LAMINA ESPUMA D-20.0 - 100.0X200.0X009.0 - NARANJA</v>
      </c>
    </row>
    <row r="9682" spans="1:6">
      <c r="A9682" s="246" t="s">
        <v>1141</v>
      </c>
      <c r="B9682" s="461" t="s">
        <v>22</v>
      </c>
      <c r="C9682" s="461" t="s">
        <v>24</v>
      </c>
      <c r="D9682" s="461" t="s">
        <v>23</v>
      </c>
      <c r="E9682" s="249">
        <v>4.1399999999999997</v>
      </c>
      <c r="F9682" s="5" t="str">
        <f t="shared" si="151"/>
        <v>LAMINA ESPUMA D-23.0 - 100.0X200.0X009.0 - NARANJA</v>
      </c>
    </row>
    <row r="9683" spans="1:6">
      <c r="A9683" s="246" t="s">
        <v>1141</v>
      </c>
      <c r="B9683" s="461" t="s">
        <v>15</v>
      </c>
      <c r="C9683" s="461" t="s">
        <v>28</v>
      </c>
      <c r="D9683" s="461" t="s">
        <v>156</v>
      </c>
      <c r="E9683" s="249">
        <v>1.8719999999999999</v>
      </c>
      <c r="F9683" s="5" t="str">
        <f t="shared" si="151"/>
        <v>LAMINA ESPUMA D-12.0 - 100.0X200.0X001.3 - BLANCO</v>
      </c>
    </row>
    <row r="9684" spans="1:6">
      <c r="A9684" s="246" t="s">
        <v>1141</v>
      </c>
      <c r="B9684" s="461" t="s">
        <v>19</v>
      </c>
      <c r="C9684" s="461" t="s">
        <v>46</v>
      </c>
      <c r="D9684" s="461" t="s">
        <v>155</v>
      </c>
      <c r="E9684" s="249">
        <v>0.54</v>
      </c>
      <c r="F9684" s="5" t="str">
        <f t="shared" si="151"/>
        <v>LAMINA ESPUMA D-15.0 - 100.0X200.0X001.8 - ROSADO</v>
      </c>
    </row>
    <row r="9685" spans="1:6">
      <c r="A9685" s="246" t="s">
        <v>1141</v>
      </c>
      <c r="B9685" s="461" t="s">
        <v>19</v>
      </c>
      <c r="C9685" s="461" t="s">
        <v>18</v>
      </c>
      <c r="D9685" s="461" t="s">
        <v>155</v>
      </c>
      <c r="E9685" s="249">
        <v>2.4</v>
      </c>
      <c r="F9685" s="5" t="str">
        <f t="shared" si="151"/>
        <v>LAMINA ESPUMA D-15.0 - 100.0X200.0X004.0 - ROSADO</v>
      </c>
    </row>
    <row r="9686" spans="1:6">
      <c r="A9686" s="246" t="s">
        <v>1141</v>
      </c>
      <c r="B9686" s="461" t="s">
        <v>25</v>
      </c>
      <c r="C9686" s="461" t="s">
        <v>21</v>
      </c>
      <c r="D9686" s="461" t="s">
        <v>23</v>
      </c>
      <c r="E9686" s="249">
        <v>2.34</v>
      </c>
      <c r="F9686" s="5" t="str">
        <f t="shared" si="151"/>
        <v>LAMINA ESPUMA D-26.0 - 100.0X200.0X004.5 - NARANJA</v>
      </c>
    </row>
    <row r="9687" spans="1:6">
      <c r="A9687" s="246" t="s">
        <v>1141</v>
      </c>
      <c r="B9687" s="461" t="s">
        <v>15</v>
      </c>
      <c r="C9687" s="461" t="s">
        <v>26</v>
      </c>
      <c r="D9687" s="461" t="s">
        <v>156</v>
      </c>
      <c r="E9687" s="249">
        <v>-23.04</v>
      </c>
      <c r="F9687" s="5" t="str">
        <f t="shared" si="151"/>
        <v>LAMINA ESPUMA D-12.0 - 100.0X200.0X003.0 - BLANCO</v>
      </c>
    </row>
    <row r="9688" spans="1:6">
      <c r="A9688" s="246" t="s">
        <v>1141</v>
      </c>
      <c r="B9688" s="461" t="s">
        <v>29</v>
      </c>
      <c r="C9688" s="461" t="s">
        <v>82</v>
      </c>
      <c r="D9688" s="461" t="s">
        <v>155</v>
      </c>
      <c r="E9688" s="249">
        <v>-360</v>
      </c>
      <c r="F9688" s="5" t="str">
        <f t="shared" si="151"/>
        <v>LAMINA ESPUMA D-18.0 - 100.0X200.0X010.0 - ROSADO</v>
      </c>
    </row>
    <row r="9689" spans="1:6">
      <c r="A9689" s="246" t="s">
        <v>1141</v>
      </c>
      <c r="B9689" s="461" t="s">
        <v>22</v>
      </c>
      <c r="C9689" s="461" t="s">
        <v>38</v>
      </c>
      <c r="D9689" s="461" t="s">
        <v>23</v>
      </c>
      <c r="E9689" s="249">
        <v>-322</v>
      </c>
      <c r="F9689" s="5" t="str">
        <f t="shared" si="151"/>
        <v>LAMINA ESPUMA D-23.0 - 100.0X200.0X005.0 - NARANJA</v>
      </c>
    </row>
    <row r="9690" spans="1:6">
      <c r="A9690" s="246" t="s">
        <v>1141</v>
      </c>
      <c r="B9690" s="461" t="s">
        <v>29</v>
      </c>
      <c r="C9690" s="461" t="s">
        <v>82</v>
      </c>
      <c r="D9690" s="461" t="s">
        <v>155</v>
      </c>
      <c r="E9690" s="249">
        <v>-360</v>
      </c>
      <c r="F9690" s="5" t="str">
        <f t="shared" si="151"/>
        <v>LAMINA ESPUMA D-18.0 - 100.0X200.0X010.0 - ROSADO</v>
      </c>
    </row>
    <row r="9691" spans="1:6">
      <c r="A9691" s="246" t="s">
        <v>1141</v>
      </c>
      <c r="B9691" s="461" t="s">
        <v>22</v>
      </c>
      <c r="C9691" s="461" t="s">
        <v>38</v>
      </c>
      <c r="D9691" s="461" t="s">
        <v>23</v>
      </c>
      <c r="E9691" s="249">
        <v>-322</v>
      </c>
      <c r="F9691" s="5" t="str">
        <f t="shared" si="151"/>
        <v>LAMINA ESPUMA D-23.0 - 100.0X200.0X005.0 - NARANJA</v>
      </c>
    </row>
    <row r="9692" spans="1:6">
      <c r="A9692" s="246" t="s">
        <v>1141</v>
      </c>
      <c r="B9692" s="461" t="s">
        <v>19</v>
      </c>
      <c r="C9692" s="461" t="s">
        <v>18</v>
      </c>
      <c r="D9692" s="461" t="s">
        <v>155</v>
      </c>
      <c r="E9692" s="249">
        <v>1.2</v>
      </c>
      <c r="F9692" s="5" t="str">
        <f t="shared" si="151"/>
        <v>LAMINA ESPUMA D-15.0 - 100.0X200.0X004.0 - ROSADO</v>
      </c>
    </row>
    <row r="9693" spans="1:6">
      <c r="A9693" s="246" t="s">
        <v>1141</v>
      </c>
      <c r="B9693" s="461" t="s">
        <v>22</v>
      </c>
      <c r="C9693" s="461" t="s">
        <v>41</v>
      </c>
      <c r="D9693" s="461" t="s">
        <v>23</v>
      </c>
      <c r="E9693" s="249">
        <v>2.99</v>
      </c>
      <c r="F9693" s="5" t="str">
        <f t="shared" si="151"/>
        <v>LAMINA ESPUMA D-23.0 - 100.0X200.0X006.5 - NARANJA</v>
      </c>
    </row>
    <row r="9694" spans="1:6">
      <c r="A9694" s="246" t="s">
        <v>1141</v>
      </c>
      <c r="B9694" s="461" t="s">
        <v>25</v>
      </c>
      <c r="C9694" s="461" t="s">
        <v>26</v>
      </c>
      <c r="D9694" s="461" t="s">
        <v>23</v>
      </c>
      <c r="E9694" s="249">
        <v>1.56</v>
      </c>
      <c r="F9694" s="5" t="str">
        <f t="shared" si="151"/>
        <v>LAMINA ESPUMA D-26.0 - 100.0X200.0X003.0 - NARANJA</v>
      </c>
    </row>
    <row r="9695" spans="1:6">
      <c r="A9695" s="246" t="s">
        <v>1141</v>
      </c>
      <c r="B9695" s="461" t="s">
        <v>30</v>
      </c>
      <c r="C9695" s="461" t="s">
        <v>45</v>
      </c>
      <c r="D9695" s="461" t="s">
        <v>23</v>
      </c>
      <c r="E9695" s="249">
        <v>3.5999999999999996</v>
      </c>
      <c r="F9695" s="5" t="str">
        <f t="shared" si="151"/>
        <v>LAMINA ESPUMA D-20.0 - 100.0X200.0X000.9 - NARANJA</v>
      </c>
    </row>
    <row r="9696" spans="1:6">
      <c r="A9696" s="246" t="s">
        <v>1141</v>
      </c>
      <c r="B9696" s="461" t="s">
        <v>25</v>
      </c>
      <c r="C9696" s="461" t="s">
        <v>26</v>
      </c>
      <c r="D9696" s="461" t="s">
        <v>23</v>
      </c>
      <c r="E9696" s="249">
        <v>3.12</v>
      </c>
      <c r="F9696" s="5" t="str">
        <f t="shared" si="151"/>
        <v>LAMINA ESPUMA D-26.0 - 100.0X200.0X003.0 - NARANJA</v>
      </c>
    </row>
    <row r="9697" spans="1:6">
      <c r="A9697" s="246" t="s">
        <v>1141</v>
      </c>
      <c r="B9697" s="461" t="s">
        <v>48</v>
      </c>
      <c r="C9697" s="461" t="s">
        <v>49</v>
      </c>
      <c r="D9697" s="461" t="s">
        <v>40</v>
      </c>
      <c r="E9697" s="249">
        <v>7.28</v>
      </c>
      <c r="F9697" s="5" t="str">
        <f t="shared" si="151"/>
        <v>LAMINA ESPUMA D-26.0 PENTA - 100.0X200.0X007.0 - GRIS</v>
      </c>
    </row>
    <row r="9698" spans="1:6">
      <c r="A9698" s="246" t="s">
        <v>1141</v>
      </c>
      <c r="B9698" s="461" t="s">
        <v>15</v>
      </c>
      <c r="C9698" s="461" t="s">
        <v>18</v>
      </c>
      <c r="D9698" s="461" t="s">
        <v>156</v>
      </c>
      <c r="E9698" s="249">
        <v>3.84</v>
      </c>
      <c r="F9698" s="5" t="str">
        <f t="shared" si="151"/>
        <v>LAMINA ESPUMA D-12.0 - 100.0X200.0X004.0 - BLANCO</v>
      </c>
    </row>
    <row r="9699" spans="1:6">
      <c r="A9699" s="246" t="s">
        <v>1141</v>
      </c>
      <c r="B9699" s="461" t="s">
        <v>48</v>
      </c>
      <c r="C9699" s="461" t="s">
        <v>38</v>
      </c>
      <c r="D9699" s="461" t="s">
        <v>40</v>
      </c>
      <c r="E9699" s="249">
        <v>26</v>
      </c>
      <c r="F9699" s="5" t="str">
        <f t="shared" si="151"/>
        <v>LAMINA ESPUMA D-26.0 PENTA - 100.0X200.0X005.0 - GRIS</v>
      </c>
    </row>
    <row r="9700" spans="1:6">
      <c r="A9700" s="246" t="s">
        <v>1141</v>
      </c>
      <c r="B9700" s="461" t="s">
        <v>42</v>
      </c>
      <c r="C9700" s="461" t="s">
        <v>38</v>
      </c>
      <c r="D9700" s="461" t="s">
        <v>23</v>
      </c>
      <c r="E9700" s="249">
        <v>90</v>
      </c>
      <c r="F9700" s="5" t="str">
        <f t="shared" si="151"/>
        <v>LAMINA ESPUMA D-30.0 - 100.0X200.0X005.0 - NARANJA</v>
      </c>
    </row>
    <row r="9701" spans="1:6">
      <c r="A9701" s="246" t="s">
        <v>1141</v>
      </c>
      <c r="B9701" s="461" t="s">
        <v>48</v>
      </c>
      <c r="C9701" s="461" t="s">
        <v>26</v>
      </c>
      <c r="D9701" s="461" t="s">
        <v>40</v>
      </c>
      <c r="E9701" s="249">
        <v>154.44</v>
      </c>
      <c r="F9701" s="5" t="str">
        <f t="shared" si="151"/>
        <v>LAMINA ESPUMA D-26.0 PENTA - 100.0X200.0X003.0 - GRIS</v>
      </c>
    </row>
    <row r="9702" spans="1:6">
      <c r="A9702" s="246" t="s">
        <v>1141</v>
      </c>
      <c r="B9702" s="461" t="s">
        <v>25</v>
      </c>
      <c r="C9702" s="461" t="s">
        <v>38</v>
      </c>
      <c r="D9702" s="461" t="s">
        <v>23</v>
      </c>
      <c r="E9702" s="249">
        <v>260</v>
      </c>
      <c r="F9702" s="5" t="str">
        <f t="shared" si="151"/>
        <v>LAMINA ESPUMA D-26.0 - 100.0X200.0X005.0 - NARANJA</v>
      </c>
    </row>
    <row r="9703" spans="1:6">
      <c r="A9703" s="246" t="s">
        <v>1141</v>
      </c>
      <c r="B9703" s="461" t="s">
        <v>25</v>
      </c>
      <c r="C9703" s="461" t="s">
        <v>82</v>
      </c>
      <c r="D9703" s="461" t="s">
        <v>23</v>
      </c>
      <c r="E9703" s="249">
        <v>156</v>
      </c>
      <c r="F9703" s="5" t="str">
        <f t="shared" si="151"/>
        <v>LAMINA ESPUMA D-26.0 - 100.0X200.0X010.0 - NARANJA</v>
      </c>
    </row>
    <row r="9704" spans="1:6">
      <c r="A9704" s="246" t="s">
        <v>1141</v>
      </c>
      <c r="B9704" s="461" t="s">
        <v>25</v>
      </c>
      <c r="C9704" s="461" t="s">
        <v>84</v>
      </c>
      <c r="D9704" s="461" t="s">
        <v>40</v>
      </c>
      <c r="E9704" s="249">
        <v>358.66430000000003</v>
      </c>
      <c r="F9704" s="5" t="str">
        <f t="shared" si="151"/>
        <v>LAMINA ESPUMA D-26.0 - 140.0X180.0X001.4 - GRIS</v>
      </c>
    </row>
    <row r="9705" spans="1:6">
      <c r="A9705" s="246" t="s">
        <v>1141</v>
      </c>
      <c r="B9705" s="461" t="s">
        <v>22</v>
      </c>
      <c r="C9705" s="461" t="s">
        <v>159</v>
      </c>
      <c r="D9705" s="461" t="s">
        <v>71</v>
      </c>
      <c r="E9705" s="249">
        <v>232.07799999999997</v>
      </c>
      <c r="F9705" s="5" t="str">
        <f t="shared" si="151"/>
        <v>LAMINA ESPUMA D-23.0 - 140.0X180.0X001.3 - GRIS CLARO</v>
      </c>
    </row>
    <row r="9706" spans="1:6">
      <c r="A9706" s="246" t="s">
        <v>1141</v>
      </c>
      <c r="B9706" s="461" t="s">
        <v>25</v>
      </c>
      <c r="C9706" s="461" t="s">
        <v>194</v>
      </c>
      <c r="D9706" s="461" t="s">
        <v>40</v>
      </c>
      <c r="E9706" s="249">
        <v>37.791000000000004</v>
      </c>
      <c r="F9706" s="5" t="str">
        <f t="shared" si="151"/>
        <v>LAMINA ESPUMA D-26.0 - 150.0X190.0X001.7 - GRIS</v>
      </c>
    </row>
    <row r="9707" spans="1:6">
      <c r="A9707" s="246" t="s">
        <v>1141</v>
      </c>
      <c r="B9707" s="461" t="s">
        <v>22</v>
      </c>
      <c r="C9707" s="461" t="s">
        <v>193</v>
      </c>
      <c r="D9707" s="461" t="s">
        <v>71</v>
      </c>
      <c r="E9707" s="249">
        <v>131.74879999999999</v>
      </c>
      <c r="F9707" s="5" t="str">
        <f t="shared" si="151"/>
        <v>LAMINA ESPUMA D-23.0 - 150.0X190.0X001.5 - GRIS CLARO</v>
      </c>
    </row>
    <row r="9708" spans="1:6">
      <c r="A9708" s="246" t="s">
        <v>1141</v>
      </c>
      <c r="B9708" s="461" t="s">
        <v>15</v>
      </c>
      <c r="C9708" s="461" t="s">
        <v>28</v>
      </c>
      <c r="D9708" s="461" t="s">
        <v>156</v>
      </c>
      <c r="E9708" s="249">
        <v>0.312</v>
      </c>
      <c r="F9708" s="5" t="str">
        <f t="shared" si="151"/>
        <v>LAMINA ESPUMA D-12.0 - 100.0X200.0X001.3 - BLANCO</v>
      </c>
    </row>
    <row r="9709" spans="1:6">
      <c r="A9709" s="246" t="s">
        <v>1141</v>
      </c>
      <c r="B9709" s="461" t="s">
        <v>30</v>
      </c>
      <c r="C9709" s="461" t="s">
        <v>18</v>
      </c>
      <c r="D9709" s="461" t="s">
        <v>23</v>
      </c>
      <c r="E9709" s="249">
        <v>1.6</v>
      </c>
      <c r="F9709" s="5" t="str">
        <f t="shared" si="151"/>
        <v>LAMINA ESPUMA D-20.0 - 100.0X200.0X004.0 - NARANJA</v>
      </c>
    </row>
    <row r="9710" spans="1:6">
      <c r="A9710" s="246" t="s">
        <v>1141</v>
      </c>
      <c r="B9710" s="461" t="s">
        <v>22</v>
      </c>
      <c r="C9710" s="461" t="s">
        <v>24</v>
      </c>
      <c r="D9710" s="461" t="s">
        <v>23</v>
      </c>
      <c r="E9710" s="249">
        <v>4.1399999999999997</v>
      </c>
      <c r="F9710" s="5" t="str">
        <f t="shared" si="151"/>
        <v>LAMINA ESPUMA D-23.0 - 100.0X200.0X009.0 - NARANJA</v>
      </c>
    </row>
    <row r="9711" spans="1:6">
      <c r="A9711" s="246" t="s">
        <v>1141</v>
      </c>
      <c r="B9711" s="461" t="s">
        <v>25</v>
      </c>
      <c r="C9711" s="461" t="s">
        <v>194</v>
      </c>
      <c r="D9711" s="461" t="s">
        <v>40</v>
      </c>
      <c r="E9711" s="249">
        <v>110.8536</v>
      </c>
      <c r="F9711" s="5" t="str">
        <f t="shared" si="151"/>
        <v>LAMINA ESPUMA D-26.0 - 150.0X190.0X001.7 - GRIS</v>
      </c>
    </row>
    <row r="9712" spans="1:6">
      <c r="A9712" s="246" t="s">
        <v>1141</v>
      </c>
      <c r="B9712" s="461" t="s">
        <v>25</v>
      </c>
      <c r="C9712" s="461" t="s">
        <v>84</v>
      </c>
      <c r="D9712" s="461" t="s">
        <v>40</v>
      </c>
      <c r="E9712" s="249">
        <v>32.105499999999999</v>
      </c>
      <c r="F9712" s="5" t="str">
        <f t="shared" si="151"/>
        <v>LAMINA ESPUMA D-26.0 - 140.0X180.0X001.4 - GRIS</v>
      </c>
    </row>
    <row r="9713" spans="1:6">
      <c r="A9713" s="246" t="s">
        <v>1141</v>
      </c>
      <c r="B9713" s="461" t="s">
        <v>15</v>
      </c>
      <c r="C9713" s="461" t="s">
        <v>39</v>
      </c>
      <c r="D9713" s="461" t="s">
        <v>156</v>
      </c>
      <c r="E9713" s="249">
        <v>24</v>
      </c>
      <c r="F9713" s="5" t="str">
        <f t="shared" si="151"/>
        <v>LAMINA ESPUMA D-12.0 - 100.0X200.0X002.0 - BLANCO</v>
      </c>
    </row>
    <row r="9714" spans="1:6">
      <c r="A9714" s="246" t="s">
        <v>1141</v>
      </c>
      <c r="B9714" s="461" t="s">
        <v>22</v>
      </c>
      <c r="C9714" s="461" t="s">
        <v>36</v>
      </c>
      <c r="D9714" s="461" t="s">
        <v>23</v>
      </c>
      <c r="E9714" s="249">
        <v>92</v>
      </c>
      <c r="F9714" s="5" t="str">
        <f t="shared" si="151"/>
        <v>LAMINA ESPUMA D-23.0 - 100.0X200.0X002.5 - NARANJA</v>
      </c>
    </row>
    <row r="9715" spans="1:6">
      <c r="A9715" s="246" t="s">
        <v>1141</v>
      </c>
      <c r="B9715" s="461" t="s">
        <v>15</v>
      </c>
      <c r="C9715" s="461" t="s">
        <v>73</v>
      </c>
      <c r="D9715" s="461" t="s">
        <v>156</v>
      </c>
      <c r="E9715" s="249">
        <v>48</v>
      </c>
      <c r="F9715" s="5" t="str">
        <f t="shared" si="151"/>
        <v>LAMINA ESPUMA D-12.0 - 100.0X200.0X001.0 - BLANCO</v>
      </c>
    </row>
    <row r="9716" spans="1:6">
      <c r="A9716" s="246" t="s">
        <v>1141</v>
      </c>
      <c r="B9716" s="461" t="s">
        <v>29</v>
      </c>
      <c r="C9716" s="461" t="s">
        <v>21</v>
      </c>
      <c r="D9716" s="461" t="s">
        <v>155</v>
      </c>
      <c r="E9716" s="249">
        <v>71.28</v>
      </c>
      <c r="F9716" s="5" t="str">
        <f t="shared" si="151"/>
        <v>LAMINA ESPUMA D-18.0 - 100.0X200.0X004.5 - ROSADO</v>
      </c>
    </row>
    <row r="9717" spans="1:6">
      <c r="A9717" s="246" t="s">
        <v>1141</v>
      </c>
      <c r="B9717" s="461" t="s">
        <v>48</v>
      </c>
      <c r="C9717" s="461" t="s">
        <v>38</v>
      </c>
      <c r="D9717" s="461" t="s">
        <v>40</v>
      </c>
      <c r="E9717" s="249">
        <v>130</v>
      </c>
      <c r="F9717" s="5" t="str">
        <f t="shared" si="151"/>
        <v>LAMINA ESPUMA D-26.0 PENTA - 100.0X200.0X005.0 - GRIS</v>
      </c>
    </row>
    <row r="9718" spans="1:6">
      <c r="A9718" s="246" t="s">
        <v>1141</v>
      </c>
      <c r="B9718" s="461" t="s">
        <v>22</v>
      </c>
      <c r="C9718" s="461" t="s">
        <v>33</v>
      </c>
      <c r="D9718" s="461" t="s">
        <v>23</v>
      </c>
      <c r="E9718" s="249">
        <v>19.78</v>
      </c>
      <c r="F9718" s="5" t="str">
        <f t="shared" si="151"/>
        <v>LAMINA ESPUMA D-23.0 - 100.0X200.0X004.3 - NARANJA</v>
      </c>
    </row>
    <row r="9719" spans="1:6">
      <c r="A9719" s="246" t="s">
        <v>1141</v>
      </c>
      <c r="B9719" s="461" t="s">
        <v>22</v>
      </c>
      <c r="C9719" s="461" t="s">
        <v>31</v>
      </c>
      <c r="D9719" s="461" t="s">
        <v>23</v>
      </c>
      <c r="E9719" s="249">
        <v>22.08</v>
      </c>
      <c r="F9719" s="5" t="str">
        <f t="shared" si="151"/>
        <v>LAMINA ESPUMA D-23.0 - 100.0X200.0X006.0 - NARANJA</v>
      </c>
    </row>
    <row r="9720" spans="1:6">
      <c r="A9720" s="246" t="s">
        <v>1141</v>
      </c>
      <c r="B9720" s="461" t="s">
        <v>25</v>
      </c>
      <c r="C9720" s="461" t="s">
        <v>49</v>
      </c>
      <c r="D9720" s="461" t="s">
        <v>23</v>
      </c>
      <c r="E9720" s="249">
        <v>3.64</v>
      </c>
      <c r="F9720" s="5" t="str">
        <f t="shared" si="151"/>
        <v>LAMINA ESPUMA D-26.0 - 100.0X200.0X007.0 - NARANJA</v>
      </c>
    </row>
    <row r="9721" spans="1:6">
      <c r="A9721" s="246" t="s">
        <v>1141</v>
      </c>
      <c r="B9721" s="461" t="s">
        <v>15</v>
      </c>
      <c r="C9721" s="461" t="s">
        <v>16</v>
      </c>
      <c r="D9721" s="461" t="s">
        <v>156</v>
      </c>
      <c r="E9721" s="249">
        <v>0.24</v>
      </c>
      <c r="F9721" s="5" t="str">
        <f t="shared" si="151"/>
        <v>LAMINA ESPUMA D-12.0 - 100.0X200.0X000.5 - BLANCO</v>
      </c>
    </row>
    <row r="9722" spans="1:6">
      <c r="A9722" s="246" t="s">
        <v>1141</v>
      </c>
      <c r="B9722" s="461" t="s">
        <v>15</v>
      </c>
      <c r="C9722" s="461" t="s">
        <v>27</v>
      </c>
      <c r="D9722" s="461" t="s">
        <v>156</v>
      </c>
      <c r="E9722" s="249">
        <v>0.38400000000000001</v>
      </c>
      <c r="F9722" s="5" t="str">
        <f t="shared" si="151"/>
        <v>LAMINA ESPUMA D-12.0 - 100.0X200.0X000.8 - BLANCO</v>
      </c>
    </row>
    <row r="9723" spans="1:6">
      <c r="A9723" s="246" t="s">
        <v>1141</v>
      </c>
      <c r="B9723" s="461" t="s">
        <v>15</v>
      </c>
      <c r="C9723" s="461" t="s">
        <v>18</v>
      </c>
      <c r="D9723" s="461" t="s">
        <v>156</v>
      </c>
      <c r="E9723" s="249">
        <v>1.92</v>
      </c>
      <c r="F9723" s="5" t="str">
        <f t="shared" si="151"/>
        <v>LAMINA ESPUMA D-12.0 - 100.0X200.0X004.0 - BLANCO</v>
      </c>
    </row>
    <row r="9724" spans="1:6">
      <c r="A9724" s="246" t="s">
        <v>1141</v>
      </c>
      <c r="B9724" s="461" t="s">
        <v>19</v>
      </c>
      <c r="C9724" s="461" t="s">
        <v>46</v>
      </c>
      <c r="D9724" s="461" t="s">
        <v>155</v>
      </c>
      <c r="E9724" s="249">
        <v>0.54</v>
      </c>
      <c r="F9724" s="5" t="str">
        <f t="shared" si="151"/>
        <v>LAMINA ESPUMA D-15.0 - 100.0X200.0X001.8 - ROSADO</v>
      </c>
    </row>
    <row r="9725" spans="1:6">
      <c r="A9725" s="246" t="s">
        <v>1141</v>
      </c>
      <c r="B9725" s="461" t="s">
        <v>19</v>
      </c>
      <c r="C9725" s="461" t="s">
        <v>31</v>
      </c>
      <c r="D9725" s="461" t="s">
        <v>155</v>
      </c>
      <c r="E9725" s="249">
        <v>3.6</v>
      </c>
      <c r="F9725" s="5" t="str">
        <f t="shared" si="151"/>
        <v>LAMINA ESPUMA D-15.0 - 100.0X200.0X006.0 - ROSADO</v>
      </c>
    </row>
    <row r="9726" spans="1:6">
      <c r="A9726" s="246" t="s">
        <v>1141</v>
      </c>
      <c r="B9726" s="461" t="s">
        <v>29</v>
      </c>
      <c r="C9726" s="461" t="s">
        <v>37</v>
      </c>
      <c r="D9726" s="461" t="s">
        <v>118</v>
      </c>
      <c r="E9726" s="249">
        <v>105.84</v>
      </c>
      <c r="F9726" s="5" t="str">
        <f t="shared" si="151"/>
        <v>LAMINA ESPUMA D-18.0 - 100.0X200.0X002.8 - ROSADO CLARO</v>
      </c>
    </row>
    <row r="9727" spans="1:6">
      <c r="A9727" s="246" t="s">
        <v>1141</v>
      </c>
      <c r="B9727" s="461" t="s">
        <v>48</v>
      </c>
      <c r="C9727" s="461" t="s">
        <v>51</v>
      </c>
      <c r="D9727" s="461" t="s">
        <v>40</v>
      </c>
      <c r="E9727" s="249">
        <v>49.92</v>
      </c>
      <c r="F9727" s="5" t="str">
        <f t="shared" si="151"/>
        <v>LAMINA ESPUMA D-26.0 PENTA - 100.0X200.0X004.8 - GRIS</v>
      </c>
    </row>
    <row r="9728" spans="1:6">
      <c r="A9728" s="246" t="s">
        <v>1141</v>
      </c>
      <c r="B9728" s="461" t="s">
        <v>15</v>
      </c>
      <c r="C9728" s="461" t="s">
        <v>134</v>
      </c>
      <c r="D9728" s="461" t="s">
        <v>156</v>
      </c>
      <c r="E9728" s="249">
        <v>24</v>
      </c>
      <c r="F9728" s="5" t="str">
        <f t="shared" si="151"/>
        <v>LAMINA ESPUMA D-12.0 - 100.0X200.0X000.4 - BLANCO</v>
      </c>
    </row>
    <row r="9729" spans="1:6">
      <c r="A9729" s="246" t="s">
        <v>1141</v>
      </c>
      <c r="B9729" s="461" t="s">
        <v>29</v>
      </c>
      <c r="C9729" s="461" t="s">
        <v>37</v>
      </c>
      <c r="D9729" s="461" t="s">
        <v>118</v>
      </c>
      <c r="E9729" s="249">
        <v>105.84</v>
      </c>
      <c r="F9729" s="5" t="str">
        <f t="shared" si="151"/>
        <v>LAMINA ESPUMA D-18.0 - 100.0X200.0X002.8 - ROSADO CLARO</v>
      </c>
    </row>
    <row r="9730" spans="1:6">
      <c r="A9730" s="246" t="s">
        <v>1141</v>
      </c>
      <c r="B9730" s="461" t="s">
        <v>25</v>
      </c>
      <c r="C9730" s="461" t="s">
        <v>51</v>
      </c>
      <c r="D9730" s="461" t="s">
        <v>118</v>
      </c>
      <c r="E9730" s="249">
        <v>149.76</v>
      </c>
      <c r="F9730" s="5" t="str">
        <f t="shared" ref="F9730:F9741" si="152">+IF(D9730="",TRIM(CONCATENATE(RIGHT(B9730,LEN(B9730)-5)," - ",C9730)),TRIM(CONCATENATE(RIGHT(B9730,LEN(B9730)-5)," - ",C9730," - ",D9730)))</f>
        <v>LAMINA ESPUMA D-26.0 - 100.0X200.0X004.8 - ROSADO CLARO</v>
      </c>
    </row>
    <row r="9731" spans="1:6">
      <c r="A9731" s="246" t="s">
        <v>1141</v>
      </c>
      <c r="B9731" s="461" t="s">
        <v>34</v>
      </c>
      <c r="C9731" s="461" t="s">
        <v>91</v>
      </c>
      <c r="D9731" s="461" t="s">
        <v>219</v>
      </c>
      <c r="E9731" s="249">
        <v>140</v>
      </c>
      <c r="F9731" s="5" t="str">
        <f t="shared" si="152"/>
        <v>LAMINA CASATA D-70.0 - 100.0X190.0X010.0</v>
      </c>
    </row>
    <row r="9732" spans="1:6">
      <c r="A9732" s="246" t="s">
        <v>1141</v>
      </c>
      <c r="B9732" s="461" t="s">
        <v>34</v>
      </c>
      <c r="C9732" s="461" t="s">
        <v>127</v>
      </c>
      <c r="D9732" s="461" t="s">
        <v>219</v>
      </c>
      <c r="E9732" s="249">
        <v>186.20000000000002</v>
      </c>
      <c r="F9732" s="5" t="str">
        <f t="shared" si="152"/>
        <v>LAMINA CASATA D-70.0 - 140.0X190.0X010.0</v>
      </c>
    </row>
    <row r="9733" spans="1:6">
      <c r="A9733" s="246" t="s">
        <v>1141</v>
      </c>
      <c r="B9733" s="461" t="s">
        <v>22</v>
      </c>
      <c r="C9733" s="461" t="s">
        <v>199</v>
      </c>
      <c r="D9733" s="461" t="s">
        <v>23</v>
      </c>
      <c r="E9733" s="249">
        <v>140.76</v>
      </c>
      <c r="F9733" s="5" t="str">
        <f t="shared" si="152"/>
        <v>LAMINA ESPUMA D-23.0 - 100.0X200.0X008.5 - NARANJA</v>
      </c>
    </row>
    <row r="9734" spans="1:6">
      <c r="A9734" s="246" t="s">
        <v>1141</v>
      </c>
      <c r="B9734" s="461" t="s">
        <v>42</v>
      </c>
      <c r="C9734" s="461" t="s">
        <v>82</v>
      </c>
      <c r="D9734" s="461" t="s">
        <v>23</v>
      </c>
      <c r="E9734" s="249">
        <v>120</v>
      </c>
      <c r="F9734" s="5" t="str">
        <f t="shared" si="152"/>
        <v>LAMINA ESPUMA D-30.0 - 100.0X200.0X010.0 - NARANJA</v>
      </c>
    </row>
    <row r="9735" spans="1:6">
      <c r="A9735" s="246" t="s">
        <v>1141</v>
      </c>
      <c r="B9735" s="461" t="s">
        <v>22</v>
      </c>
      <c r="C9735" s="461" t="s">
        <v>38</v>
      </c>
      <c r="D9735" s="461" t="s">
        <v>23</v>
      </c>
      <c r="E9735" s="249">
        <v>184</v>
      </c>
      <c r="F9735" s="5" t="str">
        <f t="shared" si="152"/>
        <v>LAMINA ESPUMA D-23.0 - 100.0X200.0X005.0 - NARANJA</v>
      </c>
    </row>
    <row r="9736" spans="1:6">
      <c r="A9736" s="246" t="s">
        <v>1141</v>
      </c>
      <c r="B9736" s="461" t="s">
        <v>22</v>
      </c>
      <c r="C9736" s="461" t="s">
        <v>60</v>
      </c>
      <c r="D9736" s="461" t="s">
        <v>23</v>
      </c>
      <c r="E9736" s="249">
        <v>88.320000000000007</v>
      </c>
      <c r="F9736" s="5" t="str">
        <f t="shared" si="152"/>
        <v>LAMINA ESPUMA D-23.0 - 100.0X200.0X008.0 - NARANJA</v>
      </c>
    </row>
    <row r="9737" spans="1:6">
      <c r="A9737" s="246" t="s">
        <v>1141</v>
      </c>
      <c r="B9737" s="461" t="s">
        <v>25</v>
      </c>
      <c r="C9737" s="461" t="s">
        <v>60</v>
      </c>
      <c r="D9737" s="461" t="s">
        <v>23</v>
      </c>
      <c r="E9737" s="249">
        <v>99.84</v>
      </c>
      <c r="F9737" s="5" t="str">
        <f t="shared" si="152"/>
        <v>LAMINA ESPUMA D-26.0 - 100.0X200.0X008.0 - NARANJA</v>
      </c>
    </row>
    <row r="9738" spans="1:6">
      <c r="A9738" s="246" t="s">
        <v>1141</v>
      </c>
      <c r="B9738" s="461" t="s">
        <v>19</v>
      </c>
      <c r="C9738" s="461" t="s">
        <v>21</v>
      </c>
      <c r="D9738" s="461" t="s">
        <v>155</v>
      </c>
      <c r="E9738" s="249">
        <v>59.400000000000006</v>
      </c>
      <c r="F9738" s="5" t="str">
        <f t="shared" si="152"/>
        <v>LAMINA ESPUMA D-15.0 - 100.0X200.0X004.5 - ROSADO</v>
      </c>
    </row>
    <row r="9739" spans="1:6">
      <c r="A9739" s="246" t="s">
        <v>1141</v>
      </c>
      <c r="B9739" s="461" t="s">
        <v>25</v>
      </c>
      <c r="C9739" s="461" t="s">
        <v>41</v>
      </c>
      <c r="D9739" s="461" t="s">
        <v>23</v>
      </c>
      <c r="E9739" s="249">
        <v>10.14</v>
      </c>
      <c r="F9739" s="5" t="str">
        <f t="shared" si="152"/>
        <v>LAMINA ESPUMA D-26.0 - 100.0X200.0X006.5 - NARANJA</v>
      </c>
    </row>
    <row r="9740" spans="1:6">
      <c r="A9740" s="246" t="s">
        <v>1141</v>
      </c>
      <c r="B9740" s="461" t="s">
        <v>25</v>
      </c>
      <c r="C9740" s="461" t="s">
        <v>21</v>
      </c>
      <c r="D9740" s="461" t="s">
        <v>23</v>
      </c>
      <c r="E9740" s="249">
        <v>2.34</v>
      </c>
      <c r="F9740" s="5" t="str">
        <f t="shared" si="152"/>
        <v>LAMINA ESPUMA D-26.0 - 100.0X200.0X004.5 - NARANJA</v>
      </c>
    </row>
    <row r="9741" spans="1:6">
      <c r="A9741" s="246" t="s">
        <v>1141</v>
      </c>
      <c r="B9741" s="461" t="s">
        <v>157</v>
      </c>
      <c r="C9741" s="461" t="s">
        <v>18</v>
      </c>
      <c r="D9741" s="461" t="s">
        <v>40</v>
      </c>
      <c r="E9741" s="249">
        <v>3.2</v>
      </c>
      <c r="F9741" s="5" t="str">
        <f t="shared" si="152"/>
        <v>LAMINA ESPUMA D-20.0 ANTIESCARA - 100.0X200.0X004.0 - GRIS</v>
      </c>
    </row>
  </sheetData>
  <autoFilter ref="A1:F9741" xr:uid="{E08E7BC2-48BC-494D-87BC-13206386DDD6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39CC-4A0D-43EC-A514-2167A0C09C02}">
  <sheetPr codeName="Hoja6"/>
  <dimension ref="A1:N482"/>
  <sheetViews>
    <sheetView topLeftCell="B1" workbookViewId="0">
      <selection activeCell="S15" sqref="S15"/>
    </sheetView>
  </sheetViews>
  <sheetFormatPr baseColWidth="10" defaultRowHeight="15"/>
  <cols>
    <col min="1" max="1" width="23" customWidth="1"/>
    <col min="6" max="6" width="37.42578125" bestFit="1" customWidth="1"/>
  </cols>
  <sheetData>
    <row r="1" spans="1:14">
      <c r="A1" s="246" t="s">
        <v>403</v>
      </c>
      <c r="B1" s="247" t="s">
        <v>404</v>
      </c>
      <c r="C1" s="248" t="s">
        <v>405</v>
      </c>
      <c r="D1" s="246" t="s">
        <v>406</v>
      </c>
      <c r="E1" s="246" t="s">
        <v>407</v>
      </c>
      <c r="F1" s="246" t="s">
        <v>1</v>
      </c>
      <c r="G1" s="246" t="s">
        <v>2</v>
      </c>
      <c r="H1" s="246" t="s">
        <v>3</v>
      </c>
      <c r="I1" s="246" t="s">
        <v>408</v>
      </c>
      <c r="J1" s="249" t="s">
        <v>409</v>
      </c>
      <c r="K1" s="249" t="s">
        <v>410</v>
      </c>
      <c r="L1" s="246" t="s">
        <v>411</v>
      </c>
      <c r="M1" s="246" t="s">
        <v>412</v>
      </c>
      <c r="N1" s="246" t="s">
        <v>413</v>
      </c>
    </row>
    <row r="2" spans="1:14">
      <c r="A2" s="246" t="s">
        <v>414</v>
      </c>
      <c r="B2" s="247">
        <v>44931</v>
      </c>
      <c r="C2" s="248" t="s">
        <v>6</v>
      </c>
      <c r="D2" s="246" t="s">
        <v>481</v>
      </c>
      <c r="E2" s="246" t="s">
        <v>482</v>
      </c>
      <c r="F2" s="246" t="s">
        <v>480</v>
      </c>
      <c r="G2" s="246" t="s">
        <v>707</v>
      </c>
      <c r="H2" s="246" t="s">
        <v>219</v>
      </c>
      <c r="I2" s="246" t="s">
        <v>419</v>
      </c>
      <c r="J2" s="269">
        <v>3</v>
      </c>
      <c r="K2" s="249">
        <v>189.1</v>
      </c>
      <c r="L2" s="246" t="s">
        <v>420</v>
      </c>
      <c r="M2" s="246" t="s">
        <v>421</v>
      </c>
      <c r="N2" s="246" t="s">
        <v>422</v>
      </c>
    </row>
    <row r="3" spans="1:14">
      <c r="A3" s="246" t="s">
        <v>414</v>
      </c>
      <c r="B3" s="247">
        <v>44944</v>
      </c>
      <c r="C3" s="248" t="s">
        <v>6</v>
      </c>
      <c r="D3" s="246" t="s">
        <v>484</v>
      </c>
      <c r="E3" s="246" t="s">
        <v>485</v>
      </c>
      <c r="F3" s="246" t="s">
        <v>480</v>
      </c>
      <c r="G3" s="246" t="s">
        <v>707</v>
      </c>
      <c r="H3" s="246" t="s">
        <v>219</v>
      </c>
      <c r="I3" s="246" t="s">
        <v>419</v>
      </c>
      <c r="J3" s="269">
        <v>1</v>
      </c>
      <c r="K3" s="249">
        <v>189.1</v>
      </c>
      <c r="L3" s="246" t="s">
        <v>420</v>
      </c>
      <c r="M3" s="246" t="s">
        <v>421</v>
      </c>
      <c r="N3" s="246" t="s">
        <v>422</v>
      </c>
    </row>
    <row r="4" spans="1:14">
      <c r="A4" s="246" t="s">
        <v>414</v>
      </c>
      <c r="B4" s="247">
        <v>44945</v>
      </c>
      <c r="C4" s="248" t="s">
        <v>6</v>
      </c>
      <c r="D4" s="246" t="s">
        <v>486</v>
      </c>
      <c r="E4" s="246" t="s">
        <v>487</v>
      </c>
      <c r="F4" s="246" t="s">
        <v>480</v>
      </c>
      <c r="G4" s="246" t="s">
        <v>707</v>
      </c>
      <c r="H4" s="246" t="s">
        <v>219</v>
      </c>
      <c r="I4" s="246" t="s">
        <v>419</v>
      </c>
      <c r="J4" s="269">
        <v>1</v>
      </c>
      <c r="K4" s="249">
        <v>189.1</v>
      </c>
      <c r="L4" s="246" t="s">
        <v>420</v>
      </c>
      <c r="M4" s="246" t="s">
        <v>421</v>
      </c>
      <c r="N4" s="246" t="s">
        <v>422</v>
      </c>
    </row>
    <row r="5" spans="1:14">
      <c r="A5" s="246" t="s">
        <v>414</v>
      </c>
      <c r="B5" s="247">
        <v>44946</v>
      </c>
      <c r="C5" s="248" t="s">
        <v>6</v>
      </c>
      <c r="D5" s="246" t="s">
        <v>488</v>
      </c>
      <c r="E5" s="246" t="s">
        <v>489</v>
      </c>
      <c r="F5" s="246" t="s">
        <v>480</v>
      </c>
      <c r="G5" s="246" t="s">
        <v>707</v>
      </c>
      <c r="H5" s="246" t="s">
        <v>219</v>
      </c>
      <c r="I5" s="246" t="s">
        <v>419</v>
      </c>
      <c r="J5" s="269">
        <v>3</v>
      </c>
      <c r="K5" s="249">
        <v>567.29999999999995</v>
      </c>
      <c r="L5" s="246" t="s">
        <v>420</v>
      </c>
      <c r="M5" s="246" t="s">
        <v>421</v>
      </c>
      <c r="N5" s="246" t="s">
        <v>422</v>
      </c>
    </row>
    <row r="6" spans="1:14">
      <c r="A6" s="246" t="s">
        <v>414</v>
      </c>
      <c r="B6" s="247">
        <v>44950</v>
      </c>
      <c r="C6" s="248" t="s">
        <v>6</v>
      </c>
      <c r="D6" s="246" t="s">
        <v>490</v>
      </c>
      <c r="E6" s="246" t="s">
        <v>491</v>
      </c>
      <c r="F6" s="246" t="s">
        <v>480</v>
      </c>
      <c r="G6" s="246" t="s">
        <v>707</v>
      </c>
      <c r="H6" s="246" t="s">
        <v>219</v>
      </c>
      <c r="I6" s="246" t="s">
        <v>419</v>
      </c>
      <c r="J6" s="269">
        <v>1</v>
      </c>
      <c r="K6" s="249">
        <v>189.1</v>
      </c>
      <c r="L6" s="246" t="s">
        <v>420</v>
      </c>
      <c r="M6" s="246" t="s">
        <v>421</v>
      </c>
      <c r="N6" s="246" t="s">
        <v>422</v>
      </c>
    </row>
    <row r="7" spans="1:14">
      <c r="A7" s="246" t="s">
        <v>414</v>
      </c>
      <c r="B7" s="247">
        <v>44953</v>
      </c>
      <c r="C7" s="248" t="s">
        <v>6</v>
      </c>
      <c r="D7" s="246" t="s">
        <v>492</v>
      </c>
      <c r="E7" s="246" t="s">
        <v>493</v>
      </c>
      <c r="F7" s="246" t="s">
        <v>480</v>
      </c>
      <c r="G7" s="246" t="s">
        <v>707</v>
      </c>
      <c r="H7" s="246" t="s">
        <v>219</v>
      </c>
      <c r="I7" s="246" t="s">
        <v>419</v>
      </c>
      <c r="J7" s="269">
        <v>3</v>
      </c>
      <c r="K7" s="249">
        <v>567.29999999999995</v>
      </c>
      <c r="L7" s="246" t="s">
        <v>420</v>
      </c>
      <c r="M7" s="246" t="s">
        <v>421</v>
      </c>
      <c r="N7" s="246" t="s">
        <v>422</v>
      </c>
    </row>
    <row r="8" spans="1:14">
      <c r="A8" s="246" t="s">
        <v>414</v>
      </c>
      <c r="B8" s="247">
        <v>44954</v>
      </c>
      <c r="C8" s="248" t="s">
        <v>6</v>
      </c>
      <c r="D8" s="246" t="s">
        <v>494</v>
      </c>
      <c r="E8" s="246" t="s">
        <v>495</v>
      </c>
      <c r="F8" s="246" t="s">
        <v>480</v>
      </c>
      <c r="G8" s="246" t="s">
        <v>707</v>
      </c>
      <c r="H8" s="246" t="s">
        <v>219</v>
      </c>
      <c r="I8" s="246" t="s">
        <v>419</v>
      </c>
      <c r="J8" s="269">
        <v>2</v>
      </c>
      <c r="K8" s="249">
        <v>378.2</v>
      </c>
      <c r="L8" s="246" t="s">
        <v>420</v>
      </c>
      <c r="M8" s="246" t="s">
        <v>421</v>
      </c>
      <c r="N8" s="246" t="s">
        <v>422</v>
      </c>
    </row>
    <row r="9" spans="1:14">
      <c r="A9" s="246" t="s">
        <v>414</v>
      </c>
      <c r="B9" s="247">
        <v>44957</v>
      </c>
      <c r="C9" s="248" t="s">
        <v>6</v>
      </c>
      <c r="D9" s="246" t="s">
        <v>496</v>
      </c>
      <c r="E9" s="246" t="s">
        <v>497</v>
      </c>
      <c r="F9" s="246" t="s">
        <v>480</v>
      </c>
      <c r="G9" s="246" t="s">
        <v>707</v>
      </c>
      <c r="H9" s="246" t="s">
        <v>219</v>
      </c>
      <c r="I9" s="246" t="s">
        <v>419</v>
      </c>
      <c r="J9" s="269">
        <v>1</v>
      </c>
      <c r="K9" s="249">
        <v>189.1</v>
      </c>
      <c r="L9" s="246" t="s">
        <v>420</v>
      </c>
      <c r="M9" s="246" t="s">
        <v>421</v>
      </c>
      <c r="N9" s="246" t="s">
        <v>422</v>
      </c>
    </row>
    <row r="10" spans="1:14">
      <c r="A10" s="246" t="s">
        <v>414</v>
      </c>
      <c r="B10" s="247">
        <v>44933</v>
      </c>
      <c r="C10" s="248" t="s">
        <v>6</v>
      </c>
      <c r="D10" s="246" t="s">
        <v>708</v>
      </c>
      <c r="E10" s="246" t="s">
        <v>709</v>
      </c>
      <c r="F10" s="246" t="s">
        <v>498</v>
      </c>
      <c r="G10" s="246" t="s">
        <v>441</v>
      </c>
      <c r="H10" s="246" t="s">
        <v>156</v>
      </c>
      <c r="I10" s="246" t="s">
        <v>419</v>
      </c>
      <c r="J10" s="269">
        <v>7</v>
      </c>
      <c r="K10" s="249">
        <v>504</v>
      </c>
      <c r="L10" s="246" t="s">
        <v>420</v>
      </c>
      <c r="M10" s="246" t="s">
        <v>421</v>
      </c>
      <c r="N10" s="246" t="s">
        <v>422</v>
      </c>
    </row>
    <row r="11" spans="1:14">
      <c r="A11" s="246" t="s">
        <v>414</v>
      </c>
      <c r="B11" s="247">
        <v>44933</v>
      </c>
      <c r="C11" s="248" t="s">
        <v>6</v>
      </c>
      <c r="D11" s="246" t="s">
        <v>708</v>
      </c>
      <c r="E11" s="246" t="s">
        <v>709</v>
      </c>
      <c r="F11" s="246" t="s">
        <v>501</v>
      </c>
      <c r="G11" s="246" t="s">
        <v>441</v>
      </c>
      <c r="H11" s="246" t="s">
        <v>155</v>
      </c>
      <c r="I11" s="246" t="s">
        <v>419</v>
      </c>
      <c r="J11" s="269">
        <v>5</v>
      </c>
      <c r="K11" s="249">
        <v>540</v>
      </c>
      <c r="L11" s="246" t="s">
        <v>420</v>
      </c>
      <c r="M11" s="246" t="s">
        <v>421</v>
      </c>
      <c r="N11" s="246" t="s">
        <v>422</v>
      </c>
    </row>
    <row r="12" spans="1:14">
      <c r="A12" s="246" t="s">
        <v>414</v>
      </c>
      <c r="B12" s="247">
        <v>44933</v>
      </c>
      <c r="C12" s="248" t="s">
        <v>6</v>
      </c>
      <c r="D12" s="246" t="s">
        <v>708</v>
      </c>
      <c r="E12" s="246" t="s">
        <v>709</v>
      </c>
      <c r="F12" s="246" t="s">
        <v>516</v>
      </c>
      <c r="G12" s="246" t="s">
        <v>441</v>
      </c>
      <c r="H12" s="246" t="s">
        <v>23</v>
      </c>
      <c r="I12" s="246" t="s">
        <v>419</v>
      </c>
      <c r="J12" s="269">
        <v>12</v>
      </c>
      <c r="K12" s="249">
        <v>1440</v>
      </c>
      <c r="L12" s="246" t="s">
        <v>420</v>
      </c>
      <c r="M12" s="246" t="s">
        <v>421</v>
      </c>
      <c r="N12" s="246" t="s">
        <v>422</v>
      </c>
    </row>
    <row r="13" spans="1:14">
      <c r="A13" s="246" t="s">
        <v>414</v>
      </c>
      <c r="B13" s="247">
        <v>44933</v>
      </c>
      <c r="C13" s="248" t="s">
        <v>6</v>
      </c>
      <c r="D13" s="246" t="s">
        <v>708</v>
      </c>
      <c r="E13" s="246" t="s">
        <v>709</v>
      </c>
      <c r="F13" s="246" t="s">
        <v>502</v>
      </c>
      <c r="G13" s="246" t="s">
        <v>710</v>
      </c>
      <c r="H13" s="246" t="s">
        <v>71</v>
      </c>
      <c r="I13" s="246" t="s">
        <v>419</v>
      </c>
      <c r="J13" s="269">
        <v>5</v>
      </c>
      <c r="K13" s="249">
        <v>644</v>
      </c>
      <c r="L13" s="246" t="s">
        <v>420</v>
      </c>
      <c r="M13" s="246" t="s">
        <v>421</v>
      </c>
      <c r="N13" s="246" t="s">
        <v>422</v>
      </c>
    </row>
    <row r="14" spans="1:14">
      <c r="A14" s="246" t="s">
        <v>414</v>
      </c>
      <c r="B14" s="247">
        <v>44933</v>
      </c>
      <c r="C14" s="248" t="s">
        <v>6</v>
      </c>
      <c r="D14" s="246" t="s">
        <v>708</v>
      </c>
      <c r="E14" s="246" t="s">
        <v>709</v>
      </c>
      <c r="F14" s="246" t="s">
        <v>502</v>
      </c>
      <c r="G14" s="246" t="s">
        <v>441</v>
      </c>
      <c r="H14" s="246" t="s">
        <v>23</v>
      </c>
      <c r="I14" s="246" t="s">
        <v>419</v>
      </c>
      <c r="J14" s="269">
        <v>7</v>
      </c>
      <c r="K14" s="249">
        <v>966</v>
      </c>
      <c r="L14" s="246" t="s">
        <v>420</v>
      </c>
      <c r="M14" s="246" t="s">
        <v>421</v>
      </c>
      <c r="N14" s="246" t="s">
        <v>422</v>
      </c>
    </row>
    <row r="15" spans="1:14">
      <c r="A15" s="246" t="s">
        <v>414</v>
      </c>
      <c r="B15" s="247">
        <v>44933</v>
      </c>
      <c r="C15" s="248" t="s">
        <v>6</v>
      </c>
      <c r="D15" s="246" t="s">
        <v>708</v>
      </c>
      <c r="E15" s="246" t="s">
        <v>709</v>
      </c>
      <c r="F15" s="246" t="s">
        <v>503</v>
      </c>
      <c r="G15" s="246" t="s">
        <v>441</v>
      </c>
      <c r="H15" s="246" t="s">
        <v>40</v>
      </c>
      <c r="I15" s="246" t="s">
        <v>419</v>
      </c>
      <c r="J15" s="269">
        <v>5</v>
      </c>
      <c r="K15" s="249">
        <v>780</v>
      </c>
      <c r="L15" s="246" t="s">
        <v>420</v>
      </c>
      <c r="M15" s="246" t="s">
        <v>421</v>
      </c>
      <c r="N15" s="246" t="s">
        <v>422</v>
      </c>
    </row>
    <row r="16" spans="1:14">
      <c r="A16" s="246" t="s">
        <v>414</v>
      </c>
      <c r="B16" s="247">
        <v>44933</v>
      </c>
      <c r="C16" s="248" t="s">
        <v>6</v>
      </c>
      <c r="D16" s="246" t="s">
        <v>708</v>
      </c>
      <c r="E16" s="246" t="s">
        <v>709</v>
      </c>
      <c r="F16" s="246" t="s">
        <v>503</v>
      </c>
      <c r="G16" s="246" t="s">
        <v>441</v>
      </c>
      <c r="H16" s="246" t="s">
        <v>23</v>
      </c>
      <c r="I16" s="246" t="s">
        <v>419</v>
      </c>
      <c r="J16" s="269">
        <v>10</v>
      </c>
      <c r="K16" s="249">
        <v>1560</v>
      </c>
      <c r="L16" s="246" t="s">
        <v>420</v>
      </c>
      <c r="M16" s="246" t="s">
        <v>421</v>
      </c>
      <c r="N16" s="246" t="s">
        <v>422</v>
      </c>
    </row>
    <row r="17" spans="1:14">
      <c r="A17" s="246" t="s">
        <v>414</v>
      </c>
      <c r="B17" s="247">
        <v>44933</v>
      </c>
      <c r="C17" s="248" t="s">
        <v>6</v>
      </c>
      <c r="D17" s="246" t="s">
        <v>708</v>
      </c>
      <c r="E17" s="246" t="s">
        <v>709</v>
      </c>
      <c r="F17" s="246" t="s">
        <v>503</v>
      </c>
      <c r="G17" s="246" t="s">
        <v>441</v>
      </c>
      <c r="H17" s="246" t="s">
        <v>155</v>
      </c>
      <c r="I17" s="246" t="s">
        <v>419</v>
      </c>
      <c r="J17" s="269">
        <v>4</v>
      </c>
      <c r="K17" s="249">
        <v>624</v>
      </c>
      <c r="L17" s="246" t="s">
        <v>420</v>
      </c>
      <c r="M17" s="246" t="s">
        <v>421</v>
      </c>
      <c r="N17" s="246" t="s">
        <v>422</v>
      </c>
    </row>
    <row r="18" spans="1:14">
      <c r="A18" s="246" t="s">
        <v>414</v>
      </c>
      <c r="B18" s="247">
        <v>44933</v>
      </c>
      <c r="C18" s="248" t="s">
        <v>6</v>
      </c>
      <c r="D18" s="246" t="s">
        <v>708</v>
      </c>
      <c r="E18" s="246" t="s">
        <v>709</v>
      </c>
      <c r="F18" s="246" t="s">
        <v>504</v>
      </c>
      <c r="G18" s="246" t="s">
        <v>441</v>
      </c>
      <c r="H18" s="246" t="s">
        <v>44</v>
      </c>
      <c r="I18" s="246" t="s">
        <v>419</v>
      </c>
      <c r="J18" s="269">
        <v>8</v>
      </c>
      <c r="K18" s="249">
        <v>1440</v>
      </c>
      <c r="L18" s="246" t="s">
        <v>420</v>
      </c>
      <c r="M18" s="246" t="s">
        <v>421</v>
      </c>
      <c r="N18" s="246" t="s">
        <v>422</v>
      </c>
    </row>
    <row r="19" spans="1:14">
      <c r="A19" s="246" t="s">
        <v>414</v>
      </c>
      <c r="B19" s="247">
        <v>44936</v>
      </c>
      <c r="C19" s="248" t="s">
        <v>6</v>
      </c>
      <c r="D19" s="246" t="s">
        <v>415</v>
      </c>
      <c r="E19" s="246" t="s">
        <v>416</v>
      </c>
      <c r="F19" s="246" t="s">
        <v>417</v>
      </c>
      <c r="G19" s="246" t="s">
        <v>418</v>
      </c>
      <c r="H19" s="246" t="s">
        <v>156</v>
      </c>
      <c r="I19" s="246" t="s">
        <v>419</v>
      </c>
      <c r="J19" s="266">
        <v>62</v>
      </c>
      <c r="K19" s="249">
        <v>3906</v>
      </c>
      <c r="L19" s="246" t="s">
        <v>420</v>
      </c>
      <c r="M19" s="246" t="s">
        <v>421</v>
      </c>
      <c r="N19" s="246" t="s">
        <v>422</v>
      </c>
    </row>
    <row r="20" spans="1:14">
      <c r="A20" s="246" t="s">
        <v>414</v>
      </c>
      <c r="B20" s="247">
        <v>44938</v>
      </c>
      <c r="C20" s="248" t="s">
        <v>6</v>
      </c>
      <c r="D20" s="246" t="s">
        <v>711</v>
      </c>
      <c r="E20" s="246" t="s">
        <v>712</v>
      </c>
      <c r="F20" s="246" t="s">
        <v>498</v>
      </c>
      <c r="G20" s="246" t="s">
        <v>441</v>
      </c>
      <c r="H20" s="246" t="s">
        <v>156</v>
      </c>
      <c r="I20" s="246" t="s">
        <v>419</v>
      </c>
      <c r="J20" s="269">
        <v>7</v>
      </c>
      <c r="K20" s="249">
        <v>504</v>
      </c>
      <c r="L20" s="246" t="s">
        <v>420</v>
      </c>
      <c r="M20" s="246" t="s">
        <v>421</v>
      </c>
      <c r="N20" s="246" t="s">
        <v>422</v>
      </c>
    </row>
    <row r="21" spans="1:14">
      <c r="A21" s="246" t="s">
        <v>414</v>
      </c>
      <c r="B21" s="247">
        <v>44938</v>
      </c>
      <c r="C21" s="248" t="s">
        <v>6</v>
      </c>
      <c r="D21" s="246" t="s">
        <v>711</v>
      </c>
      <c r="E21" s="246" t="s">
        <v>712</v>
      </c>
      <c r="F21" s="246" t="s">
        <v>501</v>
      </c>
      <c r="G21" s="246" t="s">
        <v>441</v>
      </c>
      <c r="H21" s="246" t="s">
        <v>155</v>
      </c>
      <c r="I21" s="246" t="s">
        <v>419</v>
      </c>
      <c r="J21" s="269">
        <v>5</v>
      </c>
      <c r="K21" s="249">
        <v>540</v>
      </c>
      <c r="L21" s="246" t="s">
        <v>420</v>
      </c>
      <c r="M21" s="246" t="s">
        <v>421</v>
      </c>
      <c r="N21" s="246" t="s">
        <v>422</v>
      </c>
    </row>
    <row r="22" spans="1:14">
      <c r="A22" s="246" t="s">
        <v>414</v>
      </c>
      <c r="B22" s="247">
        <v>44938</v>
      </c>
      <c r="C22" s="248" t="s">
        <v>6</v>
      </c>
      <c r="D22" s="246" t="s">
        <v>711</v>
      </c>
      <c r="E22" s="246" t="s">
        <v>712</v>
      </c>
      <c r="F22" s="246" t="s">
        <v>516</v>
      </c>
      <c r="G22" s="246" t="s">
        <v>441</v>
      </c>
      <c r="H22" s="246" t="s">
        <v>23</v>
      </c>
      <c r="I22" s="246" t="s">
        <v>419</v>
      </c>
      <c r="J22" s="269">
        <v>5</v>
      </c>
      <c r="K22" s="249">
        <v>600</v>
      </c>
      <c r="L22" s="246" t="s">
        <v>420</v>
      </c>
      <c r="M22" s="246" t="s">
        <v>421</v>
      </c>
      <c r="N22" s="246" t="s">
        <v>422</v>
      </c>
    </row>
    <row r="23" spans="1:14">
      <c r="A23" s="246" t="s">
        <v>414</v>
      </c>
      <c r="B23" s="247">
        <v>44938</v>
      </c>
      <c r="C23" s="248" t="s">
        <v>6</v>
      </c>
      <c r="D23" s="246" t="s">
        <v>711</v>
      </c>
      <c r="E23" s="246" t="s">
        <v>712</v>
      </c>
      <c r="F23" s="246" t="s">
        <v>502</v>
      </c>
      <c r="G23" s="246" t="s">
        <v>710</v>
      </c>
      <c r="H23" s="246" t="s">
        <v>71</v>
      </c>
      <c r="I23" s="246" t="s">
        <v>419</v>
      </c>
      <c r="J23" s="269">
        <v>6</v>
      </c>
      <c r="K23" s="249">
        <v>772.80000000000007</v>
      </c>
      <c r="L23" s="246" t="s">
        <v>420</v>
      </c>
      <c r="M23" s="246" t="s">
        <v>421</v>
      </c>
      <c r="N23" s="246" t="s">
        <v>422</v>
      </c>
    </row>
    <row r="24" spans="1:14">
      <c r="A24" s="246" t="s">
        <v>414</v>
      </c>
      <c r="B24" s="247">
        <v>44938</v>
      </c>
      <c r="C24" s="248" t="s">
        <v>6</v>
      </c>
      <c r="D24" s="246" t="s">
        <v>711</v>
      </c>
      <c r="E24" s="246" t="s">
        <v>712</v>
      </c>
      <c r="F24" s="246" t="s">
        <v>502</v>
      </c>
      <c r="G24" s="246" t="s">
        <v>441</v>
      </c>
      <c r="H24" s="246" t="s">
        <v>71</v>
      </c>
      <c r="I24" s="246" t="s">
        <v>419</v>
      </c>
      <c r="J24" s="269">
        <v>5</v>
      </c>
      <c r="K24" s="249">
        <v>690</v>
      </c>
      <c r="L24" s="246" t="s">
        <v>420</v>
      </c>
      <c r="M24" s="246" t="s">
        <v>421</v>
      </c>
      <c r="N24" s="246" t="s">
        <v>422</v>
      </c>
    </row>
    <row r="25" spans="1:14">
      <c r="A25" s="246" t="s">
        <v>414</v>
      </c>
      <c r="B25" s="247">
        <v>44938</v>
      </c>
      <c r="C25" s="248" t="s">
        <v>6</v>
      </c>
      <c r="D25" s="246" t="s">
        <v>711</v>
      </c>
      <c r="E25" s="246" t="s">
        <v>712</v>
      </c>
      <c r="F25" s="246" t="s">
        <v>502</v>
      </c>
      <c r="G25" s="246" t="s">
        <v>441</v>
      </c>
      <c r="H25" s="246" t="s">
        <v>23</v>
      </c>
      <c r="I25" s="246" t="s">
        <v>419</v>
      </c>
      <c r="J25" s="269">
        <v>5</v>
      </c>
      <c r="K25" s="249">
        <v>690</v>
      </c>
      <c r="L25" s="246" t="s">
        <v>420</v>
      </c>
      <c r="M25" s="246" t="s">
        <v>421</v>
      </c>
      <c r="N25" s="246" t="s">
        <v>422</v>
      </c>
    </row>
    <row r="26" spans="1:14">
      <c r="A26" s="246" t="s">
        <v>414</v>
      </c>
      <c r="B26" s="247">
        <v>44938</v>
      </c>
      <c r="C26" s="248" t="s">
        <v>6</v>
      </c>
      <c r="D26" s="246" t="s">
        <v>711</v>
      </c>
      <c r="E26" s="246" t="s">
        <v>712</v>
      </c>
      <c r="F26" s="246" t="s">
        <v>504</v>
      </c>
      <c r="G26" s="246" t="s">
        <v>441</v>
      </c>
      <c r="H26" s="246" t="s">
        <v>23</v>
      </c>
      <c r="I26" s="246" t="s">
        <v>419</v>
      </c>
      <c r="J26" s="269">
        <v>5</v>
      </c>
      <c r="K26" s="249">
        <v>900</v>
      </c>
      <c r="L26" s="246" t="s">
        <v>420</v>
      </c>
      <c r="M26" s="246" t="s">
        <v>421</v>
      </c>
      <c r="N26" s="246" t="s">
        <v>422</v>
      </c>
    </row>
    <row r="27" spans="1:14">
      <c r="A27" s="246" t="s">
        <v>414</v>
      </c>
      <c r="B27" s="247">
        <v>44938</v>
      </c>
      <c r="C27" s="248" t="s">
        <v>6</v>
      </c>
      <c r="D27" s="246" t="s">
        <v>711</v>
      </c>
      <c r="E27" s="246" t="s">
        <v>712</v>
      </c>
      <c r="F27" s="246" t="s">
        <v>503</v>
      </c>
      <c r="G27" s="246" t="s">
        <v>710</v>
      </c>
      <c r="H27" s="246" t="s">
        <v>40</v>
      </c>
      <c r="I27" s="246" t="s">
        <v>419</v>
      </c>
      <c r="J27" s="269">
        <v>3</v>
      </c>
      <c r="K27" s="249">
        <v>436.79999999999995</v>
      </c>
      <c r="L27" s="246" t="s">
        <v>420</v>
      </c>
      <c r="M27" s="246" t="s">
        <v>421</v>
      </c>
      <c r="N27" s="246" t="s">
        <v>422</v>
      </c>
    </row>
    <row r="28" spans="1:14">
      <c r="A28" s="246" t="s">
        <v>414</v>
      </c>
      <c r="B28" s="247">
        <v>44938</v>
      </c>
      <c r="C28" s="248" t="s">
        <v>6</v>
      </c>
      <c r="D28" s="246" t="s">
        <v>711</v>
      </c>
      <c r="E28" s="246" t="s">
        <v>712</v>
      </c>
      <c r="F28" s="246" t="s">
        <v>503</v>
      </c>
      <c r="G28" s="246" t="s">
        <v>710</v>
      </c>
      <c r="H28" s="246" t="s">
        <v>23</v>
      </c>
      <c r="I28" s="246" t="s">
        <v>419</v>
      </c>
      <c r="J28" s="269">
        <v>5</v>
      </c>
      <c r="K28" s="249">
        <v>728</v>
      </c>
      <c r="L28" s="246" t="s">
        <v>420</v>
      </c>
      <c r="M28" s="246" t="s">
        <v>421</v>
      </c>
      <c r="N28" s="246" t="s">
        <v>422</v>
      </c>
    </row>
    <row r="29" spans="1:14">
      <c r="A29" s="246" t="s">
        <v>414</v>
      </c>
      <c r="B29" s="247">
        <v>44938</v>
      </c>
      <c r="C29" s="248" t="s">
        <v>6</v>
      </c>
      <c r="D29" s="246" t="s">
        <v>711</v>
      </c>
      <c r="E29" s="246" t="s">
        <v>712</v>
      </c>
      <c r="F29" s="246" t="s">
        <v>503</v>
      </c>
      <c r="G29" s="246" t="s">
        <v>441</v>
      </c>
      <c r="H29" s="246" t="s">
        <v>40</v>
      </c>
      <c r="I29" s="246" t="s">
        <v>419</v>
      </c>
      <c r="J29" s="269">
        <v>8</v>
      </c>
      <c r="K29" s="249">
        <v>1248</v>
      </c>
      <c r="L29" s="246" t="s">
        <v>420</v>
      </c>
      <c r="M29" s="246" t="s">
        <v>421</v>
      </c>
      <c r="N29" s="246" t="s">
        <v>422</v>
      </c>
    </row>
    <row r="30" spans="1:14">
      <c r="A30" s="246" t="s">
        <v>414</v>
      </c>
      <c r="B30" s="247">
        <v>44938</v>
      </c>
      <c r="C30" s="248" t="s">
        <v>6</v>
      </c>
      <c r="D30" s="246" t="s">
        <v>711</v>
      </c>
      <c r="E30" s="246" t="s">
        <v>712</v>
      </c>
      <c r="F30" s="246" t="s">
        <v>503</v>
      </c>
      <c r="G30" s="246" t="s">
        <v>441</v>
      </c>
      <c r="H30" s="246" t="s">
        <v>23</v>
      </c>
      <c r="I30" s="246" t="s">
        <v>419</v>
      </c>
      <c r="J30" s="269">
        <v>7</v>
      </c>
      <c r="K30" s="249">
        <v>1092</v>
      </c>
      <c r="L30" s="246" t="s">
        <v>420</v>
      </c>
      <c r="M30" s="246" t="s">
        <v>421</v>
      </c>
      <c r="N30" s="246" t="s">
        <v>422</v>
      </c>
    </row>
    <row r="31" spans="1:14">
      <c r="A31" s="246" t="s">
        <v>414</v>
      </c>
      <c r="B31" s="247">
        <v>44938</v>
      </c>
      <c r="C31" s="248" t="s">
        <v>6</v>
      </c>
      <c r="D31" s="246" t="s">
        <v>711</v>
      </c>
      <c r="E31" s="246" t="s">
        <v>712</v>
      </c>
      <c r="F31" s="246" t="s">
        <v>644</v>
      </c>
      <c r="G31" s="246" t="s">
        <v>441</v>
      </c>
      <c r="H31" s="246" t="s">
        <v>40</v>
      </c>
      <c r="I31" s="246" t="s">
        <v>419</v>
      </c>
      <c r="J31" s="269">
        <v>4</v>
      </c>
      <c r="K31" s="249">
        <v>624</v>
      </c>
      <c r="L31" s="246" t="s">
        <v>420</v>
      </c>
      <c r="M31" s="246" t="s">
        <v>421</v>
      </c>
      <c r="N31" s="246" t="s">
        <v>422</v>
      </c>
    </row>
    <row r="32" spans="1:14">
      <c r="A32" s="246" t="s">
        <v>414</v>
      </c>
      <c r="B32" s="247">
        <v>44938</v>
      </c>
      <c r="C32" s="248" t="s">
        <v>6</v>
      </c>
      <c r="D32" s="246" t="s">
        <v>711</v>
      </c>
      <c r="E32" s="246" t="s">
        <v>712</v>
      </c>
      <c r="F32" s="246" t="s">
        <v>504</v>
      </c>
      <c r="G32" s="246" t="s">
        <v>441</v>
      </c>
      <c r="H32" s="246" t="s">
        <v>44</v>
      </c>
      <c r="I32" s="246" t="s">
        <v>419</v>
      </c>
      <c r="J32" s="269">
        <v>6</v>
      </c>
      <c r="K32" s="249">
        <v>1080</v>
      </c>
      <c r="L32" s="246" t="s">
        <v>420</v>
      </c>
      <c r="M32" s="246" t="s">
        <v>421</v>
      </c>
      <c r="N32" s="246" t="s">
        <v>422</v>
      </c>
    </row>
    <row r="33" spans="1:14">
      <c r="A33" s="246" t="s">
        <v>414</v>
      </c>
      <c r="B33" s="247">
        <v>44943</v>
      </c>
      <c r="C33" s="248" t="s">
        <v>6</v>
      </c>
      <c r="D33" s="246" t="s">
        <v>423</v>
      </c>
      <c r="E33" s="246" t="s">
        <v>424</v>
      </c>
      <c r="F33" s="246" t="s">
        <v>498</v>
      </c>
      <c r="G33" s="246" t="s">
        <v>441</v>
      </c>
      <c r="H33" s="246" t="s">
        <v>156</v>
      </c>
      <c r="I33" s="246" t="s">
        <v>419</v>
      </c>
      <c r="J33" s="269">
        <v>8</v>
      </c>
      <c r="K33" s="249">
        <v>576</v>
      </c>
      <c r="L33" s="246" t="s">
        <v>420</v>
      </c>
      <c r="M33" s="246" t="s">
        <v>421</v>
      </c>
      <c r="N33" s="246" t="s">
        <v>422</v>
      </c>
    </row>
    <row r="34" spans="1:14">
      <c r="A34" s="246" t="s">
        <v>414</v>
      </c>
      <c r="B34" s="247">
        <v>44943</v>
      </c>
      <c r="C34" s="248" t="s">
        <v>6</v>
      </c>
      <c r="D34" s="246" t="s">
        <v>423</v>
      </c>
      <c r="E34" s="246" t="s">
        <v>424</v>
      </c>
      <c r="F34" s="246" t="s">
        <v>417</v>
      </c>
      <c r="G34" s="246" t="s">
        <v>418</v>
      </c>
      <c r="H34" s="246" t="s">
        <v>156</v>
      </c>
      <c r="I34" s="246" t="s">
        <v>419</v>
      </c>
      <c r="J34" s="266">
        <v>50</v>
      </c>
      <c r="K34" s="249">
        <v>3150</v>
      </c>
      <c r="L34" s="246" t="s">
        <v>420</v>
      </c>
      <c r="M34" s="246" t="s">
        <v>421</v>
      </c>
      <c r="N34" s="246" t="s">
        <v>422</v>
      </c>
    </row>
    <row r="35" spans="1:14">
      <c r="A35" s="246" t="s">
        <v>414</v>
      </c>
      <c r="B35" s="247">
        <v>44944</v>
      </c>
      <c r="C35" s="248" t="s">
        <v>6</v>
      </c>
      <c r="D35" s="246" t="s">
        <v>713</v>
      </c>
      <c r="E35" s="246" t="s">
        <v>714</v>
      </c>
      <c r="F35" s="246" t="s">
        <v>503</v>
      </c>
      <c r="G35" s="246" t="s">
        <v>441</v>
      </c>
      <c r="H35" s="246" t="s">
        <v>23</v>
      </c>
      <c r="I35" s="246" t="s">
        <v>419</v>
      </c>
      <c r="J35" s="269">
        <v>9</v>
      </c>
      <c r="K35" s="249">
        <v>1404</v>
      </c>
      <c r="L35" s="246" t="s">
        <v>420</v>
      </c>
      <c r="M35" s="246" t="s">
        <v>421</v>
      </c>
      <c r="N35" s="246" t="s">
        <v>422</v>
      </c>
    </row>
    <row r="36" spans="1:14">
      <c r="A36" s="246" t="s">
        <v>414</v>
      </c>
      <c r="B36" s="247">
        <v>44944</v>
      </c>
      <c r="C36" s="248" t="s">
        <v>6</v>
      </c>
      <c r="D36" s="246" t="s">
        <v>713</v>
      </c>
      <c r="E36" s="246" t="s">
        <v>714</v>
      </c>
      <c r="F36" s="246" t="s">
        <v>644</v>
      </c>
      <c r="G36" s="246" t="s">
        <v>441</v>
      </c>
      <c r="H36" s="246" t="s">
        <v>40</v>
      </c>
      <c r="I36" s="246" t="s">
        <v>419</v>
      </c>
      <c r="J36" s="269">
        <v>5</v>
      </c>
      <c r="K36" s="249">
        <v>780</v>
      </c>
      <c r="L36" s="246" t="s">
        <v>420</v>
      </c>
      <c r="M36" s="246" t="s">
        <v>421</v>
      </c>
      <c r="N36" s="246" t="s">
        <v>422</v>
      </c>
    </row>
    <row r="37" spans="1:14">
      <c r="A37" s="246" t="s">
        <v>414</v>
      </c>
      <c r="B37" s="247">
        <v>44944</v>
      </c>
      <c r="C37" s="248" t="s">
        <v>6</v>
      </c>
      <c r="D37" s="246" t="s">
        <v>713</v>
      </c>
      <c r="E37" s="246" t="s">
        <v>714</v>
      </c>
      <c r="F37" s="246" t="s">
        <v>498</v>
      </c>
      <c r="G37" s="246" t="s">
        <v>441</v>
      </c>
      <c r="H37" s="246" t="s">
        <v>156</v>
      </c>
      <c r="I37" s="246" t="s">
        <v>419</v>
      </c>
      <c r="J37" s="269">
        <v>10</v>
      </c>
      <c r="K37" s="249">
        <v>720</v>
      </c>
      <c r="L37" s="246" t="s">
        <v>420</v>
      </c>
      <c r="M37" s="246" t="s">
        <v>421</v>
      </c>
      <c r="N37" s="246" t="s">
        <v>422</v>
      </c>
    </row>
    <row r="38" spans="1:14">
      <c r="A38" s="246" t="s">
        <v>414</v>
      </c>
      <c r="B38" s="247">
        <v>44944</v>
      </c>
      <c r="C38" s="248" t="s">
        <v>6</v>
      </c>
      <c r="D38" s="246" t="s">
        <v>713</v>
      </c>
      <c r="E38" s="246" t="s">
        <v>714</v>
      </c>
      <c r="F38" s="246" t="s">
        <v>499</v>
      </c>
      <c r="G38" s="246" t="s">
        <v>441</v>
      </c>
      <c r="H38" s="246" t="s">
        <v>155</v>
      </c>
      <c r="I38" s="246" t="s">
        <v>419</v>
      </c>
      <c r="J38" s="269">
        <v>7</v>
      </c>
      <c r="K38" s="249">
        <v>630</v>
      </c>
      <c r="L38" s="246" t="s">
        <v>420</v>
      </c>
      <c r="M38" s="246" t="s">
        <v>421</v>
      </c>
      <c r="N38" s="246" t="s">
        <v>422</v>
      </c>
    </row>
    <row r="39" spans="1:14">
      <c r="A39" s="246" t="s">
        <v>414</v>
      </c>
      <c r="B39" s="247">
        <v>44944</v>
      </c>
      <c r="C39" s="248" t="s">
        <v>6</v>
      </c>
      <c r="D39" s="246" t="s">
        <v>713</v>
      </c>
      <c r="E39" s="246" t="s">
        <v>714</v>
      </c>
      <c r="F39" s="246" t="s">
        <v>501</v>
      </c>
      <c r="G39" s="246" t="s">
        <v>441</v>
      </c>
      <c r="H39" s="246" t="s">
        <v>23</v>
      </c>
      <c r="I39" s="246" t="s">
        <v>419</v>
      </c>
      <c r="J39" s="269">
        <v>5</v>
      </c>
      <c r="K39" s="249">
        <v>540</v>
      </c>
      <c r="L39" s="246" t="s">
        <v>420</v>
      </c>
      <c r="M39" s="246" t="s">
        <v>421</v>
      </c>
      <c r="N39" s="246" t="s">
        <v>422</v>
      </c>
    </row>
    <row r="40" spans="1:14">
      <c r="A40" s="246" t="s">
        <v>414</v>
      </c>
      <c r="B40" s="247">
        <v>44944</v>
      </c>
      <c r="C40" s="248" t="s">
        <v>6</v>
      </c>
      <c r="D40" s="246" t="s">
        <v>713</v>
      </c>
      <c r="E40" s="246" t="s">
        <v>714</v>
      </c>
      <c r="F40" s="246" t="s">
        <v>516</v>
      </c>
      <c r="G40" s="246" t="s">
        <v>441</v>
      </c>
      <c r="H40" s="246" t="s">
        <v>23</v>
      </c>
      <c r="I40" s="246" t="s">
        <v>419</v>
      </c>
      <c r="J40" s="269">
        <v>5</v>
      </c>
      <c r="K40" s="249">
        <v>600</v>
      </c>
      <c r="L40" s="246" t="s">
        <v>420</v>
      </c>
      <c r="M40" s="246" t="s">
        <v>421</v>
      </c>
      <c r="N40" s="246" t="s">
        <v>422</v>
      </c>
    </row>
    <row r="41" spans="1:14">
      <c r="A41" s="246" t="s">
        <v>414</v>
      </c>
      <c r="B41" s="247">
        <v>44944</v>
      </c>
      <c r="C41" s="248" t="s">
        <v>6</v>
      </c>
      <c r="D41" s="246" t="s">
        <v>713</v>
      </c>
      <c r="E41" s="246" t="s">
        <v>714</v>
      </c>
      <c r="F41" s="246" t="s">
        <v>502</v>
      </c>
      <c r="G41" s="246" t="s">
        <v>441</v>
      </c>
      <c r="H41" s="246" t="s">
        <v>23</v>
      </c>
      <c r="I41" s="246" t="s">
        <v>419</v>
      </c>
      <c r="J41" s="269">
        <v>6</v>
      </c>
      <c r="K41" s="249">
        <v>828</v>
      </c>
      <c r="L41" s="246" t="s">
        <v>420</v>
      </c>
      <c r="M41" s="246" t="s">
        <v>421</v>
      </c>
      <c r="N41" s="246" t="s">
        <v>422</v>
      </c>
    </row>
    <row r="42" spans="1:14">
      <c r="A42" s="246" t="s">
        <v>414</v>
      </c>
      <c r="B42" s="247">
        <v>44949</v>
      </c>
      <c r="C42" s="248" t="s">
        <v>6</v>
      </c>
      <c r="D42" s="246" t="s">
        <v>715</v>
      </c>
      <c r="E42" s="246" t="s">
        <v>716</v>
      </c>
      <c r="F42" s="246" t="s">
        <v>498</v>
      </c>
      <c r="G42" s="246" t="s">
        <v>710</v>
      </c>
      <c r="H42" s="246" t="s">
        <v>156</v>
      </c>
      <c r="I42" s="246" t="s">
        <v>419</v>
      </c>
      <c r="J42" s="269">
        <v>1</v>
      </c>
      <c r="K42" s="249">
        <v>67.2</v>
      </c>
      <c r="L42" s="246" t="s">
        <v>420</v>
      </c>
      <c r="M42" s="246" t="s">
        <v>421</v>
      </c>
      <c r="N42" s="246" t="s">
        <v>422</v>
      </c>
    </row>
    <row r="43" spans="1:14">
      <c r="A43" s="246" t="s">
        <v>414</v>
      </c>
      <c r="B43" s="247">
        <v>44949</v>
      </c>
      <c r="C43" s="248" t="s">
        <v>6</v>
      </c>
      <c r="D43" s="246" t="s">
        <v>715</v>
      </c>
      <c r="E43" s="246" t="s">
        <v>716</v>
      </c>
      <c r="F43" s="246" t="s">
        <v>498</v>
      </c>
      <c r="G43" s="246" t="s">
        <v>441</v>
      </c>
      <c r="H43" s="246" t="s">
        <v>156</v>
      </c>
      <c r="I43" s="246" t="s">
        <v>419</v>
      </c>
      <c r="J43" s="269">
        <v>9</v>
      </c>
      <c r="K43" s="249">
        <v>648</v>
      </c>
      <c r="L43" s="246" t="s">
        <v>420</v>
      </c>
      <c r="M43" s="246" t="s">
        <v>421</v>
      </c>
      <c r="N43" s="246" t="s">
        <v>422</v>
      </c>
    </row>
    <row r="44" spans="1:14">
      <c r="A44" s="246" t="s">
        <v>414</v>
      </c>
      <c r="B44" s="247">
        <v>44949</v>
      </c>
      <c r="C44" s="248" t="s">
        <v>6</v>
      </c>
      <c r="D44" s="246" t="s">
        <v>715</v>
      </c>
      <c r="E44" s="246" t="s">
        <v>716</v>
      </c>
      <c r="F44" s="246" t="s">
        <v>499</v>
      </c>
      <c r="G44" s="246" t="s">
        <v>441</v>
      </c>
      <c r="H44" s="246" t="s">
        <v>155</v>
      </c>
      <c r="I44" s="246" t="s">
        <v>419</v>
      </c>
      <c r="J44" s="269">
        <v>5</v>
      </c>
      <c r="K44" s="249">
        <v>450</v>
      </c>
      <c r="L44" s="246" t="s">
        <v>420</v>
      </c>
      <c r="M44" s="246" t="s">
        <v>421</v>
      </c>
      <c r="N44" s="246" t="s">
        <v>422</v>
      </c>
    </row>
    <row r="45" spans="1:14">
      <c r="A45" s="246" t="s">
        <v>414</v>
      </c>
      <c r="B45" s="247">
        <v>44949</v>
      </c>
      <c r="C45" s="248" t="s">
        <v>6</v>
      </c>
      <c r="D45" s="246" t="s">
        <v>715</v>
      </c>
      <c r="E45" s="246" t="s">
        <v>716</v>
      </c>
      <c r="F45" s="246" t="s">
        <v>501</v>
      </c>
      <c r="G45" s="246" t="s">
        <v>441</v>
      </c>
      <c r="H45" s="246" t="s">
        <v>155</v>
      </c>
      <c r="I45" s="246" t="s">
        <v>419</v>
      </c>
      <c r="J45" s="269">
        <v>5</v>
      </c>
      <c r="K45" s="249">
        <v>540</v>
      </c>
      <c r="L45" s="246" t="s">
        <v>420</v>
      </c>
      <c r="M45" s="246" t="s">
        <v>421</v>
      </c>
      <c r="N45" s="246" t="s">
        <v>422</v>
      </c>
    </row>
    <row r="46" spans="1:14">
      <c r="A46" s="246" t="s">
        <v>414</v>
      </c>
      <c r="B46" s="247">
        <v>44949</v>
      </c>
      <c r="C46" s="248" t="s">
        <v>6</v>
      </c>
      <c r="D46" s="246" t="s">
        <v>715</v>
      </c>
      <c r="E46" s="246" t="s">
        <v>716</v>
      </c>
      <c r="F46" s="246" t="s">
        <v>502</v>
      </c>
      <c r="G46" s="246" t="s">
        <v>441</v>
      </c>
      <c r="H46" s="246" t="s">
        <v>23</v>
      </c>
      <c r="I46" s="246" t="s">
        <v>419</v>
      </c>
      <c r="J46" s="269">
        <v>11</v>
      </c>
      <c r="K46" s="249">
        <v>1518</v>
      </c>
      <c r="L46" s="246" t="s">
        <v>420</v>
      </c>
      <c r="M46" s="246" t="s">
        <v>421</v>
      </c>
      <c r="N46" s="246" t="s">
        <v>422</v>
      </c>
    </row>
    <row r="47" spans="1:14">
      <c r="A47" s="246" t="s">
        <v>414</v>
      </c>
      <c r="B47" s="247">
        <v>44949</v>
      </c>
      <c r="C47" s="248" t="s">
        <v>6</v>
      </c>
      <c r="D47" s="246" t="s">
        <v>715</v>
      </c>
      <c r="E47" s="246" t="s">
        <v>716</v>
      </c>
      <c r="F47" s="246" t="s">
        <v>503</v>
      </c>
      <c r="G47" s="246" t="s">
        <v>441</v>
      </c>
      <c r="H47" s="246" t="s">
        <v>40</v>
      </c>
      <c r="I47" s="246" t="s">
        <v>419</v>
      </c>
      <c r="J47" s="269">
        <v>6</v>
      </c>
      <c r="K47" s="249">
        <v>936</v>
      </c>
      <c r="L47" s="246" t="s">
        <v>420</v>
      </c>
      <c r="M47" s="246" t="s">
        <v>421</v>
      </c>
      <c r="N47" s="246" t="s">
        <v>422</v>
      </c>
    </row>
    <row r="48" spans="1:14">
      <c r="A48" s="246" t="s">
        <v>414</v>
      </c>
      <c r="B48" s="247">
        <v>44949</v>
      </c>
      <c r="C48" s="248" t="s">
        <v>6</v>
      </c>
      <c r="D48" s="246" t="s">
        <v>715</v>
      </c>
      <c r="E48" s="246" t="s">
        <v>716</v>
      </c>
      <c r="F48" s="246" t="s">
        <v>503</v>
      </c>
      <c r="G48" s="246" t="s">
        <v>441</v>
      </c>
      <c r="H48" s="246" t="s">
        <v>23</v>
      </c>
      <c r="I48" s="246" t="s">
        <v>419</v>
      </c>
      <c r="J48" s="269">
        <v>10</v>
      </c>
      <c r="K48" s="249">
        <v>1560</v>
      </c>
      <c r="L48" s="246" t="s">
        <v>420</v>
      </c>
      <c r="M48" s="246" t="s">
        <v>421</v>
      </c>
      <c r="N48" s="246" t="s">
        <v>422</v>
      </c>
    </row>
    <row r="49" spans="1:14">
      <c r="A49" s="246" t="s">
        <v>414</v>
      </c>
      <c r="B49" s="247">
        <v>44950</v>
      </c>
      <c r="C49" s="248" t="s">
        <v>6</v>
      </c>
      <c r="D49" s="246" t="s">
        <v>425</v>
      </c>
      <c r="E49" s="246" t="s">
        <v>426</v>
      </c>
      <c r="F49" s="246" t="s">
        <v>417</v>
      </c>
      <c r="G49" s="246" t="s">
        <v>418</v>
      </c>
      <c r="H49" s="246" t="s">
        <v>156</v>
      </c>
      <c r="I49" s="246" t="s">
        <v>419</v>
      </c>
      <c r="J49" s="266">
        <v>61</v>
      </c>
      <c r="K49" s="249">
        <v>3843</v>
      </c>
      <c r="L49" s="246" t="s">
        <v>420</v>
      </c>
      <c r="M49" s="246" t="s">
        <v>421</v>
      </c>
      <c r="N49" s="246" t="s">
        <v>422</v>
      </c>
    </row>
    <row r="50" spans="1:14">
      <c r="A50" s="246" t="s">
        <v>414</v>
      </c>
      <c r="B50" s="247">
        <v>44951</v>
      </c>
      <c r="C50" s="248" t="s">
        <v>6</v>
      </c>
      <c r="D50" s="246" t="s">
        <v>717</v>
      </c>
      <c r="E50" s="246" t="s">
        <v>718</v>
      </c>
      <c r="F50" s="246" t="s">
        <v>498</v>
      </c>
      <c r="G50" s="246" t="s">
        <v>441</v>
      </c>
      <c r="H50" s="246" t="s">
        <v>156</v>
      </c>
      <c r="I50" s="246" t="s">
        <v>419</v>
      </c>
      <c r="J50" s="269">
        <v>13</v>
      </c>
      <c r="K50" s="249">
        <v>936</v>
      </c>
      <c r="L50" s="246" t="s">
        <v>420</v>
      </c>
      <c r="M50" s="246" t="s">
        <v>421</v>
      </c>
      <c r="N50" s="246" t="s">
        <v>422</v>
      </c>
    </row>
    <row r="51" spans="1:14">
      <c r="A51" s="246" t="s">
        <v>414</v>
      </c>
      <c r="B51" s="247">
        <v>44951</v>
      </c>
      <c r="C51" s="248" t="s">
        <v>6</v>
      </c>
      <c r="D51" s="246" t="s">
        <v>717</v>
      </c>
      <c r="E51" s="246" t="s">
        <v>718</v>
      </c>
      <c r="F51" s="246" t="s">
        <v>501</v>
      </c>
      <c r="G51" s="246" t="s">
        <v>441</v>
      </c>
      <c r="H51" s="246" t="s">
        <v>23</v>
      </c>
      <c r="I51" s="246" t="s">
        <v>419</v>
      </c>
      <c r="J51" s="269">
        <v>5</v>
      </c>
      <c r="K51" s="249">
        <v>540</v>
      </c>
      <c r="L51" s="246" t="s">
        <v>420</v>
      </c>
      <c r="M51" s="246" t="s">
        <v>421</v>
      </c>
      <c r="N51" s="246" t="s">
        <v>422</v>
      </c>
    </row>
    <row r="52" spans="1:14">
      <c r="A52" s="246" t="s">
        <v>414</v>
      </c>
      <c r="B52" s="247">
        <v>44951</v>
      </c>
      <c r="C52" s="248" t="s">
        <v>6</v>
      </c>
      <c r="D52" s="246" t="s">
        <v>717</v>
      </c>
      <c r="E52" s="246" t="s">
        <v>718</v>
      </c>
      <c r="F52" s="246" t="s">
        <v>502</v>
      </c>
      <c r="G52" s="246" t="s">
        <v>441</v>
      </c>
      <c r="H52" s="246" t="s">
        <v>23</v>
      </c>
      <c r="I52" s="246" t="s">
        <v>419</v>
      </c>
      <c r="J52" s="269">
        <v>11</v>
      </c>
      <c r="K52" s="249">
        <v>1518</v>
      </c>
      <c r="L52" s="246" t="s">
        <v>420</v>
      </c>
      <c r="M52" s="246" t="s">
        <v>421</v>
      </c>
      <c r="N52" s="246" t="s">
        <v>422</v>
      </c>
    </row>
    <row r="53" spans="1:14">
      <c r="A53" s="246" t="s">
        <v>414</v>
      </c>
      <c r="B53" s="247">
        <v>44951</v>
      </c>
      <c r="C53" s="248" t="s">
        <v>6</v>
      </c>
      <c r="D53" s="246" t="s">
        <v>717</v>
      </c>
      <c r="E53" s="246" t="s">
        <v>718</v>
      </c>
      <c r="F53" s="246" t="s">
        <v>503</v>
      </c>
      <c r="G53" s="246" t="s">
        <v>441</v>
      </c>
      <c r="H53" s="246" t="s">
        <v>23</v>
      </c>
      <c r="I53" s="246" t="s">
        <v>419</v>
      </c>
      <c r="J53" s="269">
        <v>5</v>
      </c>
      <c r="K53" s="249">
        <v>780</v>
      </c>
      <c r="L53" s="246" t="s">
        <v>420</v>
      </c>
      <c r="M53" s="246" t="s">
        <v>421</v>
      </c>
      <c r="N53" s="246" t="s">
        <v>422</v>
      </c>
    </row>
    <row r="54" spans="1:14">
      <c r="A54" s="246" t="s">
        <v>414</v>
      </c>
      <c r="B54" s="247">
        <v>44951</v>
      </c>
      <c r="C54" s="248" t="s">
        <v>6</v>
      </c>
      <c r="D54" s="246" t="s">
        <v>717</v>
      </c>
      <c r="E54" s="246" t="s">
        <v>718</v>
      </c>
      <c r="F54" s="246" t="s">
        <v>503</v>
      </c>
      <c r="G54" s="246" t="s">
        <v>441</v>
      </c>
      <c r="H54" s="246" t="s">
        <v>118</v>
      </c>
      <c r="I54" s="246" t="s">
        <v>419</v>
      </c>
      <c r="J54" s="269">
        <v>5</v>
      </c>
      <c r="K54" s="249">
        <v>780</v>
      </c>
      <c r="L54" s="246" t="s">
        <v>420</v>
      </c>
      <c r="M54" s="246" t="s">
        <v>421</v>
      </c>
      <c r="N54" s="246" t="s">
        <v>422</v>
      </c>
    </row>
    <row r="55" spans="1:14">
      <c r="A55" s="246" t="s">
        <v>414</v>
      </c>
      <c r="B55" s="247">
        <v>44951</v>
      </c>
      <c r="C55" s="248" t="s">
        <v>6</v>
      </c>
      <c r="D55" s="246" t="s">
        <v>717</v>
      </c>
      <c r="E55" s="246" t="s">
        <v>718</v>
      </c>
      <c r="F55" s="246" t="s">
        <v>498</v>
      </c>
      <c r="G55" s="246" t="s">
        <v>719</v>
      </c>
      <c r="H55" s="246" t="s">
        <v>156</v>
      </c>
      <c r="I55" s="246" t="s">
        <v>419</v>
      </c>
      <c r="J55" s="269">
        <v>5</v>
      </c>
      <c r="K55" s="249">
        <v>288</v>
      </c>
      <c r="L55" s="246" t="s">
        <v>420</v>
      </c>
      <c r="M55" s="246" t="s">
        <v>421</v>
      </c>
      <c r="N55" s="246" t="s">
        <v>422</v>
      </c>
    </row>
    <row r="56" spans="1:14">
      <c r="A56" s="246" t="s">
        <v>414</v>
      </c>
      <c r="B56" s="247">
        <v>44951</v>
      </c>
      <c r="C56" s="248" t="s">
        <v>6</v>
      </c>
      <c r="D56" s="246" t="s">
        <v>717</v>
      </c>
      <c r="E56" s="246" t="s">
        <v>718</v>
      </c>
      <c r="F56" s="246" t="s">
        <v>498</v>
      </c>
      <c r="G56" s="246" t="s">
        <v>710</v>
      </c>
      <c r="H56" s="246" t="s">
        <v>156</v>
      </c>
      <c r="I56" s="246" t="s">
        <v>419</v>
      </c>
      <c r="J56" s="269">
        <v>7</v>
      </c>
      <c r="K56" s="249">
        <v>470.40000000000003</v>
      </c>
      <c r="L56" s="246" t="s">
        <v>420</v>
      </c>
      <c r="M56" s="246" t="s">
        <v>421</v>
      </c>
      <c r="N56" s="246" t="s">
        <v>422</v>
      </c>
    </row>
    <row r="57" spans="1:14">
      <c r="A57" s="245" t="s">
        <v>414</v>
      </c>
      <c r="B57" s="250">
        <v>44960</v>
      </c>
      <c r="C57" s="248" t="s">
        <v>7</v>
      </c>
      <c r="D57" s="245" t="s">
        <v>506</v>
      </c>
      <c r="E57" s="245" t="s">
        <v>507</v>
      </c>
      <c r="F57" s="245" t="s">
        <v>480</v>
      </c>
      <c r="G57" s="245" t="s">
        <v>707</v>
      </c>
      <c r="H57" s="245" t="s">
        <v>219</v>
      </c>
      <c r="I57" s="245" t="s">
        <v>419</v>
      </c>
      <c r="J57" s="269">
        <v>2</v>
      </c>
      <c r="K57" s="249">
        <v>378.2</v>
      </c>
      <c r="L57" s="245" t="s">
        <v>420</v>
      </c>
      <c r="M57" s="245" t="s">
        <v>421</v>
      </c>
      <c r="N57" s="245" t="s">
        <v>422</v>
      </c>
    </row>
    <row r="58" spans="1:14">
      <c r="A58" s="245" t="s">
        <v>414</v>
      </c>
      <c r="B58" s="250">
        <v>44970</v>
      </c>
      <c r="C58" s="248" t="s">
        <v>7</v>
      </c>
      <c r="D58" s="245" t="s">
        <v>513</v>
      </c>
      <c r="E58" s="245" t="s">
        <v>514</v>
      </c>
      <c r="F58" s="245" t="s">
        <v>480</v>
      </c>
      <c r="G58" s="245" t="s">
        <v>707</v>
      </c>
      <c r="H58" s="245" t="s">
        <v>219</v>
      </c>
      <c r="I58" s="245" t="s">
        <v>419</v>
      </c>
      <c r="J58" s="269">
        <v>1</v>
      </c>
      <c r="K58" s="249">
        <v>189.1</v>
      </c>
      <c r="L58" s="245" t="s">
        <v>420</v>
      </c>
      <c r="M58" s="245" t="s">
        <v>421</v>
      </c>
      <c r="N58" s="245" t="s">
        <v>422</v>
      </c>
    </row>
    <row r="59" spans="1:14">
      <c r="A59" s="245" t="s">
        <v>414</v>
      </c>
      <c r="B59" s="250">
        <v>44972</v>
      </c>
      <c r="C59" s="248" t="s">
        <v>7</v>
      </c>
      <c r="D59" s="245" t="s">
        <v>515</v>
      </c>
      <c r="E59" s="245" t="s">
        <v>510</v>
      </c>
      <c r="F59" s="245" t="s">
        <v>480</v>
      </c>
      <c r="G59" s="245" t="s">
        <v>707</v>
      </c>
      <c r="H59" s="245" t="s">
        <v>219</v>
      </c>
      <c r="I59" s="245" t="s">
        <v>419</v>
      </c>
      <c r="J59" s="269">
        <v>1</v>
      </c>
      <c r="K59" s="249">
        <v>189.1</v>
      </c>
      <c r="L59" s="245" t="s">
        <v>420</v>
      </c>
      <c r="M59" s="245" t="s">
        <v>421</v>
      </c>
      <c r="N59" s="245" t="s">
        <v>422</v>
      </c>
    </row>
    <row r="60" spans="1:14">
      <c r="A60" s="245" t="s">
        <v>414</v>
      </c>
      <c r="B60" s="250">
        <v>44981</v>
      </c>
      <c r="C60" s="248" t="s">
        <v>7</v>
      </c>
      <c r="D60" s="245" t="s">
        <v>511</v>
      </c>
      <c r="E60" s="245" t="s">
        <v>512</v>
      </c>
      <c r="F60" s="245" t="s">
        <v>480</v>
      </c>
      <c r="G60" s="245" t="s">
        <v>707</v>
      </c>
      <c r="H60" s="245" t="s">
        <v>219</v>
      </c>
      <c r="I60" s="245" t="s">
        <v>419</v>
      </c>
      <c r="J60" s="269">
        <v>2</v>
      </c>
      <c r="K60" s="249">
        <v>378.2</v>
      </c>
      <c r="L60" s="245" t="s">
        <v>420</v>
      </c>
      <c r="M60" s="245" t="s">
        <v>421</v>
      </c>
      <c r="N60" s="245" t="s">
        <v>422</v>
      </c>
    </row>
    <row r="61" spans="1:14">
      <c r="A61" s="245" t="s">
        <v>414</v>
      </c>
      <c r="B61" s="250">
        <v>44979</v>
      </c>
      <c r="C61" s="248" t="s">
        <v>7</v>
      </c>
      <c r="D61" s="245" t="s">
        <v>508</v>
      </c>
      <c r="E61" s="245" t="s">
        <v>509</v>
      </c>
      <c r="F61" s="245" t="s">
        <v>483</v>
      </c>
      <c r="G61" s="245" t="s">
        <v>707</v>
      </c>
      <c r="H61" s="245" t="s">
        <v>219</v>
      </c>
      <c r="I61" s="245" t="s">
        <v>419</v>
      </c>
      <c r="J61" s="269">
        <v>1</v>
      </c>
      <c r="K61" s="249">
        <v>231</v>
      </c>
      <c r="L61" s="245" t="s">
        <v>420</v>
      </c>
      <c r="M61" s="245" t="s">
        <v>421</v>
      </c>
      <c r="N61" s="245" t="s">
        <v>422</v>
      </c>
    </row>
    <row r="62" spans="1:14">
      <c r="A62" s="245" t="s">
        <v>414</v>
      </c>
      <c r="B62" s="250">
        <v>44984</v>
      </c>
      <c r="C62" s="248" t="s">
        <v>7</v>
      </c>
      <c r="D62" s="245" t="s">
        <v>433</v>
      </c>
      <c r="E62" s="245" t="s">
        <v>434</v>
      </c>
      <c r="F62" s="245" t="s">
        <v>498</v>
      </c>
      <c r="G62" s="245" t="s">
        <v>418</v>
      </c>
      <c r="H62" s="245" t="s">
        <v>156</v>
      </c>
      <c r="I62" s="245" t="s">
        <v>419</v>
      </c>
      <c r="J62" s="269">
        <v>1</v>
      </c>
      <c r="K62" s="249">
        <v>50.4</v>
      </c>
      <c r="L62" s="245" t="s">
        <v>420</v>
      </c>
      <c r="M62" s="245" t="s">
        <v>421</v>
      </c>
      <c r="N62" s="245" t="s">
        <v>422</v>
      </c>
    </row>
    <row r="63" spans="1:14">
      <c r="A63" s="245" t="s">
        <v>414</v>
      </c>
      <c r="B63" s="250">
        <v>44959</v>
      </c>
      <c r="C63" s="248" t="s">
        <v>7</v>
      </c>
      <c r="D63" s="245" t="s">
        <v>427</v>
      </c>
      <c r="E63" s="245" t="s">
        <v>428</v>
      </c>
      <c r="F63" s="245" t="s">
        <v>498</v>
      </c>
      <c r="G63" s="245" t="s">
        <v>719</v>
      </c>
      <c r="H63" s="245" t="s">
        <v>156</v>
      </c>
      <c r="I63" s="245" t="s">
        <v>419</v>
      </c>
      <c r="J63" s="269">
        <v>15</v>
      </c>
      <c r="K63" s="249">
        <v>864</v>
      </c>
      <c r="L63" s="245" t="s">
        <v>420</v>
      </c>
      <c r="M63" s="245" t="s">
        <v>421</v>
      </c>
      <c r="N63" s="245" t="s">
        <v>422</v>
      </c>
    </row>
    <row r="64" spans="1:14">
      <c r="A64" s="245" t="s">
        <v>414</v>
      </c>
      <c r="B64" s="250">
        <v>44965</v>
      </c>
      <c r="C64" s="248" t="s">
        <v>7</v>
      </c>
      <c r="D64" s="245" t="s">
        <v>429</v>
      </c>
      <c r="E64" s="245" t="s">
        <v>430</v>
      </c>
      <c r="F64" s="245" t="s">
        <v>498</v>
      </c>
      <c r="G64" s="245" t="s">
        <v>719</v>
      </c>
      <c r="H64" s="245" t="s">
        <v>156</v>
      </c>
      <c r="I64" s="245" t="s">
        <v>419</v>
      </c>
      <c r="J64" s="269">
        <v>5</v>
      </c>
      <c r="K64" s="249">
        <v>288</v>
      </c>
      <c r="L64" s="245" t="s">
        <v>420</v>
      </c>
      <c r="M64" s="245" t="s">
        <v>421</v>
      </c>
      <c r="N64" s="245" t="s">
        <v>422</v>
      </c>
    </row>
    <row r="65" spans="1:14">
      <c r="A65" s="245" t="s">
        <v>414</v>
      </c>
      <c r="B65" s="250">
        <v>44963</v>
      </c>
      <c r="C65" s="248" t="s">
        <v>7</v>
      </c>
      <c r="D65" s="245" t="s">
        <v>720</v>
      </c>
      <c r="E65" s="245" t="s">
        <v>721</v>
      </c>
      <c r="F65" s="245" t="s">
        <v>498</v>
      </c>
      <c r="G65" s="245" t="s">
        <v>710</v>
      </c>
      <c r="H65" s="245" t="s">
        <v>156</v>
      </c>
      <c r="I65" s="245" t="s">
        <v>419</v>
      </c>
      <c r="J65" s="269">
        <v>8</v>
      </c>
      <c r="K65" s="249">
        <v>537.6</v>
      </c>
      <c r="L65" s="245" t="s">
        <v>420</v>
      </c>
      <c r="M65" s="245" t="s">
        <v>421</v>
      </c>
      <c r="N65" s="245" t="s">
        <v>422</v>
      </c>
    </row>
    <row r="66" spans="1:14">
      <c r="A66" s="245" t="s">
        <v>414</v>
      </c>
      <c r="B66" s="250">
        <v>44965</v>
      </c>
      <c r="C66" s="248" t="s">
        <v>7</v>
      </c>
      <c r="D66" s="245" t="s">
        <v>429</v>
      </c>
      <c r="E66" s="245" t="s">
        <v>430</v>
      </c>
      <c r="F66" s="245" t="s">
        <v>498</v>
      </c>
      <c r="G66" s="245" t="s">
        <v>710</v>
      </c>
      <c r="H66" s="245" t="s">
        <v>156</v>
      </c>
      <c r="I66" s="245" t="s">
        <v>419</v>
      </c>
      <c r="J66" s="269">
        <v>5</v>
      </c>
      <c r="K66" s="249">
        <v>336</v>
      </c>
      <c r="L66" s="245" t="s">
        <v>420</v>
      </c>
      <c r="M66" s="245" t="s">
        <v>421</v>
      </c>
      <c r="N66" s="245" t="s">
        <v>422</v>
      </c>
    </row>
    <row r="67" spans="1:14">
      <c r="A67" s="245" t="s">
        <v>414</v>
      </c>
      <c r="B67" s="250">
        <v>44971</v>
      </c>
      <c r="C67" s="248" t="s">
        <v>7</v>
      </c>
      <c r="D67" s="245" t="s">
        <v>722</v>
      </c>
      <c r="E67" s="245" t="s">
        <v>723</v>
      </c>
      <c r="F67" s="245" t="s">
        <v>498</v>
      </c>
      <c r="G67" s="245" t="s">
        <v>710</v>
      </c>
      <c r="H67" s="245" t="s">
        <v>156</v>
      </c>
      <c r="I67" s="245" t="s">
        <v>419</v>
      </c>
      <c r="J67" s="269">
        <v>5</v>
      </c>
      <c r="K67" s="249">
        <v>336</v>
      </c>
      <c r="L67" s="245" t="s">
        <v>420</v>
      </c>
      <c r="M67" s="245" t="s">
        <v>421</v>
      </c>
      <c r="N67" s="245" t="s">
        <v>422</v>
      </c>
    </row>
    <row r="68" spans="1:14">
      <c r="A68" s="245" t="s">
        <v>414</v>
      </c>
      <c r="B68" s="250">
        <v>44974</v>
      </c>
      <c r="C68" s="248" t="s">
        <v>7</v>
      </c>
      <c r="D68" s="245" t="s">
        <v>431</v>
      </c>
      <c r="E68" s="245" t="s">
        <v>432</v>
      </c>
      <c r="F68" s="245" t="s">
        <v>498</v>
      </c>
      <c r="G68" s="245" t="s">
        <v>710</v>
      </c>
      <c r="H68" s="245" t="s">
        <v>156</v>
      </c>
      <c r="I68" s="245" t="s">
        <v>419</v>
      </c>
      <c r="J68" s="269">
        <v>9</v>
      </c>
      <c r="K68" s="249">
        <v>604.80000000000007</v>
      </c>
      <c r="L68" s="245" t="s">
        <v>420</v>
      </c>
      <c r="M68" s="245" t="s">
        <v>421</v>
      </c>
      <c r="N68" s="245" t="s">
        <v>422</v>
      </c>
    </row>
    <row r="69" spans="1:14">
      <c r="A69" s="245" t="s">
        <v>414</v>
      </c>
      <c r="B69" s="250">
        <v>44959</v>
      </c>
      <c r="C69" s="248" t="s">
        <v>7</v>
      </c>
      <c r="D69" s="245" t="s">
        <v>427</v>
      </c>
      <c r="E69" s="245" t="s">
        <v>428</v>
      </c>
      <c r="F69" s="245" t="s">
        <v>498</v>
      </c>
      <c r="G69" s="245" t="s">
        <v>441</v>
      </c>
      <c r="H69" s="245" t="s">
        <v>156</v>
      </c>
      <c r="I69" s="245" t="s">
        <v>419</v>
      </c>
      <c r="J69" s="269">
        <v>13</v>
      </c>
      <c r="K69" s="249">
        <v>936</v>
      </c>
      <c r="L69" s="245" t="s">
        <v>420</v>
      </c>
      <c r="M69" s="245" t="s">
        <v>421</v>
      </c>
      <c r="N69" s="245" t="s">
        <v>422</v>
      </c>
    </row>
    <row r="70" spans="1:14">
      <c r="A70" s="245" t="s">
        <v>414</v>
      </c>
      <c r="B70" s="250">
        <v>44965</v>
      </c>
      <c r="C70" s="248" t="s">
        <v>7</v>
      </c>
      <c r="D70" s="245" t="s">
        <v>429</v>
      </c>
      <c r="E70" s="245" t="s">
        <v>430</v>
      </c>
      <c r="F70" s="245" t="s">
        <v>498</v>
      </c>
      <c r="G70" s="245" t="s">
        <v>441</v>
      </c>
      <c r="H70" s="245" t="s">
        <v>156</v>
      </c>
      <c r="I70" s="245" t="s">
        <v>419</v>
      </c>
      <c r="J70" s="269">
        <v>9</v>
      </c>
      <c r="K70" s="249">
        <v>648</v>
      </c>
      <c r="L70" s="245" t="s">
        <v>420</v>
      </c>
      <c r="M70" s="245" t="s">
        <v>421</v>
      </c>
      <c r="N70" s="245" t="s">
        <v>422</v>
      </c>
    </row>
    <row r="71" spans="1:14">
      <c r="A71" s="245" t="s">
        <v>414</v>
      </c>
      <c r="B71" s="250">
        <v>44971</v>
      </c>
      <c r="C71" s="248" t="s">
        <v>7</v>
      </c>
      <c r="D71" s="245" t="s">
        <v>722</v>
      </c>
      <c r="E71" s="245" t="s">
        <v>723</v>
      </c>
      <c r="F71" s="245" t="s">
        <v>498</v>
      </c>
      <c r="G71" s="245" t="s">
        <v>441</v>
      </c>
      <c r="H71" s="245" t="s">
        <v>156</v>
      </c>
      <c r="I71" s="245" t="s">
        <v>419</v>
      </c>
      <c r="J71" s="269">
        <v>13</v>
      </c>
      <c r="K71" s="249">
        <v>936</v>
      </c>
      <c r="L71" s="245" t="s">
        <v>420</v>
      </c>
      <c r="M71" s="245" t="s">
        <v>421</v>
      </c>
      <c r="N71" s="245" t="s">
        <v>422</v>
      </c>
    </row>
    <row r="72" spans="1:14">
      <c r="A72" s="245" t="s">
        <v>414</v>
      </c>
      <c r="B72" s="250">
        <v>44979</v>
      </c>
      <c r="C72" s="248" t="s">
        <v>7</v>
      </c>
      <c r="D72" s="245" t="s">
        <v>724</v>
      </c>
      <c r="E72" s="245" t="s">
        <v>725</v>
      </c>
      <c r="F72" s="245" t="s">
        <v>498</v>
      </c>
      <c r="G72" s="245" t="s">
        <v>441</v>
      </c>
      <c r="H72" s="245" t="s">
        <v>156</v>
      </c>
      <c r="I72" s="245" t="s">
        <v>419</v>
      </c>
      <c r="J72" s="269">
        <v>10</v>
      </c>
      <c r="K72" s="249">
        <v>720</v>
      </c>
      <c r="L72" s="245" t="s">
        <v>420</v>
      </c>
      <c r="M72" s="245" t="s">
        <v>421</v>
      </c>
      <c r="N72" s="245" t="s">
        <v>422</v>
      </c>
    </row>
    <row r="73" spans="1:14">
      <c r="A73" s="245" t="s">
        <v>414</v>
      </c>
      <c r="B73" s="250">
        <v>44984</v>
      </c>
      <c r="C73" s="248" t="s">
        <v>7</v>
      </c>
      <c r="D73" s="245" t="s">
        <v>433</v>
      </c>
      <c r="E73" s="245" t="s">
        <v>434</v>
      </c>
      <c r="F73" s="245" t="s">
        <v>498</v>
      </c>
      <c r="G73" s="245" t="s">
        <v>441</v>
      </c>
      <c r="H73" s="245" t="s">
        <v>156</v>
      </c>
      <c r="I73" s="245" t="s">
        <v>419</v>
      </c>
      <c r="J73" s="269">
        <v>13</v>
      </c>
      <c r="K73" s="249">
        <v>936</v>
      </c>
      <c r="L73" s="245" t="s">
        <v>420</v>
      </c>
      <c r="M73" s="245" t="s">
        <v>421</v>
      </c>
      <c r="N73" s="245" t="s">
        <v>422</v>
      </c>
    </row>
    <row r="74" spans="1:14">
      <c r="A74" s="245" t="s">
        <v>414</v>
      </c>
      <c r="B74" s="250">
        <v>44963</v>
      </c>
      <c r="C74" s="248" t="s">
        <v>7</v>
      </c>
      <c r="D74" s="245" t="s">
        <v>720</v>
      </c>
      <c r="E74" s="245" t="s">
        <v>721</v>
      </c>
      <c r="F74" s="245" t="s">
        <v>499</v>
      </c>
      <c r="G74" s="245" t="s">
        <v>441</v>
      </c>
      <c r="H74" s="245" t="s">
        <v>155</v>
      </c>
      <c r="I74" s="245" t="s">
        <v>419</v>
      </c>
      <c r="J74" s="269">
        <v>6</v>
      </c>
      <c r="K74" s="249">
        <v>540</v>
      </c>
      <c r="L74" s="245" t="s">
        <v>420</v>
      </c>
      <c r="M74" s="245" t="s">
        <v>421</v>
      </c>
      <c r="N74" s="245" t="s">
        <v>422</v>
      </c>
    </row>
    <row r="75" spans="1:14">
      <c r="A75" s="245" t="s">
        <v>414</v>
      </c>
      <c r="B75" s="250">
        <v>44971</v>
      </c>
      <c r="C75" s="248" t="s">
        <v>7</v>
      </c>
      <c r="D75" s="245" t="s">
        <v>722</v>
      </c>
      <c r="E75" s="245" t="s">
        <v>723</v>
      </c>
      <c r="F75" s="245" t="s">
        <v>499</v>
      </c>
      <c r="G75" s="245" t="s">
        <v>441</v>
      </c>
      <c r="H75" s="245" t="s">
        <v>155</v>
      </c>
      <c r="I75" s="245" t="s">
        <v>419</v>
      </c>
      <c r="J75" s="269">
        <v>4</v>
      </c>
      <c r="K75" s="249">
        <v>360</v>
      </c>
      <c r="L75" s="245" t="s">
        <v>420</v>
      </c>
      <c r="M75" s="245" t="s">
        <v>421</v>
      </c>
      <c r="N75" s="245" t="s">
        <v>422</v>
      </c>
    </row>
    <row r="76" spans="1:14">
      <c r="A76" s="245" t="s">
        <v>414</v>
      </c>
      <c r="B76" s="250">
        <v>44979</v>
      </c>
      <c r="C76" s="248" t="s">
        <v>7</v>
      </c>
      <c r="D76" s="245" t="s">
        <v>724</v>
      </c>
      <c r="E76" s="245" t="s">
        <v>725</v>
      </c>
      <c r="F76" s="245" t="s">
        <v>499</v>
      </c>
      <c r="G76" s="245" t="s">
        <v>441</v>
      </c>
      <c r="H76" s="245" t="s">
        <v>155</v>
      </c>
      <c r="I76" s="245" t="s">
        <v>419</v>
      </c>
      <c r="J76" s="269">
        <v>4</v>
      </c>
      <c r="K76" s="249">
        <v>360</v>
      </c>
      <c r="L76" s="245" t="s">
        <v>420</v>
      </c>
      <c r="M76" s="245" t="s">
        <v>421</v>
      </c>
      <c r="N76" s="245" t="s">
        <v>422</v>
      </c>
    </row>
    <row r="77" spans="1:14">
      <c r="A77" s="245" t="s">
        <v>414</v>
      </c>
      <c r="B77" s="250">
        <v>44959</v>
      </c>
      <c r="C77" s="248" t="s">
        <v>7</v>
      </c>
      <c r="D77" s="245" t="s">
        <v>427</v>
      </c>
      <c r="E77" s="245" t="s">
        <v>428</v>
      </c>
      <c r="F77" s="245" t="s">
        <v>417</v>
      </c>
      <c r="G77" s="245" t="s">
        <v>418</v>
      </c>
      <c r="H77" s="245" t="s">
        <v>156</v>
      </c>
      <c r="I77" s="245" t="s">
        <v>419</v>
      </c>
      <c r="J77" s="266">
        <v>29</v>
      </c>
      <c r="K77" s="249">
        <v>1827</v>
      </c>
      <c r="L77" s="245" t="s">
        <v>420</v>
      </c>
      <c r="M77" s="245" t="s">
        <v>421</v>
      </c>
      <c r="N77" s="245" t="s">
        <v>422</v>
      </c>
    </row>
    <row r="78" spans="1:14">
      <c r="A78" s="245" t="s">
        <v>414</v>
      </c>
      <c r="B78" s="250">
        <v>44965</v>
      </c>
      <c r="C78" s="248" t="s">
        <v>7</v>
      </c>
      <c r="D78" s="245" t="s">
        <v>429</v>
      </c>
      <c r="E78" s="245" t="s">
        <v>430</v>
      </c>
      <c r="F78" s="245" t="s">
        <v>417</v>
      </c>
      <c r="G78" s="245" t="s">
        <v>418</v>
      </c>
      <c r="H78" s="245" t="s">
        <v>156</v>
      </c>
      <c r="I78" s="245" t="s">
        <v>419</v>
      </c>
      <c r="J78" s="266">
        <v>47</v>
      </c>
      <c r="K78" s="249">
        <v>2961</v>
      </c>
      <c r="L78" s="245" t="s">
        <v>420</v>
      </c>
      <c r="M78" s="245" t="s">
        <v>421</v>
      </c>
      <c r="N78" s="245" t="s">
        <v>422</v>
      </c>
    </row>
    <row r="79" spans="1:14">
      <c r="A79" s="245" t="s">
        <v>414</v>
      </c>
      <c r="B79" s="250">
        <v>44974</v>
      </c>
      <c r="C79" s="248" t="s">
        <v>7</v>
      </c>
      <c r="D79" s="245" t="s">
        <v>431</v>
      </c>
      <c r="E79" s="245" t="s">
        <v>432</v>
      </c>
      <c r="F79" s="245" t="s">
        <v>417</v>
      </c>
      <c r="G79" s="245" t="s">
        <v>418</v>
      </c>
      <c r="H79" s="245" t="s">
        <v>156</v>
      </c>
      <c r="I79" s="245" t="s">
        <v>419</v>
      </c>
      <c r="J79" s="266">
        <v>62</v>
      </c>
      <c r="K79" s="249">
        <v>3906</v>
      </c>
      <c r="L79" s="245" t="s">
        <v>420</v>
      </c>
      <c r="M79" s="245" t="s">
        <v>421</v>
      </c>
      <c r="N79" s="245" t="s">
        <v>422</v>
      </c>
    </row>
    <row r="80" spans="1:14">
      <c r="A80" s="245" t="s">
        <v>414</v>
      </c>
      <c r="B80" s="250">
        <v>44984</v>
      </c>
      <c r="C80" s="248" t="s">
        <v>7</v>
      </c>
      <c r="D80" s="245" t="s">
        <v>433</v>
      </c>
      <c r="E80" s="245" t="s">
        <v>434</v>
      </c>
      <c r="F80" s="245" t="s">
        <v>417</v>
      </c>
      <c r="G80" s="245" t="s">
        <v>418</v>
      </c>
      <c r="H80" s="245" t="s">
        <v>156</v>
      </c>
      <c r="I80" s="245" t="s">
        <v>419</v>
      </c>
      <c r="J80" s="266">
        <v>51</v>
      </c>
      <c r="K80" s="249">
        <v>3213</v>
      </c>
      <c r="L80" s="245" t="s">
        <v>420</v>
      </c>
      <c r="M80" s="245" t="s">
        <v>421</v>
      </c>
      <c r="N80" s="245" t="s">
        <v>422</v>
      </c>
    </row>
    <row r="81" spans="1:14">
      <c r="A81" s="245" t="s">
        <v>414</v>
      </c>
      <c r="B81" s="250">
        <v>44971</v>
      </c>
      <c r="C81" s="248" t="s">
        <v>7</v>
      </c>
      <c r="D81" s="245" t="s">
        <v>722</v>
      </c>
      <c r="E81" s="245" t="s">
        <v>723</v>
      </c>
      <c r="F81" s="245" t="s">
        <v>501</v>
      </c>
      <c r="G81" s="245" t="s">
        <v>441</v>
      </c>
      <c r="H81" s="245" t="s">
        <v>23</v>
      </c>
      <c r="I81" s="245" t="s">
        <v>419</v>
      </c>
      <c r="J81" s="269">
        <v>7</v>
      </c>
      <c r="K81" s="249">
        <v>756</v>
      </c>
      <c r="L81" s="245" t="s">
        <v>420</v>
      </c>
      <c r="M81" s="245" t="s">
        <v>421</v>
      </c>
      <c r="N81" s="245" t="s">
        <v>422</v>
      </c>
    </row>
    <row r="82" spans="1:14">
      <c r="A82" s="245" t="s">
        <v>414</v>
      </c>
      <c r="B82" s="250">
        <v>44963</v>
      </c>
      <c r="C82" s="248" t="s">
        <v>7</v>
      </c>
      <c r="D82" s="245" t="s">
        <v>720</v>
      </c>
      <c r="E82" s="245" t="s">
        <v>721</v>
      </c>
      <c r="F82" s="245" t="s">
        <v>501</v>
      </c>
      <c r="G82" s="245" t="s">
        <v>441</v>
      </c>
      <c r="H82" s="245" t="s">
        <v>155</v>
      </c>
      <c r="I82" s="245" t="s">
        <v>419</v>
      </c>
      <c r="J82" s="269">
        <v>4</v>
      </c>
      <c r="K82" s="249">
        <v>432</v>
      </c>
      <c r="L82" s="245" t="s">
        <v>420</v>
      </c>
      <c r="M82" s="245" t="s">
        <v>421</v>
      </c>
      <c r="N82" s="245" t="s">
        <v>422</v>
      </c>
    </row>
    <row r="83" spans="1:14">
      <c r="A83" s="245" t="s">
        <v>414</v>
      </c>
      <c r="B83" s="250">
        <v>44967</v>
      </c>
      <c r="C83" s="248" t="s">
        <v>7</v>
      </c>
      <c r="D83" s="245" t="s">
        <v>726</v>
      </c>
      <c r="E83" s="245" t="s">
        <v>727</v>
      </c>
      <c r="F83" s="245" t="s">
        <v>501</v>
      </c>
      <c r="G83" s="245" t="s">
        <v>441</v>
      </c>
      <c r="H83" s="245" t="s">
        <v>155</v>
      </c>
      <c r="I83" s="245" t="s">
        <v>419</v>
      </c>
      <c r="J83" s="269">
        <v>5</v>
      </c>
      <c r="K83" s="249">
        <v>540</v>
      </c>
      <c r="L83" s="245" t="s">
        <v>420</v>
      </c>
      <c r="M83" s="245" t="s">
        <v>421</v>
      </c>
      <c r="N83" s="245" t="s">
        <v>422</v>
      </c>
    </row>
    <row r="84" spans="1:14">
      <c r="A84" s="245" t="s">
        <v>414</v>
      </c>
      <c r="B84" s="250">
        <v>44979</v>
      </c>
      <c r="C84" s="248" t="s">
        <v>7</v>
      </c>
      <c r="D84" s="245" t="s">
        <v>724</v>
      </c>
      <c r="E84" s="245" t="s">
        <v>725</v>
      </c>
      <c r="F84" s="245" t="s">
        <v>501</v>
      </c>
      <c r="G84" s="245" t="s">
        <v>441</v>
      </c>
      <c r="H84" s="245" t="s">
        <v>155</v>
      </c>
      <c r="I84" s="245" t="s">
        <v>419</v>
      </c>
      <c r="J84" s="269">
        <v>5</v>
      </c>
      <c r="K84" s="249">
        <v>540</v>
      </c>
      <c r="L84" s="245" t="s">
        <v>420</v>
      </c>
      <c r="M84" s="245" t="s">
        <v>421</v>
      </c>
      <c r="N84" s="245" t="s">
        <v>422</v>
      </c>
    </row>
    <row r="85" spans="1:14">
      <c r="A85" s="245" t="s">
        <v>414</v>
      </c>
      <c r="B85" s="250">
        <v>44967</v>
      </c>
      <c r="C85" s="248" t="s">
        <v>7</v>
      </c>
      <c r="D85" s="245" t="s">
        <v>726</v>
      </c>
      <c r="E85" s="245" t="s">
        <v>727</v>
      </c>
      <c r="F85" s="245" t="s">
        <v>501</v>
      </c>
      <c r="G85" s="245" t="s">
        <v>441</v>
      </c>
      <c r="H85" s="245" t="s">
        <v>118</v>
      </c>
      <c r="I85" s="245" t="s">
        <v>419</v>
      </c>
      <c r="J85" s="269">
        <v>5</v>
      </c>
      <c r="K85" s="249">
        <v>540</v>
      </c>
      <c r="L85" s="245" t="s">
        <v>420</v>
      </c>
      <c r="M85" s="245" t="s">
        <v>421</v>
      </c>
      <c r="N85" s="245" t="s">
        <v>422</v>
      </c>
    </row>
    <row r="86" spans="1:14">
      <c r="A86" s="245" t="s">
        <v>414</v>
      </c>
      <c r="B86" s="250">
        <v>44963</v>
      </c>
      <c r="C86" s="248" t="s">
        <v>7</v>
      </c>
      <c r="D86" s="245" t="s">
        <v>720</v>
      </c>
      <c r="E86" s="245" t="s">
        <v>721</v>
      </c>
      <c r="F86" s="245" t="s">
        <v>516</v>
      </c>
      <c r="G86" s="245" t="s">
        <v>441</v>
      </c>
      <c r="H86" s="245" t="s">
        <v>23</v>
      </c>
      <c r="I86" s="245" t="s">
        <v>419</v>
      </c>
      <c r="J86" s="269">
        <v>6</v>
      </c>
      <c r="K86" s="249">
        <v>720</v>
      </c>
      <c r="L86" s="245" t="s">
        <v>420</v>
      </c>
      <c r="M86" s="245" t="s">
        <v>421</v>
      </c>
      <c r="N86" s="245" t="s">
        <v>422</v>
      </c>
    </row>
    <row r="87" spans="1:14">
      <c r="A87" s="245" t="s">
        <v>414</v>
      </c>
      <c r="B87" s="250">
        <v>44967</v>
      </c>
      <c r="C87" s="248" t="s">
        <v>7</v>
      </c>
      <c r="D87" s="245" t="s">
        <v>726</v>
      </c>
      <c r="E87" s="245" t="s">
        <v>727</v>
      </c>
      <c r="F87" s="245" t="s">
        <v>516</v>
      </c>
      <c r="G87" s="245" t="s">
        <v>441</v>
      </c>
      <c r="H87" s="245" t="s">
        <v>23</v>
      </c>
      <c r="I87" s="245" t="s">
        <v>419</v>
      </c>
      <c r="J87" s="269">
        <v>6</v>
      </c>
      <c r="K87" s="249">
        <v>720</v>
      </c>
      <c r="L87" s="245" t="s">
        <v>420</v>
      </c>
      <c r="M87" s="245" t="s">
        <v>421</v>
      </c>
      <c r="N87" s="245" t="s">
        <v>422</v>
      </c>
    </row>
    <row r="88" spans="1:14">
      <c r="A88" s="245" t="s">
        <v>414</v>
      </c>
      <c r="B88" s="250">
        <v>44971</v>
      </c>
      <c r="C88" s="248" t="s">
        <v>7</v>
      </c>
      <c r="D88" s="245" t="s">
        <v>722</v>
      </c>
      <c r="E88" s="245" t="s">
        <v>723</v>
      </c>
      <c r="F88" s="245" t="s">
        <v>516</v>
      </c>
      <c r="G88" s="245" t="s">
        <v>441</v>
      </c>
      <c r="H88" s="245" t="s">
        <v>23</v>
      </c>
      <c r="I88" s="245" t="s">
        <v>419</v>
      </c>
      <c r="J88" s="269">
        <v>6</v>
      </c>
      <c r="K88" s="249">
        <v>720</v>
      </c>
      <c r="L88" s="245" t="s">
        <v>420</v>
      </c>
      <c r="M88" s="245" t="s">
        <v>421</v>
      </c>
      <c r="N88" s="245" t="s">
        <v>422</v>
      </c>
    </row>
    <row r="89" spans="1:14">
      <c r="A89" s="245" t="s">
        <v>414</v>
      </c>
      <c r="B89" s="250">
        <v>44979</v>
      </c>
      <c r="C89" s="248" t="s">
        <v>7</v>
      </c>
      <c r="D89" s="245" t="s">
        <v>724</v>
      </c>
      <c r="E89" s="245" t="s">
        <v>725</v>
      </c>
      <c r="F89" s="245" t="s">
        <v>516</v>
      </c>
      <c r="G89" s="245" t="s">
        <v>441</v>
      </c>
      <c r="H89" s="245" t="s">
        <v>23</v>
      </c>
      <c r="I89" s="245" t="s">
        <v>419</v>
      </c>
      <c r="J89" s="269">
        <v>6</v>
      </c>
      <c r="K89" s="249">
        <v>720</v>
      </c>
      <c r="L89" s="245" t="s">
        <v>420</v>
      </c>
      <c r="M89" s="245" t="s">
        <v>421</v>
      </c>
      <c r="N89" s="245" t="s">
        <v>422</v>
      </c>
    </row>
    <row r="90" spans="1:14">
      <c r="A90" s="245" t="s">
        <v>414</v>
      </c>
      <c r="B90" s="250">
        <v>44963</v>
      </c>
      <c r="C90" s="248" t="s">
        <v>7</v>
      </c>
      <c r="D90" s="245" t="s">
        <v>720</v>
      </c>
      <c r="E90" s="245" t="s">
        <v>721</v>
      </c>
      <c r="F90" s="245" t="s">
        <v>502</v>
      </c>
      <c r="G90" s="245" t="s">
        <v>441</v>
      </c>
      <c r="H90" s="245" t="s">
        <v>23</v>
      </c>
      <c r="I90" s="245" t="s">
        <v>419</v>
      </c>
      <c r="J90" s="269">
        <v>6</v>
      </c>
      <c r="K90" s="249">
        <v>828</v>
      </c>
      <c r="L90" s="245" t="s">
        <v>420</v>
      </c>
      <c r="M90" s="245" t="s">
        <v>421</v>
      </c>
      <c r="N90" s="245" t="s">
        <v>422</v>
      </c>
    </row>
    <row r="91" spans="1:14">
      <c r="A91" s="245" t="s">
        <v>414</v>
      </c>
      <c r="B91" s="250">
        <v>44967</v>
      </c>
      <c r="C91" s="248" t="s">
        <v>7</v>
      </c>
      <c r="D91" s="245" t="s">
        <v>726</v>
      </c>
      <c r="E91" s="245" t="s">
        <v>727</v>
      </c>
      <c r="F91" s="245" t="s">
        <v>502</v>
      </c>
      <c r="G91" s="245" t="s">
        <v>441</v>
      </c>
      <c r="H91" s="245" t="s">
        <v>23</v>
      </c>
      <c r="I91" s="245" t="s">
        <v>419</v>
      </c>
      <c r="J91" s="269">
        <v>9</v>
      </c>
      <c r="K91" s="249">
        <v>1242</v>
      </c>
      <c r="L91" s="245" t="s">
        <v>420</v>
      </c>
      <c r="M91" s="245" t="s">
        <v>421</v>
      </c>
      <c r="N91" s="245" t="s">
        <v>422</v>
      </c>
    </row>
    <row r="92" spans="1:14">
      <c r="A92" s="245" t="s">
        <v>414</v>
      </c>
      <c r="B92" s="250">
        <v>44979</v>
      </c>
      <c r="C92" s="248" t="s">
        <v>7</v>
      </c>
      <c r="D92" s="245" t="s">
        <v>724</v>
      </c>
      <c r="E92" s="245" t="s">
        <v>725</v>
      </c>
      <c r="F92" s="245" t="s">
        <v>502</v>
      </c>
      <c r="G92" s="245" t="s">
        <v>441</v>
      </c>
      <c r="H92" s="245" t="s">
        <v>23</v>
      </c>
      <c r="I92" s="245" t="s">
        <v>419</v>
      </c>
      <c r="J92" s="269">
        <v>7</v>
      </c>
      <c r="K92" s="249">
        <v>966</v>
      </c>
      <c r="L92" s="245" t="s">
        <v>420</v>
      </c>
      <c r="M92" s="245" t="s">
        <v>421</v>
      </c>
      <c r="N92" s="245" t="s">
        <v>422</v>
      </c>
    </row>
    <row r="93" spans="1:14">
      <c r="A93" s="245" t="s">
        <v>414</v>
      </c>
      <c r="B93" s="250">
        <v>44979</v>
      </c>
      <c r="C93" s="248" t="s">
        <v>7</v>
      </c>
      <c r="D93" s="245" t="s">
        <v>724</v>
      </c>
      <c r="E93" s="245" t="s">
        <v>725</v>
      </c>
      <c r="F93" s="245" t="s">
        <v>503</v>
      </c>
      <c r="G93" s="245" t="s">
        <v>710</v>
      </c>
      <c r="H93" s="245" t="s">
        <v>40</v>
      </c>
      <c r="I93" s="245" t="s">
        <v>419</v>
      </c>
      <c r="J93" s="269">
        <v>6</v>
      </c>
      <c r="K93" s="249">
        <v>873.59999999999991</v>
      </c>
      <c r="L93" s="245" t="s">
        <v>420</v>
      </c>
      <c r="M93" s="245" t="s">
        <v>421</v>
      </c>
      <c r="N93" s="245" t="s">
        <v>422</v>
      </c>
    </row>
    <row r="94" spans="1:14">
      <c r="A94" s="245" t="s">
        <v>414</v>
      </c>
      <c r="B94" s="250">
        <v>44971</v>
      </c>
      <c r="C94" s="248" t="s">
        <v>7</v>
      </c>
      <c r="D94" s="245" t="s">
        <v>722</v>
      </c>
      <c r="E94" s="245" t="s">
        <v>723</v>
      </c>
      <c r="F94" s="245" t="s">
        <v>503</v>
      </c>
      <c r="G94" s="245" t="s">
        <v>441</v>
      </c>
      <c r="H94" s="245" t="s">
        <v>40</v>
      </c>
      <c r="I94" s="245" t="s">
        <v>419</v>
      </c>
      <c r="J94" s="269">
        <v>9</v>
      </c>
      <c r="K94" s="249">
        <v>1404</v>
      </c>
      <c r="L94" s="245" t="s">
        <v>420</v>
      </c>
      <c r="M94" s="245" t="s">
        <v>421</v>
      </c>
      <c r="N94" s="245" t="s">
        <v>422</v>
      </c>
    </row>
    <row r="95" spans="1:14">
      <c r="A95" s="245" t="s">
        <v>414</v>
      </c>
      <c r="B95" s="250">
        <v>44963</v>
      </c>
      <c r="C95" s="248" t="s">
        <v>7</v>
      </c>
      <c r="D95" s="245" t="s">
        <v>720</v>
      </c>
      <c r="E95" s="245" t="s">
        <v>721</v>
      </c>
      <c r="F95" s="245" t="s">
        <v>503</v>
      </c>
      <c r="G95" s="245" t="s">
        <v>441</v>
      </c>
      <c r="H95" s="245" t="s">
        <v>23</v>
      </c>
      <c r="I95" s="245" t="s">
        <v>419</v>
      </c>
      <c r="J95" s="269">
        <v>6</v>
      </c>
      <c r="K95" s="249">
        <v>936</v>
      </c>
      <c r="L95" s="245" t="s">
        <v>420</v>
      </c>
      <c r="M95" s="245" t="s">
        <v>421</v>
      </c>
      <c r="N95" s="245" t="s">
        <v>422</v>
      </c>
    </row>
    <row r="96" spans="1:14">
      <c r="A96" s="245" t="s">
        <v>414</v>
      </c>
      <c r="B96" s="250">
        <v>44967</v>
      </c>
      <c r="C96" s="248" t="s">
        <v>7</v>
      </c>
      <c r="D96" s="245" t="s">
        <v>726</v>
      </c>
      <c r="E96" s="245" t="s">
        <v>727</v>
      </c>
      <c r="F96" s="245" t="s">
        <v>503</v>
      </c>
      <c r="G96" s="245" t="s">
        <v>441</v>
      </c>
      <c r="H96" s="245" t="s">
        <v>23</v>
      </c>
      <c r="I96" s="245" t="s">
        <v>419</v>
      </c>
      <c r="J96" s="269">
        <v>15</v>
      </c>
      <c r="K96" s="249">
        <v>2340</v>
      </c>
      <c r="L96" s="245" t="s">
        <v>420</v>
      </c>
      <c r="M96" s="245" t="s">
        <v>421</v>
      </c>
      <c r="N96" s="245" t="s">
        <v>422</v>
      </c>
    </row>
    <row r="97" spans="1:14">
      <c r="A97" s="245" t="s">
        <v>414</v>
      </c>
      <c r="B97" s="250">
        <v>44971</v>
      </c>
      <c r="C97" s="248" t="s">
        <v>7</v>
      </c>
      <c r="D97" s="245" t="s">
        <v>722</v>
      </c>
      <c r="E97" s="245" t="s">
        <v>723</v>
      </c>
      <c r="F97" s="245" t="s">
        <v>503</v>
      </c>
      <c r="G97" s="245" t="s">
        <v>441</v>
      </c>
      <c r="H97" s="245" t="s">
        <v>23</v>
      </c>
      <c r="I97" s="245" t="s">
        <v>419</v>
      </c>
      <c r="J97" s="269">
        <v>9</v>
      </c>
      <c r="K97" s="249">
        <v>1404</v>
      </c>
      <c r="L97" s="245" t="s">
        <v>420</v>
      </c>
      <c r="M97" s="245" t="s">
        <v>421</v>
      </c>
      <c r="N97" s="245" t="s">
        <v>422</v>
      </c>
    </row>
    <row r="98" spans="1:14">
      <c r="A98" s="245" t="s">
        <v>414</v>
      </c>
      <c r="B98" s="250">
        <v>44979</v>
      </c>
      <c r="C98" s="248" t="s">
        <v>7</v>
      </c>
      <c r="D98" s="245" t="s">
        <v>724</v>
      </c>
      <c r="E98" s="245" t="s">
        <v>725</v>
      </c>
      <c r="F98" s="245" t="s">
        <v>503</v>
      </c>
      <c r="G98" s="245" t="s">
        <v>441</v>
      </c>
      <c r="H98" s="245" t="s">
        <v>23</v>
      </c>
      <c r="I98" s="245" t="s">
        <v>419</v>
      </c>
      <c r="J98" s="269">
        <v>6</v>
      </c>
      <c r="K98" s="249">
        <v>936</v>
      </c>
      <c r="L98" s="245" t="s">
        <v>420</v>
      </c>
      <c r="M98" s="245" t="s">
        <v>421</v>
      </c>
      <c r="N98" s="245" t="s">
        <v>422</v>
      </c>
    </row>
    <row r="99" spans="1:14">
      <c r="A99" s="245" t="s">
        <v>414</v>
      </c>
      <c r="B99" s="250">
        <v>44967</v>
      </c>
      <c r="C99" s="248" t="s">
        <v>7</v>
      </c>
      <c r="D99" s="245" t="s">
        <v>726</v>
      </c>
      <c r="E99" s="245" t="s">
        <v>727</v>
      </c>
      <c r="F99" s="245" t="s">
        <v>503</v>
      </c>
      <c r="G99" s="245" t="s">
        <v>441</v>
      </c>
      <c r="H99" s="245" t="s">
        <v>155</v>
      </c>
      <c r="I99" s="245" t="s">
        <v>419</v>
      </c>
      <c r="J99" s="269">
        <v>5</v>
      </c>
      <c r="K99" s="249">
        <v>780</v>
      </c>
      <c r="L99" s="245" t="s">
        <v>420</v>
      </c>
      <c r="M99" s="245" t="s">
        <v>421</v>
      </c>
      <c r="N99" s="245" t="s">
        <v>422</v>
      </c>
    </row>
    <row r="100" spans="1:14">
      <c r="A100" s="245" t="s">
        <v>414</v>
      </c>
      <c r="B100" s="250">
        <v>44967</v>
      </c>
      <c r="C100" s="248" t="s">
        <v>7</v>
      </c>
      <c r="D100" s="245" t="s">
        <v>726</v>
      </c>
      <c r="E100" s="245" t="s">
        <v>727</v>
      </c>
      <c r="F100" s="245" t="s">
        <v>503</v>
      </c>
      <c r="G100" s="245" t="s">
        <v>441</v>
      </c>
      <c r="H100" s="245" t="s">
        <v>118</v>
      </c>
      <c r="I100" s="245" t="s">
        <v>419</v>
      </c>
      <c r="J100" s="269">
        <v>3</v>
      </c>
      <c r="K100" s="249">
        <v>468</v>
      </c>
      <c r="L100" s="245" t="s">
        <v>420</v>
      </c>
      <c r="M100" s="245" t="s">
        <v>421</v>
      </c>
      <c r="N100" s="245" t="s">
        <v>422</v>
      </c>
    </row>
    <row r="101" spans="1:14">
      <c r="A101" s="245" t="s">
        <v>414</v>
      </c>
      <c r="B101" s="250">
        <v>44963</v>
      </c>
      <c r="C101" s="248" t="s">
        <v>7</v>
      </c>
      <c r="D101" s="245" t="s">
        <v>720</v>
      </c>
      <c r="E101" s="245" t="s">
        <v>721</v>
      </c>
      <c r="F101" s="245" t="s">
        <v>644</v>
      </c>
      <c r="G101" s="245" t="s">
        <v>441</v>
      </c>
      <c r="H101" s="245" t="s">
        <v>40</v>
      </c>
      <c r="I101" s="245" t="s">
        <v>419</v>
      </c>
      <c r="J101" s="269">
        <v>5</v>
      </c>
      <c r="K101" s="249">
        <v>780</v>
      </c>
      <c r="L101" s="245" t="s">
        <v>420</v>
      </c>
      <c r="M101" s="245" t="s">
        <v>421</v>
      </c>
      <c r="N101" s="245" t="s">
        <v>422</v>
      </c>
    </row>
    <row r="102" spans="1:14">
      <c r="A102" s="245" t="s">
        <v>414</v>
      </c>
      <c r="B102" s="250">
        <v>44971</v>
      </c>
      <c r="C102" s="248" t="s">
        <v>7</v>
      </c>
      <c r="D102" s="245" t="s">
        <v>722</v>
      </c>
      <c r="E102" s="245" t="s">
        <v>723</v>
      </c>
      <c r="F102" s="245" t="s">
        <v>644</v>
      </c>
      <c r="G102" s="245" t="s">
        <v>441</v>
      </c>
      <c r="H102" s="245" t="s">
        <v>40</v>
      </c>
      <c r="I102" s="245" t="s">
        <v>419</v>
      </c>
      <c r="J102" s="269">
        <v>5</v>
      </c>
      <c r="K102" s="249">
        <v>780</v>
      </c>
      <c r="L102" s="245" t="s">
        <v>420</v>
      </c>
      <c r="M102" s="245" t="s">
        <v>421</v>
      </c>
      <c r="N102" s="245" t="s">
        <v>422</v>
      </c>
    </row>
    <row r="103" spans="1:14">
      <c r="A103" s="245" t="s">
        <v>414</v>
      </c>
      <c r="B103" s="250">
        <v>44979</v>
      </c>
      <c r="C103" s="248" t="s">
        <v>7</v>
      </c>
      <c r="D103" s="245" t="s">
        <v>724</v>
      </c>
      <c r="E103" s="245" t="s">
        <v>725</v>
      </c>
      <c r="F103" s="245" t="s">
        <v>504</v>
      </c>
      <c r="G103" s="245" t="s">
        <v>441</v>
      </c>
      <c r="H103" s="245" t="s">
        <v>44</v>
      </c>
      <c r="I103" s="245" t="s">
        <v>419</v>
      </c>
      <c r="J103" s="269">
        <v>5</v>
      </c>
      <c r="K103" s="249">
        <v>900</v>
      </c>
      <c r="L103" s="245" t="s">
        <v>420</v>
      </c>
      <c r="M103" s="245" t="s">
        <v>421</v>
      </c>
      <c r="N103" s="245" t="s">
        <v>422</v>
      </c>
    </row>
    <row r="104" spans="1:14">
      <c r="A104" s="245" t="s">
        <v>414</v>
      </c>
      <c r="B104" s="250">
        <v>44963</v>
      </c>
      <c r="C104" s="248" t="s">
        <v>7</v>
      </c>
      <c r="D104" s="245" t="s">
        <v>720</v>
      </c>
      <c r="E104" s="245" t="s">
        <v>721</v>
      </c>
      <c r="F104" s="245" t="s">
        <v>504</v>
      </c>
      <c r="G104" s="245" t="s">
        <v>441</v>
      </c>
      <c r="H104" s="245" t="s">
        <v>44</v>
      </c>
      <c r="I104" s="245" t="s">
        <v>419</v>
      </c>
      <c r="J104" s="269">
        <v>13</v>
      </c>
      <c r="K104" s="249">
        <v>2340</v>
      </c>
      <c r="L104" s="245" t="s">
        <v>420</v>
      </c>
      <c r="M104" s="245" t="s">
        <v>421</v>
      </c>
      <c r="N104" s="245" t="s">
        <v>422</v>
      </c>
    </row>
    <row r="105" spans="1:14">
      <c r="A105" s="245" t="s">
        <v>414</v>
      </c>
      <c r="B105" s="250">
        <v>44963</v>
      </c>
      <c r="C105" s="248" t="s">
        <v>7</v>
      </c>
      <c r="D105" s="245" t="s">
        <v>720</v>
      </c>
      <c r="E105" s="245" t="s">
        <v>721</v>
      </c>
      <c r="F105" s="245" t="s">
        <v>504</v>
      </c>
      <c r="G105" s="245" t="s">
        <v>441</v>
      </c>
      <c r="H105" s="245" t="s">
        <v>23</v>
      </c>
      <c r="I105" s="245" t="s">
        <v>419</v>
      </c>
      <c r="J105" s="269">
        <v>4</v>
      </c>
      <c r="K105" s="249">
        <v>720</v>
      </c>
      <c r="L105" s="245" t="s">
        <v>420</v>
      </c>
      <c r="M105" s="245" t="s">
        <v>421</v>
      </c>
      <c r="N105" s="245" t="s">
        <v>422</v>
      </c>
    </row>
    <row r="106" spans="1:14">
      <c r="A106" s="245" t="s">
        <v>414</v>
      </c>
      <c r="B106" s="250">
        <v>44971</v>
      </c>
      <c r="C106" s="248" t="s">
        <v>7</v>
      </c>
      <c r="D106" s="245" t="s">
        <v>722</v>
      </c>
      <c r="E106" s="245" t="s">
        <v>723</v>
      </c>
      <c r="F106" s="245" t="s">
        <v>501</v>
      </c>
      <c r="G106" s="245" t="s">
        <v>710</v>
      </c>
      <c r="H106" s="245" t="s">
        <v>23</v>
      </c>
      <c r="I106" s="245" t="s">
        <v>419</v>
      </c>
      <c r="J106" s="269">
        <v>4</v>
      </c>
      <c r="K106" s="249">
        <v>403.2</v>
      </c>
      <c r="L106" s="245" t="s">
        <v>420</v>
      </c>
      <c r="M106" s="245" t="s">
        <v>421</v>
      </c>
      <c r="N106" s="245" t="s">
        <v>422</v>
      </c>
    </row>
    <row r="107" spans="1:14">
      <c r="A107" s="245" t="s">
        <v>435</v>
      </c>
      <c r="B107" s="250">
        <v>44987</v>
      </c>
      <c r="C107" s="248" t="s">
        <v>8</v>
      </c>
      <c r="D107" s="245" t="s">
        <v>525</v>
      </c>
      <c r="E107" s="245" t="s">
        <v>526</v>
      </c>
      <c r="F107" s="245" t="s">
        <v>480</v>
      </c>
      <c r="G107" s="245" t="s">
        <v>707</v>
      </c>
      <c r="H107" s="245" t="s">
        <v>219</v>
      </c>
      <c r="I107" s="245" t="s">
        <v>438</v>
      </c>
      <c r="J107" s="270">
        <v>1</v>
      </c>
      <c r="K107" s="249">
        <v>189.1</v>
      </c>
      <c r="L107" s="245" t="s">
        <v>420</v>
      </c>
      <c r="M107" s="245" t="s">
        <v>421</v>
      </c>
      <c r="N107" s="245" t="s">
        <v>422</v>
      </c>
    </row>
    <row r="108" spans="1:14">
      <c r="A108" s="245" t="s">
        <v>435</v>
      </c>
      <c r="B108" s="250">
        <v>44992</v>
      </c>
      <c r="C108" s="248" t="s">
        <v>8</v>
      </c>
      <c r="D108" s="245" t="s">
        <v>519</v>
      </c>
      <c r="E108" s="245" t="s">
        <v>520</v>
      </c>
      <c r="F108" s="245" t="s">
        <v>480</v>
      </c>
      <c r="G108" s="245" t="s">
        <v>707</v>
      </c>
      <c r="H108" s="245" t="s">
        <v>219</v>
      </c>
      <c r="I108" s="245" t="s">
        <v>438</v>
      </c>
      <c r="J108" s="270">
        <v>1</v>
      </c>
      <c r="K108" s="249">
        <v>189.1</v>
      </c>
      <c r="L108" s="245" t="s">
        <v>420</v>
      </c>
      <c r="M108" s="245" t="s">
        <v>421</v>
      </c>
      <c r="N108" s="245" t="s">
        <v>422</v>
      </c>
    </row>
    <row r="109" spans="1:14">
      <c r="A109" s="245" t="s">
        <v>435</v>
      </c>
      <c r="B109" s="250">
        <v>44993</v>
      </c>
      <c r="C109" s="248" t="s">
        <v>8</v>
      </c>
      <c r="D109" s="245" t="s">
        <v>527</v>
      </c>
      <c r="E109" s="245" t="s">
        <v>528</v>
      </c>
      <c r="F109" s="245" t="s">
        <v>480</v>
      </c>
      <c r="G109" s="245" t="s">
        <v>707</v>
      </c>
      <c r="H109" s="245" t="s">
        <v>219</v>
      </c>
      <c r="I109" s="245" t="s">
        <v>438</v>
      </c>
      <c r="J109" s="270">
        <v>2</v>
      </c>
      <c r="K109" s="249">
        <v>378.2</v>
      </c>
      <c r="L109" s="245" t="s">
        <v>420</v>
      </c>
      <c r="M109" s="245" t="s">
        <v>421</v>
      </c>
      <c r="N109" s="245" t="s">
        <v>422</v>
      </c>
    </row>
    <row r="110" spans="1:14">
      <c r="A110" s="245" t="s">
        <v>435</v>
      </c>
      <c r="B110" s="250">
        <v>44994</v>
      </c>
      <c r="C110" s="248" t="s">
        <v>8</v>
      </c>
      <c r="D110" s="245" t="s">
        <v>531</v>
      </c>
      <c r="E110" s="245" t="s">
        <v>532</v>
      </c>
      <c r="F110" s="245" t="s">
        <v>480</v>
      </c>
      <c r="G110" s="245" t="s">
        <v>707</v>
      </c>
      <c r="H110" s="245" t="s">
        <v>219</v>
      </c>
      <c r="I110" s="245" t="s">
        <v>438</v>
      </c>
      <c r="J110" s="270">
        <v>1</v>
      </c>
      <c r="K110" s="249">
        <v>189.1</v>
      </c>
      <c r="L110" s="245" t="s">
        <v>420</v>
      </c>
      <c r="M110" s="245" t="s">
        <v>421</v>
      </c>
      <c r="N110" s="245" t="s">
        <v>422</v>
      </c>
    </row>
    <row r="111" spans="1:14">
      <c r="A111" s="245" t="s">
        <v>435</v>
      </c>
      <c r="B111" s="250">
        <v>44998</v>
      </c>
      <c r="C111" s="248" t="s">
        <v>8</v>
      </c>
      <c r="D111" s="245" t="s">
        <v>533</v>
      </c>
      <c r="E111" s="245" t="s">
        <v>534</v>
      </c>
      <c r="F111" s="245" t="s">
        <v>480</v>
      </c>
      <c r="G111" s="245" t="s">
        <v>707</v>
      </c>
      <c r="H111" s="245" t="s">
        <v>219</v>
      </c>
      <c r="I111" s="245" t="s">
        <v>438</v>
      </c>
      <c r="J111" s="270">
        <v>1</v>
      </c>
      <c r="K111" s="249">
        <v>189.1</v>
      </c>
      <c r="L111" s="245" t="s">
        <v>420</v>
      </c>
      <c r="M111" s="245" t="s">
        <v>421</v>
      </c>
      <c r="N111" s="245" t="s">
        <v>422</v>
      </c>
    </row>
    <row r="112" spans="1:14">
      <c r="A112" s="245" t="s">
        <v>435</v>
      </c>
      <c r="B112" s="250">
        <v>44999</v>
      </c>
      <c r="C112" s="248" t="s">
        <v>8</v>
      </c>
      <c r="D112" s="245" t="s">
        <v>535</v>
      </c>
      <c r="E112" s="245" t="s">
        <v>536</v>
      </c>
      <c r="F112" s="245" t="s">
        <v>480</v>
      </c>
      <c r="G112" s="245" t="s">
        <v>707</v>
      </c>
      <c r="H112" s="245" t="s">
        <v>219</v>
      </c>
      <c r="I112" s="245" t="s">
        <v>438</v>
      </c>
      <c r="J112" s="270">
        <v>1</v>
      </c>
      <c r="K112" s="249">
        <v>189.1</v>
      </c>
      <c r="L112" s="245" t="s">
        <v>420</v>
      </c>
      <c r="M112" s="245" t="s">
        <v>421</v>
      </c>
      <c r="N112" s="245" t="s">
        <v>422</v>
      </c>
    </row>
    <row r="113" spans="1:14">
      <c r="A113" s="245" t="s">
        <v>435</v>
      </c>
      <c r="B113" s="250">
        <v>45006</v>
      </c>
      <c r="C113" s="248" t="s">
        <v>8</v>
      </c>
      <c r="D113" s="245" t="s">
        <v>521</v>
      </c>
      <c r="E113" s="245" t="s">
        <v>522</v>
      </c>
      <c r="F113" s="245" t="s">
        <v>480</v>
      </c>
      <c r="G113" s="245" t="s">
        <v>707</v>
      </c>
      <c r="H113" s="245" t="s">
        <v>219</v>
      </c>
      <c r="I113" s="245" t="s">
        <v>438</v>
      </c>
      <c r="J113" s="270">
        <v>1</v>
      </c>
      <c r="K113" s="249">
        <v>189.1</v>
      </c>
      <c r="L113" s="245" t="s">
        <v>420</v>
      </c>
      <c r="M113" s="245" t="s">
        <v>421</v>
      </c>
      <c r="N113" s="245" t="s">
        <v>422</v>
      </c>
    </row>
    <row r="114" spans="1:14">
      <c r="A114" s="245" t="s">
        <v>435</v>
      </c>
      <c r="B114" s="250">
        <v>45008</v>
      </c>
      <c r="C114" s="248" t="s">
        <v>8</v>
      </c>
      <c r="D114" s="245" t="s">
        <v>529</v>
      </c>
      <c r="E114" s="245" t="s">
        <v>530</v>
      </c>
      <c r="F114" s="245" t="s">
        <v>480</v>
      </c>
      <c r="G114" s="245" t="s">
        <v>707</v>
      </c>
      <c r="H114" s="245" t="s">
        <v>219</v>
      </c>
      <c r="I114" s="245" t="s">
        <v>438</v>
      </c>
      <c r="J114" s="270">
        <v>1</v>
      </c>
      <c r="K114" s="249">
        <v>189.1</v>
      </c>
      <c r="L114" s="245" t="s">
        <v>420</v>
      </c>
      <c r="M114" s="245" t="s">
        <v>421</v>
      </c>
      <c r="N114" s="245" t="s">
        <v>422</v>
      </c>
    </row>
    <row r="115" spans="1:14">
      <c r="A115" s="245" t="s">
        <v>435</v>
      </c>
      <c r="B115" s="250">
        <v>45009</v>
      </c>
      <c r="C115" s="248" t="s">
        <v>8</v>
      </c>
      <c r="D115" s="245" t="s">
        <v>517</v>
      </c>
      <c r="E115" s="245" t="s">
        <v>518</v>
      </c>
      <c r="F115" s="245" t="s">
        <v>480</v>
      </c>
      <c r="G115" s="245" t="s">
        <v>707</v>
      </c>
      <c r="H115" s="245" t="s">
        <v>219</v>
      </c>
      <c r="I115" s="245" t="s">
        <v>438</v>
      </c>
      <c r="J115" s="270">
        <v>1</v>
      </c>
      <c r="K115" s="249">
        <v>189.1</v>
      </c>
      <c r="L115" s="245" t="s">
        <v>420</v>
      </c>
      <c r="M115" s="245" t="s">
        <v>421</v>
      </c>
      <c r="N115" s="245" t="s">
        <v>422</v>
      </c>
    </row>
    <row r="116" spans="1:14">
      <c r="A116" s="245" t="s">
        <v>435</v>
      </c>
      <c r="B116" s="250">
        <v>45014</v>
      </c>
      <c r="C116" s="248" t="s">
        <v>8</v>
      </c>
      <c r="D116" s="245" t="s">
        <v>523</v>
      </c>
      <c r="E116" s="245" t="s">
        <v>524</v>
      </c>
      <c r="F116" s="245" t="s">
        <v>480</v>
      </c>
      <c r="G116" s="245" t="s">
        <v>707</v>
      </c>
      <c r="H116" s="245" t="s">
        <v>219</v>
      </c>
      <c r="I116" s="245" t="s">
        <v>438</v>
      </c>
      <c r="J116" s="270">
        <v>2</v>
      </c>
      <c r="K116" s="249">
        <v>378.2</v>
      </c>
      <c r="L116" s="245" t="s">
        <v>420</v>
      </c>
      <c r="M116" s="245" t="s">
        <v>421</v>
      </c>
      <c r="N116" s="245" t="s">
        <v>422</v>
      </c>
    </row>
    <row r="117" spans="1:14">
      <c r="A117" s="245" t="s">
        <v>435</v>
      </c>
      <c r="B117" s="250">
        <v>45006</v>
      </c>
      <c r="C117" s="248" t="s">
        <v>8</v>
      </c>
      <c r="D117" s="245" t="s">
        <v>521</v>
      </c>
      <c r="E117" s="245" t="s">
        <v>522</v>
      </c>
      <c r="F117" s="245" t="s">
        <v>483</v>
      </c>
      <c r="G117" s="245" t="s">
        <v>707</v>
      </c>
      <c r="H117" s="245" t="s">
        <v>219</v>
      </c>
      <c r="I117" s="245" t="s">
        <v>438</v>
      </c>
      <c r="J117" s="270">
        <v>1</v>
      </c>
      <c r="K117" s="249">
        <v>231</v>
      </c>
      <c r="L117" s="245" t="s">
        <v>420</v>
      </c>
      <c r="M117" s="245" t="s">
        <v>421</v>
      </c>
      <c r="N117" s="245" t="s">
        <v>422</v>
      </c>
    </row>
    <row r="118" spans="1:14">
      <c r="A118" s="245" t="s">
        <v>435</v>
      </c>
      <c r="B118" s="250">
        <v>45008</v>
      </c>
      <c r="C118" s="248" t="s">
        <v>8</v>
      </c>
      <c r="D118" s="245" t="s">
        <v>439</v>
      </c>
      <c r="E118" s="245" t="s">
        <v>440</v>
      </c>
      <c r="F118" s="245" t="s">
        <v>498</v>
      </c>
      <c r="G118" s="245" t="s">
        <v>710</v>
      </c>
      <c r="H118" s="245" t="s">
        <v>156</v>
      </c>
      <c r="I118" s="245" t="s">
        <v>438</v>
      </c>
      <c r="J118" s="270">
        <v>6</v>
      </c>
      <c r="K118" s="249">
        <v>403.20000000000005</v>
      </c>
      <c r="L118" s="245" t="s">
        <v>420</v>
      </c>
      <c r="M118" s="245" t="s">
        <v>421</v>
      </c>
      <c r="N118" s="245" t="s">
        <v>422</v>
      </c>
    </row>
    <row r="119" spans="1:14">
      <c r="A119" s="245" t="s">
        <v>435</v>
      </c>
      <c r="B119" s="250">
        <v>44987</v>
      </c>
      <c r="C119" s="248" t="s">
        <v>8</v>
      </c>
      <c r="D119" s="245" t="s">
        <v>728</v>
      </c>
      <c r="E119" s="245" t="s">
        <v>729</v>
      </c>
      <c r="F119" s="245" t="s">
        <v>498</v>
      </c>
      <c r="G119" s="245" t="s">
        <v>441</v>
      </c>
      <c r="H119" s="245" t="s">
        <v>156</v>
      </c>
      <c r="I119" s="245" t="s">
        <v>438</v>
      </c>
      <c r="J119" s="270">
        <v>9</v>
      </c>
      <c r="K119" s="249">
        <v>648</v>
      </c>
      <c r="L119" s="245" t="s">
        <v>420</v>
      </c>
      <c r="M119" s="245" t="s">
        <v>421</v>
      </c>
      <c r="N119" s="245" t="s">
        <v>422</v>
      </c>
    </row>
    <row r="120" spans="1:14">
      <c r="A120" s="245" t="s">
        <v>435</v>
      </c>
      <c r="B120" s="250">
        <v>44992</v>
      </c>
      <c r="C120" s="248" t="s">
        <v>8</v>
      </c>
      <c r="D120" s="245" t="s">
        <v>730</v>
      </c>
      <c r="E120" s="245" t="s">
        <v>731</v>
      </c>
      <c r="F120" s="245" t="s">
        <v>498</v>
      </c>
      <c r="G120" s="245" t="s">
        <v>441</v>
      </c>
      <c r="H120" s="245" t="s">
        <v>156</v>
      </c>
      <c r="I120" s="245" t="s">
        <v>438</v>
      </c>
      <c r="J120" s="270">
        <v>10</v>
      </c>
      <c r="K120" s="249">
        <v>720</v>
      </c>
      <c r="L120" s="245" t="s">
        <v>420</v>
      </c>
      <c r="M120" s="245" t="s">
        <v>421</v>
      </c>
      <c r="N120" s="245" t="s">
        <v>422</v>
      </c>
    </row>
    <row r="121" spans="1:14">
      <c r="A121" s="245" t="s">
        <v>435</v>
      </c>
      <c r="B121" s="250">
        <v>44998</v>
      </c>
      <c r="C121" s="248" t="s">
        <v>8</v>
      </c>
      <c r="D121" s="245" t="s">
        <v>436</v>
      </c>
      <c r="E121" s="245" t="s">
        <v>437</v>
      </c>
      <c r="F121" s="245" t="s">
        <v>498</v>
      </c>
      <c r="G121" s="245" t="s">
        <v>441</v>
      </c>
      <c r="H121" s="245" t="s">
        <v>156</v>
      </c>
      <c r="I121" s="245" t="s">
        <v>438</v>
      </c>
      <c r="J121" s="270">
        <v>10</v>
      </c>
      <c r="K121" s="249">
        <v>720</v>
      </c>
      <c r="L121" s="245" t="s">
        <v>420</v>
      </c>
      <c r="M121" s="245" t="s">
        <v>421</v>
      </c>
      <c r="N121" s="245" t="s">
        <v>422</v>
      </c>
    </row>
    <row r="122" spans="1:14">
      <c r="A122" s="245" t="s">
        <v>435</v>
      </c>
      <c r="B122" s="250">
        <v>45008</v>
      </c>
      <c r="C122" s="248" t="s">
        <v>8</v>
      </c>
      <c r="D122" s="245" t="s">
        <v>439</v>
      </c>
      <c r="E122" s="245" t="s">
        <v>440</v>
      </c>
      <c r="F122" s="245" t="s">
        <v>498</v>
      </c>
      <c r="G122" s="245" t="s">
        <v>441</v>
      </c>
      <c r="H122" s="245" t="s">
        <v>156</v>
      </c>
      <c r="I122" s="245" t="s">
        <v>438</v>
      </c>
      <c r="J122" s="270">
        <v>12</v>
      </c>
      <c r="K122" s="249">
        <v>864</v>
      </c>
      <c r="L122" s="245" t="s">
        <v>420</v>
      </c>
      <c r="M122" s="245" t="s">
        <v>421</v>
      </c>
      <c r="N122" s="245" t="s">
        <v>422</v>
      </c>
    </row>
    <row r="123" spans="1:14">
      <c r="A123" s="245" t="s">
        <v>435</v>
      </c>
      <c r="B123" s="250">
        <v>44987</v>
      </c>
      <c r="C123" s="248" t="s">
        <v>8</v>
      </c>
      <c r="D123" s="245" t="s">
        <v>728</v>
      </c>
      <c r="E123" s="245" t="s">
        <v>729</v>
      </c>
      <c r="F123" s="245" t="s">
        <v>499</v>
      </c>
      <c r="G123" s="245" t="s">
        <v>441</v>
      </c>
      <c r="H123" s="245" t="s">
        <v>155</v>
      </c>
      <c r="I123" s="245" t="s">
        <v>438</v>
      </c>
      <c r="J123" s="270">
        <v>6</v>
      </c>
      <c r="K123" s="249">
        <v>540</v>
      </c>
      <c r="L123" s="245" t="s">
        <v>420</v>
      </c>
      <c r="M123" s="245" t="s">
        <v>421</v>
      </c>
      <c r="N123" s="245" t="s">
        <v>422</v>
      </c>
    </row>
    <row r="124" spans="1:14">
      <c r="A124" s="245" t="s">
        <v>435</v>
      </c>
      <c r="B124" s="250">
        <v>44992</v>
      </c>
      <c r="C124" s="248" t="s">
        <v>8</v>
      </c>
      <c r="D124" s="245" t="s">
        <v>730</v>
      </c>
      <c r="E124" s="245" t="s">
        <v>731</v>
      </c>
      <c r="F124" s="245" t="s">
        <v>499</v>
      </c>
      <c r="G124" s="245" t="s">
        <v>441</v>
      </c>
      <c r="H124" s="245" t="s">
        <v>155</v>
      </c>
      <c r="I124" s="245" t="s">
        <v>438</v>
      </c>
      <c r="J124" s="270">
        <v>6</v>
      </c>
      <c r="K124" s="249">
        <v>540</v>
      </c>
      <c r="L124" s="245" t="s">
        <v>420</v>
      </c>
      <c r="M124" s="245" t="s">
        <v>421</v>
      </c>
      <c r="N124" s="245" t="s">
        <v>422</v>
      </c>
    </row>
    <row r="125" spans="1:14">
      <c r="A125" s="245" t="s">
        <v>435</v>
      </c>
      <c r="B125" s="250">
        <v>44998</v>
      </c>
      <c r="C125" s="248" t="s">
        <v>8</v>
      </c>
      <c r="D125" s="245" t="s">
        <v>436</v>
      </c>
      <c r="E125" s="245" t="s">
        <v>437</v>
      </c>
      <c r="F125" s="245" t="s">
        <v>417</v>
      </c>
      <c r="G125" s="245" t="s">
        <v>418</v>
      </c>
      <c r="H125" s="245" t="s">
        <v>156</v>
      </c>
      <c r="I125" s="245" t="s">
        <v>438</v>
      </c>
      <c r="J125" s="267">
        <v>41</v>
      </c>
      <c r="K125" s="249">
        <v>2583</v>
      </c>
      <c r="L125" s="245" t="s">
        <v>420</v>
      </c>
      <c r="M125" s="245" t="s">
        <v>421</v>
      </c>
      <c r="N125" s="245" t="s">
        <v>422</v>
      </c>
    </row>
    <row r="126" spans="1:14">
      <c r="A126" s="245" t="s">
        <v>435</v>
      </c>
      <c r="B126" s="250">
        <v>45008</v>
      </c>
      <c r="C126" s="248" t="s">
        <v>8</v>
      </c>
      <c r="D126" s="245" t="s">
        <v>439</v>
      </c>
      <c r="E126" s="245" t="s">
        <v>440</v>
      </c>
      <c r="F126" s="245" t="s">
        <v>417</v>
      </c>
      <c r="G126" s="245" t="s">
        <v>418</v>
      </c>
      <c r="H126" s="245" t="s">
        <v>156</v>
      </c>
      <c r="I126" s="245" t="s">
        <v>438</v>
      </c>
      <c r="J126" s="267">
        <v>42</v>
      </c>
      <c r="K126" s="249">
        <v>2646</v>
      </c>
      <c r="L126" s="245" t="s">
        <v>420</v>
      </c>
      <c r="M126" s="245" t="s">
        <v>421</v>
      </c>
      <c r="N126" s="245" t="s">
        <v>422</v>
      </c>
    </row>
    <row r="127" spans="1:14">
      <c r="A127" s="245" t="s">
        <v>435</v>
      </c>
      <c r="B127" s="250">
        <v>45009</v>
      </c>
      <c r="C127" s="248" t="s">
        <v>8</v>
      </c>
      <c r="D127" s="245" t="s">
        <v>732</v>
      </c>
      <c r="E127" s="245" t="s">
        <v>733</v>
      </c>
      <c r="F127" s="245" t="s">
        <v>501</v>
      </c>
      <c r="G127" s="245" t="s">
        <v>441</v>
      </c>
      <c r="H127" s="245" t="s">
        <v>23</v>
      </c>
      <c r="I127" s="245" t="s">
        <v>438</v>
      </c>
      <c r="J127" s="270">
        <v>6</v>
      </c>
      <c r="K127" s="249">
        <v>648</v>
      </c>
      <c r="L127" s="245" t="s">
        <v>420</v>
      </c>
      <c r="M127" s="245" t="s">
        <v>421</v>
      </c>
      <c r="N127" s="245" t="s">
        <v>422</v>
      </c>
    </row>
    <row r="128" spans="1:14">
      <c r="A128" s="245" t="s">
        <v>435</v>
      </c>
      <c r="B128" s="250">
        <v>44987</v>
      </c>
      <c r="C128" s="248" t="s">
        <v>8</v>
      </c>
      <c r="D128" s="245" t="s">
        <v>728</v>
      </c>
      <c r="E128" s="245" t="s">
        <v>729</v>
      </c>
      <c r="F128" s="245" t="s">
        <v>501</v>
      </c>
      <c r="G128" s="245" t="s">
        <v>441</v>
      </c>
      <c r="H128" s="245" t="s">
        <v>155</v>
      </c>
      <c r="I128" s="245" t="s">
        <v>438</v>
      </c>
      <c r="J128" s="270">
        <v>5</v>
      </c>
      <c r="K128" s="249">
        <v>540</v>
      </c>
      <c r="L128" s="245" t="s">
        <v>420</v>
      </c>
      <c r="M128" s="245" t="s">
        <v>421</v>
      </c>
      <c r="N128" s="245" t="s">
        <v>422</v>
      </c>
    </row>
    <row r="129" spans="1:14">
      <c r="A129" s="245" t="s">
        <v>435</v>
      </c>
      <c r="B129" s="250">
        <v>44992</v>
      </c>
      <c r="C129" s="248" t="s">
        <v>8</v>
      </c>
      <c r="D129" s="245" t="s">
        <v>730</v>
      </c>
      <c r="E129" s="245" t="s">
        <v>731</v>
      </c>
      <c r="F129" s="245" t="s">
        <v>501</v>
      </c>
      <c r="G129" s="245" t="s">
        <v>441</v>
      </c>
      <c r="H129" s="245" t="s">
        <v>155</v>
      </c>
      <c r="I129" s="245" t="s">
        <v>438</v>
      </c>
      <c r="J129" s="270">
        <v>5</v>
      </c>
      <c r="K129" s="249">
        <v>540</v>
      </c>
      <c r="L129" s="245" t="s">
        <v>420</v>
      </c>
      <c r="M129" s="245" t="s">
        <v>421</v>
      </c>
      <c r="N129" s="245" t="s">
        <v>422</v>
      </c>
    </row>
    <row r="130" spans="1:14">
      <c r="A130" s="245" t="s">
        <v>435</v>
      </c>
      <c r="B130" s="250">
        <v>45009</v>
      </c>
      <c r="C130" s="248" t="s">
        <v>8</v>
      </c>
      <c r="D130" s="245" t="s">
        <v>732</v>
      </c>
      <c r="E130" s="245" t="s">
        <v>733</v>
      </c>
      <c r="F130" s="245" t="s">
        <v>501</v>
      </c>
      <c r="G130" s="245" t="s">
        <v>441</v>
      </c>
      <c r="H130" s="245" t="s">
        <v>155</v>
      </c>
      <c r="I130" s="245" t="s">
        <v>438</v>
      </c>
      <c r="J130" s="270">
        <v>7</v>
      </c>
      <c r="K130" s="249">
        <v>756</v>
      </c>
      <c r="L130" s="245" t="s">
        <v>420</v>
      </c>
      <c r="M130" s="245" t="s">
        <v>421</v>
      </c>
      <c r="N130" s="245" t="s">
        <v>422</v>
      </c>
    </row>
    <row r="131" spans="1:14">
      <c r="A131" s="245" t="s">
        <v>435</v>
      </c>
      <c r="B131" s="250">
        <v>45008</v>
      </c>
      <c r="C131" s="248" t="s">
        <v>8</v>
      </c>
      <c r="D131" s="245" t="s">
        <v>439</v>
      </c>
      <c r="E131" s="245" t="s">
        <v>440</v>
      </c>
      <c r="F131" s="245" t="s">
        <v>501</v>
      </c>
      <c r="G131" s="245" t="s">
        <v>441</v>
      </c>
      <c r="H131" s="245" t="s">
        <v>118</v>
      </c>
      <c r="I131" s="245" t="s">
        <v>438</v>
      </c>
      <c r="J131" s="270">
        <v>6</v>
      </c>
      <c r="K131" s="249">
        <v>648</v>
      </c>
      <c r="L131" s="245" t="s">
        <v>420</v>
      </c>
      <c r="M131" s="245" t="s">
        <v>421</v>
      </c>
      <c r="N131" s="245" t="s">
        <v>422</v>
      </c>
    </row>
    <row r="132" spans="1:14">
      <c r="A132" s="245" t="s">
        <v>435</v>
      </c>
      <c r="B132" s="250">
        <v>44992</v>
      </c>
      <c r="C132" s="248" t="s">
        <v>8</v>
      </c>
      <c r="D132" s="245" t="s">
        <v>730</v>
      </c>
      <c r="E132" s="245" t="s">
        <v>731</v>
      </c>
      <c r="F132" s="245" t="s">
        <v>516</v>
      </c>
      <c r="G132" s="245" t="s">
        <v>441</v>
      </c>
      <c r="H132" s="245" t="s">
        <v>23</v>
      </c>
      <c r="I132" s="245" t="s">
        <v>438</v>
      </c>
      <c r="J132" s="270">
        <v>5</v>
      </c>
      <c r="K132" s="249">
        <v>600</v>
      </c>
      <c r="L132" s="245" t="s">
        <v>420</v>
      </c>
      <c r="M132" s="245" t="s">
        <v>421</v>
      </c>
      <c r="N132" s="245" t="s">
        <v>422</v>
      </c>
    </row>
    <row r="133" spans="1:14">
      <c r="A133" s="245" t="s">
        <v>435</v>
      </c>
      <c r="B133" s="250">
        <v>45000</v>
      </c>
      <c r="C133" s="248" t="s">
        <v>8</v>
      </c>
      <c r="D133" s="245" t="s">
        <v>734</v>
      </c>
      <c r="E133" s="245" t="s">
        <v>735</v>
      </c>
      <c r="F133" s="245" t="s">
        <v>516</v>
      </c>
      <c r="G133" s="245" t="s">
        <v>441</v>
      </c>
      <c r="H133" s="245" t="s">
        <v>23</v>
      </c>
      <c r="I133" s="245" t="s">
        <v>438</v>
      </c>
      <c r="J133" s="270">
        <v>6</v>
      </c>
      <c r="K133" s="249">
        <v>720</v>
      </c>
      <c r="L133" s="245" t="s">
        <v>420</v>
      </c>
      <c r="M133" s="245" t="s">
        <v>421</v>
      </c>
      <c r="N133" s="245" t="s">
        <v>422</v>
      </c>
    </row>
    <row r="134" spans="1:14">
      <c r="A134" s="245" t="s">
        <v>435</v>
      </c>
      <c r="B134" s="250">
        <v>45009</v>
      </c>
      <c r="C134" s="248" t="s">
        <v>8</v>
      </c>
      <c r="D134" s="245" t="s">
        <v>732</v>
      </c>
      <c r="E134" s="245" t="s">
        <v>733</v>
      </c>
      <c r="F134" s="245" t="s">
        <v>516</v>
      </c>
      <c r="G134" s="245" t="s">
        <v>441</v>
      </c>
      <c r="H134" s="245" t="s">
        <v>23</v>
      </c>
      <c r="I134" s="245" t="s">
        <v>438</v>
      </c>
      <c r="J134" s="270">
        <v>6</v>
      </c>
      <c r="K134" s="249">
        <v>720</v>
      </c>
      <c r="L134" s="245" t="s">
        <v>420</v>
      </c>
      <c r="M134" s="245" t="s">
        <v>421</v>
      </c>
      <c r="N134" s="245" t="s">
        <v>422</v>
      </c>
    </row>
    <row r="135" spans="1:14">
      <c r="A135" s="245" t="s">
        <v>435</v>
      </c>
      <c r="B135" s="250">
        <v>44992</v>
      </c>
      <c r="C135" s="248" t="s">
        <v>8</v>
      </c>
      <c r="D135" s="245" t="s">
        <v>730</v>
      </c>
      <c r="E135" s="245" t="s">
        <v>731</v>
      </c>
      <c r="F135" s="245" t="s">
        <v>502</v>
      </c>
      <c r="G135" s="245" t="s">
        <v>441</v>
      </c>
      <c r="H135" s="245" t="s">
        <v>71</v>
      </c>
      <c r="I135" s="245" t="s">
        <v>438</v>
      </c>
      <c r="J135" s="270">
        <v>6</v>
      </c>
      <c r="K135" s="249">
        <v>828</v>
      </c>
      <c r="L135" s="245" t="s">
        <v>420</v>
      </c>
      <c r="M135" s="245" t="s">
        <v>421</v>
      </c>
      <c r="N135" s="245" t="s">
        <v>422</v>
      </c>
    </row>
    <row r="136" spans="1:14">
      <c r="A136" s="245" t="s">
        <v>435</v>
      </c>
      <c r="B136" s="250">
        <v>45000</v>
      </c>
      <c r="C136" s="248" t="s">
        <v>8</v>
      </c>
      <c r="D136" s="245" t="s">
        <v>734</v>
      </c>
      <c r="E136" s="245" t="s">
        <v>735</v>
      </c>
      <c r="F136" s="245" t="s">
        <v>502</v>
      </c>
      <c r="G136" s="245" t="s">
        <v>441</v>
      </c>
      <c r="H136" s="245" t="s">
        <v>71</v>
      </c>
      <c r="I136" s="245" t="s">
        <v>438</v>
      </c>
      <c r="J136" s="270">
        <v>7</v>
      </c>
      <c r="K136" s="249">
        <v>966</v>
      </c>
      <c r="L136" s="245" t="s">
        <v>420</v>
      </c>
      <c r="M136" s="245" t="s">
        <v>421</v>
      </c>
      <c r="N136" s="245" t="s">
        <v>422</v>
      </c>
    </row>
    <row r="137" spans="1:14">
      <c r="A137" s="245" t="s">
        <v>435</v>
      </c>
      <c r="B137" s="250">
        <v>44987</v>
      </c>
      <c r="C137" s="248" t="s">
        <v>8</v>
      </c>
      <c r="D137" s="245" t="s">
        <v>728</v>
      </c>
      <c r="E137" s="245" t="s">
        <v>729</v>
      </c>
      <c r="F137" s="245" t="s">
        <v>502</v>
      </c>
      <c r="G137" s="245" t="s">
        <v>441</v>
      </c>
      <c r="H137" s="245" t="s">
        <v>23</v>
      </c>
      <c r="I137" s="245" t="s">
        <v>438</v>
      </c>
      <c r="J137" s="270">
        <v>6</v>
      </c>
      <c r="K137" s="249">
        <v>828</v>
      </c>
      <c r="L137" s="245" t="s">
        <v>420</v>
      </c>
      <c r="M137" s="245" t="s">
        <v>421</v>
      </c>
      <c r="N137" s="245" t="s">
        <v>422</v>
      </c>
    </row>
    <row r="138" spans="1:14">
      <c r="A138" s="245" t="s">
        <v>435</v>
      </c>
      <c r="B138" s="250">
        <v>44992</v>
      </c>
      <c r="C138" s="248" t="s">
        <v>8</v>
      </c>
      <c r="D138" s="245" t="s">
        <v>730</v>
      </c>
      <c r="E138" s="245" t="s">
        <v>731</v>
      </c>
      <c r="F138" s="245" t="s">
        <v>502</v>
      </c>
      <c r="G138" s="245" t="s">
        <v>441</v>
      </c>
      <c r="H138" s="245" t="s">
        <v>23</v>
      </c>
      <c r="I138" s="245" t="s">
        <v>438</v>
      </c>
      <c r="J138" s="270">
        <v>4</v>
      </c>
      <c r="K138" s="249">
        <v>552</v>
      </c>
      <c r="L138" s="245" t="s">
        <v>420</v>
      </c>
      <c r="M138" s="245" t="s">
        <v>421</v>
      </c>
      <c r="N138" s="245" t="s">
        <v>422</v>
      </c>
    </row>
    <row r="139" spans="1:14">
      <c r="A139" s="245" t="s">
        <v>435</v>
      </c>
      <c r="B139" s="250">
        <v>45000</v>
      </c>
      <c r="C139" s="248" t="s">
        <v>8</v>
      </c>
      <c r="D139" s="245" t="s">
        <v>734</v>
      </c>
      <c r="E139" s="245" t="s">
        <v>735</v>
      </c>
      <c r="F139" s="245" t="s">
        <v>502</v>
      </c>
      <c r="G139" s="245" t="s">
        <v>441</v>
      </c>
      <c r="H139" s="245" t="s">
        <v>23</v>
      </c>
      <c r="I139" s="245" t="s">
        <v>438</v>
      </c>
      <c r="J139" s="270">
        <v>12</v>
      </c>
      <c r="K139" s="249">
        <v>1656</v>
      </c>
      <c r="L139" s="245" t="s">
        <v>420</v>
      </c>
      <c r="M139" s="245" t="s">
        <v>421</v>
      </c>
      <c r="N139" s="245" t="s">
        <v>422</v>
      </c>
    </row>
    <row r="140" spans="1:14">
      <c r="A140" s="245" t="s">
        <v>435</v>
      </c>
      <c r="B140" s="250">
        <v>45009</v>
      </c>
      <c r="C140" s="248" t="s">
        <v>8</v>
      </c>
      <c r="D140" s="245" t="s">
        <v>732</v>
      </c>
      <c r="E140" s="245" t="s">
        <v>733</v>
      </c>
      <c r="F140" s="245" t="s">
        <v>502</v>
      </c>
      <c r="G140" s="251" t="s">
        <v>441</v>
      </c>
      <c r="H140" s="245" t="s">
        <v>23</v>
      </c>
      <c r="I140" s="245" t="s">
        <v>438</v>
      </c>
      <c r="J140" s="270">
        <v>13</v>
      </c>
      <c r="K140" s="249">
        <v>1794</v>
      </c>
      <c r="L140" s="245" t="s">
        <v>420</v>
      </c>
      <c r="M140" s="245" t="s">
        <v>421</v>
      </c>
      <c r="N140" s="245" t="s">
        <v>422</v>
      </c>
    </row>
    <row r="141" spans="1:14">
      <c r="A141" s="245" t="s">
        <v>435</v>
      </c>
      <c r="B141" s="250">
        <v>44987</v>
      </c>
      <c r="C141" s="248" t="s">
        <v>8</v>
      </c>
      <c r="D141" s="245" t="s">
        <v>728</v>
      </c>
      <c r="E141" s="245" t="s">
        <v>729</v>
      </c>
      <c r="F141" s="245" t="s">
        <v>503</v>
      </c>
      <c r="G141" s="245" t="s">
        <v>710</v>
      </c>
      <c r="H141" s="245" t="s">
        <v>40</v>
      </c>
      <c r="I141" s="245" t="s">
        <v>438</v>
      </c>
      <c r="J141" s="270">
        <v>1</v>
      </c>
      <c r="K141" s="249">
        <v>145.6</v>
      </c>
      <c r="L141" s="245" t="s">
        <v>420</v>
      </c>
      <c r="M141" s="245" t="s">
        <v>421</v>
      </c>
      <c r="N141" s="245" t="s">
        <v>422</v>
      </c>
    </row>
    <row r="142" spans="1:14">
      <c r="A142" s="245" t="s">
        <v>435</v>
      </c>
      <c r="B142" s="250">
        <v>44987</v>
      </c>
      <c r="C142" s="248" t="s">
        <v>8</v>
      </c>
      <c r="D142" s="245" t="s">
        <v>728</v>
      </c>
      <c r="E142" s="245" t="s">
        <v>729</v>
      </c>
      <c r="F142" s="245" t="s">
        <v>503</v>
      </c>
      <c r="G142" s="245" t="s">
        <v>441</v>
      </c>
      <c r="H142" s="245" t="s">
        <v>40</v>
      </c>
      <c r="I142" s="245" t="s">
        <v>438</v>
      </c>
      <c r="J142" s="270">
        <v>11</v>
      </c>
      <c r="K142" s="249">
        <v>1716</v>
      </c>
      <c r="L142" s="245" t="s">
        <v>420</v>
      </c>
      <c r="M142" s="245" t="s">
        <v>421</v>
      </c>
      <c r="N142" s="245" t="s">
        <v>422</v>
      </c>
    </row>
    <row r="143" spans="1:14">
      <c r="A143" s="245" t="s">
        <v>435</v>
      </c>
      <c r="B143" s="250">
        <v>44992</v>
      </c>
      <c r="C143" s="248" t="s">
        <v>8</v>
      </c>
      <c r="D143" s="245" t="s">
        <v>730</v>
      </c>
      <c r="E143" s="245" t="s">
        <v>731</v>
      </c>
      <c r="F143" s="245" t="s">
        <v>503</v>
      </c>
      <c r="G143" s="245" t="s">
        <v>441</v>
      </c>
      <c r="H143" s="245" t="s">
        <v>40</v>
      </c>
      <c r="I143" s="245" t="s">
        <v>438</v>
      </c>
      <c r="J143" s="270">
        <v>10</v>
      </c>
      <c r="K143" s="249">
        <v>1560</v>
      </c>
      <c r="L143" s="245" t="s">
        <v>420</v>
      </c>
      <c r="M143" s="245" t="s">
        <v>421</v>
      </c>
      <c r="N143" s="245" t="s">
        <v>422</v>
      </c>
    </row>
    <row r="144" spans="1:14">
      <c r="A144" s="245" t="s">
        <v>435</v>
      </c>
      <c r="B144" s="250">
        <v>45009</v>
      </c>
      <c r="C144" s="248" t="s">
        <v>8</v>
      </c>
      <c r="D144" s="245" t="s">
        <v>732</v>
      </c>
      <c r="E144" s="245" t="s">
        <v>733</v>
      </c>
      <c r="F144" s="245" t="s">
        <v>503</v>
      </c>
      <c r="G144" s="245" t="s">
        <v>441</v>
      </c>
      <c r="H144" s="245" t="s">
        <v>40</v>
      </c>
      <c r="I144" s="245" t="s">
        <v>438</v>
      </c>
      <c r="J144" s="270">
        <v>6</v>
      </c>
      <c r="K144" s="249">
        <v>936</v>
      </c>
      <c r="L144" s="245" t="s">
        <v>420</v>
      </c>
      <c r="M144" s="245" t="s">
        <v>421</v>
      </c>
      <c r="N144" s="245" t="s">
        <v>422</v>
      </c>
    </row>
    <row r="145" spans="1:14">
      <c r="A145" s="245" t="s">
        <v>435</v>
      </c>
      <c r="B145" s="250">
        <v>44987</v>
      </c>
      <c r="C145" s="248" t="s">
        <v>8</v>
      </c>
      <c r="D145" s="245" t="s">
        <v>728</v>
      </c>
      <c r="E145" s="245" t="s">
        <v>729</v>
      </c>
      <c r="F145" s="245" t="s">
        <v>503</v>
      </c>
      <c r="G145" s="245" t="s">
        <v>441</v>
      </c>
      <c r="H145" s="245" t="s">
        <v>23</v>
      </c>
      <c r="I145" s="245" t="s">
        <v>438</v>
      </c>
      <c r="J145" s="270">
        <v>9</v>
      </c>
      <c r="K145" s="249">
        <v>1404</v>
      </c>
      <c r="L145" s="245" t="s">
        <v>420</v>
      </c>
      <c r="M145" s="245" t="s">
        <v>421</v>
      </c>
      <c r="N145" s="245" t="s">
        <v>422</v>
      </c>
    </row>
    <row r="146" spans="1:14">
      <c r="A146" s="245" t="s">
        <v>435</v>
      </c>
      <c r="B146" s="250">
        <v>44992</v>
      </c>
      <c r="C146" s="248" t="s">
        <v>8</v>
      </c>
      <c r="D146" s="245" t="s">
        <v>730</v>
      </c>
      <c r="E146" s="245" t="s">
        <v>731</v>
      </c>
      <c r="F146" s="245" t="s">
        <v>503</v>
      </c>
      <c r="G146" s="245" t="s">
        <v>441</v>
      </c>
      <c r="H146" s="245" t="s">
        <v>23</v>
      </c>
      <c r="I146" s="245" t="s">
        <v>438</v>
      </c>
      <c r="J146" s="270">
        <v>9</v>
      </c>
      <c r="K146" s="249">
        <v>1404</v>
      </c>
      <c r="L146" s="245" t="s">
        <v>420</v>
      </c>
      <c r="M146" s="245" t="s">
        <v>421</v>
      </c>
      <c r="N146" s="245" t="s">
        <v>422</v>
      </c>
    </row>
    <row r="147" spans="1:14">
      <c r="A147" s="245" t="s">
        <v>435</v>
      </c>
      <c r="B147" s="250">
        <v>45000</v>
      </c>
      <c r="C147" s="248" t="s">
        <v>8</v>
      </c>
      <c r="D147" s="245" t="s">
        <v>734</v>
      </c>
      <c r="E147" s="245" t="s">
        <v>735</v>
      </c>
      <c r="F147" s="245" t="s">
        <v>503</v>
      </c>
      <c r="G147" s="245" t="s">
        <v>441</v>
      </c>
      <c r="H147" s="245" t="s">
        <v>23</v>
      </c>
      <c r="I147" s="245" t="s">
        <v>438</v>
      </c>
      <c r="J147" s="270">
        <v>9</v>
      </c>
      <c r="K147" s="249">
        <v>1404</v>
      </c>
      <c r="L147" s="245" t="s">
        <v>420</v>
      </c>
      <c r="M147" s="245" t="s">
        <v>421</v>
      </c>
      <c r="N147" s="245" t="s">
        <v>422</v>
      </c>
    </row>
    <row r="148" spans="1:14">
      <c r="A148" s="245" t="s">
        <v>435</v>
      </c>
      <c r="B148" s="250">
        <v>45009</v>
      </c>
      <c r="C148" s="248" t="s">
        <v>8</v>
      </c>
      <c r="D148" s="245" t="s">
        <v>732</v>
      </c>
      <c r="E148" s="245" t="s">
        <v>733</v>
      </c>
      <c r="F148" s="245" t="s">
        <v>503</v>
      </c>
      <c r="G148" s="245" t="s">
        <v>441</v>
      </c>
      <c r="H148" s="245" t="s">
        <v>23</v>
      </c>
      <c r="I148" s="245" t="s">
        <v>438</v>
      </c>
      <c r="J148" s="270">
        <v>12</v>
      </c>
      <c r="K148" s="249">
        <v>1872</v>
      </c>
      <c r="L148" s="245" t="s">
        <v>420</v>
      </c>
      <c r="M148" s="245" t="s">
        <v>421</v>
      </c>
      <c r="N148" s="245" t="s">
        <v>422</v>
      </c>
    </row>
    <row r="149" spans="1:14">
      <c r="A149" s="245" t="s">
        <v>435</v>
      </c>
      <c r="B149" s="250">
        <v>44992</v>
      </c>
      <c r="C149" s="248" t="s">
        <v>8</v>
      </c>
      <c r="D149" s="245" t="s">
        <v>730</v>
      </c>
      <c r="E149" s="245" t="s">
        <v>731</v>
      </c>
      <c r="F149" s="245" t="s">
        <v>503</v>
      </c>
      <c r="G149" s="245" t="s">
        <v>441</v>
      </c>
      <c r="H149" s="245" t="s">
        <v>118</v>
      </c>
      <c r="I149" s="245" t="s">
        <v>438</v>
      </c>
      <c r="J149" s="270">
        <v>5</v>
      </c>
      <c r="K149" s="249">
        <v>780</v>
      </c>
      <c r="L149" s="245" t="s">
        <v>420</v>
      </c>
      <c r="M149" s="245" t="s">
        <v>421</v>
      </c>
      <c r="N149" s="245" t="s">
        <v>422</v>
      </c>
    </row>
    <row r="150" spans="1:14">
      <c r="A150" s="245" t="s">
        <v>435</v>
      </c>
      <c r="B150" s="250">
        <v>45000</v>
      </c>
      <c r="C150" s="248" t="s">
        <v>8</v>
      </c>
      <c r="D150" s="245" t="s">
        <v>734</v>
      </c>
      <c r="E150" s="245" t="s">
        <v>735</v>
      </c>
      <c r="F150" s="245" t="s">
        <v>644</v>
      </c>
      <c r="G150" s="245" t="s">
        <v>710</v>
      </c>
      <c r="H150" s="245" t="s">
        <v>40</v>
      </c>
      <c r="I150" s="245" t="s">
        <v>438</v>
      </c>
      <c r="J150" s="270">
        <v>1</v>
      </c>
      <c r="K150" s="249">
        <v>145.6</v>
      </c>
      <c r="L150" s="245" t="s">
        <v>420</v>
      </c>
      <c r="M150" s="245" t="s">
        <v>421</v>
      </c>
      <c r="N150" s="245" t="s">
        <v>422</v>
      </c>
    </row>
    <row r="151" spans="1:14">
      <c r="A151" s="245" t="s">
        <v>435</v>
      </c>
      <c r="B151" s="250">
        <v>44992</v>
      </c>
      <c r="C151" s="248" t="s">
        <v>8</v>
      </c>
      <c r="D151" s="245" t="s">
        <v>730</v>
      </c>
      <c r="E151" s="245" t="s">
        <v>731</v>
      </c>
      <c r="F151" s="245" t="s">
        <v>644</v>
      </c>
      <c r="G151" s="245" t="s">
        <v>441</v>
      </c>
      <c r="H151" s="245" t="s">
        <v>40</v>
      </c>
      <c r="I151" s="245" t="s">
        <v>438</v>
      </c>
      <c r="J151" s="270">
        <v>6</v>
      </c>
      <c r="K151" s="249">
        <v>936</v>
      </c>
      <c r="L151" s="245" t="s">
        <v>420</v>
      </c>
      <c r="M151" s="245" t="s">
        <v>421</v>
      </c>
      <c r="N151" s="245" t="s">
        <v>422</v>
      </c>
    </row>
    <row r="152" spans="1:14">
      <c r="A152" s="245" t="s">
        <v>435</v>
      </c>
      <c r="B152" s="250">
        <v>45000</v>
      </c>
      <c r="C152" s="248" t="s">
        <v>8</v>
      </c>
      <c r="D152" s="245" t="s">
        <v>734</v>
      </c>
      <c r="E152" s="245" t="s">
        <v>735</v>
      </c>
      <c r="F152" s="245" t="s">
        <v>644</v>
      </c>
      <c r="G152" s="245" t="s">
        <v>441</v>
      </c>
      <c r="H152" s="245" t="s">
        <v>40</v>
      </c>
      <c r="I152" s="245" t="s">
        <v>438</v>
      </c>
      <c r="J152" s="270">
        <v>5</v>
      </c>
      <c r="K152" s="249">
        <v>780</v>
      </c>
      <c r="L152" s="245" t="s">
        <v>420</v>
      </c>
      <c r="M152" s="245" t="s">
        <v>421</v>
      </c>
      <c r="N152" s="245" t="s">
        <v>422</v>
      </c>
    </row>
    <row r="153" spans="1:14">
      <c r="A153" s="245" t="s">
        <v>435</v>
      </c>
      <c r="B153" s="250">
        <v>45000</v>
      </c>
      <c r="C153" s="248" t="s">
        <v>8</v>
      </c>
      <c r="D153" s="245" t="s">
        <v>734</v>
      </c>
      <c r="E153" s="245" t="s">
        <v>735</v>
      </c>
      <c r="F153" s="245" t="s">
        <v>504</v>
      </c>
      <c r="G153" s="245" t="s">
        <v>441</v>
      </c>
      <c r="H153" s="245" t="s">
        <v>23</v>
      </c>
      <c r="I153" s="245" t="s">
        <v>438</v>
      </c>
      <c r="J153" s="270">
        <v>6</v>
      </c>
      <c r="K153" s="249">
        <v>1080</v>
      </c>
      <c r="L153" s="245" t="s">
        <v>420</v>
      </c>
      <c r="M153" s="245" t="s">
        <v>421</v>
      </c>
      <c r="N153" s="245" t="s">
        <v>422</v>
      </c>
    </row>
    <row r="154" spans="1:14">
      <c r="A154" s="245" t="s">
        <v>435</v>
      </c>
      <c r="B154" s="250">
        <v>44998</v>
      </c>
      <c r="C154" s="248" t="s">
        <v>8</v>
      </c>
      <c r="D154" s="245" t="s">
        <v>436</v>
      </c>
      <c r="E154" s="245" t="s">
        <v>437</v>
      </c>
      <c r="F154" s="245" t="s">
        <v>501</v>
      </c>
      <c r="G154" s="245" t="s">
        <v>441</v>
      </c>
      <c r="H154" s="245" t="s">
        <v>172</v>
      </c>
      <c r="I154" s="245" t="s">
        <v>438</v>
      </c>
      <c r="J154" s="270">
        <v>5</v>
      </c>
      <c r="K154" s="249">
        <v>540</v>
      </c>
      <c r="L154" s="245" t="s">
        <v>420</v>
      </c>
      <c r="M154" s="245" t="s">
        <v>421</v>
      </c>
      <c r="N154" s="245" t="s">
        <v>422</v>
      </c>
    </row>
    <row r="155" spans="1:14">
      <c r="A155" s="245" t="s">
        <v>435</v>
      </c>
      <c r="B155" s="250">
        <v>44998</v>
      </c>
      <c r="C155" s="248" t="s">
        <v>8</v>
      </c>
      <c r="D155" s="245" t="s">
        <v>436</v>
      </c>
      <c r="E155" s="245" t="s">
        <v>437</v>
      </c>
      <c r="F155" s="245" t="s">
        <v>417</v>
      </c>
      <c r="G155" s="245" t="s">
        <v>441</v>
      </c>
      <c r="H155" s="245" t="s">
        <v>156</v>
      </c>
      <c r="I155" s="245" t="s">
        <v>438</v>
      </c>
      <c r="J155" s="375">
        <v>1</v>
      </c>
      <c r="K155" s="249">
        <v>90.000000000000085</v>
      </c>
      <c r="L155" s="245" t="s">
        <v>420</v>
      </c>
      <c r="M155" s="245" t="s">
        <v>421</v>
      </c>
      <c r="N155" s="245" t="s">
        <v>422</v>
      </c>
    </row>
    <row r="156" spans="1:14">
      <c r="A156" s="245" t="s">
        <v>435</v>
      </c>
      <c r="B156" s="250">
        <v>45027</v>
      </c>
      <c r="C156" s="248" t="s">
        <v>9</v>
      </c>
      <c r="D156" s="245" t="s">
        <v>736</v>
      </c>
      <c r="E156" s="245" t="s">
        <v>737</v>
      </c>
      <c r="F156" s="245" t="s">
        <v>499</v>
      </c>
      <c r="G156" s="245" t="s">
        <v>441</v>
      </c>
      <c r="H156" s="245" t="s">
        <v>155</v>
      </c>
      <c r="I156" s="245" t="s">
        <v>438</v>
      </c>
      <c r="J156" s="270">
        <v>7</v>
      </c>
      <c r="K156" s="249">
        <v>630</v>
      </c>
      <c r="L156" s="245" t="s">
        <v>420</v>
      </c>
      <c r="M156" s="245" t="s">
        <v>421</v>
      </c>
      <c r="N156" s="245" t="s">
        <v>422</v>
      </c>
    </row>
    <row r="157" spans="1:14">
      <c r="A157" s="245" t="s">
        <v>435</v>
      </c>
      <c r="B157" s="250">
        <v>45027</v>
      </c>
      <c r="C157" s="248" t="s">
        <v>9</v>
      </c>
      <c r="D157" s="245" t="s">
        <v>736</v>
      </c>
      <c r="E157" s="245" t="s">
        <v>737</v>
      </c>
      <c r="F157" s="245" t="s">
        <v>501</v>
      </c>
      <c r="G157" s="245" t="s">
        <v>441</v>
      </c>
      <c r="H157" s="245" t="s">
        <v>155</v>
      </c>
      <c r="I157" s="245" t="s">
        <v>438</v>
      </c>
      <c r="J157" s="270">
        <v>6</v>
      </c>
      <c r="K157" s="249">
        <v>648</v>
      </c>
      <c r="L157" s="245" t="s">
        <v>420</v>
      </c>
      <c r="M157" s="245" t="s">
        <v>421</v>
      </c>
      <c r="N157" s="245" t="s">
        <v>422</v>
      </c>
    </row>
    <row r="158" spans="1:14">
      <c r="A158" s="245" t="s">
        <v>435</v>
      </c>
      <c r="B158" s="250">
        <v>45027</v>
      </c>
      <c r="C158" s="248" t="s">
        <v>9</v>
      </c>
      <c r="D158" s="245" t="s">
        <v>736</v>
      </c>
      <c r="E158" s="245" t="s">
        <v>737</v>
      </c>
      <c r="F158" s="245" t="s">
        <v>516</v>
      </c>
      <c r="G158" s="245" t="s">
        <v>441</v>
      </c>
      <c r="H158" s="245" t="s">
        <v>23</v>
      </c>
      <c r="I158" s="245" t="s">
        <v>438</v>
      </c>
      <c r="J158" s="270">
        <v>6</v>
      </c>
      <c r="K158" s="249">
        <v>720</v>
      </c>
      <c r="L158" s="245" t="s">
        <v>420</v>
      </c>
      <c r="M158" s="245" t="s">
        <v>421</v>
      </c>
      <c r="N158" s="245" t="s">
        <v>422</v>
      </c>
    </row>
    <row r="159" spans="1:14">
      <c r="A159" s="245" t="s">
        <v>435</v>
      </c>
      <c r="B159" s="250">
        <v>45027</v>
      </c>
      <c r="C159" s="248" t="s">
        <v>9</v>
      </c>
      <c r="D159" s="245" t="s">
        <v>736</v>
      </c>
      <c r="E159" s="245" t="s">
        <v>737</v>
      </c>
      <c r="F159" s="245" t="s">
        <v>502</v>
      </c>
      <c r="G159" s="245" t="s">
        <v>441</v>
      </c>
      <c r="H159" s="245" t="s">
        <v>23</v>
      </c>
      <c r="I159" s="245" t="s">
        <v>438</v>
      </c>
      <c r="J159" s="270">
        <v>12</v>
      </c>
      <c r="K159" s="249">
        <v>1656</v>
      </c>
      <c r="L159" s="245" t="s">
        <v>420</v>
      </c>
      <c r="M159" s="245" t="s">
        <v>421</v>
      </c>
      <c r="N159" s="245" t="s">
        <v>422</v>
      </c>
    </row>
    <row r="160" spans="1:14">
      <c r="A160" s="245" t="s">
        <v>435</v>
      </c>
      <c r="B160" s="250">
        <v>45027</v>
      </c>
      <c r="C160" s="248" t="s">
        <v>9</v>
      </c>
      <c r="D160" s="245" t="s">
        <v>736</v>
      </c>
      <c r="E160" s="245" t="s">
        <v>737</v>
      </c>
      <c r="F160" s="245" t="s">
        <v>502</v>
      </c>
      <c r="G160" s="245" t="s">
        <v>441</v>
      </c>
      <c r="H160" s="245" t="s">
        <v>118</v>
      </c>
      <c r="I160" s="245" t="s">
        <v>438</v>
      </c>
      <c r="J160" s="270">
        <v>6</v>
      </c>
      <c r="K160" s="249">
        <v>828</v>
      </c>
      <c r="L160" s="245" t="s">
        <v>420</v>
      </c>
      <c r="M160" s="245" t="s">
        <v>421</v>
      </c>
      <c r="N160" s="245" t="s">
        <v>422</v>
      </c>
    </row>
    <row r="161" spans="1:14">
      <c r="A161" s="245" t="s">
        <v>435</v>
      </c>
      <c r="B161" s="250">
        <v>45027</v>
      </c>
      <c r="C161" s="248" t="s">
        <v>9</v>
      </c>
      <c r="D161" s="245" t="s">
        <v>736</v>
      </c>
      <c r="E161" s="245" t="s">
        <v>737</v>
      </c>
      <c r="F161" s="245" t="s">
        <v>644</v>
      </c>
      <c r="G161" s="245" t="s">
        <v>441</v>
      </c>
      <c r="H161" s="245" t="s">
        <v>40</v>
      </c>
      <c r="I161" s="245" t="s">
        <v>438</v>
      </c>
      <c r="J161" s="270">
        <v>7</v>
      </c>
      <c r="K161" s="249">
        <v>1092</v>
      </c>
      <c r="L161" s="245" t="s">
        <v>420</v>
      </c>
      <c r="M161" s="245" t="s">
        <v>421</v>
      </c>
      <c r="N161" s="245" t="s">
        <v>422</v>
      </c>
    </row>
    <row r="162" spans="1:14">
      <c r="A162" s="245" t="s">
        <v>435</v>
      </c>
      <c r="B162" s="250">
        <v>45027</v>
      </c>
      <c r="C162" s="248" t="s">
        <v>9</v>
      </c>
      <c r="D162" s="245" t="s">
        <v>736</v>
      </c>
      <c r="E162" s="245" t="s">
        <v>737</v>
      </c>
      <c r="F162" s="245" t="s">
        <v>503</v>
      </c>
      <c r="G162" s="245" t="s">
        <v>441</v>
      </c>
      <c r="H162" s="245" t="s">
        <v>23</v>
      </c>
      <c r="I162" s="245" t="s">
        <v>438</v>
      </c>
      <c r="J162" s="270">
        <v>8</v>
      </c>
      <c r="K162" s="249">
        <v>1248</v>
      </c>
      <c r="L162" s="245" t="s">
        <v>420</v>
      </c>
      <c r="M162" s="245" t="s">
        <v>421</v>
      </c>
      <c r="N162" s="245" t="s">
        <v>422</v>
      </c>
    </row>
    <row r="163" spans="1:14">
      <c r="A163" s="245" t="s">
        <v>435</v>
      </c>
      <c r="B163" s="250">
        <v>45027</v>
      </c>
      <c r="C163" s="248" t="s">
        <v>9</v>
      </c>
      <c r="D163" s="245" t="s">
        <v>736</v>
      </c>
      <c r="E163" s="245" t="s">
        <v>737</v>
      </c>
      <c r="F163" s="245" t="s">
        <v>498</v>
      </c>
      <c r="G163" s="245" t="s">
        <v>441</v>
      </c>
      <c r="H163" s="245" t="s">
        <v>156</v>
      </c>
      <c r="I163" s="245" t="s">
        <v>438</v>
      </c>
      <c r="J163" s="270">
        <v>10</v>
      </c>
      <c r="K163" s="249">
        <v>720</v>
      </c>
      <c r="L163" s="245" t="s">
        <v>420</v>
      </c>
      <c r="M163" s="245" t="s">
        <v>421</v>
      </c>
      <c r="N163" s="245" t="s">
        <v>422</v>
      </c>
    </row>
    <row r="164" spans="1:14">
      <c r="A164" s="245" t="s">
        <v>435</v>
      </c>
      <c r="B164" s="250">
        <v>45027</v>
      </c>
      <c r="C164" s="248" t="s">
        <v>9</v>
      </c>
      <c r="D164" s="245" t="s">
        <v>736</v>
      </c>
      <c r="E164" s="245" t="s">
        <v>737</v>
      </c>
      <c r="F164" s="245" t="s">
        <v>504</v>
      </c>
      <c r="G164" s="245" t="s">
        <v>441</v>
      </c>
      <c r="H164" s="245" t="s">
        <v>44</v>
      </c>
      <c r="I164" s="245" t="s">
        <v>438</v>
      </c>
      <c r="J164" s="270">
        <v>6</v>
      </c>
      <c r="K164" s="249">
        <v>1080</v>
      </c>
      <c r="L164" s="245" t="s">
        <v>420</v>
      </c>
      <c r="M164" s="245" t="s">
        <v>421</v>
      </c>
      <c r="N164" s="245" t="s">
        <v>422</v>
      </c>
    </row>
    <row r="165" spans="1:14">
      <c r="A165" s="245" t="s">
        <v>435</v>
      </c>
      <c r="B165" s="250">
        <v>45028</v>
      </c>
      <c r="C165" s="248" t="s">
        <v>9</v>
      </c>
      <c r="D165" s="245" t="s">
        <v>442</v>
      </c>
      <c r="E165" s="245" t="s">
        <v>443</v>
      </c>
      <c r="F165" s="245" t="s">
        <v>417</v>
      </c>
      <c r="G165" s="245" t="s">
        <v>418</v>
      </c>
      <c r="H165" s="245" t="s">
        <v>156</v>
      </c>
      <c r="I165" s="245" t="s">
        <v>438</v>
      </c>
      <c r="J165" s="267">
        <v>104</v>
      </c>
      <c r="K165" s="249">
        <v>6552</v>
      </c>
      <c r="L165" s="245" t="s">
        <v>420</v>
      </c>
      <c r="M165" s="245" t="s">
        <v>421</v>
      </c>
      <c r="N165" s="245" t="s">
        <v>422</v>
      </c>
    </row>
    <row r="166" spans="1:14">
      <c r="A166" s="245" t="s">
        <v>435</v>
      </c>
      <c r="B166" s="250">
        <v>45030</v>
      </c>
      <c r="C166" s="248" t="s">
        <v>9</v>
      </c>
      <c r="D166" s="245" t="s">
        <v>537</v>
      </c>
      <c r="E166" s="245" t="s">
        <v>538</v>
      </c>
      <c r="F166" s="245" t="s">
        <v>480</v>
      </c>
      <c r="G166" s="245" t="s">
        <v>707</v>
      </c>
      <c r="H166" s="245"/>
      <c r="I166" s="245" t="s">
        <v>438</v>
      </c>
      <c r="J166" s="270">
        <v>1</v>
      </c>
      <c r="K166" s="249">
        <v>189.1</v>
      </c>
      <c r="L166" s="245" t="s">
        <v>420</v>
      </c>
      <c r="M166" s="245" t="s">
        <v>421</v>
      </c>
      <c r="N166" s="245" t="s">
        <v>422</v>
      </c>
    </row>
    <row r="167" spans="1:14">
      <c r="A167" s="245" t="s">
        <v>435</v>
      </c>
      <c r="B167" s="250">
        <v>45031</v>
      </c>
      <c r="C167" s="248" t="s">
        <v>9</v>
      </c>
      <c r="D167" s="245" t="s">
        <v>539</v>
      </c>
      <c r="E167" s="245" t="s">
        <v>540</v>
      </c>
      <c r="F167" s="245" t="s">
        <v>480</v>
      </c>
      <c r="G167" s="245" t="s">
        <v>707</v>
      </c>
      <c r="H167" s="245"/>
      <c r="I167" s="245" t="s">
        <v>438</v>
      </c>
      <c r="J167" s="270">
        <v>1</v>
      </c>
      <c r="K167" s="249">
        <v>189.1</v>
      </c>
      <c r="L167" s="245" t="s">
        <v>420</v>
      </c>
      <c r="M167" s="245" t="s">
        <v>421</v>
      </c>
      <c r="N167" s="245" t="s">
        <v>422</v>
      </c>
    </row>
    <row r="168" spans="1:14">
      <c r="A168" s="245" t="s">
        <v>435</v>
      </c>
      <c r="B168" s="250">
        <v>45034</v>
      </c>
      <c r="C168" s="248" t="s">
        <v>9</v>
      </c>
      <c r="D168" s="245" t="s">
        <v>738</v>
      </c>
      <c r="E168" s="245" t="s">
        <v>739</v>
      </c>
      <c r="F168" s="245" t="s">
        <v>502</v>
      </c>
      <c r="G168" s="245" t="s">
        <v>441</v>
      </c>
      <c r="H168" s="245" t="s">
        <v>71</v>
      </c>
      <c r="I168" s="245" t="s">
        <v>438</v>
      </c>
      <c r="J168" s="270">
        <v>7</v>
      </c>
      <c r="K168" s="249">
        <v>966</v>
      </c>
      <c r="L168" s="245" t="s">
        <v>420</v>
      </c>
      <c r="M168" s="245" t="s">
        <v>421</v>
      </c>
      <c r="N168" s="245" t="s">
        <v>422</v>
      </c>
    </row>
    <row r="169" spans="1:14">
      <c r="A169" s="245" t="s">
        <v>435</v>
      </c>
      <c r="B169" s="250">
        <v>45034</v>
      </c>
      <c r="C169" s="248" t="s">
        <v>9</v>
      </c>
      <c r="D169" s="245" t="s">
        <v>738</v>
      </c>
      <c r="E169" s="245" t="s">
        <v>739</v>
      </c>
      <c r="F169" s="245" t="s">
        <v>502</v>
      </c>
      <c r="G169" s="245" t="s">
        <v>441</v>
      </c>
      <c r="H169" s="245" t="s">
        <v>23</v>
      </c>
      <c r="I169" s="245" t="s">
        <v>438</v>
      </c>
      <c r="J169" s="270">
        <v>16</v>
      </c>
      <c r="K169" s="249">
        <v>2208</v>
      </c>
      <c r="L169" s="245" t="s">
        <v>420</v>
      </c>
      <c r="M169" s="245" t="s">
        <v>421</v>
      </c>
      <c r="N169" s="245" t="s">
        <v>422</v>
      </c>
    </row>
    <row r="170" spans="1:14">
      <c r="A170" s="245" t="s">
        <v>435</v>
      </c>
      <c r="B170" s="250">
        <v>45034</v>
      </c>
      <c r="C170" s="248" t="s">
        <v>9</v>
      </c>
      <c r="D170" s="245" t="s">
        <v>738</v>
      </c>
      <c r="E170" s="245" t="s">
        <v>739</v>
      </c>
      <c r="F170" s="245" t="s">
        <v>503</v>
      </c>
      <c r="G170" s="245" t="s">
        <v>441</v>
      </c>
      <c r="H170" s="245" t="s">
        <v>23</v>
      </c>
      <c r="I170" s="245" t="s">
        <v>438</v>
      </c>
      <c r="J170" s="270">
        <v>25</v>
      </c>
      <c r="K170" s="249">
        <v>3900</v>
      </c>
      <c r="L170" s="245" t="s">
        <v>420</v>
      </c>
      <c r="M170" s="245" t="s">
        <v>421</v>
      </c>
      <c r="N170" s="245" t="s">
        <v>422</v>
      </c>
    </row>
    <row r="171" spans="1:14">
      <c r="A171" s="245" t="s">
        <v>435</v>
      </c>
      <c r="B171" s="250">
        <v>45034</v>
      </c>
      <c r="C171" s="248" t="s">
        <v>9</v>
      </c>
      <c r="D171" s="245" t="s">
        <v>738</v>
      </c>
      <c r="E171" s="245" t="s">
        <v>739</v>
      </c>
      <c r="F171" s="245" t="s">
        <v>503</v>
      </c>
      <c r="G171" s="245" t="s">
        <v>441</v>
      </c>
      <c r="H171" s="245" t="s">
        <v>155</v>
      </c>
      <c r="I171" s="245" t="s">
        <v>438</v>
      </c>
      <c r="J171" s="270">
        <v>5</v>
      </c>
      <c r="K171" s="249">
        <v>780</v>
      </c>
      <c r="L171" s="245" t="s">
        <v>420</v>
      </c>
      <c r="M171" s="245" t="s">
        <v>421</v>
      </c>
      <c r="N171" s="245" t="s">
        <v>422</v>
      </c>
    </row>
    <row r="172" spans="1:14">
      <c r="A172" s="245" t="s">
        <v>435</v>
      </c>
      <c r="B172" s="250">
        <v>45034</v>
      </c>
      <c r="C172" s="248" t="s">
        <v>9</v>
      </c>
      <c r="D172" s="245" t="s">
        <v>738</v>
      </c>
      <c r="E172" s="245" t="s">
        <v>739</v>
      </c>
      <c r="F172" s="245" t="s">
        <v>503</v>
      </c>
      <c r="G172" s="245" t="s">
        <v>441</v>
      </c>
      <c r="H172" s="245" t="s">
        <v>118</v>
      </c>
      <c r="I172" s="245" t="s">
        <v>438</v>
      </c>
      <c r="J172" s="270">
        <v>5</v>
      </c>
      <c r="K172" s="249">
        <v>780</v>
      </c>
      <c r="L172" s="245" t="s">
        <v>420</v>
      </c>
      <c r="M172" s="245" t="s">
        <v>421</v>
      </c>
      <c r="N172" s="245" t="s">
        <v>422</v>
      </c>
    </row>
    <row r="173" spans="1:14">
      <c r="A173" s="245" t="s">
        <v>435</v>
      </c>
      <c r="B173" s="250">
        <v>45034</v>
      </c>
      <c r="C173" s="248" t="s">
        <v>9</v>
      </c>
      <c r="D173" s="245" t="s">
        <v>738</v>
      </c>
      <c r="E173" s="245" t="s">
        <v>739</v>
      </c>
      <c r="F173" s="245" t="s">
        <v>503</v>
      </c>
      <c r="G173" s="245" t="s">
        <v>710</v>
      </c>
      <c r="H173" s="245" t="s">
        <v>40</v>
      </c>
      <c r="I173" s="245" t="s">
        <v>438</v>
      </c>
      <c r="J173" s="270">
        <v>6</v>
      </c>
      <c r="K173" s="249">
        <v>873.59999999999991</v>
      </c>
      <c r="L173" s="245" t="s">
        <v>420</v>
      </c>
      <c r="M173" s="245" t="s">
        <v>421</v>
      </c>
      <c r="N173" s="245" t="s">
        <v>422</v>
      </c>
    </row>
    <row r="174" spans="1:14">
      <c r="A174" s="245" t="s">
        <v>435</v>
      </c>
      <c r="B174" s="250">
        <v>45034</v>
      </c>
      <c r="C174" s="248" t="s">
        <v>9</v>
      </c>
      <c r="D174" s="245" t="s">
        <v>738</v>
      </c>
      <c r="E174" s="245" t="s">
        <v>739</v>
      </c>
      <c r="F174" s="245" t="s">
        <v>503</v>
      </c>
      <c r="G174" s="245" t="s">
        <v>441</v>
      </c>
      <c r="H174" s="245" t="s">
        <v>40</v>
      </c>
      <c r="I174" s="245" t="s">
        <v>438</v>
      </c>
      <c r="J174" s="270">
        <v>6</v>
      </c>
      <c r="K174" s="249">
        <v>936</v>
      </c>
      <c r="L174" s="245" t="s">
        <v>420</v>
      </c>
      <c r="M174" s="245" t="s">
        <v>421</v>
      </c>
      <c r="N174" s="245" t="s">
        <v>422</v>
      </c>
    </row>
    <row r="175" spans="1:14">
      <c r="A175" s="245" t="s">
        <v>435</v>
      </c>
      <c r="B175" s="250">
        <v>45036</v>
      </c>
      <c r="C175" s="248" t="s">
        <v>9</v>
      </c>
      <c r="D175" s="245" t="s">
        <v>740</v>
      </c>
      <c r="E175" s="245" t="s">
        <v>541</v>
      </c>
      <c r="F175" s="245" t="s">
        <v>480</v>
      </c>
      <c r="G175" s="245" t="s">
        <v>707</v>
      </c>
      <c r="H175" s="245"/>
      <c r="I175" s="245" t="s">
        <v>438</v>
      </c>
      <c r="J175" s="270">
        <v>1</v>
      </c>
      <c r="K175" s="249">
        <v>189.1</v>
      </c>
      <c r="L175" s="245" t="s">
        <v>420</v>
      </c>
      <c r="M175" s="245" t="s">
        <v>421</v>
      </c>
      <c r="N175" s="245" t="s">
        <v>422</v>
      </c>
    </row>
    <row r="176" spans="1:14">
      <c r="A176" s="245" t="s">
        <v>435</v>
      </c>
      <c r="B176" s="250">
        <v>45036</v>
      </c>
      <c r="C176" s="248" t="s">
        <v>9</v>
      </c>
      <c r="D176" s="245" t="s">
        <v>741</v>
      </c>
      <c r="E176" s="245" t="s">
        <v>742</v>
      </c>
      <c r="F176" s="245" t="s">
        <v>499</v>
      </c>
      <c r="G176" s="245" t="s">
        <v>441</v>
      </c>
      <c r="H176" s="245" t="s">
        <v>155</v>
      </c>
      <c r="I176" s="245" t="s">
        <v>438</v>
      </c>
      <c r="J176" s="270">
        <v>11</v>
      </c>
      <c r="K176" s="249">
        <v>990</v>
      </c>
      <c r="L176" s="245" t="s">
        <v>420</v>
      </c>
      <c r="M176" s="245" t="s">
        <v>421</v>
      </c>
      <c r="N176" s="245" t="s">
        <v>422</v>
      </c>
    </row>
    <row r="177" spans="1:14">
      <c r="A177" s="245" t="s">
        <v>435</v>
      </c>
      <c r="B177" s="250">
        <v>45036</v>
      </c>
      <c r="C177" s="248" t="s">
        <v>9</v>
      </c>
      <c r="D177" s="245" t="s">
        <v>741</v>
      </c>
      <c r="E177" s="245" t="s">
        <v>742</v>
      </c>
      <c r="F177" s="245" t="s">
        <v>501</v>
      </c>
      <c r="G177" s="245" t="s">
        <v>441</v>
      </c>
      <c r="H177" s="245" t="s">
        <v>155</v>
      </c>
      <c r="I177" s="245" t="s">
        <v>438</v>
      </c>
      <c r="J177" s="270">
        <v>10</v>
      </c>
      <c r="K177" s="249">
        <v>1080</v>
      </c>
      <c r="L177" s="245" t="s">
        <v>420</v>
      </c>
      <c r="M177" s="245" t="s">
        <v>421</v>
      </c>
      <c r="N177" s="245" t="s">
        <v>422</v>
      </c>
    </row>
    <row r="178" spans="1:14">
      <c r="A178" s="245" t="s">
        <v>435</v>
      </c>
      <c r="B178" s="250">
        <v>45036</v>
      </c>
      <c r="C178" s="248" t="s">
        <v>9</v>
      </c>
      <c r="D178" s="245" t="s">
        <v>741</v>
      </c>
      <c r="E178" s="245" t="s">
        <v>742</v>
      </c>
      <c r="F178" s="245" t="s">
        <v>501</v>
      </c>
      <c r="G178" s="245" t="s">
        <v>441</v>
      </c>
      <c r="H178" s="245" t="s">
        <v>118</v>
      </c>
      <c r="I178" s="245" t="s">
        <v>438</v>
      </c>
      <c r="J178" s="270">
        <v>6</v>
      </c>
      <c r="K178" s="249">
        <v>648</v>
      </c>
      <c r="L178" s="245" t="s">
        <v>420</v>
      </c>
      <c r="M178" s="245" t="s">
        <v>421</v>
      </c>
      <c r="N178" s="245" t="s">
        <v>422</v>
      </c>
    </row>
    <row r="179" spans="1:14">
      <c r="A179" s="245" t="s">
        <v>435</v>
      </c>
      <c r="B179" s="250">
        <v>45036</v>
      </c>
      <c r="C179" s="248" t="s">
        <v>9</v>
      </c>
      <c r="D179" s="245" t="s">
        <v>741</v>
      </c>
      <c r="E179" s="245" t="s">
        <v>742</v>
      </c>
      <c r="F179" s="245" t="s">
        <v>516</v>
      </c>
      <c r="G179" s="245" t="s">
        <v>441</v>
      </c>
      <c r="H179" s="245" t="s">
        <v>23</v>
      </c>
      <c r="I179" s="245" t="s">
        <v>438</v>
      </c>
      <c r="J179" s="270">
        <v>11</v>
      </c>
      <c r="K179" s="249">
        <v>1320</v>
      </c>
      <c r="L179" s="245" t="s">
        <v>420</v>
      </c>
      <c r="M179" s="245" t="s">
        <v>421</v>
      </c>
      <c r="N179" s="245" t="s">
        <v>422</v>
      </c>
    </row>
    <row r="180" spans="1:14">
      <c r="A180" s="245" t="s">
        <v>435</v>
      </c>
      <c r="B180" s="250">
        <v>45036</v>
      </c>
      <c r="C180" s="248" t="s">
        <v>9</v>
      </c>
      <c r="D180" s="245" t="s">
        <v>741</v>
      </c>
      <c r="E180" s="245" t="s">
        <v>742</v>
      </c>
      <c r="F180" s="245" t="s">
        <v>516</v>
      </c>
      <c r="G180" s="245" t="s">
        <v>710</v>
      </c>
      <c r="H180" s="245" t="s">
        <v>23</v>
      </c>
      <c r="I180" s="245" t="s">
        <v>438</v>
      </c>
      <c r="J180" s="270">
        <v>1</v>
      </c>
      <c r="K180" s="249">
        <v>112</v>
      </c>
      <c r="L180" s="245" t="s">
        <v>420</v>
      </c>
      <c r="M180" s="245" t="s">
        <v>421</v>
      </c>
      <c r="N180" s="245" t="s">
        <v>422</v>
      </c>
    </row>
    <row r="181" spans="1:14">
      <c r="A181" s="245" t="s">
        <v>435</v>
      </c>
      <c r="B181" s="250">
        <v>45036</v>
      </c>
      <c r="C181" s="248" t="s">
        <v>9</v>
      </c>
      <c r="D181" s="245" t="s">
        <v>741</v>
      </c>
      <c r="E181" s="245" t="s">
        <v>742</v>
      </c>
      <c r="F181" s="245" t="s">
        <v>498</v>
      </c>
      <c r="G181" s="245" t="s">
        <v>441</v>
      </c>
      <c r="H181" s="245" t="s">
        <v>156</v>
      </c>
      <c r="I181" s="245" t="s">
        <v>438</v>
      </c>
      <c r="J181" s="270">
        <v>28</v>
      </c>
      <c r="K181" s="249">
        <v>2016</v>
      </c>
      <c r="L181" s="245" t="s">
        <v>420</v>
      </c>
      <c r="M181" s="245" t="s">
        <v>421</v>
      </c>
      <c r="N181" s="245" t="s">
        <v>422</v>
      </c>
    </row>
    <row r="182" spans="1:14">
      <c r="A182" s="245" t="s">
        <v>435</v>
      </c>
      <c r="B182" s="250">
        <v>45036</v>
      </c>
      <c r="C182" s="248" t="s">
        <v>9</v>
      </c>
      <c r="D182" s="245" t="s">
        <v>542</v>
      </c>
      <c r="E182" s="245" t="s">
        <v>543</v>
      </c>
      <c r="F182" s="245" t="s">
        <v>480</v>
      </c>
      <c r="G182" s="245" t="s">
        <v>707</v>
      </c>
      <c r="H182" s="245"/>
      <c r="I182" s="245" t="s">
        <v>438</v>
      </c>
      <c r="J182" s="270">
        <v>1</v>
      </c>
      <c r="K182" s="249">
        <v>189.1</v>
      </c>
      <c r="L182" s="245" t="s">
        <v>420</v>
      </c>
      <c r="M182" s="245" t="s">
        <v>421</v>
      </c>
      <c r="N182" s="245" t="s">
        <v>422</v>
      </c>
    </row>
    <row r="183" spans="1:14">
      <c r="A183" s="245" t="s">
        <v>435</v>
      </c>
      <c r="B183" s="250">
        <v>45040</v>
      </c>
      <c r="C183" s="248" t="s">
        <v>9</v>
      </c>
      <c r="D183" s="245" t="s">
        <v>444</v>
      </c>
      <c r="E183" s="245" t="s">
        <v>445</v>
      </c>
      <c r="F183" s="245" t="s">
        <v>417</v>
      </c>
      <c r="G183" s="245" t="s">
        <v>418</v>
      </c>
      <c r="H183" s="245" t="s">
        <v>156</v>
      </c>
      <c r="I183" s="245" t="s">
        <v>438</v>
      </c>
      <c r="J183" s="267">
        <v>62</v>
      </c>
      <c r="K183" s="249">
        <v>3906</v>
      </c>
      <c r="L183" s="245" t="s">
        <v>420</v>
      </c>
      <c r="M183" s="245" t="s">
        <v>421</v>
      </c>
      <c r="N183" s="245" t="s">
        <v>422</v>
      </c>
    </row>
    <row r="184" spans="1:14">
      <c r="A184" s="245" t="s">
        <v>435</v>
      </c>
      <c r="B184" s="250">
        <v>45040</v>
      </c>
      <c r="C184" s="248" t="s">
        <v>9</v>
      </c>
      <c r="D184" s="245" t="s">
        <v>444</v>
      </c>
      <c r="E184" s="245" t="s">
        <v>445</v>
      </c>
      <c r="F184" s="245" t="s">
        <v>499</v>
      </c>
      <c r="G184" s="245" t="s">
        <v>441</v>
      </c>
      <c r="H184" s="245" t="s">
        <v>118</v>
      </c>
      <c r="I184" s="245" t="s">
        <v>438</v>
      </c>
      <c r="J184" s="270">
        <v>6</v>
      </c>
      <c r="K184" s="249">
        <v>540</v>
      </c>
      <c r="L184" s="245" t="s">
        <v>420</v>
      </c>
      <c r="M184" s="245" t="s">
        <v>421</v>
      </c>
      <c r="N184" s="245" t="s">
        <v>422</v>
      </c>
    </row>
    <row r="185" spans="1:14">
      <c r="A185" s="245" t="s">
        <v>435</v>
      </c>
      <c r="B185" s="250">
        <v>45040</v>
      </c>
      <c r="C185" s="248" t="s">
        <v>9</v>
      </c>
      <c r="D185" s="245" t="s">
        <v>444</v>
      </c>
      <c r="E185" s="245" t="s">
        <v>445</v>
      </c>
      <c r="F185" s="245" t="s">
        <v>501</v>
      </c>
      <c r="G185" s="245" t="s">
        <v>441</v>
      </c>
      <c r="H185" s="245" t="s">
        <v>155</v>
      </c>
      <c r="I185" s="245" t="s">
        <v>438</v>
      </c>
      <c r="J185" s="270">
        <v>7</v>
      </c>
      <c r="K185" s="249">
        <v>756</v>
      </c>
      <c r="L185" s="245" t="s">
        <v>420</v>
      </c>
      <c r="M185" s="245" t="s">
        <v>421</v>
      </c>
      <c r="N185" s="245" t="s">
        <v>422</v>
      </c>
    </row>
    <row r="186" spans="1:14">
      <c r="A186" s="245" t="s">
        <v>435</v>
      </c>
      <c r="B186" s="250">
        <v>45040</v>
      </c>
      <c r="C186" s="248" t="s">
        <v>9</v>
      </c>
      <c r="D186" s="245" t="s">
        <v>444</v>
      </c>
      <c r="E186" s="245" t="s">
        <v>445</v>
      </c>
      <c r="F186" s="245" t="s">
        <v>498</v>
      </c>
      <c r="G186" s="245" t="s">
        <v>441</v>
      </c>
      <c r="H186" s="245" t="s">
        <v>156</v>
      </c>
      <c r="I186" s="245" t="s">
        <v>438</v>
      </c>
      <c r="J186" s="270">
        <v>20</v>
      </c>
      <c r="K186" s="249">
        <v>1440</v>
      </c>
      <c r="L186" s="245" t="s">
        <v>420</v>
      </c>
      <c r="M186" s="245" t="s">
        <v>421</v>
      </c>
      <c r="N186" s="245" t="s">
        <v>422</v>
      </c>
    </row>
    <row r="187" spans="1:14">
      <c r="A187" s="245" t="s">
        <v>435</v>
      </c>
      <c r="B187" s="250">
        <v>45041</v>
      </c>
      <c r="C187" s="248" t="s">
        <v>9</v>
      </c>
      <c r="D187" s="245" t="s">
        <v>544</v>
      </c>
      <c r="E187" s="245" t="s">
        <v>545</v>
      </c>
      <c r="F187" s="245" t="s">
        <v>480</v>
      </c>
      <c r="G187" s="245" t="s">
        <v>707</v>
      </c>
      <c r="H187" s="245"/>
      <c r="I187" s="245" t="s">
        <v>438</v>
      </c>
      <c r="J187" s="270">
        <v>1</v>
      </c>
      <c r="K187" s="249">
        <v>189.1</v>
      </c>
      <c r="L187" s="245" t="s">
        <v>420</v>
      </c>
      <c r="M187" s="245" t="s">
        <v>421</v>
      </c>
      <c r="N187" s="245" t="s">
        <v>422</v>
      </c>
    </row>
    <row r="188" spans="1:14">
      <c r="A188" s="245" t="s">
        <v>435</v>
      </c>
      <c r="B188" s="250">
        <v>45043</v>
      </c>
      <c r="C188" s="248" t="s">
        <v>9</v>
      </c>
      <c r="D188" s="245" t="s">
        <v>743</v>
      </c>
      <c r="E188" s="245" t="s">
        <v>744</v>
      </c>
      <c r="F188" s="245" t="s">
        <v>516</v>
      </c>
      <c r="G188" s="245" t="s">
        <v>441</v>
      </c>
      <c r="H188" s="245" t="s">
        <v>23</v>
      </c>
      <c r="I188" s="245" t="s">
        <v>438</v>
      </c>
      <c r="J188" s="270">
        <v>7</v>
      </c>
      <c r="K188" s="249">
        <v>840</v>
      </c>
      <c r="L188" s="245" t="s">
        <v>420</v>
      </c>
      <c r="M188" s="245" t="s">
        <v>421</v>
      </c>
      <c r="N188" s="245" t="s">
        <v>422</v>
      </c>
    </row>
    <row r="189" spans="1:14">
      <c r="A189" s="245" t="s">
        <v>435</v>
      </c>
      <c r="B189" s="250">
        <v>45043</v>
      </c>
      <c r="C189" s="248" t="s">
        <v>9</v>
      </c>
      <c r="D189" s="245" t="s">
        <v>743</v>
      </c>
      <c r="E189" s="245" t="s">
        <v>744</v>
      </c>
      <c r="F189" s="245" t="s">
        <v>502</v>
      </c>
      <c r="G189" s="245" t="s">
        <v>441</v>
      </c>
      <c r="H189" s="245" t="s">
        <v>23</v>
      </c>
      <c r="I189" s="245" t="s">
        <v>438</v>
      </c>
      <c r="J189" s="270">
        <v>10</v>
      </c>
      <c r="K189" s="249">
        <v>1380</v>
      </c>
      <c r="L189" s="245" t="s">
        <v>420</v>
      </c>
      <c r="M189" s="245" t="s">
        <v>421</v>
      </c>
      <c r="N189" s="245" t="s">
        <v>422</v>
      </c>
    </row>
    <row r="190" spans="1:14">
      <c r="A190" s="245" t="s">
        <v>435</v>
      </c>
      <c r="B190" s="250">
        <v>45043</v>
      </c>
      <c r="C190" s="248" t="s">
        <v>9</v>
      </c>
      <c r="D190" s="245" t="s">
        <v>743</v>
      </c>
      <c r="E190" s="245" t="s">
        <v>744</v>
      </c>
      <c r="F190" s="245" t="s">
        <v>644</v>
      </c>
      <c r="G190" s="245" t="s">
        <v>441</v>
      </c>
      <c r="H190" s="245" t="s">
        <v>40</v>
      </c>
      <c r="I190" s="245" t="s">
        <v>438</v>
      </c>
      <c r="J190" s="270">
        <v>10</v>
      </c>
      <c r="K190" s="249">
        <v>1560</v>
      </c>
      <c r="L190" s="245" t="s">
        <v>420</v>
      </c>
      <c r="M190" s="245" t="s">
        <v>421</v>
      </c>
      <c r="N190" s="245" t="s">
        <v>422</v>
      </c>
    </row>
    <row r="191" spans="1:14">
      <c r="A191" s="245" t="s">
        <v>435</v>
      </c>
      <c r="B191" s="250">
        <v>45043</v>
      </c>
      <c r="C191" s="248" t="s">
        <v>9</v>
      </c>
      <c r="D191" s="245" t="s">
        <v>743</v>
      </c>
      <c r="E191" s="245" t="s">
        <v>744</v>
      </c>
      <c r="F191" s="245" t="s">
        <v>503</v>
      </c>
      <c r="G191" s="245" t="s">
        <v>441</v>
      </c>
      <c r="H191" s="245" t="s">
        <v>23</v>
      </c>
      <c r="I191" s="245" t="s">
        <v>438</v>
      </c>
      <c r="J191" s="270">
        <v>12</v>
      </c>
      <c r="K191" s="249">
        <v>1872</v>
      </c>
      <c r="L191" s="245" t="s">
        <v>420</v>
      </c>
      <c r="M191" s="245" t="s">
        <v>421</v>
      </c>
      <c r="N191" s="245" t="s">
        <v>422</v>
      </c>
    </row>
    <row r="192" spans="1:14">
      <c r="A192" s="245" t="s">
        <v>435</v>
      </c>
      <c r="B192" s="250">
        <v>45043</v>
      </c>
      <c r="C192" s="248" t="s">
        <v>9</v>
      </c>
      <c r="D192" s="245" t="s">
        <v>743</v>
      </c>
      <c r="E192" s="245" t="s">
        <v>744</v>
      </c>
      <c r="F192" s="245" t="s">
        <v>503</v>
      </c>
      <c r="G192" s="245" t="s">
        <v>441</v>
      </c>
      <c r="H192" s="245" t="s">
        <v>155</v>
      </c>
      <c r="I192" s="245" t="s">
        <v>438</v>
      </c>
      <c r="J192" s="270">
        <v>5</v>
      </c>
      <c r="K192" s="249">
        <v>780</v>
      </c>
      <c r="L192" s="245" t="s">
        <v>420</v>
      </c>
      <c r="M192" s="245" t="s">
        <v>421</v>
      </c>
      <c r="N192" s="245" t="s">
        <v>422</v>
      </c>
    </row>
    <row r="193" spans="1:14">
      <c r="A193" s="245" t="s">
        <v>435</v>
      </c>
      <c r="B193" s="250">
        <v>45043</v>
      </c>
      <c r="C193" s="248" t="s">
        <v>9</v>
      </c>
      <c r="D193" s="245" t="s">
        <v>743</v>
      </c>
      <c r="E193" s="245" t="s">
        <v>744</v>
      </c>
      <c r="F193" s="245" t="s">
        <v>503</v>
      </c>
      <c r="G193" s="245" t="s">
        <v>441</v>
      </c>
      <c r="H193" s="245" t="s">
        <v>40</v>
      </c>
      <c r="I193" s="245" t="s">
        <v>438</v>
      </c>
      <c r="J193" s="270">
        <v>11</v>
      </c>
      <c r="K193" s="249">
        <v>1716</v>
      </c>
      <c r="L193" s="245" t="s">
        <v>420</v>
      </c>
      <c r="M193" s="245" t="s">
        <v>421</v>
      </c>
      <c r="N193" s="245" t="s">
        <v>422</v>
      </c>
    </row>
    <row r="194" spans="1:14">
      <c r="A194" s="245" t="s">
        <v>435</v>
      </c>
      <c r="B194" s="250">
        <v>45043</v>
      </c>
      <c r="C194" s="248" t="s">
        <v>9</v>
      </c>
      <c r="D194" s="245" t="s">
        <v>743</v>
      </c>
      <c r="E194" s="245" t="s">
        <v>744</v>
      </c>
      <c r="F194" s="245" t="s">
        <v>504</v>
      </c>
      <c r="G194" s="245" t="s">
        <v>441</v>
      </c>
      <c r="H194" s="245" t="s">
        <v>23</v>
      </c>
      <c r="I194" s="245" t="s">
        <v>438</v>
      </c>
      <c r="J194" s="270">
        <v>6</v>
      </c>
      <c r="K194" s="249">
        <v>1080</v>
      </c>
      <c r="L194" s="245" t="s">
        <v>420</v>
      </c>
      <c r="M194" s="245" t="s">
        <v>421</v>
      </c>
      <c r="N194" s="245" t="s">
        <v>422</v>
      </c>
    </row>
    <row r="195" spans="1:14">
      <c r="A195" s="245" t="s">
        <v>435</v>
      </c>
      <c r="B195" s="250">
        <v>45043</v>
      </c>
      <c r="C195" s="248" t="s">
        <v>9</v>
      </c>
      <c r="D195" s="245" t="s">
        <v>743</v>
      </c>
      <c r="E195" s="245" t="s">
        <v>744</v>
      </c>
      <c r="F195" s="245" t="s">
        <v>505</v>
      </c>
      <c r="G195" s="245" t="s">
        <v>441</v>
      </c>
      <c r="H195" s="245" t="s">
        <v>40</v>
      </c>
      <c r="I195" s="245" t="s">
        <v>438</v>
      </c>
      <c r="J195" s="270">
        <v>6</v>
      </c>
      <c r="K195" s="249">
        <v>1440</v>
      </c>
      <c r="L195" s="245" t="s">
        <v>420</v>
      </c>
      <c r="M195" s="245" t="s">
        <v>421</v>
      </c>
      <c r="N195" s="245" t="s">
        <v>422</v>
      </c>
    </row>
    <row r="196" spans="1:14">
      <c r="A196" s="245" t="s">
        <v>435</v>
      </c>
      <c r="B196" s="250">
        <v>45043</v>
      </c>
      <c r="C196" s="248" t="s">
        <v>9</v>
      </c>
      <c r="D196" s="245" t="s">
        <v>743</v>
      </c>
      <c r="E196" s="245" t="s">
        <v>744</v>
      </c>
      <c r="F196" s="245" t="s">
        <v>504</v>
      </c>
      <c r="G196" s="245" t="s">
        <v>441</v>
      </c>
      <c r="H196" s="245" t="s">
        <v>44</v>
      </c>
      <c r="I196" s="245" t="s">
        <v>438</v>
      </c>
      <c r="J196" s="270">
        <v>6</v>
      </c>
      <c r="K196" s="249">
        <v>1080</v>
      </c>
      <c r="L196" s="245" t="s">
        <v>420</v>
      </c>
      <c r="M196" s="245" t="s">
        <v>421</v>
      </c>
      <c r="N196" s="245" t="s">
        <v>422</v>
      </c>
    </row>
    <row r="197" spans="1:14">
      <c r="A197" s="245" t="s">
        <v>435</v>
      </c>
      <c r="B197" s="250">
        <v>45047</v>
      </c>
      <c r="C197" s="248" t="s">
        <v>10</v>
      </c>
      <c r="D197" s="245" t="s">
        <v>546</v>
      </c>
      <c r="E197" s="245" t="s">
        <v>547</v>
      </c>
      <c r="F197" s="245" t="s">
        <v>480</v>
      </c>
      <c r="G197" s="245" t="s">
        <v>707</v>
      </c>
      <c r="H197" s="245"/>
      <c r="I197" s="245" t="s">
        <v>438</v>
      </c>
      <c r="J197" s="270">
        <v>2</v>
      </c>
      <c r="K197" s="249">
        <v>378.2</v>
      </c>
      <c r="L197" s="245" t="s">
        <v>420</v>
      </c>
      <c r="M197" s="245" t="s">
        <v>421</v>
      </c>
      <c r="N197" s="245" t="s">
        <v>422</v>
      </c>
    </row>
    <row r="198" spans="1:14">
      <c r="A198" s="245" t="s">
        <v>435</v>
      </c>
      <c r="B198" s="250">
        <v>45049</v>
      </c>
      <c r="C198" s="248" t="s">
        <v>10</v>
      </c>
      <c r="D198" s="245" t="s">
        <v>548</v>
      </c>
      <c r="E198" s="245" t="s">
        <v>549</v>
      </c>
      <c r="F198" s="245" t="s">
        <v>480</v>
      </c>
      <c r="G198" s="245" t="s">
        <v>707</v>
      </c>
      <c r="H198" s="245"/>
      <c r="I198" s="245" t="s">
        <v>438</v>
      </c>
      <c r="J198" s="270">
        <v>1</v>
      </c>
      <c r="K198" s="249">
        <v>189.1</v>
      </c>
      <c r="L198" s="245" t="s">
        <v>420</v>
      </c>
      <c r="M198" s="245" t="s">
        <v>421</v>
      </c>
      <c r="N198" s="245" t="s">
        <v>422</v>
      </c>
    </row>
    <row r="199" spans="1:14">
      <c r="A199" s="245" t="s">
        <v>435</v>
      </c>
      <c r="B199" s="250">
        <v>45049</v>
      </c>
      <c r="C199" s="248" t="s">
        <v>10</v>
      </c>
      <c r="D199" s="245" t="s">
        <v>446</v>
      </c>
      <c r="E199" s="245" t="s">
        <v>447</v>
      </c>
      <c r="F199" s="245" t="s">
        <v>417</v>
      </c>
      <c r="G199" s="245" t="s">
        <v>418</v>
      </c>
      <c r="H199" s="245" t="s">
        <v>156</v>
      </c>
      <c r="I199" s="245" t="s">
        <v>438</v>
      </c>
      <c r="J199" s="267">
        <v>103</v>
      </c>
      <c r="K199" s="249">
        <v>6489</v>
      </c>
      <c r="L199" s="245" t="s">
        <v>420</v>
      </c>
      <c r="M199" s="245" t="s">
        <v>421</v>
      </c>
      <c r="N199" s="245" t="s">
        <v>422</v>
      </c>
    </row>
    <row r="200" spans="1:14">
      <c r="A200" s="245" t="s">
        <v>435</v>
      </c>
      <c r="B200" s="250">
        <v>45050</v>
      </c>
      <c r="C200" s="248" t="s">
        <v>10</v>
      </c>
      <c r="D200" s="245" t="s">
        <v>550</v>
      </c>
      <c r="E200" s="245" t="s">
        <v>551</v>
      </c>
      <c r="F200" s="245" t="s">
        <v>480</v>
      </c>
      <c r="G200" s="245" t="s">
        <v>707</v>
      </c>
      <c r="H200" s="245"/>
      <c r="I200" s="245" t="s">
        <v>438</v>
      </c>
      <c r="J200" s="270">
        <v>1</v>
      </c>
      <c r="K200" s="249">
        <v>189.1</v>
      </c>
      <c r="L200" s="245" t="s">
        <v>420</v>
      </c>
      <c r="M200" s="245" t="s">
        <v>421</v>
      </c>
      <c r="N200" s="245" t="s">
        <v>422</v>
      </c>
    </row>
    <row r="201" spans="1:14">
      <c r="A201" s="245" t="s">
        <v>435</v>
      </c>
      <c r="B201" s="250">
        <v>45052</v>
      </c>
      <c r="C201" s="248" t="s">
        <v>10</v>
      </c>
      <c r="D201" s="245" t="s">
        <v>745</v>
      </c>
      <c r="E201" s="245" t="s">
        <v>746</v>
      </c>
      <c r="F201" s="245" t="s">
        <v>502</v>
      </c>
      <c r="G201" s="245" t="s">
        <v>441</v>
      </c>
      <c r="H201" s="245" t="s">
        <v>23</v>
      </c>
      <c r="I201" s="245" t="s">
        <v>438</v>
      </c>
      <c r="J201" s="270">
        <v>19</v>
      </c>
      <c r="K201" s="249">
        <v>2622</v>
      </c>
      <c r="L201" s="245" t="s">
        <v>420</v>
      </c>
      <c r="M201" s="245" t="s">
        <v>421</v>
      </c>
      <c r="N201" s="245" t="s">
        <v>422</v>
      </c>
    </row>
    <row r="202" spans="1:14">
      <c r="A202" s="245" t="s">
        <v>435</v>
      </c>
      <c r="B202" s="250">
        <v>45052</v>
      </c>
      <c r="C202" s="248" t="s">
        <v>10</v>
      </c>
      <c r="D202" s="245" t="s">
        <v>745</v>
      </c>
      <c r="E202" s="245" t="s">
        <v>746</v>
      </c>
      <c r="F202" s="245" t="s">
        <v>644</v>
      </c>
      <c r="G202" s="245" t="s">
        <v>441</v>
      </c>
      <c r="H202" s="245" t="s">
        <v>40</v>
      </c>
      <c r="I202" s="245" t="s">
        <v>438</v>
      </c>
      <c r="J202" s="270">
        <v>12</v>
      </c>
      <c r="K202" s="249">
        <v>1872</v>
      </c>
      <c r="L202" s="245" t="s">
        <v>420</v>
      </c>
      <c r="M202" s="245" t="s">
        <v>421</v>
      </c>
      <c r="N202" s="245" t="s">
        <v>422</v>
      </c>
    </row>
    <row r="203" spans="1:14">
      <c r="A203" s="245" t="s">
        <v>435</v>
      </c>
      <c r="B203" s="250">
        <v>45052</v>
      </c>
      <c r="C203" s="248" t="s">
        <v>10</v>
      </c>
      <c r="D203" s="245" t="s">
        <v>745</v>
      </c>
      <c r="E203" s="245" t="s">
        <v>746</v>
      </c>
      <c r="F203" s="245" t="s">
        <v>503</v>
      </c>
      <c r="G203" s="245" t="s">
        <v>441</v>
      </c>
      <c r="H203" s="245" t="s">
        <v>23</v>
      </c>
      <c r="I203" s="245" t="s">
        <v>438</v>
      </c>
      <c r="J203" s="270">
        <v>29</v>
      </c>
      <c r="K203" s="249">
        <v>4524</v>
      </c>
      <c r="L203" s="245" t="s">
        <v>420</v>
      </c>
      <c r="M203" s="245" t="s">
        <v>421</v>
      </c>
      <c r="N203" s="245" t="s">
        <v>422</v>
      </c>
    </row>
    <row r="204" spans="1:14">
      <c r="A204" s="245" t="s">
        <v>435</v>
      </c>
      <c r="B204" s="250">
        <v>45052</v>
      </c>
      <c r="C204" s="248" t="s">
        <v>10</v>
      </c>
      <c r="D204" s="245" t="s">
        <v>745</v>
      </c>
      <c r="E204" s="245" t="s">
        <v>746</v>
      </c>
      <c r="F204" s="245" t="s">
        <v>503</v>
      </c>
      <c r="G204" s="245" t="s">
        <v>441</v>
      </c>
      <c r="H204" s="245" t="s">
        <v>40</v>
      </c>
      <c r="I204" s="245" t="s">
        <v>438</v>
      </c>
      <c r="J204" s="270">
        <v>7</v>
      </c>
      <c r="K204" s="249">
        <v>1092</v>
      </c>
      <c r="L204" s="245" t="s">
        <v>420</v>
      </c>
      <c r="M204" s="245" t="s">
        <v>421</v>
      </c>
      <c r="N204" s="245" t="s">
        <v>422</v>
      </c>
    </row>
    <row r="205" spans="1:14">
      <c r="A205" s="245" t="s">
        <v>435</v>
      </c>
      <c r="B205" s="250">
        <v>45052</v>
      </c>
      <c r="C205" s="248" t="s">
        <v>10</v>
      </c>
      <c r="D205" s="245" t="s">
        <v>745</v>
      </c>
      <c r="E205" s="245" t="s">
        <v>746</v>
      </c>
      <c r="F205" s="245" t="s">
        <v>503</v>
      </c>
      <c r="G205" s="245" t="s">
        <v>441</v>
      </c>
      <c r="H205" s="245" t="s">
        <v>155</v>
      </c>
      <c r="I205" s="245" t="s">
        <v>438</v>
      </c>
      <c r="J205" s="270">
        <v>5</v>
      </c>
      <c r="K205" s="249">
        <v>780</v>
      </c>
      <c r="L205" s="245" t="s">
        <v>420</v>
      </c>
      <c r="M205" s="245" t="s">
        <v>421</v>
      </c>
      <c r="N205" s="245" t="s">
        <v>422</v>
      </c>
    </row>
    <row r="206" spans="1:14">
      <c r="A206" s="245" t="s">
        <v>435</v>
      </c>
      <c r="B206" s="250">
        <v>45052</v>
      </c>
      <c r="C206" s="248" t="s">
        <v>10</v>
      </c>
      <c r="D206" s="245" t="s">
        <v>745</v>
      </c>
      <c r="E206" s="245" t="s">
        <v>746</v>
      </c>
      <c r="F206" s="245" t="s">
        <v>504</v>
      </c>
      <c r="G206" s="245" t="s">
        <v>441</v>
      </c>
      <c r="H206" s="245" t="s">
        <v>23</v>
      </c>
      <c r="I206" s="245" t="s">
        <v>438</v>
      </c>
      <c r="J206" s="270">
        <v>5</v>
      </c>
      <c r="K206" s="249">
        <v>900</v>
      </c>
      <c r="L206" s="245" t="s">
        <v>420</v>
      </c>
      <c r="M206" s="245" t="s">
        <v>421</v>
      </c>
      <c r="N206" s="245" t="s">
        <v>422</v>
      </c>
    </row>
    <row r="207" spans="1:14">
      <c r="A207" s="245" t="s">
        <v>435</v>
      </c>
      <c r="B207" s="250">
        <v>45054</v>
      </c>
      <c r="C207" s="248" t="s">
        <v>10</v>
      </c>
      <c r="D207" s="245" t="s">
        <v>448</v>
      </c>
      <c r="E207" s="245" t="s">
        <v>449</v>
      </c>
      <c r="F207" s="245" t="s">
        <v>417</v>
      </c>
      <c r="G207" s="245" t="s">
        <v>418</v>
      </c>
      <c r="H207" s="245" t="s">
        <v>156</v>
      </c>
      <c r="I207" s="245" t="s">
        <v>438</v>
      </c>
      <c r="J207" s="267">
        <v>42</v>
      </c>
      <c r="K207" s="249">
        <v>2646</v>
      </c>
      <c r="L207" s="245" t="s">
        <v>420</v>
      </c>
      <c r="M207" s="245" t="s">
        <v>421</v>
      </c>
      <c r="N207" s="245" t="s">
        <v>422</v>
      </c>
    </row>
    <row r="208" spans="1:14">
      <c r="A208" s="245" t="s">
        <v>435</v>
      </c>
      <c r="B208" s="250">
        <v>45054</v>
      </c>
      <c r="C208" s="248" t="s">
        <v>10</v>
      </c>
      <c r="D208" s="245" t="s">
        <v>448</v>
      </c>
      <c r="E208" s="245" t="s">
        <v>449</v>
      </c>
      <c r="F208" s="245" t="s">
        <v>499</v>
      </c>
      <c r="G208" s="245" t="s">
        <v>441</v>
      </c>
      <c r="H208" s="245" t="s">
        <v>155</v>
      </c>
      <c r="I208" s="245" t="s">
        <v>438</v>
      </c>
      <c r="J208" s="270">
        <v>11</v>
      </c>
      <c r="K208" s="249">
        <v>990</v>
      </c>
      <c r="L208" s="245" t="s">
        <v>420</v>
      </c>
      <c r="M208" s="245" t="s">
        <v>421</v>
      </c>
      <c r="N208" s="245" t="s">
        <v>422</v>
      </c>
    </row>
    <row r="209" spans="1:14">
      <c r="A209" s="245" t="s">
        <v>435</v>
      </c>
      <c r="B209" s="250">
        <v>45054</v>
      </c>
      <c r="C209" s="248" t="s">
        <v>10</v>
      </c>
      <c r="D209" s="245" t="s">
        <v>448</v>
      </c>
      <c r="E209" s="245" t="s">
        <v>449</v>
      </c>
      <c r="F209" s="245" t="s">
        <v>498</v>
      </c>
      <c r="G209" s="245" t="s">
        <v>441</v>
      </c>
      <c r="H209" s="245" t="s">
        <v>156</v>
      </c>
      <c r="I209" s="245" t="s">
        <v>438</v>
      </c>
      <c r="J209" s="270">
        <v>11</v>
      </c>
      <c r="K209" s="249">
        <v>792</v>
      </c>
      <c r="L209" s="245" t="s">
        <v>420</v>
      </c>
      <c r="M209" s="245" t="s">
        <v>421</v>
      </c>
      <c r="N209" s="245" t="s">
        <v>422</v>
      </c>
    </row>
    <row r="210" spans="1:14">
      <c r="A210" s="245" t="s">
        <v>435</v>
      </c>
      <c r="B210" s="250">
        <v>45055</v>
      </c>
      <c r="C210" s="248" t="s">
        <v>10</v>
      </c>
      <c r="D210" s="245" t="s">
        <v>552</v>
      </c>
      <c r="E210" s="245" t="s">
        <v>553</v>
      </c>
      <c r="F210" s="245" t="s">
        <v>483</v>
      </c>
      <c r="G210" s="245" t="s">
        <v>707</v>
      </c>
      <c r="H210" s="245"/>
      <c r="I210" s="245" t="s">
        <v>438</v>
      </c>
      <c r="J210" s="270">
        <v>1</v>
      </c>
      <c r="K210" s="249">
        <v>231</v>
      </c>
      <c r="L210" s="245" t="s">
        <v>420</v>
      </c>
      <c r="M210" s="245" t="s">
        <v>421</v>
      </c>
      <c r="N210" s="245" t="s">
        <v>422</v>
      </c>
    </row>
    <row r="211" spans="1:14">
      <c r="A211" s="245" t="s">
        <v>435</v>
      </c>
      <c r="B211" s="250">
        <v>45056</v>
      </c>
      <c r="C211" s="248" t="s">
        <v>10</v>
      </c>
      <c r="D211" s="245" t="s">
        <v>554</v>
      </c>
      <c r="E211" s="245" t="s">
        <v>555</v>
      </c>
      <c r="F211" s="245" t="s">
        <v>480</v>
      </c>
      <c r="G211" s="245" t="s">
        <v>707</v>
      </c>
      <c r="H211" s="245"/>
      <c r="I211" s="245" t="s">
        <v>438</v>
      </c>
      <c r="J211" s="270">
        <v>1</v>
      </c>
      <c r="K211" s="249">
        <v>189.1</v>
      </c>
      <c r="L211" s="245" t="s">
        <v>420</v>
      </c>
      <c r="M211" s="245" t="s">
        <v>421</v>
      </c>
      <c r="N211" s="245" t="s">
        <v>422</v>
      </c>
    </row>
    <row r="212" spans="1:14">
      <c r="A212" s="245" t="s">
        <v>435</v>
      </c>
      <c r="B212" s="250">
        <v>45057</v>
      </c>
      <c r="C212" s="248" t="s">
        <v>10</v>
      </c>
      <c r="D212" s="245" t="s">
        <v>556</v>
      </c>
      <c r="E212" s="245" t="s">
        <v>557</v>
      </c>
      <c r="F212" s="245" t="s">
        <v>480</v>
      </c>
      <c r="G212" s="245" t="s">
        <v>707</v>
      </c>
      <c r="H212" s="245"/>
      <c r="I212" s="245" t="s">
        <v>438</v>
      </c>
      <c r="J212" s="270">
        <v>1</v>
      </c>
      <c r="K212" s="249">
        <v>189.1</v>
      </c>
      <c r="L212" s="245" t="s">
        <v>420</v>
      </c>
      <c r="M212" s="245" t="s">
        <v>421</v>
      </c>
      <c r="N212" s="245" t="s">
        <v>422</v>
      </c>
    </row>
    <row r="213" spans="1:14">
      <c r="A213" s="245" t="s">
        <v>435</v>
      </c>
      <c r="B213" s="250">
        <v>45061</v>
      </c>
      <c r="C213" s="248" t="s">
        <v>10</v>
      </c>
      <c r="D213" s="245" t="s">
        <v>558</v>
      </c>
      <c r="E213" s="245" t="s">
        <v>559</v>
      </c>
      <c r="F213" s="245" t="s">
        <v>480</v>
      </c>
      <c r="G213" s="245" t="s">
        <v>707</v>
      </c>
      <c r="H213" s="245"/>
      <c r="I213" s="245" t="s">
        <v>438</v>
      </c>
      <c r="J213" s="270">
        <v>1</v>
      </c>
      <c r="K213" s="249">
        <v>189.1</v>
      </c>
      <c r="L213" s="245" t="s">
        <v>420</v>
      </c>
      <c r="M213" s="245" t="s">
        <v>421</v>
      </c>
      <c r="N213" s="245" t="s">
        <v>422</v>
      </c>
    </row>
    <row r="214" spans="1:14">
      <c r="A214" s="245" t="s">
        <v>435</v>
      </c>
      <c r="B214" s="250">
        <v>45061</v>
      </c>
      <c r="C214" s="248" t="s">
        <v>10</v>
      </c>
      <c r="D214" s="245" t="s">
        <v>560</v>
      </c>
      <c r="E214" s="245" t="s">
        <v>561</v>
      </c>
      <c r="F214" s="245" t="s">
        <v>480</v>
      </c>
      <c r="G214" s="245" t="s">
        <v>707</v>
      </c>
      <c r="H214" s="245"/>
      <c r="I214" s="245" t="s">
        <v>438</v>
      </c>
      <c r="J214" s="270">
        <v>1</v>
      </c>
      <c r="K214" s="249">
        <v>189.1</v>
      </c>
      <c r="L214" s="245" t="s">
        <v>420</v>
      </c>
      <c r="M214" s="245" t="s">
        <v>421</v>
      </c>
      <c r="N214" s="245" t="s">
        <v>422</v>
      </c>
    </row>
    <row r="215" spans="1:14">
      <c r="A215" s="245" t="s">
        <v>435</v>
      </c>
      <c r="B215" s="250">
        <v>45062</v>
      </c>
      <c r="C215" s="248" t="s">
        <v>10</v>
      </c>
      <c r="D215" s="245" t="s">
        <v>450</v>
      </c>
      <c r="E215" s="245" t="s">
        <v>451</v>
      </c>
      <c r="F215" s="245" t="s">
        <v>417</v>
      </c>
      <c r="G215" s="245" t="s">
        <v>418</v>
      </c>
      <c r="H215" s="245" t="s">
        <v>156</v>
      </c>
      <c r="I215" s="245" t="s">
        <v>438</v>
      </c>
      <c r="J215" s="267">
        <v>46</v>
      </c>
      <c r="K215" s="249">
        <v>2898</v>
      </c>
      <c r="L215" s="245" t="s">
        <v>420</v>
      </c>
      <c r="M215" s="245" t="s">
        <v>421</v>
      </c>
      <c r="N215" s="245" t="s">
        <v>422</v>
      </c>
    </row>
    <row r="216" spans="1:14">
      <c r="A216" s="245" t="s">
        <v>435</v>
      </c>
      <c r="B216" s="250">
        <v>45063</v>
      </c>
      <c r="C216" s="248" t="s">
        <v>10</v>
      </c>
      <c r="D216" s="245" t="s">
        <v>562</v>
      </c>
      <c r="E216" s="245" t="s">
        <v>563</v>
      </c>
      <c r="F216" s="245" t="s">
        <v>483</v>
      </c>
      <c r="G216" s="245" t="s">
        <v>707</v>
      </c>
      <c r="H216" s="245"/>
      <c r="I216" s="245" t="s">
        <v>438</v>
      </c>
      <c r="J216" s="270">
        <v>1</v>
      </c>
      <c r="K216" s="249">
        <v>231</v>
      </c>
      <c r="L216" s="245" t="s">
        <v>420</v>
      </c>
      <c r="M216" s="245" t="s">
        <v>421</v>
      </c>
      <c r="N216" s="245" t="s">
        <v>422</v>
      </c>
    </row>
    <row r="217" spans="1:14">
      <c r="A217" s="245" t="s">
        <v>435</v>
      </c>
      <c r="B217" s="250">
        <v>45063</v>
      </c>
      <c r="C217" s="248" t="s">
        <v>10</v>
      </c>
      <c r="D217" s="245" t="s">
        <v>564</v>
      </c>
      <c r="E217" s="245" t="s">
        <v>565</v>
      </c>
      <c r="F217" s="245" t="s">
        <v>483</v>
      </c>
      <c r="G217" s="245" t="s">
        <v>707</v>
      </c>
      <c r="H217" s="245"/>
      <c r="I217" s="245" t="s">
        <v>438</v>
      </c>
      <c r="J217" s="270">
        <v>1</v>
      </c>
      <c r="K217" s="249">
        <v>231</v>
      </c>
      <c r="L217" s="245" t="s">
        <v>420</v>
      </c>
      <c r="M217" s="245" t="s">
        <v>421</v>
      </c>
      <c r="N217" s="245" t="s">
        <v>422</v>
      </c>
    </row>
    <row r="218" spans="1:14">
      <c r="A218" s="245" t="s">
        <v>435</v>
      </c>
      <c r="B218" s="250">
        <v>45063</v>
      </c>
      <c r="C218" s="248" t="s">
        <v>10</v>
      </c>
      <c r="D218" s="245" t="s">
        <v>747</v>
      </c>
      <c r="E218" s="245" t="s">
        <v>748</v>
      </c>
      <c r="F218" s="245" t="s">
        <v>499</v>
      </c>
      <c r="G218" s="245" t="s">
        <v>441</v>
      </c>
      <c r="H218" s="245" t="s">
        <v>155</v>
      </c>
      <c r="I218" s="245" t="s">
        <v>438</v>
      </c>
      <c r="J218" s="270">
        <v>6</v>
      </c>
      <c r="K218" s="249">
        <v>540</v>
      </c>
      <c r="L218" s="245" t="s">
        <v>420</v>
      </c>
      <c r="M218" s="245" t="s">
        <v>421</v>
      </c>
      <c r="N218" s="245" t="s">
        <v>422</v>
      </c>
    </row>
    <row r="219" spans="1:14">
      <c r="A219" s="245" t="s">
        <v>435</v>
      </c>
      <c r="B219" s="250">
        <v>45063</v>
      </c>
      <c r="C219" s="248" t="s">
        <v>10</v>
      </c>
      <c r="D219" s="245" t="s">
        <v>747</v>
      </c>
      <c r="E219" s="245" t="s">
        <v>748</v>
      </c>
      <c r="F219" s="245" t="s">
        <v>499</v>
      </c>
      <c r="G219" s="245" t="s">
        <v>441</v>
      </c>
      <c r="H219" s="245" t="s">
        <v>156</v>
      </c>
      <c r="I219" s="245" t="s">
        <v>438</v>
      </c>
      <c r="J219" s="270">
        <v>8</v>
      </c>
      <c r="K219" s="249">
        <v>720</v>
      </c>
      <c r="L219" s="245" t="s">
        <v>420</v>
      </c>
      <c r="M219" s="245" t="s">
        <v>421</v>
      </c>
      <c r="N219" s="245" t="s">
        <v>422</v>
      </c>
    </row>
    <row r="220" spans="1:14">
      <c r="A220" s="245" t="s">
        <v>435</v>
      </c>
      <c r="B220" s="250">
        <v>45063</v>
      </c>
      <c r="C220" s="248" t="s">
        <v>10</v>
      </c>
      <c r="D220" s="245" t="s">
        <v>747</v>
      </c>
      <c r="E220" s="245" t="s">
        <v>748</v>
      </c>
      <c r="F220" s="245" t="s">
        <v>501</v>
      </c>
      <c r="G220" s="245" t="s">
        <v>441</v>
      </c>
      <c r="H220" s="245" t="s">
        <v>155</v>
      </c>
      <c r="I220" s="245" t="s">
        <v>438</v>
      </c>
      <c r="J220" s="270">
        <v>8</v>
      </c>
      <c r="K220" s="249">
        <v>864</v>
      </c>
      <c r="L220" s="245" t="s">
        <v>420</v>
      </c>
      <c r="M220" s="245" t="s">
        <v>421</v>
      </c>
      <c r="N220" s="245" t="s">
        <v>422</v>
      </c>
    </row>
    <row r="221" spans="1:14">
      <c r="A221" s="245" t="s">
        <v>435</v>
      </c>
      <c r="B221" s="250">
        <v>45063</v>
      </c>
      <c r="C221" s="248" t="s">
        <v>10</v>
      </c>
      <c r="D221" s="245" t="s">
        <v>747</v>
      </c>
      <c r="E221" s="245" t="s">
        <v>748</v>
      </c>
      <c r="F221" s="245" t="s">
        <v>516</v>
      </c>
      <c r="G221" s="245" t="s">
        <v>441</v>
      </c>
      <c r="H221" s="245" t="s">
        <v>23</v>
      </c>
      <c r="I221" s="245" t="s">
        <v>438</v>
      </c>
      <c r="J221" s="270">
        <v>9</v>
      </c>
      <c r="K221" s="249">
        <v>1080</v>
      </c>
      <c r="L221" s="245" t="s">
        <v>420</v>
      </c>
      <c r="M221" s="245" t="s">
        <v>421</v>
      </c>
      <c r="N221" s="245" t="s">
        <v>422</v>
      </c>
    </row>
    <row r="222" spans="1:14">
      <c r="A222" s="245" t="s">
        <v>435</v>
      </c>
      <c r="B222" s="250">
        <v>45063</v>
      </c>
      <c r="C222" s="248" t="s">
        <v>10</v>
      </c>
      <c r="D222" s="245" t="s">
        <v>747</v>
      </c>
      <c r="E222" s="245" t="s">
        <v>748</v>
      </c>
      <c r="F222" s="245" t="s">
        <v>498</v>
      </c>
      <c r="G222" s="245" t="s">
        <v>710</v>
      </c>
      <c r="H222" s="245" t="s">
        <v>156</v>
      </c>
      <c r="I222" s="245" t="s">
        <v>438</v>
      </c>
      <c r="J222" s="270">
        <v>10</v>
      </c>
      <c r="K222" s="249">
        <v>672</v>
      </c>
      <c r="L222" s="245" t="s">
        <v>420</v>
      </c>
      <c r="M222" s="245" t="s">
        <v>421</v>
      </c>
      <c r="N222" s="245" t="s">
        <v>422</v>
      </c>
    </row>
    <row r="223" spans="1:14">
      <c r="A223" s="245" t="s">
        <v>435</v>
      </c>
      <c r="B223" s="250">
        <v>45064</v>
      </c>
      <c r="C223" s="248" t="s">
        <v>10</v>
      </c>
      <c r="D223" s="245" t="s">
        <v>566</v>
      </c>
      <c r="E223" s="245" t="s">
        <v>567</v>
      </c>
      <c r="F223" s="245" t="s">
        <v>483</v>
      </c>
      <c r="G223" s="245" t="s">
        <v>707</v>
      </c>
      <c r="H223" s="245"/>
      <c r="I223" s="245" t="s">
        <v>438</v>
      </c>
      <c r="J223" s="270">
        <v>1</v>
      </c>
      <c r="K223" s="249">
        <v>231</v>
      </c>
      <c r="L223" s="245" t="s">
        <v>420</v>
      </c>
      <c r="M223" s="245" t="s">
        <v>421</v>
      </c>
      <c r="N223" s="245" t="s">
        <v>422</v>
      </c>
    </row>
    <row r="224" spans="1:14">
      <c r="A224" s="245" t="s">
        <v>435</v>
      </c>
      <c r="B224" s="250">
        <v>45064</v>
      </c>
      <c r="C224" s="248" t="s">
        <v>10</v>
      </c>
      <c r="D224" s="245" t="s">
        <v>568</v>
      </c>
      <c r="E224" s="245" t="s">
        <v>569</v>
      </c>
      <c r="F224" s="245" t="s">
        <v>480</v>
      </c>
      <c r="G224" s="245" t="s">
        <v>707</v>
      </c>
      <c r="H224" s="245"/>
      <c r="I224" s="245" t="s">
        <v>438</v>
      </c>
      <c r="J224" s="270">
        <v>1</v>
      </c>
      <c r="K224" s="249">
        <v>189.1</v>
      </c>
      <c r="L224" s="245" t="s">
        <v>420</v>
      </c>
      <c r="M224" s="245" t="s">
        <v>421</v>
      </c>
      <c r="N224" s="245" t="s">
        <v>422</v>
      </c>
    </row>
    <row r="225" spans="1:14">
      <c r="A225" s="245" t="s">
        <v>435</v>
      </c>
      <c r="B225" s="250">
        <v>45066</v>
      </c>
      <c r="C225" s="248" t="s">
        <v>10</v>
      </c>
      <c r="D225" s="245" t="s">
        <v>749</v>
      </c>
      <c r="E225" s="245" t="s">
        <v>750</v>
      </c>
      <c r="F225" s="245" t="s">
        <v>499</v>
      </c>
      <c r="G225" s="245" t="s">
        <v>441</v>
      </c>
      <c r="H225" s="245" t="s">
        <v>155</v>
      </c>
      <c r="I225" s="245" t="s">
        <v>438</v>
      </c>
      <c r="J225" s="270">
        <v>7</v>
      </c>
      <c r="K225" s="249">
        <v>630</v>
      </c>
      <c r="L225" s="245" t="s">
        <v>420</v>
      </c>
      <c r="M225" s="245" t="s">
        <v>421</v>
      </c>
      <c r="N225" s="245" t="s">
        <v>422</v>
      </c>
    </row>
    <row r="226" spans="1:14">
      <c r="A226" s="245" t="s">
        <v>435</v>
      </c>
      <c r="B226" s="250">
        <v>45066</v>
      </c>
      <c r="C226" s="248" t="s">
        <v>10</v>
      </c>
      <c r="D226" s="245" t="s">
        <v>749</v>
      </c>
      <c r="E226" s="245" t="s">
        <v>750</v>
      </c>
      <c r="F226" s="245" t="s">
        <v>499</v>
      </c>
      <c r="G226" s="245" t="s">
        <v>441</v>
      </c>
      <c r="H226" s="245" t="s">
        <v>118</v>
      </c>
      <c r="I226" s="245" t="s">
        <v>438</v>
      </c>
      <c r="J226" s="270">
        <v>9</v>
      </c>
      <c r="K226" s="249">
        <v>810</v>
      </c>
      <c r="L226" s="245" t="s">
        <v>420</v>
      </c>
      <c r="M226" s="245" t="s">
        <v>421</v>
      </c>
      <c r="N226" s="245" t="s">
        <v>422</v>
      </c>
    </row>
    <row r="227" spans="1:14">
      <c r="A227" s="245" t="s">
        <v>435</v>
      </c>
      <c r="B227" s="250">
        <v>45066</v>
      </c>
      <c r="C227" s="248" t="s">
        <v>10</v>
      </c>
      <c r="D227" s="245" t="s">
        <v>749</v>
      </c>
      <c r="E227" s="245" t="s">
        <v>750</v>
      </c>
      <c r="F227" s="245" t="s">
        <v>501</v>
      </c>
      <c r="G227" s="245" t="s">
        <v>441</v>
      </c>
      <c r="H227" s="245" t="s">
        <v>155</v>
      </c>
      <c r="I227" s="245" t="s">
        <v>438</v>
      </c>
      <c r="J227" s="270">
        <v>6</v>
      </c>
      <c r="K227" s="249">
        <v>648</v>
      </c>
      <c r="L227" s="245" t="s">
        <v>420</v>
      </c>
      <c r="M227" s="245" t="s">
        <v>421</v>
      </c>
      <c r="N227" s="245" t="s">
        <v>422</v>
      </c>
    </row>
    <row r="228" spans="1:14">
      <c r="A228" s="245" t="s">
        <v>435</v>
      </c>
      <c r="B228" s="250">
        <v>45066</v>
      </c>
      <c r="C228" s="248" t="s">
        <v>10</v>
      </c>
      <c r="D228" s="245" t="s">
        <v>749</v>
      </c>
      <c r="E228" s="245" t="s">
        <v>750</v>
      </c>
      <c r="F228" s="245" t="s">
        <v>516</v>
      </c>
      <c r="G228" s="245" t="s">
        <v>441</v>
      </c>
      <c r="H228" s="245" t="s">
        <v>23</v>
      </c>
      <c r="I228" s="245" t="s">
        <v>438</v>
      </c>
      <c r="J228" s="270">
        <v>5</v>
      </c>
      <c r="K228" s="249">
        <v>600</v>
      </c>
      <c r="L228" s="245" t="s">
        <v>420</v>
      </c>
      <c r="M228" s="245" t="s">
        <v>421</v>
      </c>
      <c r="N228" s="245" t="s">
        <v>422</v>
      </c>
    </row>
    <row r="229" spans="1:14">
      <c r="A229" s="245" t="s">
        <v>435</v>
      </c>
      <c r="B229" s="250">
        <v>45066</v>
      </c>
      <c r="C229" s="248" t="s">
        <v>10</v>
      </c>
      <c r="D229" s="245" t="s">
        <v>749</v>
      </c>
      <c r="E229" s="245" t="s">
        <v>750</v>
      </c>
      <c r="F229" s="245" t="s">
        <v>502</v>
      </c>
      <c r="G229" s="245" t="s">
        <v>441</v>
      </c>
      <c r="H229" s="245" t="s">
        <v>23</v>
      </c>
      <c r="I229" s="245" t="s">
        <v>438</v>
      </c>
      <c r="J229" s="270">
        <v>7</v>
      </c>
      <c r="K229" s="249">
        <v>966</v>
      </c>
      <c r="L229" s="245" t="s">
        <v>420</v>
      </c>
      <c r="M229" s="245" t="s">
        <v>421</v>
      </c>
      <c r="N229" s="245" t="s">
        <v>422</v>
      </c>
    </row>
    <row r="230" spans="1:14">
      <c r="A230" s="245" t="s">
        <v>435</v>
      </c>
      <c r="B230" s="250">
        <v>45066</v>
      </c>
      <c r="C230" s="248" t="s">
        <v>10</v>
      </c>
      <c r="D230" s="245" t="s">
        <v>749</v>
      </c>
      <c r="E230" s="245" t="s">
        <v>750</v>
      </c>
      <c r="F230" s="245" t="s">
        <v>503</v>
      </c>
      <c r="G230" s="245" t="s">
        <v>441</v>
      </c>
      <c r="H230" s="245" t="s">
        <v>23</v>
      </c>
      <c r="I230" s="245" t="s">
        <v>438</v>
      </c>
      <c r="J230" s="270">
        <v>7</v>
      </c>
      <c r="K230" s="249">
        <v>1092</v>
      </c>
      <c r="L230" s="245" t="s">
        <v>420</v>
      </c>
      <c r="M230" s="245" t="s">
        <v>421</v>
      </c>
      <c r="N230" s="245" t="s">
        <v>422</v>
      </c>
    </row>
    <row r="231" spans="1:14">
      <c r="A231" s="245" t="s">
        <v>435</v>
      </c>
      <c r="B231" s="250">
        <v>45066</v>
      </c>
      <c r="C231" s="248" t="s">
        <v>10</v>
      </c>
      <c r="D231" s="245" t="s">
        <v>749</v>
      </c>
      <c r="E231" s="245" t="s">
        <v>750</v>
      </c>
      <c r="F231" s="245" t="s">
        <v>644</v>
      </c>
      <c r="G231" s="245" t="s">
        <v>441</v>
      </c>
      <c r="H231" s="245" t="s">
        <v>40</v>
      </c>
      <c r="I231" s="245" t="s">
        <v>438</v>
      </c>
      <c r="J231" s="270">
        <v>5</v>
      </c>
      <c r="K231" s="249">
        <v>780</v>
      </c>
      <c r="L231" s="245" t="s">
        <v>420</v>
      </c>
      <c r="M231" s="245" t="s">
        <v>421</v>
      </c>
      <c r="N231" s="245" t="s">
        <v>422</v>
      </c>
    </row>
    <row r="232" spans="1:14">
      <c r="A232" s="245" t="s">
        <v>435</v>
      </c>
      <c r="B232" s="250">
        <v>45073</v>
      </c>
      <c r="C232" s="248" t="s">
        <v>10</v>
      </c>
      <c r="D232" s="245" t="s">
        <v>570</v>
      </c>
      <c r="E232" s="245" t="s">
        <v>571</v>
      </c>
      <c r="F232" s="245" t="s">
        <v>480</v>
      </c>
      <c r="G232" s="245" t="s">
        <v>707</v>
      </c>
      <c r="H232" s="245"/>
      <c r="I232" s="245" t="s">
        <v>438</v>
      </c>
      <c r="J232" s="270">
        <v>1</v>
      </c>
      <c r="K232" s="249">
        <v>189.1</v>
      </c>
      <c r="L232" s="245" t="s">
        <v>420</v>
      </c>
      <c r="M232" s="245" t="s">
        <v>421</v>
      </c>
      <c r="N232" s="245" t="s">
        <v>422</v>
      </c>
    </row>
    <row r="233" spans="1:14">
      <c r="A233" s="245" t="s">
        <v>435</v>
      </c>
      <c r="B233" s="250">
        <v>45073</v>
      </c>
      <c r="C233" s="248" t="s">
        <v>10</v>
      </c>
      <c r="D233" s="245" t="s">
        <v>751</v>
      </c>
      <c r="E233" s="245" t="s">
        <v>752</v>
      </c>
      <c r="F233" s="245" t="s">
        <v>516</v>
      </c>
      <c r="G233" s="245" t="s">
        <v>441</v>
      </c>
      <c r="H233" s="245" t="s">
        <v>23</v>
      </c>
      <c r="I233" s="245" t="s">
        <v>438</v>
      </c>
      <c r="J233" s="270">
        <v>7</v>
      </c>
      <c r="K233" s="249">
        <v>840</v>
      </c>
      <c r="L233" s="245" t="s">
        <v>420</v>
      </c>
      <c r="M233" s="245" t="s">
        <v>421</v>
      </c>
      <c r="N233" s="245" t="s">
        <v>422</v>
      </c>
    </row>
    <row r="234" spans="1:14">
      <c r="A234" s="245" t="s">
        <v>435</v>
      </c>
      <c r="B234" s="250">
        <v>45073</v>
      </c>
      <c r="C234" s="248" t="s">
        <v>10</v>
      </c>
      <c r="D234" s="245" t="s">
        <v>751</v>
      </c>
      <c r="E234" s="245" t="s">
        <v>752</v>
      </c>
      <c r="F234" s="245" t="s">
        <v>516</v>
      </c>
      <c r="G234" s="245" t="s">
        <v>441</v>
      </c>
      <c r="H234" s="245" t="s">
        <v>40</v>
      </c>
      <c r="I234" s="245" t="s">
        <v>438</v>
      </c>
      <c r="J234" s="270">
        <v>4</v>
      </c>
      <c r="K234" s="249">
        <v>480</v>
      </c>
      <c r="L234" s="245" t="s">
        <v>420</v>
      </c>
      <c r="M234" s="245" t="s">
        <v>421</v>
      </c>
      <c r="N234" s="245" t="s">
        <v>422</v>
      </c>
    </row>
    <row r="235" spans="1:14">
      <c r="A235" s="245" t="s">
        <v>435</v>
      </c>
      <c r="B235" s="250">
        <v>45073</v>
      </c>
      <c r="C235" s="248" t="s">
        <v>10</v>
      </c>
      <c r="D235" s="245" t="s">
        <v>751</v>
      </c>
      <c r="E235" s="245" t="s">
        <v>752</v>
      </c>
      <c r="F235" s="245" t="s">
        <v>502</v>
      </c>
      <c r="G235" s="245" t="s">
        <v>441</v>
      </c>
      <c r="H235" s="245" t="s">
        <v>23</v>
      </c>
      <c r="I235" s="245" t="s">
        <v>438</v>
      </c>
      <c r="J235" s="270">
        <v>28</v>
      </c>
      <c r="K235" s="249">
        <v>3864</v>
      </c>
      <c r="L235" s="245" t="s">
        <v>420</v>
      </c>
      <c r="M235" s="245" t="s">
        <v>421</v>
      </c>
      <c r="N235" s="245" t="s">
        <v>422</v>
      </c>
    </row>
    <row r="236" spans="1:14">
      <c r="A236" s="245" t="s">
        <v>435</v>
      </c>
      <c r="B236" s="250">
        <v>45073</v>
      </c>
      <c r="C236" s="248" t="s">
        <v>10</v>
      </c>
      <c r="D236" s="245" t="s">
        <v>751</v>
      </c>
      <c r="E236" s="245" t="s">
        <v>752</v>
      </c>
      <c r="F236" s="245" t="s">
        <v>644</v>
      </c>
      <c r="G236" s="245" t="s">
        <v>441</v>
      </c>
      <c r="H236" s="245" t="s">
        <v>40</v>
      </c>
      <c r="I236" s="245" t="s">
        <v>438</v>
      </c>
      <c r="J236" s="270">
        <v>7</v>
      </c>
      <c r="K236" s="249">
        <v>1092</v>
      </c>
      <c r="L236" s="245" t="s">
        <v>420</v>
      </c>
      <c r="M236" s="245" t="s">
        <v>421</v>
      </c>
      <c r="N236" s="245" t="s">
        <v>422</v>
      </c>
    </row>
    <row r="237" spans="1:14">
      <c r="A237" s="245" t="s">
        <v>435</v>
      </c>
      <c r="B237" s="250">
        <v>45073</v>
      </c>
      <c r="C237" s="248" t="s">
        <v>10</v>
      </c>
      <c r="D237" s="245" t="s">
        <v>751</v>
      </c>
      <c r="E237" s="245" t="s">
        <v>752</v>
      </c>
      <c r="F237" s="245" t="s">
        <v>503</v>
      </c>
      <c r="G237" s="245" t="s">
        <v>441</v>
      </c>
      <c r="H237" s="245" t="s">
        <v>23</v>
      </c>
      <c r="I237" s="245" t="s">
        <v>438</v>
      </c>
      <c r="J237" s="270">
        <v>38</v>
      </c>
      <c r="K237" s="249">
        <v>5928</v>
      </c>
      <c r="L237" s="245" t="s">
        <v>420</v>
      </c>
      <c r="M237" s="245" t="s">
        <v>421</v>
      </c>
      <c r="N237" s="245" t="s">
        <v>422</v>
      </c>
    </row>
    <row r="238" spans="1:14">
      <c r="A238" s="245" t="s">
        <v>435</v>
      </c>
      <c r="B238" s="250">
        <v>45073</v>
      </c>
      <c r="C238" s="248" t="s">
        <v>10</v>
      </c>
      <c r="D238" s="245" t="s">
        <v>751</v>
      </c>
      <c r="E238" s="245" t="s">
        <v>752</v>
      </c>
      <c r="F238" s="245" t="s">
        <v>504</v>
      </c>
      <c r="G238" s="245" t="s">
        <v>441</v>
      </c>
      <c r="H238" s="245" t="s">
        <v>23</v>
      </c>
      <c r="I238" s="245" t="s">
        <v>438</v>
      </c>
      <c r="J238" s="270">
        <v>5</v>
      </c>
      <c r="K238" s="249">
        <v>900</v>
      </c>
      <c r="L238" s="245" t="s">
        <v>420</v>
      </c>
      <c r="M238" s="245" t="s">
        <v>421</v>
      </c>
      <c r="N238" s="245" t="s">
        <v>422</v>
      </c>
    </row>
    <row r="239" spans="1:14">
      <c r="A239" s="245" t="s">
        <v>435</v>
      </c>
      <c r="B239" s="250">
        <v>45073</v>
      </c>
      <c r="C239" s="248" t="s">
        <v>10</v>
      </c>
      <c r="D239" s="245" t="s">
        <v>751</v>
      </c>
      <c r="E239" s="245" t="s">
        <v>752</v>
      </c>
      <c r="F239" s="245" t="s">
        <v>505</v>
      </c>
      <c r="G239" s="245" t="s">
        <v>441</v>
      </c>
      <c r="H239" s="245" t="s">
        <v>40</v>
      </c>
      <c r="I239" s="245" t="s">
        <v>438</v>
      </c>
      <c r="J239" s="270">
        <v>4</v>
      </c>
      <c r="K239" s="249">
        <v>960</v>
      </c>
      <c r="L239" s="245" t="s">
        <v>420</v>
      </c>
      <c r="M239" s="245" t="s">
        <v>421</v>
      </c>
      <c r="N239" s="245" t="s">
        <v>422</v>
      </c>
    </row>
    <row r="240" spans="1:14">
      <c r="A240" s="245" t="s">
        <v>435</v>
      </c>
      <c r="B240" s="250">
        <v>45077</v>
      </c>
      <c r="C240" s="248" t="s">
        <v>10</v>
      </c>
      <c r="D240" s="245" t="s">
        <v>572</v>
      </c>
      <c r="E240" s="245" t="s">
        <v>573</v>
      </c>
      <c r="F240" s="245" t="s">
        <v>480</v>
      </c>
      <c r="G240" s="245" t="s">
        <v>707</v>
      </c>
      <c r="H240" s="245"/>
      <c r="I240" s="245" t="s">
        <v>438</v>
      </c>
      <c r="J240" s="270">
        <v>2</v>
      </c>
      <c r="K240" s="249">
        <v>378.2</v>
      </c>
      <c r="L240" s="245" t="s">
        <v>420</v>
      </c>
      <c r="M240" s="245" t="s">
        <v>421</v>
      </c>
      <c r="N240" s="245" t="s">
        <v>422</v>
      </c>
    </row>
    <row r="241" spans="1:14">
      <c r="A241" s="245" t="s">
        <v>435</v>
      </c>
      <c r="B241" s="250">
        <v>45077</v>
      </c>
      <c r="C241" s="248" t="s">
        <v>10</v>
      </c>
      <c r="D241" s="245" t="s">
        <v>753</v>
      </c>
      <c r="E241" s="245" t="s">
        <v>754</v>
      </c>
      <c r="F241" s="245" t="s">
        <v>516</v>
      </c>
      <c r="G241" s="245" t="s">
        <v>710</v>
      </c>
      <c r="H241" s="245" t="s">
        <v>40</v>
      </c>
      <c r="I241" s="245" t="s">
        <v>438</v>
      </c>
      <c r="J241" s="270">
        <v>1</v>
      </c>
      <c r="K241" s="249">
        <v>112</v>
      </c>
      <c r="L241" s="245" t="s">
        <v>420</v>
      </c>
      <c r="M241" s="245" t="s">
        <v>421</v>
      </c>
      <c r="N241" s="245" t="s">
        <v>422</v>
      </c>
    </row>
    <row r="242" spans="1:14">
      <c r="A242" s="245" t="s">
        <v>435</v>
      </c>
      <c r="B242" s="250">
        <v>45079</v>
      </c>
      <c r="C242" s="248" t="s">
        <v>11</v>
      </c>
      <c r="D242" s="245" t="s">
        <v>574</v>
      </c>
      <c r="E242" s="245" t="s">
        <v>575</v>
      </c>
      <c r="F242" s="245" t="s">
        <v>480</v>
      </c>
      <c r="G242" s="245" t="s">
        <v>707</v>
      </c>
      <c r="H242" s="245"/>
      <c r="I242" s="245" t="s">
        <v>438</v>
      </c>
      <c r="J242" s="270">
        <v>1</v>
      </c>
      <c r="K242" s="249">
        <v>189.1</v>
      </c>
      <c r="L242" s="245" t="s">
        <v>420</v>
      </c>
      <c r="M242" s="245" t="s">
        <v>421</v>
      </c>
      <c r="N242" s="245" t="s">
        <v>422</v>
      </c>
    </row>
    <row r="243" spans="1:14">
      <c r="A243" s="245" t="s">
        <v>435</v>
      </c>
      <c r="B243" s="250">
        <v>45079</v>
      </c>
      <c r="C243" s="248" t="s">
        <v>11</v>
      </c>
      <c r="D243" s="245" t="s">
        <v>452</v>
      </c>
      <c r="E243" s="245" t="s">
        <v>453</v>
      </c>
      <c r="F243" s="245" t="s">
        <v>417</v>
      </c>
      <c r="G243" s="245" t="s">
        <v>418</v>
      </c>
      <c r="H243" s="245" t="s">
        <v>156</v>
      </c>
      <c r="I243" s="245" t="s">
        <v>438</v>
      </c>
      <c r="J243" s="267">
        <v>48</v>
      </c>
      <c r="K243" s="249">
        <v>3024</v>
      </c>
      <c r="L243" s="245" t="s">
        <v>420</v>
      </c>
      <c r="M243" s="245" t="s">
        <v>421</v>
      </c>
      <c r="N243" s="245" t="s">
        <v>422</v>
      </c>
    </row>
    <row r="244" spans="1:14">
      <c r="A244" s="245" t="s">
        <v>435</v>
      </c>
      <c r="B244" s="250">
        <v>45079</v>
      </c>
      <c r="C244" s="248" t="s">
        <v>11</v>
      </c>
      <c r="D244" s="245" t="s">
        <v>452</v>
      </c>
      <c r="E244" s="245" t="s">
        <v>453</v>
      </c>
      <c r="F244" s="245" t="s">
        <v>499</v>
      </c>
      <c r="G244" s="245" t="s">
        <v>441</v>
      </c>
      <c r="H244" s="245" t="s">
        <v>155</v>
      </c>
      <c r="I244" s="245" t="s">
        <v>438</v>
      </c>
      <c r="J244" s="270">
        <v>14</v>
      </c>
      <c r="K244" s="249">
        <v>1260</v>
      </c>
      <c r="L244" s="245" t="s">
        <v>420</v>
      </c>
      <c r="M244" s="245" t="s">
        <v>421</v>
      </c>
      <c r="N244" s="245" t="s">
        <v>422</v>
      </c>
    </row>
    <row r="245" spans="1:14">
      <c r="A245" s="245" t="s">
        <v>435</v>
      </c>
      <c r="B245" s="250">
        <v>45079</v>
      </c>
      <c r="C245" s="248" t="s">
        <v>11</v>
      </c>
      <c r="D245" s="245" t="s">
        <v>452</v>
      </c>
      <c r="E245" s="245" t="s">
        <v>453</v>
      </c>
      <c r="F245" s="245" t="s">
        <v>501</v>
      </c>
      <c r="G245" s="245" t="s">
        <v>441</v>
      </c>
      <c r="H245" s="245" t="s">
        <v>155</v>
      </c>
      <c r="I245" s="245" t="s">
        <v>438</v>
      </c>
      <c r="J245" s="270">
        <v>12</v>
      </c>
      <c r="K245" s="249">
        <v>1296</v>
      </c>
      <c r="L245" s="245" t="s">
        <v>420</v>
      </c>
      <c r="M245" s="245" t="s">
        <v>421</v>
      </c>
      <c r="N245" s="245" t="s">
        <v>422</v>
      </c>
    </row>
    <row r="246" spans="1:14">
      <c r="A246" s="245" t="s">
        <v>435</v>
      </c>
      <c r="B246" s="250">
        <v>45079</v>
      </c>
      <c r="C246" s="248" t="s">
        <v>11</v>
      </c>
      <c r="D246" s="245" t="s">
        <v>452</v>
      </c>
      <c r="E246" s="245" t="s">
        <v>453</v>
      </c>
      <c r="F246" s="245" t="s">
        <v>501</v>
      </c>
      <c r="G246" s="245" t="s">
        <v>441</v>
      </c>
      <c r="H246" s="245" t="s">
        <v>118</v>
      </c>
      <c r="I246" s="245" t="s">
        <v>438</v>
      </c>
      <c r="J246" s="270">
        <v>5</v>
      </c>
      <c r="K246" s="249">
        <v>540</v>
      </c>
      <c r="L246" s="245" t="s">
        <v>420</v>
      </c>
      <c r="M246" s="245" t="s">
        <v>421</v>
      </c>
      <c r="N246" s="245" t="s">
        <v>422</v>
      </c>
    </row>
    <row r="247" spans="1:14">
      <c r="A247" s="245" t="s">
        <v>435</v>
      </c>
      <c r="B247" s="250">
        <v>45079</v>
      </c>
      <c r="C247" s="248" t="s">
        <v>11</v>
      </c>
      <c r="D247" s="245" t="s">
        <v>452</v>
      </c>
      <c r="E247" s="245" t="s">
        <v>453</v>
      </c>
      <c r="F247" s="245" t="s">
        <v>498</v>
      </c>
      <c r="G247" s="245" t="s">
        <v>441</v>
      </c>
      <c r="H247" s="245" t="s">
        <v>156</v>
      </c>
      <c r="I247" s="245" t="s">
        <v>438</v>
      </c>
      <c r="J247" s="270">
        <v>25</v>
      </c>
      <c r="K247" s="249">
        <v>1800</v>
      </c>
      <c r="L247" s="245" t="s">
        <v>420</v>
      </c>
      <c r="M247" s="245" t="s">
        <v>421</v>
      </c>
      <c r="N247" s="245" t="s">
        <v>422</v>
      </c>
    </row>
    <row r="248" spans="1:14">
      <c r="A248" s="245" t="s">
        <v>435</v>
      </c>
      <c r="B248" s="250">
        <v>45080</v>
      </c>
      <c r="C248" s="248" t="s">
        <v>11</v>
      </c>
      <c r="D248" s="245" t="s">
        <v>755</v>
      </c>
      <c r="E248" s="245" t="s">
        <v>756</v>
      </c>
      <c r="F248" s="245" t="s">
        <v>516</v>
      </c>
      <c r="G248" s="245" t="s">
        <v>441</v>
      </c>
      <c r="H248" s="245" t="s">
        <v>156</v>
      </c>
      <c r="I248" s="245" t="s">
        <v>438</v>
      </c>
      <c r="J248" s="270">
        <v>1</v>
      </c>
      <c r="K248" s="249">
        <v>120</v>
      </c>
      <c r="L248" s="245" t="s">
        <v>420</v>
      </c>
      <c r="M248" s="245" t="s">
        <v>421</v>
      </c>
      <c r="N248" s="245" t="s">
        <v>422</v>
      </c>
    </row>
    <row r="249" spans="1:14">
      <c r="A249" s="245" t="s">
        <v>435</v>
      </c>
      <c r="B249" s="250">
        <v>45082</v>
      </c>
      <c r="C249" s="248" t="s">
        <v>11</v>
      </c>
      <c r="D249" s="245" t="s">
        <v>757</v>
      </c>
      <c r="E249" s="245" t="s">
        <v>758</v>
      </c>
      <c r="F249" s="245" t="s">
        <v>516</v>
      </c>
      <c r="G249" s="245" t="s">
        <v>441</v>
      </c>
      <c r="H249" s="245" t="s">
        <v>156</v>
      </c>
      <c r="I249" s="245" t="s">
        <v>438</v>
      </c>
      <c r="J249" s="270">
        <v>3</v>
      </c>
      <c r="K249" s="249">
        <v>360</v>
      </c>
      <c r="L249" s="245" t="s">
        <v>420</v>
      </c>
      <c r="M249" s="245" t="s">
        <v>421</v>
      </c>
      <c r="N249" s="245" t="s">
        <v>422</v>
      </c>
    </row>
    <row r="250" spans="1:14">
      <c r="A250" s="245" t="s">
        <v>435</v>
      </c>
      <c r="B250" s="250">
        <v>45084</v>
      </c>
      <c r="C250" s="248" t="s">
        <v>11</v>
      </c>
      <c r="D250" s="245" t="s">
        <v>576</v>
      </c>
      <c r="E250" s="245" t="s">
        <v>577</v>
      </c>
      <c r="F250" s="245" t="s">
        <v>480</v>
      </c>
      <c r="G250" s="245" t="s">
        <v>707</v>
      </c>
      <c r="H250" s="245"/>
      <c r="I250" s="245" t="s">
        <v>438</v>
      </c>
      <c r="J250" s="270">
        <v>1</v>
      </c>
      <c r="K250" s="249">
        <v>189.1</v>
      </c>
      <c r="L250" s="245" t="s">
        <v>420</v>
      </c>
      <c r="M250" s="245" t="s">
        <v>421</v>
      </c>
      <c r="N250" s="245" t="s">
        <v>422</v>
      </c>
    </row>
    <row r="251" spans="1:14">
      <c r="A251" s="245" t="s">
        <v>435</v>
      </c>
      <c r="B251" s="250">
        <v>45090</v>
      </c>
      <c r="C251" s="248" t="s">
        <v>11</v>
      </c>
      <c r="D251" s="245" t="s">
        <v>578</v>
      </c>
      <c r="E251" s="245" t="s">
        <v>579</v>
      </c>
      <c r="F251" s="245" t="s">
        <v>480</v>
      </c>
      <c r="G251" s="245" t="s">
        <v>707</v>
      </c>
      <c r="H251" s="245"/>
      <c r="I251" s="245" t="s">
        <v>438</v>
      </c>
      <c r="J251" s="270">
        <v>2</v>
      </c>
      <c r="K251" s="249">
        <v>378.2</v>
      </c>
      <c r="L251" s="245" t="s">
        <v>420</v>
      </c>
      <c r="M251" s="245" t="s">
        <v>421</v>
      </c>
      <c r="N251" s="245" t="s">
        <v>422</v>
      </c>
    </row>
    <row r="252" spans="1:14">
      <c r="A252" s="245" t="s">
        <v>435</v>
      </c>
      <c r="B252" s="250">
        <v>45090</v>
      </c>
      <c r="C252" s="248" t="s">
        <v>11</v>
      </c>
      <c r="D252" s="245" t="s">
        <v>580</v>
      </c>
      <c r="E252" s="245" t="s">
        <v>581</v>
      </c>
      <c r="F252" s="245" t="s">
        <v>480</v>
      </c>
      <c r="G252" s="245" t="s">
        <v>707</v>
      </c>
      <c r="H252" s="245"/>
      <c r="I252" s="245" t="s">
        <v>438</v>
      </c>
      <c r="J252" s="270">
        <v>1</v>
      </c>
      <c r="K252" s="249">
        <v>189.1</v>
      </c>
      <c r="L252" s="245" t="s">
        <v>420</v>
      </c>
      <c r="M252" s="245" t="s">
        <v>421</v>
      </c>
      <c r="N252" s="245" t="s">
        <v>422</v>
      </c>
    </row>
    <row r="253" spans="1:14">
      <c r="A253" s="245" t="s">
        <v>435</v>
      </c>
      <c r="B253" s="250">
        <v>45093</v>
      </c>
      <c r="C253" s="248" t="s">
        <v>11</v>
      </c>
      <c r="D253" s="245" t="s">
        <v>759</v>
      </c>
      <c r="E253" s="245" t="s">
        <v>760</v>
      </c>
      <c r="F253" s="245" t="s">
        <v>499</v>
      </c>
      <c r="G253" s="245" t="s">
        <v>441</v>
      </c>
      <c r="H253" s="245" t="s">
        <v>118</v>
      </c>
      <c r="I253" s="245" t="s">
        <v>438</v>
      </c>
      <c r="J253" s="270">
        <v>9</v>
      </c>
      <c r="K253" s="249">
        <v>810</v>
      </c>
      <c r="L253" s="245" t="s">
        <v>420</v>
      </c>
      <c r="M253" s="245" t="s">
        <v>421</v>
      </c>
      <c r="N253" s="245" t="s">
        <v>422</v>
      </c>
    </row>
    <row r="254" spans="1:14">
      <c r="A254" s="245" t="s">
        <v>435</v>
      </c>
      <c r="B254" s="250">
        <v>45093</v>
      </c>
      <c r="C254" s="248" t="s">
        <v>11</v>
      </c>
      <c r="D254" s="245" t="s">
        <v>759</v>
      </c>
      <c r="E254" s="245" t="s">
        <v>760</v>
      </c>
      <c r="F254" s="245" t="s">
        <v>499</v>
      </c>
      <c r="G254" s="245" t="s">
        <v>441</v>
      </c>
      <c r="H254" s="245" t="s">
        <v>155</v>
      </c>
      <c r="I254" s="245" t="s">
        <v>438</v>
      </c>
      <c r="J254" s="270">
        <v>5</v>
      </c>
      <c r="K254" s="249">
        <v>450</v>
      </c>
      <c r="L254" s="245" t="s">
        <v>420</v>
      </c>
      <c r="M254" s="245" t="s">
        <v>421</v>
      </c>
      <c r="N254" s="245" t="s">
        <v>422</v>
      </c>
    </row>
    <row r="255" spans="1:14">
      <c r="A255" s="245" t="s">
        <v>435</v>
      </c>
      <c r="B255" s="250">
        <v>45093</v>
      </c>
      <c r="C255" s="248" t="s">
        <v>11</v>
      </c>
      <c r="D255" s="245" t="s">
        <v>759</v>
      </c>
      <c r="E255" s="245" t="s">
        <v>760</v>
      </c>
      <c r="F255" s="245" t="s">
        <v>501</v>
      </c>
      <c r="G255" s="245" t="s">
        <v>441</v>
      </c>
      <c r="H255" s="245" t="s">
        <v>155</v>
      </c>
      <c r="I255" s="245" t="s">
        <v>438</v>
      </c>
      <c r="J255" s="270">
        <v>10</v>
      </c>
      <c r="K255" s="249">
        <v>1080</v>
      </c>
      <c r="L255" s="245" t="s">
        <v>420</v>
      </c>
      <c r="M255" s="245" t="s">
        <v>421</v>
      </c>
      <c r="N255" s="245" t="s">
        <v>422</v>
      </c>
    </row>
    <row r="256" spans="1:14">
      <c r="A256" s="245" t="s">
        <v>435</v>
      </c>
      <c r="B256" s="250">
        <v>45093</v>
      </c>
      <c r="C256" s="248" t="s">
        <v>11</v>
      </c>
      <c r="D256" s="245" t="s">
        <v>759</v>
      </c>
      <c r="E256" s="245" t="s">
        <v>760</v>
      </c>
      <c r="F256" s="245" t="s">
        <v>501</v>
      </c>
      <c r="G256" s="245" t="s">
        <v>441</v>
      </c>
      <c r="H256" s="245" t="s">
        <v>118</v>
      </c>
      <c r="I256" s="245" t="s">
        <v>438</v>
      </c>
      <c r="J256" s="270">
        <v>5</v>
      </c>
      <c r="K256" s="249">
        <v>540</v>
      </c>
      <c r="L256" s="245" t="s">
        <v>420</v>
      </c>
      <c r="M256" s="245" t="s">
        <v>421</v>
      </c>
      <c r="N256" s="245" t="s">
        <v>422</v>
      </c>
    </row>
    <row r="257" spans="1:14">
      <c r="A257" s="245" t="s">
        <v>435</v>
      </c>
      <c r="B257" s="250">
        <v>45093</v>
      </c>
      <c r="C257" s="248" t="s">
        <v>11</v>
      </c>
      <c r="D257" s="245" t="s">
        <v>759</v>
      </c>
      <c r="E257" s="245" t="s">
        <v>760</v>
      </c>
      <c r="F257" s="245" t="s">
        <v>516</v>
      </c>
      <c r="G257" s="245" t="s">
        <v>441</v>
      </c>
      <c r="H257" s="245" t="s">
        <v>23</v>
      </c>
      <c r="I257" s="245" t="s">
        <v>438</v>
      </c>
      <c r="J257" s="270">
        <v>17</v>
      </c>
      <c r="K257" s="249">
        <v>2040</v>
      </c>
      <c r="L257" s="245" t="s">
        <v>420</v>
      </c>
      <c r="M257" s="245" t="s">
        <v>421</v>
      </c>
      <c r="N257" s="245" t="s">
        <v>422</v>
      </c>
    </row>
    <row r="258" spans="1:14">
      <c r="A258" s="245" t="s">
        <v>435</v>
      </c>
      <c r="B258" s="250">
        <v>45093</v>
      </c>
      <c r="C258" s="248" t="s">
        <v>11</v>
      </c>
      <c r="D258" s="245" t="s">
        <v>759</v>
      </c>
      <c r="E258" s="245" t="s">
        <v>760</v>
      </c>
      <c r="F258" s="245" t="s">
        <v>502</v>
      </c>
      <c r="G258" s="245" t="s">
        <v>441</v>
      </c>
      <c r="H258" s="245" t="s">
        <v>23</v>
      </c>
      <c r="I258" s="245" t="s">
        <v>438</v>
      </c>
      <c r="J258" s="270">
        <v>15</v>
      </c>
      <c r="K258" s="249">
        <v>2070</v>
      </c>
      <c r="L258" s="245" t="s">
        <v>420</v>
      </c>
      <c r="M258" s="245" t="s">
        <v>421</v>
      </c>
      <c r="N258" s="245" t="s">
        <v>422</v>
      </c>
    </row>
    <row r="259" spans="1:14">
      <c r="A259" s="245" t="s">
        <v>435</v>
      </c>
      <c r="B259" s="250">
        <v>45093</v>
      </c>
      <c r="C259" s="248" t="s">
        <v>11</v>
      </c>
      <c r="D259" s="245" t="s">
        <v>759</v>
      </c>
      <c r="E259" s="245" t="s">
        <v>760</v>
      </c>
      <c r="F259" s="245" t="s">
        <v>644</v>
      </c>
      <c r="G259" s="245" t="s">
        <v>441</v>
      </c>
      <c r="H259" s="245" t="s">
        <v>40</v>
      </c>
      <c r="I259" s="245" t="s">
        <v>438</v>
      </c>
      <c r="J259" s="270">
        <v>7</v>
      </c>
      <c r="K259" s="249">
        <v>1092</v>
      </c>
      <c r="L259" s="245" t="s">
        <v>420</v>
      </c>
      <c r="M259" s="245" t="s">
        <v>421</v>
      </c>
      <c r="N259" s="245" t="s">
        <v>422</v>
      </c>
    </row>
    <row r="260" spans="1:14">
      <c r="A260" s="245" t="s">
        <v>435</v>
      </c>
      <c r="B260" s="250">
        <v>45093</v>
      </c>
      <c r="C260" s="248" t="s">
        <v>11</v>
      </c>
      <c r="D260" s="245" t="s">
        <v>759</v>
      </c>
      <c r="E260" s="245" t="s">
        <v>760</v>
      </c>
      <c r="F260" s="245" t="s">
        <v>503</v>
      </c>
      <c r="G260" s="245" t="s">
        <v>441</v>
      </c>
      <c r="H260" s="245" t="s">
        <v>23</v>
      </c>
      <c r="I260" s="245" t="s">
        <v>438</v>
      </c>
      <c r="J260" s="270">
        <v>11</v>
      </c>
      <c r="K260" s="249">
        <v>1716</v>
      </c>
      <c r="L260" s="245" t="s">
        <v>420</v>
      </c>
      <c r="M260" s="245" t="s">
        <v>421</v>
      </c>
      <c r="N260" s="245" t="s">
        <v>422</v>
      </c>
    </row>
    <row r="261" spans="1:14">
      <c r="A261" s="245" t="s">
        <v>435</v>
      </c>
      <c r="B261" s="250">
        <v>45093</v>
      </c>
      <c r="C261" s="248" t="s">
        <v>11</v>
      </c>
      <c r="D261" s="245" t="s">
        <v>759</v>
      </c>
      <c r="E261" s="245" t="s">
        <v>760</v>
      </c>
      <c r="F261" s="245" t="s">
        <v>503</v>
      </c>
      <c r="G261" s="245" t="s">
        <v>441</v>
      </c>
      <c r="H261" s="245" t="s">
        <v>155</v>
      </c>
      <c r="I261" s="245" t="s">
        <v>438</v>
      </c>
      <c r="J261" s="270">
        <v>4</v>
      </c>
      <c r="K261" s="249">
        <v>624</v>
      </c>
      <c r="L261" s="245" t="s">
        <v>420</v>
      </c>
      <c r="M261" s="245" t="s">
        <v>421</v>
      </c>
      <c r="N261" s="245" t="s">
        <v>422</v>
      </c>
    </row>
    <row r="262" spans="1:14">
      <c r="A262" s="245" t="s">
        <v>435</v>
      </c>
      <c r="B262" s="250">
        <v>45093</v>
      </c>
      <c r="C262" s="248" t="s">
        <v>11</v>
      </c>
      <c r="D262" s="245" t="s">
        <v>759</v>
      </c>
      <c r="E262" s="245" t="s">
        <v>760</v>
      </c>
      <c r="F262" s="245" t="s">
        <v>503</v>
      </c>
      <c r="G262" s="245" t="s">
        <v>441</v>
      </c>
      <c r="H262" s="245" t="s">
        <v>118</v>
      </c>
      <c r="I262" s="245" t="s">
        <v>438</v>
      </c>
      <c r="J262" s="270">
        <v>5</v>
      </c>
      <c r="K262" s="249">
        <v>780</v>
      </c>
      <c r="L262" s="245" t="s">
        <v>420</v>
      </c>
      <c r="M262" s="245" t="s">
        <v>421</v>
      </c>
      <c r="N262" s="245" t="s">
        <v>422</v>
      </c>
    </row>
    <row r="263" spans="1:14">
      <c r="A263" s="245" t="s">
        <v>435</v>
      </c>
      <c r="B263" s="250">
        <v>45093</v>
      </c>
      <c r="C263" s="248" t="s">
        <v>11</v>
      </c>
      <c r="D263" s="245" t="s">
        <v>759</v>
      </c>
      <c r="E263" s="245" t="s">
        <v>760</v>
      </c>
      <c r="F263" s="245" t="s">
        <v>761</v>
      </c>
      <c r="G263" s="245" t="s">
        <v>441</v>
      </c>
      <c r="H263" s="245" t="s">
        <v>156</v>
      </c>
      <c r="I263" s="245" t="s">
        <v>438</v>
      </c>
      <c r="J263" s="270">
        <v>6</v>
      </c>
      <c r="K263" s="249">
        <v>738</v>
      </c>
      <c r="L263" s="245" t="s">
        <v>420</v>
      </c>
      <c r="M263" s="245" t="s">
        <v>421</v>
      </c>
      <c r="N263" s="245" t="s">
        <v>422</v>
      </c>
    </row>
    <row r="264" spans="1:14">
      <c r="A264" s="245" t="s">
        <v>435</v>
      </c>
      <c r="B264" s="250">
        <v>45097</v>
      </c>
      <c r="C264" s="248" t="s">
        <v>11</v>
      </c>
      <c r="D264" s="245" t="s">
        <v>454</v>
      </c>
      <c r="E264" s="245" t="s">
        <v>455</v>
      </c>
      <c r="F264" s="245" t="s">
        <v>417</v>
      </c>
      <c r="G264" s="245" t="s">
        <v>418</v>
      </c>
      <c r="H264" s="245" t="s">
        <v>156</v>
      </c>
      <c r="I264" s="245" t="s">
        <v>438</v>
      </c>
      <c r="J264" s="267">
        <v>62</v>
      </c>
      <c r="K264" s="249">
        <v>3906</v>
      </c>
      <c r="L264" s="245" t="s">
        <v>420</v>
      </c>
      <c r="M264" s="245" t="s">
        <v>421</v>
      </c>
      <c r="N264" s="245" t="s">
        <v>422</v>
      </c>
    </row>
    <row r="265" spans="1:14">
      <c r="A265" s="245" t="s">
        <v>435</v>
      </c>
      <c r="B265" s="250">
        <v>45097</v>
      </c>
      <c r="C265" s="248" t="s">
        <v>11</v>
      </c>
      <c r="D265" s="245" t="s">
        <v>454</v>
      </c>
      <c r="E265" s="245" t="s">
        <v>455</v>
      </c>
      <c r="F265" s="245" t="s">
        <v>498</v>
      </c>
      <c r="G265" s="245" t="s">
        <v>441</v>
      </c>
      <c r="H265" s="245" t="s">
        <v>156</v>
      </c>
      <c r="I265" s="245" t="s">
        <v>438</v>
      </c>
      <c r="J265" s="270">
        <v>23</v>
      </c>
      <c r="K265" s="249">
        <v>1656</v>
      </c>
      <c r="L265" s="245" t="s">
        <v>420</v>
      </c>
      <c r="M265" s="245" t="s">
        <v>421</v>
      </c>
      <c r="N265" s="245" t="s">
        <v>422</v>
      </c>
    </row>
    <row r="266" spans="1:14">
      <c r="A266" s="245" t="s">
        <v>435</v>
      </c>
      <c r="B266" s="250">
        <v>45097</v>
      </c>
      <c r="C266" s="248" t="s">
        <v>11</v>
      </c>
      <c r="D266" s="245" t="s">
        <v>454</v>
      </c>
      <c r="E266" s="245" t="s">
        <v>455</v>
      </c>
      <c r="F266" s="245" t="s">
        <v>498</v>
      </c>
      <c r="G266" s="245" t="s">
        <v>719</v>
      </c>
      <c r="H266" s="245" t="s">
        <v>156</v>
      </c>
      <c r="I266" s="245" t="s">
        <v>438</v>
      </c>
      <c r="J266" s="270">
        <v>15</v>
      </c>
      <c r="K266" s="249">
        <v>864</v>
      </c>
      <c r="L266" s="245" t="s">
        <v>420</v>
      </c>
      <c r="M266" s="245" t="s">
        <v>421</v>
      </c>
      <c r="N266" s="245" t="s">
        <v>422</v>
      </c>
    </row>
    <row r="267" spans="1:14">
      <c r="A267" s="245" t="s">
        <v>435</v>
      </c>
      <c r="B267" s="250">
        <v>45097</v>
      </c>
      <c r="C267" s="248" t="s">
        <v>11</v>
      </c>
      <c r="D267" s="245" t="s">
        <v>454</v>
      </c>
      <c r="E267" s="245" t="s">
        <v>455</v>
      </c>
      <c r="F267" s="245" t="s">
        <v>498</v>
      </c>
      <c r="G267" s="245" t="s">
        <v>710</v>
      </c>
      <c r="H267" s="245" t="s">
        <v>156</v>
      </c>
      <c r="I267" s="245" t="s">
        <v>438</v>
      </c>
      <c r="J267" s="270">
        <v>15</v>
      </c>
      <c r="K267" s="249">
        <v>1008</v>
      </c>
      <c r="L267" s="245" t="s">
        <v>420</v>
      </c>
      <c r="M267" s="245" t="s">
        <v>421</v>
      </c>
      <c r="N267" s="245" t="s">
        <v>422</v>
      </c>
    </row>
    <row r="268" spans="1:14">
      <c r="A268" s="245" t="s">
        <v>435</v>
      </c>
      <c r="B268" s="250">
        <v>45100</v>
      </c>
      <c r="C268" s="248" t="s">
        <v>11</v>
      </c>
      <c r="D268" s="245" t="s">
        <v>762</v>
      </c>
      <c r="E268" s="245" t="s">
        <v>763</v>
      </c>
      <c r="F268" s="245" t="s">
        <v>764</v>
      </c>
      <c r="G268" s="245" t="s">
        <v>441</v>
      </c>
      <c r="H268" s="245" t="s">
        <v>197</v>
      </c>
      <c r="I268" s="245" t="s">
        <v>438</v>
      </c>
      <c r="J268" s="270">
        <v>1</v>
      </c>
      <c r="K268" s="249">
        <v>108</v>
      </c>
      <c r="L268" s="245" t="s">
        <v>420</v>
      </c>
      <c r="M268" s="245" t="s">
        <v>421</v>
      </c>
      <c r="N268" s="245" t="s">
        <v>422</v>
      </c>
    </row>
    <row r="269" spans="1:14">
      <c r="A269" s="245" t="s">
        <v>435</v>
      </c>
      <c r="B269" s="250">
        <v>45100</v>
      </c>
      <c r="C269" s="248" t="s">
        <v>11</v>
      </c>
      <c r="D269" s="245" t="s">
        <v>582</v>
      </c>
      <c r="E269" s="245" t="s">
        <v>583</v>
      </c>
      <c r="F269" s="245" t="s">
        <v>483</v>
      </c>
      <c r="G269" s="245" t="s">
        <v>707</v>
      </c>
      <c r="H269" s="245"/>
      <c r="I269" s="245" t="s">
        <v>438</v>
      </c>
      <c r="J269" s="270">
        <v>1</v>
      </c>
      <c r="K269" s="249">
        <v>231</v>
      </c>
      <c r="L269" s="245" t="s">
        <v>420</v>
      </c>
      <c r="M269" s="245" t="s">
        <v>421</v>
      </c>
      <c r="N269" s="245" t="s">
        <v>422</v>
      </c>
    </row>
    <row r="270" spans="1:14">
      <c r="A270" s="245" t="s">
        <v>435</v>
      </c>
      <c r="B270" s="250">
        <v>45100</v>
      </c>
      <c r="C270" s="248" t="s">
        <v>11</v>
      </c>
      <c r="D270" s="245" t="s">
        <v>584</v>
      </c>
      <c r="E270" s="245" t="s">
        <v>585</v>
      </c>
      <c r="F270" s="245" t="s">
        <v>764</v>
      </c>
      <c r="G270" s="245" t="s">
        <v>441</v>
      </c>
      <c r="H270" s="245" t="s">
        <v>197</v>
      </c>
      <c r="I270" s="245" t="s">
        <v>438</v>
      </c>
      <c r="J270" s="270">
        <v>1</v>
      </c>
      <c r="K270" s="249">
        <v>108</v>
      </c>
      <c r="L270" s="245" t="s">
        <v>420</v>
      </c>
      <c r="M270" s="245" t="s">
        <v>421</v>
      </c>
      <c r="N270" s="245" t="s">
        <v>422</v>
      </c>
    </row>
    <row r="271" spans="1:14">
      <c r="A271" s="245" t="s">
        <v>435</v>
      </c>
      <c r="B271" s="250">
        <v>45103</v>
      </c>
      <c r="C271" s="248" t="s">
        <v>11</v>
      </c>
      <c r="D271" s="245" t="s">
        <v>586</v>
      </c>
      <c r="E271" s="245" t="s">
        <v>587</v>
      </c>
      <c r="F271" s="245" t="s">
        <v>480</v>
      </c>
      <c r="G271" s="245" t="s">
        <v>707</v>
      </c>
      <c r="H271" s="245"/>
      <c r="I271" s="245" t="s">
        <v>438</v>
      </c>
      <c r="J271" s="270">
        <v>1</v>
      </c>
      <c r="K271" s="249">
        <v>189.1</v>
      </c>
      <c r="L271" s="245" t="s">
        <v>420</v>
      </c>
      <c r="M271" s="245" t="s">
        <v>421</v>
      </c>
      <c r="N271" s="245" t="s">
        <v>422</v>
      </c>
    </row>
    <row r="272" spans="1:14">
      <c r="A272" s="245" t="s">
        <v>435</v>
      </c>
      <c r="B272" s="250">
        <v>45103</v>
      </c>
      <c r="C272" s="248" t="s">
        <v>11</v>
      </c>
      <c r="D272" s="245" t="s">
        <v>586</v>
      </c>
      <c r="E272" s="245" t="s">
        <v>587</v>
      </c>
      <c r="F272" s="245" t="s">
        <v>483</v>
      </c>
      <c r="G272" s="245" t="s">
        <v>707</v>
      </c>
      <c r="H272" s="245"/>
      <c r="I272" s="245" t="s">
        <v>438</v>
      </c>
      <c r="J272" s="270">
        <v>1</v>
      </c>
      <c r="K272" s="249">
        <v>231</v>
      </c>
      <c r="L272" s="245" t="s">
        <v>420</v>
      </c>
      <c r="M272" s="245" t="s">
        <v>421</v>
      </c>
      <c r="N272" s="245" t="s">
        <v>422</v>
      </c>
    </row>
    <row r="273" spans="1:14">
      <c r="A273" s="245" t="s">
        <v>435</v>
      </c>
      <c r="B273" s="250">
        <v>45104</v>
      </c>
      <c r="C273" s="248" t="s">
        <v>11</v>
      </c>
      <c r="D273" s="245" t="s">
        <v>588</v>
      </c>
      <c r="E273" s="245" t="s">
        <v>589</v>
      </c>
      <c r="F273" s="245" t="s">
        <v>480</v>
      </c>
      <c r="G273" s="245" t="s">
        <v>707</v>
      </c>
      <c r="H273" s="245"/>
      <c r="I273" s="245" t="s">
        <v>438</v>
      </c>
      <c r="J273" s="270">
        <v>1</v>
      </c>
      <c r="K273" s="249">
        <v>189.1</v>
      </c>
      <c r="L273" s="245" t="s">
        <v>420</v>
      </c>
      <c r="M273" s="245" t="s">
        <v>421</v>
      </c>
      <c r="N273" s="245" t="s">
        <v>422</v>
      </c>
    </row>
    <row r="274" spans="1:14">
      <c r="A274" s="245" t="s">
        <v>435</v>
      </c>
      <c r="B274" s="250">
        <v>45106</v>
      </c>
      <c r="C274" s="248" t="s">
        <v>11</v>
      </c>
      <c r="D274" s="245" t="s">
        <v>590</v>
      </c>
      <c r="E274" s="245" t="s">
        <v>591</v>
      </c>
      <c r="F274" s="245" t="s">
        <v>480</v>
      </c>
      <c r="G274" s="245" t="s">
        <v>707</v>
      </c>
      <c r="H274" s="245"/>
      <c r="I274" s="245" t="s">
        <v>438</v>
      </c>
      <c r="J274" s="270">
        <v>2</v>
      </c>
      <c r="K274" s="249">
        <v>378.2</v>
      </c>
      <c r="L274" s="245" t="s">
        <v>420</v>
      </c>
      <c r="M274" s="245" t="s">
        <v>421</v>
      </c>
      <c r="N274" s="245" t="s">
        <v>422</v>
      </c>
    </row>
    <row r="275" spans="1:14">
      <c r="A275" s="245" t="s">
        <v>435</v>
      </c>
      <c r="B275" s="250">
        <v>45106</v>
      </c>
      <c r="C275" s="248" t="s">
        <v>11</v>
      </c>
      <c r="D275" s="245" t="s">
        <v>765</v>
      </c>
      <c r="E275" s="245" t="s">
        <v>766</v>
      </c>
      <c r="F275" s="245" t="s">
        <v>499</v>
      </c>
      <c r="G275" s="245" t="s">
        <v>441</v>
      </c>
      <c r="H275" s="245" t="s">
        <v>155</v>
      </c>
      <c r="I275" s="245" t="s">
        <v>438</v>
      </c>
      <c r="J275" s="270">
        <v>9</v>
      </c>
      <c r="K275" s="249">
        <v>810</v>
      </c>
      <c r="L275" s="245" t="s">
        <v>420</v>
      </c>
      <c r="M275" s="245" t="s">
        <v>421</v>
      </c>
      <c r="N275" s="245" t="s">
        <v>422</v>
      </c>
    </row>
    <row r="276" spans="1:14">
      <c r="A276" s="245" t="s">
        <v>435</v>
      </c>
      <c r="B276" s="250">
        <v>45106</v>
      </c>
      <c r="C276" s="248" t="s">
        <v>11</v>
      </c>
      <c r="D276" s="245" t="s">
        <v>765</v>
      </c>
      <c r="E276" s="245" t="s">
        <v>766</v>
      </c>
      <c r="F276" s="245" t="s">
        <v>499</v>
      </c>
      <c r="G276" s="245" t="s">
        <v>707</v>
      </c>
      <c r="H276" s="245" t="s">
        <v>155</v>
      </c>
      <c r="I276" s="245" t="s">
        <v>438</v>
      </c>
      <c r="J276" s="270">
        <v>1</v>
      </c>
      <c r="K276" s="249">
        <v>60.000000000000028</v>
      </c>
      <c r="L276" s="245" t="s">
        <v>420</v>
      </c>
      <c r="M276" s="245" t="s">
        <v>421</v>
      </c>
      <c r="N276" s="245" t="s">
        <v>422</v>
      </c>
    </row>
    <row r="277" spans="1:14">
      <c r="A277" s="245" t="s">
        <v>435</v>
      </c>
      <c r="B277" s="250">
        <v>45106</v>
      </c>
      <c r="C277" s="248" t="s">
        <v>11</v>
      </c>
      <c r="D277" s="245" t="s">
        <v>765</v>
      </c>
      <c r="E277" s="245" t="s">
        <v>766</v>
      </c>
      <c r="F277" s="245" t="s">
        <v>501</v>
      </c>
      <c r="G277" s="245" t="s">
        <v>441</v>
      </c>
      <c r="H277" s="245" t="s">
        <v>155</v>
      </c>
      <c r="I277" s="245" t="s">
        <v>438</v>
      </c>
      <c r="J277" s="270">
        <v>10</v>
      </c>
      <c r="K277" s="249">
        <v>1080</v>
      </c>
      <c r="L277" s="245" t="s">
        <v>420</v>
      </c>
      <c r="M277" s="245" t="s">
        <v>421</v>
      </c>
      <c r="N277" s="245" t="s">
        <v>422</v>
      </c>
    </row>
    <row r="278" spans="1:14">
      <c r="A278" s="245" t="s">
        <v>435</v>
      </c>
      <c r="B278" s="250">
        <v>45106</v>
      </c>
      <c r="C278" s="248" t="s">
        <v>11</v>
      </c>
      <c r="D278" s="245" t="s">
        <v>765</v>
      </c>
      <c r="E278" s="245" t="s">
        <v>766</v>
      </c>
      <c r="F278" s="245" t="s">
        <v>501</v>
      </c>
      <c r="G278" s="245" t="s">
        <v>707</v>
      </c>
      <c r="H278" s="245" t="s">
        <v>155</v>
      </c>
      <c r="I278" s="245" t="s">
        <v>438</v>
      </c>
      <c r="J278" s="270">
        <v>1</v>
      </c>
      <c r="K278" s="249">
        <v>71.999999999999972</v>
      </c>
      <c r="L278" s="245" t="s">
        <v>420</v>
      </c>
      <c r="M278" s="245" t="s">
        <v>421</v>
      </c>
      <c r="N278" s="245" t="s">
        <v>422</v>
      </c>
    </row>
    <row r="279" spans="1:14">
      <c r="A279" s="245" t="s">
        <v>435</v>
      </c>
      <c r="B279" s="250">
        <v>45106</v>
      </c>
      <c r="C279" s="248" t="s">
        <v>11</v>
      </c>
      <c r="D279" s="245" t="s">
        <v>765</v>
      </c>
      <c r="E279" s="245" t="s">
        <v>766</v>
      </c>
      <c r="F279" s="245" t="s">
        <v>516</v>
      </c>
      <c r="G279" s="245" t="s">
        <v>441</v>
      </c>
      <c r="H279" s="245" t="s">
        <v>23</v>
      </c>
      <c r="I279" s="245" t="s">
        <v>438</v>
      </c>
      <c r="J279" s="270">
        <v>6</v>
      </c>
      <c r="K279" s="249">
        <v>720</v>
      </c>
      <c r="L279" s="245" t="s">
        <v>420</v>
      </c>
      <c r="M279" s="245" t="s">
        <v>421</v>
      </c>
      <c r="N279" s="245" t="s">
        <v>422</v>
      </c>
    </row>
    <row r="280" spans="1:14">
      <c r="A280" s="245" t="s">
        <v>435</v>
      </c>
      <c r="B280" s="250">
        <v>45106</v>
      </c>
      <c r="C280" s="248" t="s">
        <v>11</v>
      </c>
      <c r="D280" s="245" t="s">
        <v>765</v>
      </c>
      <c r="E280" s="245" t="s">
        <v>766</v>
      </c>
      <c r="F280" s="245" t="s">
        <v>516</v>
      </c>
      <c r="G280" s="245" t="s">
        <v>707</v>
      </c>
      <c r="H280" s="245" t="s">
        <v>23</v>
      </c>
      <c r="I280" s="245" t="s">
        <v>438</v>
      </c>
      <c r="J280" s="270">
        <v>1</v>
      </c>
      <c r="K280" s="249">
        <v>80.000000000000028</v>
      </c>
      <c r="L280" s="245" t="s">
        <v>420</v>
      </c>
      <c r="M280" s="245" t="s">
        <v>421</v>
      </c>
      <c r="N280" s="245" t="s">
        <v>422</v>
      </c>
    </row>
    <row r="281" spans="1:14">
      <c r="A281" s="245" t="s">
        <v>435</v>
      </c>
      <c r="B281" s="250">
        <v>45106</v>
      </c>
      <c r="C281" s="248" t="s">
        <v>11</v>
      </c>
      <c r="D281" s="245" t="s">
        <v>765</v>
      </c>
      <c r="E281" s="245" t="s">
        <v>766</v>
      </c>
      <c r="F281" s="245" t="s">
        <v>516</v>
      </c>
      <c r="G281" s="245" t="s">
        <v>767</v>
      </c>
      <c r="H281" s="245" t="s">
        <v>23</v>
      </c>
      <c r="I281" s="245" t="s">
        <v>438</v>
      </c>
      <c r="J281" s="270">
        <v>2</v>
      </c>
      <c r="K281" s="249">
        <v>112.00000000000003</v>
      </c>
      <c r="L281" s="245" t="s">
        <v>420</v>
      </c>
      <c r="M281" s="245" t="s">
        <v>421</v>
      </c>
      <c r="N281" s="245" t="s">
        <v>422</v>
      </c>
    </row>
    <row r="282" spans="1:14">
      <c r="A282" s="245" t="s">
        <v>435</v>
      </c>
      <c r="B282" s="250">
        <v>45106</v>
      </c>
      <c r="C282" s="248" t="s">
        <v>11</v>
      </c>
      <c r="D282" s="245" t="s">
        <v>765</v>
      </c>
      <c r="E282" s="245" t="s">
        <v>766</v>
      </c>
      <c r="F282" s="245" t="s">
        <v>502</v>
      </c>
      <c r="G282" s="245" t="s">
        <v>441</v>
      </c>
      <c r="H282" s="245" t="s">
        <v>23</v>
      </c>
      <c r="I282" s="245" t="s">
        <v>438</v>
      </c>
      <c r="J282" s="270">
        <v>8</v>
      </c>
      <c r="K282" s="249">
        <v>1104</v>
      </c>
      <c r="L282" s="245" t="s">
        <v>420</v>
      </c>
      <c r="M282" s="245" t="s">
        <v>421</v>
      </c>
      <c r="N282" s="245" t="s">
        <v>422</v>
      </c>
    </row>
    <row r="283" spans="1:14">
      <c r="A283" s="245" t="s">
        <v>435</v>
      </c>
      <c r="B283" s="250">
        <v>45106</v>
      </c>
      <c r="C283" s="248" t="s">
        <v>11</v>
      </c>
      <c r="D283" s="245" t="s">
        <v>765</v>
      </c>
      <c r="E283" s="245" t="s">
        <v>766</v>
      </c>
      <c r="F283" s="245" t="s">
        <v>502</v>
      </c>
      <c r="G283" s="245" t="s">
        <v>441</v>
      </c>
      <c r="H283" s="245" t="s">
        <v>71</v>
      </c>
      <c r="I283" s="245" t="s">
        <v>438</v>
      </c>
      <c r="J283" s="270">
        <v>4</v>
      </c>
      <c r="K283" s="249">
        <v>552</v>
      </c>
      <c r="L283" s="245" t="s">
        <v>420</v>
      </c>
      <c r="M283" s="245" t="s">
        <v>421</v>
      </c>
      <c r="N283" s="245" t="s">
        <v>422</v>
      </c>
    </row>
    <row r="284" spans="1:14">
      <c r="A284" s="245" t="s">
        <v>435</v>
      </c>
      <c r="B284" s="250">
        <v>45106</v>
      </c>
      <c r="C284" s="248" t="s">
        <v>11</v>
      </c>
      <c r="D284" s="245" t="s">
        <v>765</v>
      </c>
      <c r="E284" s="245" t="s">
        <v>766</v>
      </c>
      <c r="F284" s="245" t="s">
        <v>502</v>
      </c>
      <c r="G284" s="245" t="s">
        <v>707</v>
      </c>
      <c r="H284" s="245" t="s">
        <v>23</v>
      </c>
      <c r="I284" s="245" t="s">
        <v>438</v>
      </c>
      <c r="J284" s="270">
        <v>1</v>
      </c>
      <c r="K284" s="249">
        <v>92.000000000000043</v>
      </c>
      <c r="L284" s="245" t="s">
        <v>420</v>
      </c>
      <c r="M284" s="245" t="s">
        <v>421</v>
      </c>
      <c r="N284" s="245" t="s">
        <v>422</v>
      </c>
    </row>
    <row r="285" spans="1:14">
      <c r="A285" s="245" t="s">
        <v>435</v>
      </c>
      <c r="B285" s="250">
        <v>45106</v>
      </c>
      <c r="C285" s="248" t="s">
        <v>11</v>
      </c>
      <c r="D285" s="245" t="s">
        <v>765</v>
      </c>
      <c r="E285" s="245" t="s">
        <v>766</v>
      </c>
      <c r="F285" s="245" t="s">
        <v>502</v>
      </c>
      <c r="G285" s="245" t="s">
        <v>719</v>
      </c>
      <c r="H285" s="245" t="s">
        <v>71</v>
      </c>
      <c r="I285" s="245" t="s">
        <v>438</v>
      </c>
      <c r="J285" s="270">
        <v>1</v>
      </c>
      <c r="K285" s="249">
        <v>110.39999999999999</v>
      </c>
      <c r="L285" s="245" t="s">
        <v>420</v>
      </c>
      <c r="M285" s="245" t="s">
        <v>421</v>
      </c>
      <c r="N285" s="245" t="s">
        <v>422</v>
      </c>
    </row>
    <row r="286" spans="1:14">
      <c r="A286" s="245" t="s">
        <v>435</v>
      </c>
      <c r="B286" s="250">
        <v>45106</v>
      </c>
      <c r="C286" s="248" t="s">
        <v>11</v>
      </c>
      <c r="D286" s="245" t="s">
        <v>765</v>
      </c>
      <c r="E286" s="245" t="s">
        <v>766</v>
      </c>
      <c r="F286" s="245" t="s">
        <v>644</v>
      </c>
      <c r="G286" s="245" t="s">
        <v>441</v>
      </c>
      <c r="H286" s="245" t="s">
        <v>40</v>
      </c>
      <c r="I286" s="245" t="s">
        <v>438</v>
      </c>
      <c r="J286" s="270">
        <v>6</v>
      </c>
      <c r="K286" s="249">
        <v>936</v>
      </c>
      <c r="L286" s="245" t="s">
        <v>420</v>
      </c>
      <c r="M286" s="245" t="s">
        <v>421</v>
      </c>
      <c r="N286" s="245" t="s">
        <v>422</v>
      </c>
    </row>
    <row r="287" spans="1:14">
      <c r="A287" s="245" t="s">
        <v>435</v>
      </c>
      <c r="B287" s="250">
        <v>45106</v>
      </c>
      <c r="C287" s="248" t="s">
        <v>11</v>
      </c>
      <c r="D287" s="245" t="s">
        <v>765</v>
      </c>
      <c r="E287" s="245" t="s">
        <v>766</v>
      </c>
      <c r="F287" s="245" t="s">
        <v>503</v>
      </c>
      <c r="G287" s="245" t="s">
        <v>441</v>
      </c>
      <c r="H287" s="245" t="s">
        <v>23</v>
      </c>
      <c r="I287" s="245" t="s">
        <v>438</v>
      </c>
      <c r="J287" s="270">
        <v>17</v>
      </c>
      <c r="K287" s="249">
        <v>2652</v>
      </c>
      <c r="L287" s="245" t="s">
        <v>420</v>
      </c>
      <c r="M287" s="245" t="s">
        <v>421</v>
      </c>
      <c r="N287" s="245" t="s">
        <v>422</v>
      </c>
    </row>
    <row r="288" spans="1:14">
      <c r="A288" s="245" t="s">
        <v>435</v>
      </c>
      <c r="B288" s="250">
        <v>45106</v>
      </c>
      <c r="C288" s="248" t="s">
        <v>11</v>
      </c>
      <c r="D288" s="245" t="s">
        <v>765</v>
      </c>
      <c r="E288" s="245" t="s">
        <v>766</v>
      </c>
      <c r="F288" s="245" t="s">
        <v>503</v>
      </c>
      <c r="G288" s="245" t="s">
        <v>441</v>
      </c>
      <c r="H288" s="245" t="s">
        <v>40</v>
      </c>
      <c r="I288" s="245" t="s">
        <v>438</v>
      </c>
      <c r="J288" s="270">
        <v>4</v>
      </c>
      <c r="K288" s="249">
        <v>624</v>
      </c>
      <c r="L288" s="245" t="s">
        <v>420</v>
      </c>
      <c r="M288" s="245" t="s">
        <v>421</v>
      </c>
      <c r="N288" s="245" t="s">
        <v>422</v>
      </c>
    </row>
    <row r="289" spans="1:14">
      <c r="A289" s="245" t="s">
        <v>435</v>
      </c>
      <c r="B289" s="250">
        <v>45106</v>
      </c>
      <c r="C289" s="248" t="s">
        <v>11</v>
      </c>
      <c r="D289" s="245" t="s">
        <v>765</v>
      </c>
      <c r="E289" s="245" t="s">
        <v>766</v>
      </c>
      <c r="F289" s="245" t="s">
        <v>503</v>
      </c>
      <c r="G289" s="245" t="s">
        <v>707</v>
      </c>
      <c r="H289" s="245" t="s">
        <v>23</v>
      </c>
      <c r="I289" s="245" t="s">
        <v>438</v>
      </c>
      <c r="J289" s="270">
        <v>1</v>
      </c>
      <c r="K289" s="249">
        <v>83.200000000000031</v>
      </c>
      <c r="L289" s="245" t="s">
        <v>420</v>
      </c>
      <c r="M289" s="245" t="s">
        <v>421</v>
      </c>
      <c r="N289" s="245" t="s">
        <v>422</v>
      </c>
    </row>
    <row r="290" spans="1:14">
      <c r="A290" s="245" t="s">
        <v>435</v>
      </c>
      <c r="B290" s="250">
        <v>45106</v>
      </c>
      <c r="C290" s="248" t="s">
        <v>11</v>
      </c>
      <c r="D290" s="245" t="s">
        <v>765</v>
      </c>
      <c r="E290" s="245" t="s">
        <v>766</v>
      </c>
      <c r="F290" s="245" t="s">
        <v>503</v>
      </c>
      <c r="G290" s="245" t="s">
        <v>710</v>
      </c>
      <c r="H290" s="245" t="s">
        <v>40</v>
      </c>
      <c r="I290" s="245" t="s">
        <v>438</v>
      </c>
      <c r="J290" s="270">
        <v>1</v>
      </c>
      <c r="K290" s="249">
        <v>145.6</v>
      </c>
      <c r="L290" s="245" t="s">
        <v>420</v>
      </c>
      <c r="M290" s="245" t="s">
        <v>421</v>
      </c>
      <c r="N290" s="245" t="s">
        <v>422</v>
      </c>
    </row>
    <row r="291" spans="1:14">
      <c r="A291" s="245" t="s">
        <v>435</v>
      </c>
      <c r="B291" s="250">
        <v>45106</v>
      </c>
      <c r="C291" s="248" t="s">
        <v>11</v>
      </c>
      <c r="D291" s="245" t="s">
        <v>765</v>
      </c>
      <c r="E291" s="245" t="s">
        <v>766</v>
      </c>
      <c r="F291" s="245" t="s">
        <v>504</v>
      </c>
      <c r="G291" s="245" t="s">
        <v>441</v>
      </c>
      <c r="H291" s="245" t="s">
        <v>23</v>
      </c>
      <c r="I291" s="245" t="s">
        <v>438</v>
      </c>
      <c r="J291" s="270">
        <v>6</v>
      </c>
      <c r="K291" s="249">
        <v>1080</v>
      </c>
      <c r="L291" s="245" t="s">
        <v>420</v>
      </c>
      <c r="M291" s="245" t="s">
        <v>421</v>
      </c>
      <c r="N291" s="245" t="s">
        <v>422</v>
      </c>
    </row>
    <row r="292" spans="1:14">
      <c r="A292" s="245" t="s">
        <v>435</v>
      </c>
      <c r="B292" s="250">
        <v>45106</v>
      </c>
      <c r="C292" s="248" t="s">
        <v>11</v>
      </c>
      <c r="D292" s="245" t="s">
        <v>765</v>
      </c>
      <c r="E292" s="245" t="s">
        <v>766</v>
      </c>
      <c r="F292" s="245" t="s">
        <v>504</v>
      </c>
      <c r="G292" s="245" t="s">
        <v>707</v>
      </c>
      <c r="H292" s="245" t="s">
        <v>23</v>
      </c>
      <c r="I292" s="245" t="s">
        <v>438</v>
      </c>
      <c r="J292" s="270">
        <v>1</v>
      </c>
      <c r="K292" s="249">
        <v>120.00000000000006</v>
      </c>
      <c r="L292" s="245" t="s">
        <v>420</v>
      </c>
      <c r="M292" s="245" t="s">
        <v>421</v>
      </c>
      <c r="N292" s="245" t="s">
        <v>422</v>
      </c>
    </row>
    <row r="293" spans="1:14">
      <c r="A293" s="245" t="s">
        <v>435</v>
      </c>
      <c r="B293" s="250">
        <v>45106</v>
      </c>
      <c r="C293" s="248" t="s">
        <v>11</v>
      </c>
      <c r="D293" s="245" t="s">
        <v>592</v>
      </c>
      <c r="E293" s="245" t="s">
        <v>593</v>
      </c>
      <c r="F293" s="245" t="s">
        <v>480</v>
      </c>
      <c r="G293" s="245" t="s">
        <v>707</v>
      </c>
      <c r="H293" s="245"/>
      <c r="I293" s="245" t="s">
        <v>438</v>
      </c>
      <c r="J293" s="270">
        <v>1</v>
      </c>
      <c r="K293" s="249">
        <v>189.1</v>
      </c>
      <c r="L293" s="245" t="s">
        <v>420</v>
      </c>
      <c r="M293" s="245" t="s">
        <v>421</v>
      </c>
      <c r="N293" s="245" t="s">
        <v>422</v>
      </c>
    </row>
    <row r="294" spans="1:14">
      <c r="A294" s="245" t="s">
        <v>435</v>
      </c>
      <c r="B294" s="250">
        <v>45106</v>
      </c>
      <c r="C294" s="248" t="s">
        <v>11</v>
      </c>
      <c r="D294" s="245" t="s">
        <v>594</v>
      </c>
      <c r="E294" s="245" t="s">
        <v>595</v>
      </c>
      <c r="F294" s="245" t="s">
        <v>480</v>
      </c>
      <c r="G294" s="245" t="s">
        <v>707</v>
      </c>
      <c r="H294" s="245"/>
      <c r="I294" s="245" t="s">
        <v>438</v>
      </c>
      <c r="J294" s="270">
        <v>2</v>
      </c>
      <c r="K294" s="249">
        <v>378.2</v>
      </c>
      <c r="L294" s="245" t="s">
        <v>420</v>
      </c>
      <c r="M294" s="245" t="s">
        <v>421</v>
      </c>
      <c r="N294" s="245" t="s">
        <v>422</v>
      </c>
    </row>
    <row r="295" spans="1:14">
      <c r="A295" s="245" t="s">
        <v>435</v>
      </c>
      <c r="B295" s="250">
        <v>45107</v>
      </c>
      <c r="C295" s="248" t="s">
        <v>11</v>
      </c>
      <c r="D295" s="245" t="s">
        <v>768</v>
      </c>
      <c r="E295" s="245" t="s">
        <v>769</v>
      </c>
      <c r="F295" s="245" t="s">
        <v>632</v>
      </c>
      <c r="G295" s="245" t="s">
        <v>441</v>
      </c>
      <c r="H295" s="245" t="s">
        <v>155</v>
      </c>
      <c r="I295" s="245" t="s">
        <v>438</v>
      </c>
      <c r="J295" s="270">
        <v>1</v>
      </c>
      <c r="K295" s="249">
        <v>156</v>
      </c>
      <c r="L295" s="245" t="s">
        <v>420</v>
      </c>
      <c r="M295" s="245" t="s">
        <v>421</v>
      </c>
      <c r="N295" s="245" t="s">
        <v>422</v>
      </c>
    </row>
    <row r="296" spans="1:14">
      <c r="A296" s="245" t="s">
        <v>435</v>
      </c>
      <c r="B296" s="250">
        <v>45112</v>
      </c>
      <c r="C296" s="248" t="s">
        <v>12</v>
      </c>
      <c r="D296" s="245" t="s">
        <v>596</v>
      </c>
      <c r="E296" s="245" t="s">
        <v>597</v>
      </c>
      <c r="F296" s="245" t="s">
        <v>480</v>
      </c>
      <c r="G296" s="245" t="s">
        <v>707</v>
      </c>
      <c r="H296" s="245" t="s">
        <v>219</v>
      </c>
      <c r="I296" s="245" t="s">
        <v>438</v>
      </c>
      <c r="J296" s="270">
        <v>1</v>
      </c>
      <c r="K296" s="249">
        <v>189.1</v>
      </c>
      <c r="L296" s="245" t="s">
        <v>420</v>
      </c>
      <c r="M296" s="245" t="s">
        <v>421</v>
      </c>
      <c r="N296" s="245" t="s">
        <v>422</v>
      </c>
    </row>
    <row r="297" spans="1:14">
      <c r="A297" s="245" t="s">
        <v>435</v>
      </c>
      <c r="B297" s="250">
        <v>45113</v>
      </c>
      <c r="C297" s="248" t="s">
        <v>12</v>
      </c>
      <c r="D297" s="245" t="s">
        <v>456</v>
      </c>
      <c r="E297" s="245" t="s">
        <v>457</v>
      </c>
      <c r="F297" s="245" t="s">
        <v>417</v>
      </c>
      <c r="G297" s="245" t="s">
        <v>418</v>
      </c>
      <c r="H297" s="251" t="s">
        <v>156</v>
      </c>
      <c r="I297" s="245" t="s">
        <v>438</v>
      </c>
      <c r="J297" s="267">
        <v>81</v>
      </c>
      <c r="K297" s="249">
        <v>5103</v>
      </c>
      <c r="L297" s="245" t="s">
        <v>420</v>
      </c>
      <c r="M297" s="245" t="s">
        <v>421</v>
      </c>
      <c r="N297" s="245" t="s">
        <v>422</v>
      </c>
    </row>
    <row r="298" spans="1:14">
      <c r="A298" s="245" t="s">
        <v>435</v>
      </c>
      <c r="B298" s="250">
        <v>45113</v>
      </c>
      <c r="C298" s="248" t="s">
        <v>12</v>
      </c>
      <c r="D298" s="245" t="s">
        <v>456</v>
      </c>
      <c r="E298" s="245" t="s">
        <v>457</v>
      </c>
      <c r="F298" s="245" t="s">
        <v>500</v>
      </c>
      <c r="G298" s="245" t="s">
        <v>719</v>
      </c>
      <c r="H298" s="245" t="s">
        <v>155</v>
      </c>
      <c r="I298" s="245" t="s">
        <v>438</v>
      </c>
      <c r="J298" s="270">
        <v>11</v>
      </c>
      <c r="K298" s="249">
        <v>844.79999999999984</v>
      </c>
      <c r="L298" s="245" t="s">
        <v>420</v>
      </c>
      <c r="M298" s="251" t="s">
        <v>421</v>
      </c>
      <c r="N298" s="245" t="s">
        <v>422</v>
      </c>
    </row>
    <row r="299" spans="1:14">
      <c r="A299" s="245" t="s">
        <v>435</v>
      </c>
      <c r="B299" s="250">
        <v>45113</v>
      </c>
      <c r="C299" s="248" t="s">
        <v>12</v>
      </c>
      <c r="D299" s="245" t="s">
        <v>598</v>
      </c>
      <c r="E299" s="245" t="s">
        <v>599</v>
      </c>
      <c r="F299" s="245" t="s">
        <v>480</v>
      </c>
      <c r="G299" s="245" t="s">
        <v>707</v>
      </c>
      <c r="H299" s="245" t="s">
        <v>219</v>
      </c>
      <c r="I299" s="245" t="s">
        <v>438</v>
      </c>
      <c r="J299" s="270">
        <v>2</v>
      </c>
      <c r="K299" s="249">
        <v>378.2</v>
      </c>
      <c r="L299" s="245" t="s">
        <v>420</v>
      </c>
      <c r="M299" s="245" t="s">
        <v>421</v>
      </c>
      <c r="N299" s="245" t="s">
        <v>422</v>
      </c>
    </row>
    <row r="300" spans="1:14">
      <c r="A300" s="245" t="s">
        <v>435</v>
      </c>
      <c r="B300" s="250">
        <v>45118</v>
      </c>
      <c r="C300" s="248" t="s">
        <v>12</v>
      </c>
      <c r="D300" s="245" t="s">
        <v>770</v>
      </c>
      <c r="E300" s="245" t="s">
        <v>771</v>
      </c>
      <c r="F300" s="245" t="s">
        <v>501</v>
      </c>
      <c r="G300" s="245" t="s">
        <v>441</v>
      </c>
      <c r="H300" s="251" t="s">
        <v>23</v>
      </c>
      <c r="I300" s="245" t="s">
        <v>438</v>
      </c>
      <c r="J300" s="270">
        <v>8</v>
      </c>
      <c r="K300" s="249">
        <v>864</v>
      </c>
      <c r="L300" s="245" t="s">
        <v>420</v>
      </c>
      <c r="M300" s="245" t="s">
        <v>421</v>
      </c>
      <c r="N300" s="245" t="s">
        <v>422</v>
      </c>
    </row>
    <row r="301" spans="1:14">
      <c r="A301" s="245" t="s">
        <v>435</v>
      </c>
      <c r="B301" s="250">
        <v>45118</v>
      </c>
      <c r="C301" s="248" t="s">
        <v>12</v>
      </c>
      <c r="D301" s="245" t="s">
        <v>770</v>
      </c>
      <c r="E301" s="245" t="s">
        <v>771</v>
      </c>
      <c r="F301" s="245" t="s">
        <v>516</v>
      </c>
      <c r="G301" s="245" t="s">
        <v>441</v>
      </c>
      <c r="H301" s="245" t="s">
        <v>40</v>
      </c>
      <c r="I301" s="245" t="s">
        <v>438</v>
      </c>
      <c r="J301" s="270">
        <v>4</v>
      </c>
      <c r="K301" s="249">
        <v>480</v>
      </c>
      <c r="L301" s="245" t="s">
        <v>420</v>
      </c>
      <c r="M301" s="245" t="s">
        <v>421</v>
      </c>
      <c r="N301" s="245" t="s">
        <v>422</v>
      </c>
    </row>
    <row r="302" spans="1:14">
      <c r="A302" s="245" t="s">
        <v>435</v>
      </c>
      <c r="B302" s="250">
        <v>45118</v>
      </c>
      <c r="C302" s="248" t="s">
        <v>12</v>
      </c>
      <c r="D302" s="245" t="s">
        <v>770</v>
      </c>
      <c r="E302" s="245" t="s">
        <v>771</v>
      </c>
      <c r="F302" s="245" t="s">
        <v>516</v>
      </c>
      <c r="G302" s="245" t="s">
        <v>441</v>
      </c>
      <c r="H302" s="245" t="s">
        <v>23</v>
      </c>
      <c r="I302" s="245" t="s">
        <v>438</v>
      </c>
      <c r="J302" s="270">
        <v>4</v>
      </c>
      <c r="K302" s="249">
        <v>480</v>
      </c>
      <c r="L302" s="245" t="s">
        <v>420</v>
      </c>
      <c r="M302" s="245" t="s">
        <v>421</v>
      </c>
      <c r="N302" s="245" t="s">
        <v>422</v>
      </c>
    </row>
    <row r="303" spans="1:14">
      <c r="A303" s="245" t="s">
        <v>435</v>
      </c>
      <c r="B303" s="250">
        <v>45118</v>
      </c>
      <c r="C303" s="248" t="s">
        <v>12</v>
      </c>
      <c r="D303" s="245" t="s">
        <v>770</v>
      </c>
      <c r="E303" s="245" t="s">
        <v>771</v>
      </c>
      <c r="F303" s="245" t="s">
        <v>516</v>
      </c>
      <c r="G303" s="245" t="s">
        <v>772</v>
      </c>
      <c r="H303" s="245" t="s">
        <v>40</v>
      </c>
      <c r="I303" s="245" t="s">
        <v>438</v>
      </c>
      <c r="J303" s="270">
        <v>1</v>
      </c>
      <c r="K303" s="249">
        <v>64</v>
      </c>
      <c r="L303" s="245" t="s">
        <v>420</v>
      </c>
      <c r="M303" s="245" t="s">
        <v>421</v>
      </c>
      <c r="N303" s="245" t="s">
        <v>422</v>
      </c>
    </row>
    <row r="304" spans="1:14">
      <c r="A304" s="245" t="s">
        <v>435</v>
      </c>
      <c r="B304" s="250">
        <v>45118</v>
      </c>
      <c r="C304" s="248" t="s">
        <v>12</v>
      </c>
      <c r="D304" s="245" t="s">
        <v>770</v>
      </c>
      <c r="E304" s="245" t="s">
        <v>771</v>
      </c>
      <c r="F304" s="245" t="s">
        <v>516</v>
      </c>
      <c r="G304" s="245" t="s">
        <v>710</v>
      </c>
      <c r="H304" s="245" t="s">
        <v>40</v>
      </c>
      <c r="I304" s="245" t="s">
        <v>438</v>
      </c>
      <c r="J304" s="270">
        <v>1</v>
      </c>
      <c r="K304" s="249">
        <v>112</v>
      </c>
      <c r="L304" s="245" t="s">
        <v>420</v>
      </c>
      <c r="M304" s="245" t="s">
        <v>421</v>
      </c>
      <c r="N304" s="245" t="s">
        <v>422</v>
      </c>
    </row>
    <row r="305" spans="1:14">
      <c r="A305" s="245" t="s">
        <v>435</v>
      </c>
      <c r="B305" s="250">
        <v>45118</v>
      </c>
      <c r="C305" s="248" t="s">
        <v>12</v>
      </c>
      <c r="D305" s="245" t="s">
        <v>770</v>
      </c>
      <c r="E305" s="245" t="s">
        <v>771</v>
      </c>
      <c r="F305" s="245" t="s">
        <v>516</v>
      </c>
      <c r="G305" s="245" t="s">
        <v>707</v>
      </c>
      <c r="H305" s="245" t="s">
        <v>23</v>
      </c>
      <c r="I305" s="245" t="s">
        <v>438</v>
      </c>
      <c r="J305" s="270">
        <v>1</v>
      </c>
      <c r="K305" s="249">
        <v>80.000000000000028</v>
      </c>
      <c r="L305" s="245" t="s">
        <v>420</v>
      </c>
      <c r="M305" s="245" t="s">
        <v>421</v>
      </c>
      <c r="N305" s="245" t="s">
        <v>422</v>
      </c>
    </row>
    <row r="306" spans="1:14">
      <c r="A306" s="245" t="s">
        <v>435</v>
      </c>
      <c r="B306" s="250">
        <v>45118</v>
      </c>
      <c r="C306" s="248" t="s">
        <v>12</v>
      </c>
      <c r="D306" s="245" t="s">
        <v>770</v>
      </c>
      <c r="E306" s="245" t="s">
        <v>771</v>
      </c>
      <c r="F306" s="245" t="s">
        <v>502</v>
      </c>
      <c r="G306" s="245" t="s">
        <v>441</v>
      </c>
      <c r="H306" s="245" t="s">
        <v>23</v>
      </c>
      <c r="I306" s="245" t="s">
        <v>438</v>
      </c>
      <c r="J306" s="270">
        <v>11</v>
      </c>
      <c r="K306" s="249">
        <v>1518</v>
      </c>
      <c r="L306" s="245" t="s">
        <v>420</v>
      </c>
      <c r="M306" s="245" t="s">
        <v>421</v>
      </c>
      <c r="N306" s="245" t="s">
        <v>422</v>
      </c>
    </row>
    <row r="307" spans="1:14">
      <c r="A307" s="245" t="s">
        <v>435</v>
      </c>
      <c r="B307" s="250">
        <v>45118</v>
      </c>
      <c r="C307" s="248" t="s">
        <v>12</v>
      </c>
      <c r="D307" s="245" t="s">
        <v>770</v>
      </c>
      <c r="E307" s="245" t="s">
        <v>771</v>
      </c>
      <c r="F307" s="245" t="s">
        <v>644</v>
      </c>
      <c r="G307" s="245" t="s">
        <v>441</v>
      </c>
      <c r="H307" s="245" t="s">
        <v>40</v>
      </c>
      <c r="I307" s="245" t="s">
        <v>438</v>
      </c>
      <c r="J307" s="270">
        <v>11</v>
      </c>
      <c r="K307" s="249">
        <v>1716</v>
      </c>
      <c r="L307" s="245" t="s">
        <v>420</v>
      </c>
      <c r="M307" s="245" t="s">
        <v>421</v>
      </c>
      <c r="N307" s="245" t="s">
        <v>422</v>
      </c>
    </row>
    <row r="308" spans="1:14">
      <c r="A308" s="245" t="s">
        <v>435</v>
      </c>
      <c r="B308" s="250">
        <v>45118</v>
      </c>
      <c r="C308" s="248" t="s">
        <v>12</v>
      </c>
      <c r="D308" s="245" t="s">
        <v>770</v>
      </c>
      <c r="E308" s="245" t="s">
        <v>771</v>
      </c>
      <c r="F308" s="245" t="s">
        <v>644</v>
      </c>
      <c r="G308" s="245" t="s">
        <v>767</v>
      </c>
      <c r="H308" s="245" t="s">
        <v>40</v>
      </c>
      <c r="I308" s="245" t="s">
        <v>438</v>
      </c>
      <c r="J308" s="270">
        <v>1</v>
      </c>
      <c r="K308" s="249">
        <v>72.8</v>
      </c>
      <c r="L308" s="245" t="s">
        <v>420</v>
      </c>
      <c r="M308" s="245" t="s">
        <v>421</v>
      </c>
      <c r="N308" s="245" t="s">
        <v>422</v>
      </c>
    </row>
    <row r="309" spans="1:14">
      <c r="A309" s="245" t="s">
        <v>435</v>
      </c>
      <c r="B309" s="250">
        <v>45118</v>
      </c>
      <c r="C309" s="248" t="s">
        <v>12</v>
      </c>
      <c r="D309" s="245" t="s">
        <v>770</v>
      </c>
      <c r="E309" s="245" t="s">
        <v>771</v>
      </c>
      <c r="F309" s="245" t="s">
        <v>503</v>
      </c>
      <c r="G309" s="245" t="s">
        <v>441</v>
      </c>
      <c r="H309" s="245" t="s">
        <v>23</v>
      </c>
      <c r="I309" s="245" t="s">
        <v>438</v>
      </c>
      <c r="J309" s="270">
        <v>17</v>
      </c>
      <c r="K309" s="249">
        <v>2652</v>
      </c>
      <c r="L309" s="245" t="s">
        <v>420</v>
      </c>
      <c r="M309" s="245" t="s">
        <v>421</v>
      </c>
      <c r="N309" s="245" t="s">
        <v>422</v>
      </c>
    </row>
    <row r="310" spans="1:14">
      <c r="A310" s="245" t="s">
        <v>435</v>
      </c>
      <c r="B310" s="250">
        <v>45118</v>
      </c>
      <c r="C310" s="248" t="s">
        <v>12</v>
      </c>
      <c r="D310" s="245" t="s">
        <v>770</v>
      </c>
      <c r="E310" s="245" t="s">
        <v>771</v>
      </c>
      <c r="F310" s="245" t="s">
        <v>503</v>
      </c>
      <c r="G310" s="245" t="s">
        <v>441</v>
      </c>
      <c r="H310" s="245" t="s">
        <v>40</v>
      </c>
      <c r="I310" s="245" t="s">
        <v>438</v>
      </c>
      <c r="J310" s="270">
        <v>7</v>
      </c>
      <c r="K310" s="249">
        <v>1092</v>
      </c>
      <c r="L310" s="245" t="s">
        <v>420</v>
      </c>
      <c r="M310" s="245" t="s">
        <v>421</v>
      </c>
      <c r="N310" s="245" t="s">
        <v>422</v>
      </c>
    </row>
    <row r="311" spans="1:14">
      <c r="A311" s="245" t="s">
        <v>435</v>
      </c>
      <c r="B311" s="250">
        <v>45118</v>
      </c>
      <c r="C311" s="248" t="s">
        <v>12</v>
      </c>
      <c r="D311" s="245" t="s">
        <v>770</v>
      </c>
      <c r="E311" s="245" t="s">
        <v>771</v>
      </c>
      <c r="F311" s="245" t="s">
        <v>503</v>
      </c>
      <c r="G311" s="245" t="s">
        <v>719</v>
      </c>
      <c r="H311" s="245" t="s">
        <v>23</v>
      </c>
      <c r="I311" s="245" t="s">
        <v>438</v>
      </c>
      <c r="J311" s="270">
        <v>1</v>
      </c>
      <c r="K311" s="249">
        <v>124.8</v>
      </c>
      <c r="L311" s="245" t="s">
        <v>420</v>
      </c>
      <c r="M311" s="245" t="s">
        <v>421</v>
      </c>
      <c r="N311" s="245" t="s">
        <v>422</v>
      </c>
    </row>
    <row r="312" spans="1:14">
      <c r="A312" s="245" t="s">
        <v>435</v>
      </c>
      <c r="B312" s="250">
        <v>45118</v>
      </c>
      <c r="C312" s="248" t="s">
        <v>12</v>
      </c>
      <c r="D312" s="245" t="s">
        <v>770</v>
      </c>
      <c r="E312" s="245" t="s">
        <v>771</v>
      </c>
      <c r="F312" s="245" t="s">
        <v>503</v>
      </c>
      <c r="G312" s="245" t="s">
        <v>707</v>
      </c>
      <c r="H312" s="245" t="s">
        <v>40</v>
      </c>
      <c r="I312" s="245" t="s">
        <v>438</v>
      </c>
      <c r="J312" s="270">
        <v>1</v>
      </c>
      <c r="K312" s="249">
        <v>83.200000000000031</v>
      </c>
      <c r="L312" s="245" t="s">
        <v>420</v>
      </c>
      <c r="M312" s="245" t="s">
        <v>421</v>
      </c>
      <c r="N312" s="245" t="s">
        <v>422</v>
      </c>
    </row>
    <row r="313" spans="1:14">
      <c r="A313" s="245" t="s">
        <v>435</v>
      </c>
      <c r="B313" s="250">
        <v>45120</v>
      </c>
      <c r="C313" s="248" t="s">
        <v>12</v>
      </c>
      <c r="D313" s="245" t="s">
        <v>458</v>
      </c>
      <c r="E313" s="245" t="s">
        <v>459</v>
      </c>
      <c r="F313" s="245" t="s">
        <v>417</v>
      </c>
      <c r="G313" s="245" t="s">
        <v>418</v>
      </c>
      <c r="H313" s="245" t="s">
        <v>156</v>
      </c>
      <c r="I313" s="245" t="s">
        <v>438</v>
      </c>
      <c r="J313" s="267">
        <v>82</v>
      </c>
      <c r="K313" s="249">
        <v>5166</v>
      </c>
      <c r="L313" s="245" t="s">
        <v>420</v>
      </c>
      <c r="M313" s="245" t="s">
        <v>421</v>
      </c>
      <c r="N313" s="245" t="s">
        <v>422</v>
      </c>
    </row>
    <row r="314" spans="1:14">
      <c r="A314" s="245" t="s">
        <v>435</v>
      </c>
      <c r="B314" s="250">
        <v>45120</v>
      </c>
      <c r="C314" s="248" t="s">
        <v>12</v>
      </c>
      <c r="D314" s="245" t="s">
        <v>458</v>
      </c>
      <c r="E314" s="245" t="s">
        <v>459</v>
      </c>
      <c r="F314" s="245" t="s">
        <v>499</v>
      </c>
      <c r="G314" s="245" t="s">
        <v>441</v>
      </c>
      <c r="H314" s="245" t="s">
        <v>155</v>
      </c>
      <c r="I314" s="245" t="s">
        <v>438</v>
      </c>
      <c r="J314" s="270">
        <v>11</v>
      </c>
      <c r="K314" s="249">
        <v>990</v>
      </c>
      <c r="L314" s="245" t="s">
        <v>420</v>
      </c>
      <c r="M314" s="245" t="s">
        <v>421</v>
      </c>
      <c r="N314" s="245" t="s">
        <v>422</v>
      </c>
    </row>
    <row r="315" spans="1:14">
      <c r="A315" s="245" t="s">
        <v>435</v>
      </c>
      <c r="B315" s="250">
        <v>45120</v>
      </c>
      <c r="C315" s="248" t="s">
        <v>12</v>
      </c>
      <c r="D315" s="245" t="s">
        <v>458</v>
      </c>
      <c r="E315" s="245" t="s">
        <v>459</v>
      </c>
      <c r="F315" s="245" t="s">
        <v>499</v>
      </c>
      <c r="G315" s="245" t="s">
        <v>441</v>
      </c>
      <c r="H315" s="245" t="s">
        <v>118</v>
      </c>
      <c r="I315" s="245" t="s">
        <v>438</v>
      </c>
      <c r="J315" s="270">
        <v>5</v>
      </c>
      <c r="K315" s="249">
        <v>450</v>
      </c>
      <c r="L315" s="245" t="s">
        <v>420</v>
      </c>
      <c r="M315" s="245" t="s">
        <v>421</v>
      </c>
      <c r="N315" s="245" t="s">
        <v>422</v>
      </c>
    </row>
    <row r="316" spans="1:14">
      <c r="A316" s="245" t="s">
        <v>435</v>
      </c>
      <c r="B316" s="250">
        <v>45120</v>
      </c>
      <c r="C316" s="248" t="s">
        <v>12</v>
      </c>
      <c r="D316" s="245" t="s">
        <v>458</v>
      </c>
      <c r="E316" s="245" t="s">
        <v>459</v>
      </c>
      <c r="F316" s="245" t="s">
        <v>499</v>
      </c>
      <c r="G316" s="245" t="s">
        <v>719</v>
      </c>
      <c r="H316" s="245" t="s">
        <v>155</v>
      </c>
      <c r="I316" s="245" t="s">
        <v>438</v>
      </c>
      <c r="J316" s="270">
        <v>1</v>
      </c>
      <c r="K316" s="249">
        <v>72</v>
      </c>
      <c r="L316" s="245" t="s">
        <v>420</v>
      </c>
      <c r="M316" s="245" t="s">
        <v>421</v>
      </c>
      <c r="N316" s="245" t="s">
        <v>422</v>
      </c>
    </row>
    <row r="317" spans="1:14">
      <c r="A317" s="245" t="s">
        <v>435</v>
      </c>
      <c r="B317" s="250">
        <v>45120</v>
      </c>
      <c r="C317" s="248" t="s">
        <v>12</v>
      </c>
      <c r="D317" s="245" t="s">
        <v>458</v>
      </c>
      <c r="E317" s="245" t="s">
        <v>459</v>
      </c>
      <c r="F317" s="245" t="s">
        <v>501</v>
      </c>
      <c r="G317" s="245" t="s">
        <v>441</v>
      </c>
      <c r="H317" s="245" t="s">
        <v>118</v>
      </c>
      <c r="I317" s="245" t="s">
        <v>438</v>
      </c>
      <c r="J317" s="270">
        <v>5</v>
      </c>
      <c r="K317" s="249">
        <v>540</v>
      </c>
      <c r="L317" s="245" t="s">
        <v>420</v>
      </c>
      <c r="M317" s="245" t="s">
        <v>421</v>
      </c>
      <c r="N317" s="245" t="s">
        <v>422</v>
      </c>
    </row>
    <row r="318" spans="1:14">
      <c r="A318" s="245" t="s">
        <v>435</v>
      </c>
      <c r="B318" s="250">
        <v>45120</v>
      </c>
      <c r="C318" s="248" t="s">
        <v>12</v>
      </c>
      <c r="D318" s="245" t="s">
        <v>458</v>
      </c>
      <c r="E318" s="245" t="s">
        <v>459</v>
      </c>
      <c r="F318" s="245" t="s">
        <v>501</v>
      </c>
      <c r="G318" s="245" t="s">
        <v>441</v>
      </c>
      <c r="H318" s="245" t="s">
        <v>155</v>
      </c>
      <c r="I318" s="245" t="s">
        <v>438</v>
      </c>
      <c r="J318" s="270">
        <v>9</v>
      </c>
      <c r="K318" s="249">
        <v>972</v>
      </c>
      <c r="L318" s="245" t="s">
        <v>420</v>
      </c>
      <c r="M318" s="245" t="s">
        <v>421</v>
      </c>
      <c r="N318" s="245" t="s">
        <v>422</v>
      </c>
    </row>
    <row r="319" spans="1:14">
      <c r="A319" s="245" t="s">
        <v>435</v>
      </c>
      <c r="B319" s="250">
        <v>45120</v>
      </c>
      <c r="C319" s="248" t="s">
        <v>12</v>
      </c>
      <c r="D319" s="245" t="s">
        <v>458</v>
      </c>
      <c r="E319" s="245" t="s">
        <v>459</v>
      </c>
      <c r="F319" s="245" t="s">
        <v>501</v>
      </c>
      <c r="G319" s="245" t="s">
        <v>719</v>
      </c>
      <c r="H319" s="245" t="s">
        <v>118</v>
      </c>
      <c r="I319" s="245" t="s">
        <v>438</v>
      </c>
      <c r="J319" s="270">
        <v>1</v>
      </c>
      <c r="K319" s="249">
        <v>86.4</v>
      </c>
      <c r="L319" s="245" t="s">
        <v>420</v>
      </c>
      <c r="M319" s="245" t="s">
        <v>421</v>
      </c>
      <c r="N319" s="245" t="s">
        <v>422</v>
      </c>
    </row>
    <row r="320" spans="1:14">
      <c r="A320" s="245" t="s">
        <v>435</v>
      </c>
      <c r="B320" s="250">
        <v>45124</v>
      </c>
      <c r="C320" s="248" t="s">
        <v>12</v>
      </c>
      <c r="D320" s="245" t="s">
        <v>600</v>
      </c>
      <c r="E320" s="245" t="s">
        <v>601</v>
      </c>
      <c r="F320" s="245" t="s">
        <v>483</v>
      </c>
      <c r="G320" s="245" t="s">
        <v>707</v>
      </c>
      <c r="H320" s="245" t="s">
        <v>219</v>
      </c>
      <c r="I320" s="245" t="s">
        <v>438</v>
      </c>
      <c r="J320" s="270">
        <v>1</v>
      </c>
      <c r="K320" s="249">
        <v>231</v>
      </c>
      <c r="L320" s="245" t="s">
        <v>420</v>
      </c>
      <c r="M320" s="245" t="s">
        <v>421</v>
      </c>
      <c r="N320" s="245" t="s">
        <v>422</v>
      </c>
    </row>
    <row r="321" spans="1:14">
      <c r="A321" s="245" t="s">
        <v>435</v>
      </c>
      <c r="B321" s="250">
        <v>45124</v>
      </c>
      <c r="C321" s="248" t="s">
        <v>12</v>
      </c>
      <c r="D321" s="245" t="s">
        <v>600</v>
      </c>
      <c r="E321" s="245" t="s">
        <v>602</v>
      </c>
      <c r="F321" s="245" t="s">
        <v>480</v>
      </c>
      <c r="G321" s="245" t="s">
        <v>707</v>
      </c>
      <c r="H321" s="245" t="s">
        <v>219</v>
      </c>
      <c r="I321" s="245" t="s">
        <v>438</v>
      </c>
      <c r="J321" s="270">
        <v>1</v>
      </c>
      <c r="K321" s="249">
        <v>189.1</v>
      </c>
      <c r="L321" s="245" t="s">
        <v>420</v>
      </c>
      <c r="M321" s="245" t="s">
        <v>421</v>
      </c>
      <c r="N321" s="245" t="s">
        <v>422</v>
      </c>
    </row>
    <row r="322" spans="1:14">
      <c r="A322" s="245" t="s">
        <v>435</v>
      </c>
      <c r="B322" s="250">
        <v>45124</v>
      </c>
      <c r="C322" s="248" t="s">
        <v>12</v>
      </c>
      <c r="D322" s="245" t="s">
        <v>603</v>
      </c>
      <c r="E322" s="245" t="s">
        <v>604</v>
      </c>
      <c r="F322" s="245" t="s">
        <v>480</v>
      </c>
      <c r="G322" s="245" t="s">
        <v>707</v>
      </c>
      <c r="H322" s="245" t="s">
        <v>219</v>
      </c>
      <c r="I322" s="245" t="s">
        <v>438</v>
      </c>
      <c r="J322" s="270">
        <v>1</v>
      </c>
      <c r="K322" s="249">
        <v>189.1</v>
      </c>
      <c r="L322" s="245" t="s">
        <v>420</v>
      </c>
      <c r="M322" s="245" t="s">
        <v>421</v>
      </c>
      <c r="N322" s="245" t="s">
        <v>422</v>
      </c>
    </row>
    <row r="323" spans="1:14">
      <c r="A323" s="245" t="s">
        <v>435</v>
      </c>
      <c r="B323" s="250">
        <v>45126</v>
      </c>
      <c r="C323" s="248" t="s">
        <v>12</v>
      </c>
      <c r="D323" s="245" t="s">
        <v>605</v>
      </c>
      <c r="E323" s="245" t="s">
        <v>606</v>
      </c>
      <c r="F323" s="245" t="s">
        <v>480</v>
      </c>
      <c r="G323" s="245" t="s">
        <v>707</v>
      </c>
      <c r="H323" s="245" t="s">
        <v>219</v>
      </c>
      <c r="I323" s="245" t="s">
        <v>438</v>
      </c>
      <c r="J323" s="270">
        <v>2</v>
      </c>
      <c r="K323" s="249">
        <v>378.2</v>
      </c>
      <c r="L323" s="245" t="s">
        <v>420</v>
      </c>
      <c r="M323" s="245" t="s">
        <v>421</v>
      </c>
      <c r="N323" s="245" t="s">
        <v>422</v>
      </c>
    </row>
    <row r="324" spans="1:14">
      <c r="A324" s="245" t="s">
        <v>435</v>
      </c>
      <c r="B324" s="250">
        <v>45126</v>
      </c>
      <c r="C324" s="248" t="s">
        <v>12</v>
      </c>
      <c r="D324" s="245" t="s">
        <v>773</v>
      </c>
      <c r="E324" s="245" t="s">
        <v>774</v>
      </c>
      <c r="F324" s="245" t="s">
        <v>516</v>
      </c>
      <c r="G324" s="245" t="s">
        <v>441</v>
      </c>
      <c r="H324" s="245" t="s">
        <v>23</v>
      </c>
      <c r="I324" s="245" t="s">
        <v>438</v>
      </c>
      <c r="J324" s="270">
        <v>12</v>
      </c>
      <c r="K324" s="249">
        <v>1440</v>
      </c>
      <c r="L324" s="245" t="s">
        <v>420</v>
      </c>
      <c r="M324" s="245" t="s">
        <v>421</v>
      </c>
      <c r="N324" s="245" t="s">
        <v>422</v>
      </c>
    </row>
    <row r="325" spans="1:14">
      <c r="A325" s="245" t="s">
        <v>435</v>
      </c>
      <c r="B325" s="250">
        <v>45126</v>
      </c>
      <c r="C325" s="248" t="s">
        <v>12</v>
      </c>
      <c r="D325" s="245" t="s">
        <v>773</v>
      </c>
      <c r="E325" s="245" t="s">
        <v>774</v>
      </c>
      <c r="F325" s="245" t="s">
        <v>502</v>
      </c>
      <c r="G325" s="245" t="s">
        <v>719</v>
      </c>
      <c r="H325" s="245" t="s">
        <v>23</v>
      </c>
      <c r="I325" s="245" t="s">
        <v>438</v>
      </c>
      <c r="J325" s="270">
        <v>1</v>
      </c>
      <c r="K325" s="249">
        <v>110.39999999999999</v>
      </c>
      <c r="L325" s="245" t="s">
        <v>420</v>
      </c>
      <c r="M325" s="245" t="s">
        <v>421</v>
      </c>
      <c r="N325" s="245" t="s">
        <v>422</v>
      </c>
    </row>
    <row r="326" spans="1:14">
      <c r="A326" s="245" t="s">
        <v>435</v>
      </c>
      <c r="B326" s="250">
        <v>45126</v>
      </c>
      <c r="C326" s="248" t="s">
        <v>12</v>
      </c>
      <c r="D326" s="245" t="s">
        <v>773</v>
      </c>
      <c r="E326" s="245" t="s">
        <v>774</v>
      </c>
      <c r="F326" s="245" t="s">
        <v>502</v>
      </c>
      <c r="G326" s="245" t="s">
        <v>441</v>
      </c>
      <c r="H326" s="245" t="s">
        <v>71</v>
      </c>
      <c r="I326" s="245" t="s">
        <v>438</v>
      </c>
      <c r="J326" s="270">
        <v>6</v>
      </c>
      <c r="K326" s="249">
        <v>828</v>
      </c>
      <c r="L326" s="245" t="s">
        <v>420</v>
      </c>
      <c r="M326" s="245" t="s">
        <v>421</v>
      </c>
      <c r="N326" s="245" t="s">
        <v>422</v>
      </c>
    </row>
    <row r="327" spans="1:14">
      <c r="A327" s="245" t="s">
        <v>435</v>
      </c>
      <c r="B327" s="250">
        <v>45126</v>
      </c>
      <c r="C327" s="248" t="s">
        <v>12</v>
      </c>
      <c r="D327" s="245" t="s">
        <v>773</v>
      </c>
      <c r="E327" s="245" t="s">
        <v>774</v>
      </c>
      <c r="F327" s="245" t="s">
        <v>502</v>
      </c>
      <c r="G327" s="245" t="s">
        <v>441</v>
      </c>
      <c r="H327" s="245" t="s">
        <v>23</v>
      </c>
      <c r="I327" s="245" t="s">
        <v>438</v>
      </c>
      <c r="J327" s="270">
        <v>15</v>
      </c>
      <c r="K327" s="249">
        <v>2070</v>
      </c>
      <c r="L327" s="245" t="s">
        <v>420</v>
      </c>
      <c r="M327" s="245" t="s">
        <v>421</v>
      </c>
      <c r="N327" s="245" t="s">
        <v>422</v>
      </c>
    </row>
    <row r="328" spans="1:14">
      <c r="A328" s="245" t="s">
        <v>435</v>
      </c>
      <c r="B328" s="250">
        <v>45126</v>
      </c>
      <c r="C328" s="248" t="s">
        <v>12</v>
      </c>
      <c r="D328" s="245" t="s">
        <v>773</v>
      </c>
      <c r="E328" s="245" t="s">
        <v>774</v>
      </c>
      <c r="F328" s="245" t="s">
        <v>503</v>
      </c>
      <c r="G328" s="245" t="s">
        <v>719</v>
      </c>
      <c r="H328" s="245" t="s">
        <v>23</v>
      </c>
      <c r="I328" s="245" t="s">
        <v>438</v>
      </c>
      <c r="J328" s="270">
        <v>1</v>
      </c>
      <c r="K328" s="249">
        <v>124.8</v>
      </c>
      <c r="L328" s="245" t="s">
        <v>420</v>
      </c>
      <c r="M328" s="245" t="s">
        <v>421</v>
      </c>
      <c r="N328" s="245" t="s">
        <v>422</v>
      </c>
    </row>
    <row r="329" spans="1:14">
      <c r="A329" s="245" t="s">
        <v>435</v>
      </c>
      <c r="B329" s="250">
        <v>45126</v>
      </c>
      <c r="C329" s="248" t="s">
        <v>12</v>
      </c>
      <c r="D329" s="245" t="s">
        <v>773</v>
      </c>
      <c r="E329" s="245" t="s">
        <v>774</v>
      </c>
      <c r="F329" s="245" t="s">
        <v>503</v>
      </c>
      <c r="G329" s="245" t="s">
        <v>441</v>
      </c>
      <c r="H329" s="245" t="s">
        <v>23</v>
      </c>
      <c r="I329" s="245" t="s">
        <v>438</v>
      </c>
      <c r="J329" s="270">
        <v>27</v>
      </c>
      <c r="K329" s="249">
        <v>4212</v>
      </c>
      <c r="L329" s="245" t="s">
        <v>420</v>
      </c>
      <c r="M329" s="245" t="s">
        <v>421</v>
      </c>
      <c r="N329" s="245" t="s">
        <v>422</v>
      </c>
    </row>
    <row r="330" spans="1:14">
      <c r="A330" s="245" t="s">
        <v>435</v>
      </c>
      <c r="B330" s="250">
        <v>45126</v>
      </c>
      <c r="C330" s="248" t="s">
        <v>12</v>
      </c>
      <c r="D330" s="245" t="s">
        <v>773</v>
      </c>
      <c r="E330" s="245" t="s">
        <v>774</v>
      </c>
      <c r="F330" s="245" t="s">
        <v>503</v>
      </c>
      <c r="G330" s="245" t="s">
        <v>441</v>
      </c>
      <c r="H330" s="245" t="s">
        <v>155</v>
      </c>
      <c r="I330" s="245" t="s">
        <v>438</v>
      </c>
      <c r="J330" s="270">
        <v>5</v>
      </c>
      <c r="K330" s="249">
        <v>780</v>
      </c>
      <c r="L330" s="245" t="s">
        <v>420</v>
      </c>
      <c r="M330" s="245" t="s">
        <v>421</v>
      </c>
      <c r="N330" s="245" t="s">
        <v>422</v>
      </c>
    </row>
    <row r="331" spans="1:14">
      <c r="A331" s="245" t="s">
        <v>435</v>
      </c>
      <c r="B331" s="250">
        <v>45126</v>
      </c>
      <c r="C331" s="248" t="s">
        <v>12</v>
      </c>
      <c r="D331" s="245" t="s">
        <v>773</v>
      </c>
      <c r="E331" s="245" t="s">
        <v>774</v>
      </c>
      <c r="F331" s="245" t="s">
        <v>644</v>
      </c>
      <c r="G331" s="245" t="s">
        <v>441</v>
      </c>
      <c r="H331" s="245" t="s">
        <v>40</v>
      </c>
      <c r="I331" s="245" t="s">
        <v>438</v>
      </c>
      <c r="J331" s="270">
        <v>11</v>
      </c>
      <c r="K331" s="249">
        <v>1716</v>
      </c>
      <c r="L331" s="245" t="s">
        <v>420</v>
      </c>
      <c r="M331" s="245" t="s">
        <v>421</v>
      </c>
      <c r="N331" s="245" t="s">
        <v>422</v>
      </c>
    </row>
    <row r="332" spans="1:14">
      <c r="A332" s="245" t="s">
        <v>435</v>
      </c>
      <c r="B332" s="250">
        <v>45126</v>
      </c>
      <c r="C332" s="248" t="s">
        <v>12</v>
      </c>
      <c r="D332" s="245" t="s">
        <v>773</v>
      </c>
      <c r="E332" s="245" t="s">
        <v>774</v>
      </c>
      <c r="F332" s="245" t="s">
        <v>502</v>
      </c>
      <c r="G332" s="245" t="s">
        <v>767</v>
      </c>
      <c r="H332" s="245" t="s">
        <v>23</v>
      </c>
      <c r="I332" s="245" t="s">
        <v>438</v>
      </c>
      <c r="J332" s="270">
        <v>1</v>
      </c>
      <c r="K332" s="249">
        <v>64.399999999999977</v>
      </c>
      <c r="L332" s="245" t="s">
        <v>420</v>
      </c>
      <c r="M332" s="245" t="s">
        <v>421</v>
      </c>
      <c r="N332" s="245" t="s">
        <v>422</v>
      </c>
    </row>
    <row r="333" spans="1:14">
      <c r="A333" s="245" t="s">
        <v>435</v>
      </c>
      <c r="B333" s="250">
        <v>45126</v>
      </c>
      <c r="C333" s="248" t="s">
        <v>12</v>
      </c>
      <c r="D333" s="245" t="s">
        <v>773</v>
      </c>
      <c r="E333" s="245" t="s">
        <v>774</v>
      </c>
      <c r="F333" s="245" t="s">
        <v>503</v>
      </c>
      <c r="G333" s="245" t="s">
        <v>767</v>
      </c>
      <c r="H333" s="245" t="s">
        <v>23</v>
      </c>
      <c r="I333" s="245" t="s">
        <v>438</v>
      </c>
      <c r="J333" s="270">
        <v>1</v>
      </c>
      <c r="K333" s="249">
        <v>72.799999999999969</v>
      </c>
      <c r="L333" s="245" t="s">
        <v>420</v>
      </c>
      <c r="M333" s="245" t="s">
        <v>421</v>
      </c>
      <c r="N333" s="245" t="s">
        <v>422</v>
      </c>
    </row>
    <row r="334" spans="1:14">
      <c r="A334" s="245" t="s">
        <v>435</v>
      </c>
      <c r="B334" s="250">
        <v>45126</v>
      </c>
      <c r="C334" s="248" t="s">
        <v>12</v>
      </c>
      <c r="D334" s="245" t="s">
        <v>773</v>
      </c>
      <c r="E334" s="245" t="s">
        <v>774</v>
      </c>
      <c r="F334" s="245" t="s">
        <v>503</v>
      </c>
      <c r="G334" s="245" t="s">
        <v>707</v>
      </c>
      <c r="H334" s="245" t="s">
        <v>155</v>
      </c>
      <c r="I334" s="245" t="s">
        <v>438</v>
      </c>
      <c r="J334" s="270">
        <v>1</v>
      </c>
      <c r="K334" s="249">
        <v>83.200000000000031</v>
      </c>
      <c r="L334" s="245" t="s">
        <v>420</v>
      </c>
      <c r="M334" s="245" t="s">
        <v>421</v>
      </c>
      <c r="N334" s="245" t="s">
        <v>422</v>
      </c>
    </row>
    <row r="335" spans="1:14">
      <c r="A335" s="245" t="s">
        <v>435</v>
      </c>
      <c r="B335" s="250">
        <v>45128</v>
      </c>
      <c r="C335" s="248" t="s">
        <v>12</v>
      </c>
      <c r="D335" s="245" t="s">
        <v>607</v>
      </c>
      <c r="E335" s="245" t="s">
        <v>608</v>
      </c>
      <c r="F335" s="245" t="s">
        <v>483</v>
      </c>
      <c r="G335" s="245" t="s">
        <v>707</v>
      </c>
      <c r="H335" s="245" t="s">
        <v>219</v>
      </c>
      <c r="I335" s="245" t="s">
        <v>438</v>
      </c>
      <c r="J335" s="270">
        <v>1</v>
      </c>
      <c r="K335" s="249">
        <v>231</v>
      </c>
      <c r="L335" s="245" t="s">
        <v>420</v>
      </c>
      <c r="M335" s="245" t="s">
        <v>421</v>
      </c>
      <c r="N335" s="245" t="s">
        <v>422</v>
      </c>
    </row>
    <row r="336" spans="1:14">
      <c r="A336" s="245" t="s">
        <v>435</v>
      </c>
      <c r="B336" s="250">
        <v>45129</v>
      </c>
      <c r="C336" s="248" t="s">
        <v>12</v>
      </c>
      <c r="D336" s="245" t="s">
        <v>460</v>
      </c>
      <c r="E336" s="245" t="s">
        <v>461</v>
      </c>
      <c r="F336" s="245" t="s">
        <v>417</v>
      </c>
      <c r="G336" s="245" t="s">
        <v>418</v>
      </c>
      <c r="H336" s="245" t="s">
        <v>156</v>
      </c>
      <c r="I336" s="245" t="s">
        <v>438</v>
      </c>
      <c r="J336" s="267">
        <v>74</v>
      </c>
      <c r="K336" s="249">
        <v>4662</v>
      </c>
      <c r="L336" s="245" t="s">
        <v>420</v>
      </c>
      <c r="M336" s="245" t="s">
        <v>421</v>
      </c>
      <c r="N336" s="245" t="s">
        <v>422</v>
      </c>
    </row>
    <row r="337" spans="1:14">
      <c r="A337" s="245" t="s">
        <v>435</v>
      </c>
      <c r="B337" s="250">
        <v>45129</v>
      </c>
      <c r="C337" s="248" t="s">
        <v>12</v>
      </c>
      <c r="D337" s="245" t="s">
        <v>460</v>
      </c>
      <c r="E337" s="245" t="s">
        <v>461</v>
      </c>
      <c r="F337" s="245" t="s">
        <v>498</v>
      </c>
      <c r="G337" s="245" t="s">
        <v>441</v>
      </c>
      <c r="H337" s="245" t="s">
        <v>156</v>
      </c>
      <c r="I337" s="245" t="s">
        <v>438</v>
      </c>
      <c r="J337" s="270">
        <v>16</v>
      </c>
      <c r="K337" s="249">
        <v>1152</v>
      </c>
      <c r="L337" s="245" t="s">
        <v>420</v>
      </c>
      <c r="M337" s="245" t="s">
        <v>421</v>
      </c>
      <c r="N337" s="245" t="s">
        <v>422</v>
      </c>
    </row>
    <row r="338" spans="1:14">
      <c r="A338" s="245" t="s">
        <v>435</v>
      </c>
      <c r="B338" s="250">
        <v>45131</v>
      </c>
      <c r="C338" s="248" t="s">
        <v>12</v>
      </c>
      <c r="D338" s="245" t="s">
        <v>609</v>
      </c>
      <c r="E338" s="245" t="s">
        <v>610</v>
      </c>
      <c r="F338" s="245" t="s">
        <v>480</v>
      </c>
      <c r="G338" s="245" t="s">
        <v>707</v>
      </c>
      <c r="H338" s="245" t="s">
        <v>219</v>
      </c>
      <c r="I338" s="245" t="s">
        <v>438</v>
      </c>
      <c r="J338" s="270">
        <v>1</v>
      </c>
      <c r="K338" s="249">
        <v>189.1</v>
      </c>
      <c r="L338" s="245" t="s">
        <v>420</v>
      </c>
      <c r="M338" s="245" t="s">
        <v>421</v>
      </c>
      <c r="N338" s="245" t="s">
        <v>422</v>
      </c>
    </row>
    <row r="339" spans="1:14">
      <c r="A339" s="245" t="s">
        <v>435</v>
      </c>
      <c r="B339" s="250">
        <v>45133</v>
      </c>
      <c r="C339" s="248" t="s">
        <v>12</v>
      </c>
      <c r="D339" s="245" t="s">
        <v>611</v>
      </c>
      <c r="E339" s="245" t="s">
        <v>612</v>
      </c>
      <c r="F339" s="245" t="s">
        <v>480</v>
      </c>
      <c r="G339" s="245" t="s">
        <v>707</v>
      </c>
      <c r="H339" s="245" t="s">
        <v>219</v>
      </c>
      <c r="I339" s="245" t="s">
        <v>438</v>
      </c>
      <c r="J339" s="270">
        <v>1</v>
      </c>
      <c r="K339" s="249">
        <v>189.1</v>
      </c>
      <c r="L339" s="245" t="s">
        <v>420</v>
      </c>
      <c r="M339" s="245" t="s">
        <v>421</v>
      </c>
      <c r="N339" s="245" t="s">
        <v>422</v>
      </c>
    </row>
    <row r="340" spans="1:14">
      <c r="A340" s="245" t="s">
        <v>435</v>
      </c>
      <c r="B340" s="250">
        <v>45136</v>
      </c>
      <c r="C340" s="248" t="s">
        <v>12</v>
      </c>
      <c r="D340" s="245" t="s">
        <v>775</v>
      </c>
      <c r="E340" s="245" t="s">
        <v>776</v>
      </c>
      <c r="F340" s="245" t="s">
        <v>516</v>
      </c>
      <c r="G340" s="245" t="s">
        <v>441</v>
      </c>
      <c r="H340" s="245" t="s">
        <v>23</v>
      </c>
      <c r="I340" s="245" t="s">
        <v>438</v>
      </c>
      <c r="J340" s="270">
        <v>7</v>
      </c>
      <c r="K340" s="249">
        <v>840</v>
      </c>
      <c r="L340" s="245" t="s">
        <v>420</v>
      </c>
      <c r="M340" s="245" t="s">
        <v>421</v>
      </c>
      <c r="N340" s="245" t="s">
        <v>422</v>
      </c>
    </row>
    <row r="341" spans="1:14">
      <c r="A341" s="245" t="s">
        <v>435</v>
      </c>
      <c r="B341" s="250">
        <v>45136</v>
      </c>
      <c r="C341" s="248" t="s">
        <v>12</v>
      </c>
      <c r="D341" s="245" t="s">
        <v>775</v>
      </c>
      <c r="E341" s="245" t="s">
        <v>776</v>
      </c>
      <c r="F341" s="245" t="s">
        <v>516</v>
      </c>
      <c r="G341" s="245" t="s">
        <v>707</v>
      </c>
      <c r="H341" s="245" t="s">
        <v>23</v>
      </c>
      <c r="I341" s="245" t="s">
        <v>438</v>
      </c>
      <c r="J341" s="270">
        <v>1</v>
      </c>
      <c r="K341" s="249">
        <v>80.000000000000028</v>
      </c>
      <c r="L341" s="245" t="s">
        <v>420</v>
      </c>
      <c r="M341" s="245" t="s">
        <v>421</v>
      </c>
      <c r="N341" s="245" t="s">
        <v>422</v>
      </c>
    </row>
    <row r="342" spans="1:14">
      <c r="A342" s="245" t="s">
        <v>435</v>
      </c>
      <c r="B342" s="250">
        <v>45136</v>
      </c>
      <c r="C342" s="248" t="s">
        <v>12</v>
      </c>
      <c r="D342" s="245" t="s">
        <v>775</v>
      </c>
      <c r="E342" s="245" t="s">
        <v>776</v>
      </c>
      <c r="F342" s="245" t="s">
        <v>502</v>
      </c>
      <c r="G342" s="245" t="s">
        <v>441</v>
      </c>
      <c r="H342" s="245" t="s">
        <v>23</v>
      </c>
      <c r="I342" s="245" t="s">
        <v>438</v>
      </c>
      <c r="J342" s="270">
        <v>18</v>
      </c>
      <c r="K342" s="249">
        <v>2484</v>
      </c>
      <c r="L342" s="245" t="s">
        <v>420</v>
      </c>
      <c r="M342" s="245" t="s">
        <v>421</v>
      </c>
      <c r="N342" s="245" t="s">
        <v>422</v>
      </c>
    </row>
    <row r="343" spans="1:14">
      <c r="A343" s="245" t="s">
        <v>435</v>
      </c>
      <c r="B343" s="250">
        <v>45136</v>
      </c>
      <c r="C343" s="248" t="s">
        <v>12</v>
      </c>
      <c r="D343" s="245" t="s">
        <v>775</v>
      </c>
      <c r="E343" s="245" t="s">
        <v>776</v>
      </c>
      <c r="F343" s="245" t="s">
        <v>502</v>
      </c>
      <c r="G343" s="245" t="s">
        <v>441</v>
      </c>
      <c r="H343" s="245" t="s">
        <v>118</v>
      </c>
      <c r="I343" s="245" t="s">
        <v>438</v>
      </c>
      <c r="J343" s="270">
        <v>4</v>
      </c>
      <c r="K343" s="249">
        <v>552</v>
      </c>
      <c r="L343" s="245" t="s">
        <v>420</v>
      </c>
      <c r="M343" s="245" t="s">
        <v>421</v>
      </c>
      <c r="N343" s="245" t="s">
        <v>422</v>
      </c>
    </row>
    <row r="344" spans="1:14">
      <c r="A344" s="245" t="s">
        <v>435</v>
      </c>
      <c r="B344" s="250">
        <v>45136</v>
      </c>
      <c r="C344" s="248" t="s">
        <v>12</v>
      </c>
      <c r="D344" s="245" t="s">
        <v>775</v>
      </c>
      <c r="E344" s="245" t="s">
        <v>776</v>
      </c>
      <c r="F344" s="245" t="s">
        <v>502</v>
      </c>
      <c r="G344" s="245" t="s">
        <v>441</v>
      </c>
      <c r="H344" s="245" t="s">
        <v>71</v>
      </c>
      <c r="I344" s="245" t="s">
        <v>438</v>
      </c>
      <c r="J344" s="270">
        <v>5</v>
      </c>
      <c r="K344" s="249">
        <v>690</v>
      </c>
      <c r="L344" s="245" t="s">
        <v>420</v>
      </c>
      <c r="M344" s="245" t="s">
        <v>421</v>
      </c>
      <c r="N344" s="245" t="s">
        <v>422</v>
      </c>
    </row>
    <row r="345" spans="1:14">
      <c r="A345" s="245" t="s">
        <v>435</v>
      </c>
      <c r="B345" s="250">
        <v>45136</v>
      </c>
      <c r="C345" s="248" t="s">
        <v>12</v>
      </c>
      <c r="D345" s="245" t="s">
        <v>775</v>
      </c>
      <c r="E345" s="245" t="s">
        <v>776</v>
      </c>
      <c r="F345" s="245" t="s">
        <v>502</v>
      </c>
      <c r="G345" s="245" t="s">
        <v>719</v>
      </c>
      <c r="H345" s="245" t="s">
        <v>118</v>
      </c>
      <c r="I345" s="245" t="s">
        <v>438</v>
      </c>
      <c r="J345" s="270">
        <v>1</v>
      </c>
      <c r="K345" s="249">
        <v>110.39999999999999</v>
      </c>
      <c r="L345" s="245" t="s">
        <v>420</v>
      </c>
      <c r="M345" s="245" t="s">
        <v>421</v>
      </c>
      <c r="N345" s="245" t="s">
        <v>422</v>
      </c>
    </row>
    <row r="346" spans="1:14">
      <c r="A346" s="245" t="s">
        <v>435</v>
      </c>
      <c r="B346" s="250">
        <v>45136</v>
      </c>
      <c r="C346" s="248" t="s">
        <v>12</v>
      </c>
      <c r="D346" s="245" t="s">
        <v>775</v>
      </c>
      <c r="E346" s="245" t="s">
        <v>776</v>
      </c>
      <c r="F346" s="245" t="s">
        <v>502</v>
      </c>
      <c r="G346" s="245" t="s">
        <v>707</v>
      </c>
      <c r="H346" s="245" t="s">
        <v>71</v>
      </c>
      <c r="I346" s="245" t="s">
        <v>438</v>
      </c>
      <c r="J346" s="270">
        <v>1</v>
      </c>
      <c r="K346" s="249">
        <v>92.000000000000043</v>
      </c>
      <c r="L346" s="245" t="s">
        <v>420</v>
      </c>
      <c r="M346" s="245" t="s">
        <v>421</v>
      </c>
      <c r="N346" s="245" t="s">
        <v>422</v>
      </c>
    </row>
    <row r="347" spans="1:14">
      <c r="A347" s="245" t="s">
        <v>435</v>
      </c>
      <c r="B347" s="250">
        <v>45136</v>
      </c>
      <c r="C347" s="248" t="s">
        <v>12</v>
      </c>
      <c r="D347" s="245" t="s">
        <v>775</v>
      </c>
      <c r="E347" s="245" t="s">
        <v>776</v>
      </c>
      <c r="F347" s="245" t="s">
        <v>503</v>
      </c>
      <c r="G347" s="245" t="s">
        <v>441</v>
      </c>
      <c r="H347" s="245" t="s">
        <v>23</v>
      </c>
      <c r="I347" s="245" t="s">
        <v>438</v>
      </c>
      <c r="J347" s="270">
        <v>17</v>
      </c>
      <c r="K347" s="249">
        <v>2652</v>
      </c>
      <c r="L347" s="245" t="s">
        <v>420</v>
      </c>
      <c r="M347" s="245" t="s">
        <v>421</v>
      </c>
      <c r="N347" s="245" t="s">
        <v>422</v>
      </c>
    </row>
    <row r="348" spans="1:14">
      <c r="A348" s="245" t="s">
        <v>435</v>
      </c>
      <c r="B348" s="250">
        <v>45136</v>
      </c>
      <c r="C348" s="248" t="s">
        <v>12</v>
      </c>
      <c r="D348" s="245" t="s">
        <v>775</v>
      </c>
      <c r="E348" s="245" t="s">
        <v>776</v>
      </c>
      <c r="F348" s="245" t="s">
        <v>503</v>
      </c>
      <c r="G348" s="245" t="s">
        <v>707</v>
      </c>
      <c r="H348" s="245" t="s">
        <v>23</v>
      </c>
      <c r="I348" s="245" t="s">
        <v>438</v>
      </c>
      <c r="J348" s="270">
        <v>1</v>
      </c>
      <c r="K348" s="249">
        <v>83.200000000000031</v>
      </c>
      <c r="L348" s="245" t="s">
        <v>420</v>
      </c>
      <c r="M348" s="251" t="s">
        <v>421</v>
      </c>
      <c r="N348" s="245" t="s">
        <v>422</v>
      </c>
    </row>
    <row r="349" spans="1:14">
      <c r="A349" s="245" t="s">
        <v>435</v>
      </c>
      <c r="B349" s="250">
        <v>45136</v>
      </c>
      <c r="C349" s="248" t="s">
        <v>12</v>
      </c>
      <c r="D349" s="245" t="s">
        <v>775</v>
      </c>
      <c r="E349" s="245" t="s">
        <v>776</v>
      </c>
      <c r="F349" s="245" t="s">
        <v>504</v>
      </c>
      <c r="G349" s="245" t="s">
        <v>441</v>
      </c>
      <c r="H349" s="245" t="s">
        <v>23</v>
      </c>
      <c r="I349" s="245" t="s">
        <v>438</v>
      </c>
      <c r="J349" s="270">
        <v>7</v>
      </c>
      <c r="K349" s="249">
        <v>1260</v>
      </c>
      <c r="L349" s="245" t="s">
        <v>420</v>
      </c>
      <c r="M349" s="245" t="s">
        <v>421</v>
      </c>
      <c r="N349" s="245" t="s">
        <v>422</v>
      </c>
    </row>
    <row r="350" spans="1:14">
      <c r="A350" s="245" t="s">
        <v>435</v>
      </c>
      <c r="B350" s="250">
        <v>45136</v>
      </c>
      <c r="C350" s="248" t="s">
        <v>12</v>
      </c>
      <c r="D350" s="245" t="s">
        <v>775</v>
      </c>
      <c r="E350" s="245" t="s">
        <v>776</v>
      </c>
      <c r="F350" s="245" t="s">
        <v>504</v>
      </c>
      <c r="G350" s="245" t="s">
        <v>441</v>
      </c>
      <c r="H350" s="245" t="s">
        <v>44</v>
      </c>
      <c r="I350" s="245" t="s">
        <v>438</v>
      </c>
      <c r="J350" s="270">
        <v>8</v>
      </c>
      <c r="K350" s="249">
        <v>1440</v>
      </c>
      <c r="L350" s="245" t="s">
        <v>420</v>
      </c>
      <c r="M350" s="245" t="s">
        <v>421</v>
      </c>
      <c r="N350" s="245" t="s">
        <v>422</v>
      </c>
    </row>
    <row r="351" spans="1:14">
      <c r="A351" s="245" t="s">
        <v>435</v>
      </c>
      <c r="B351" s="250">
        <v>45136</v>
      </c>
      <c r="C351" s="248" t="s">
        <v>12</v>
      </c>
      <c r="D351" s="245" t="s">
        <v>775</v>
      </c>
      <c r="E351" s="245" t="s">
        <v>776</v>
      </c>
      <c r="F351" s="245" t="s">
        <v>504</v>
      </c>
      <c r="G351" s="245" t="s">
        <v>772</v>
      </c>
      <c r="H351" s="245" t="s">
        <v>44</v>
      </c>
      <c r="I351" s="245" t="s">
        <v>438</v>
      </c>
      <c r="J351" s="270">
        <v>1</v>
      </c>
      <c r="K351" s="249">
        <v>96</v>
      </c>
      <c r="L351" s="245" t="s">
        <v>420</v>
      </c>
      <c r="M351" s="245" t="s">
        <v>421</v>
      </c>
      <c r="N351" s="245" t="s">
        <v>422</v>
      </c>
    </row>
    <row r="352" spans="1:14">
      <c r="A352" s="245" t="s">
        <v>435</v>
      </c>
      <c r="B352" s="250">
        <v>45138</v>
      </c>
      <c r="C352" s="248" t="s">
        <v>12</v>
      </c>
      <c r="D352" s="245" t="s">
        <v>613</v>
      </c>
      <c r="E352" s="245" t="s">
        <v>614</v>
      </c>
      <c r="F352" s="245" t="s">
        <v>480</v>
      </c>
      <c r="G352" s="245" t="s">
        <v>707</v>
      </c>
      <c r="H352" s="245" t="s">
        <v>219</v>
      </c>
      <c r="I352" s="245" t="s">
        <v>438</v>
      </c>
      <c r="J352" s="270">
        <v>1</v>
      </c>
      <c r="K352" s="249">
        <v>189.1</v>
      </c>
      <c r="L352" s="245" t="s">
        <v>420</v>
      </c>
      <c r="M352" s="245" t="s">
        <v>421</v>
      </c>
      <c r="N352" s="245" t="s">
        <v>422</v>
      </c>
    </row>
    <row r="353" spans="1:14">
      <c r="A353" s="245" t="s">
        <v>435</v>
      </c>
      <c r="B353" s="250">
        <v>45138</v>
      </c>
      <c r="C353" s="248" t="s">
        <v>12</v>
      </c>
      <c r="D353" s="245" t="s">
        <v>462</v>
      </c>
      <c r="E353" s="245" t="s">
        <v>463</v>
      </c>
      <c r="F353" s="245" t="s">
        <v>417</v>
      </c>
      <c r="G353" s="245" t="s">
        <v>418</v>
      </c>
      <c r="H353" s="245" t="s">
        <v>156</v>
      </c>
      <c r="I353" s="245" t="s">
        <v>438</v>
      </c>
      <c r="J353" s="267">
        <v>49</v>
      </c>
      <c r="K353" s="249">
        <v>3087</v>
      </c>
      <c r="L353" s="245" t="s">
        <v>420</v>
      </c>
      <c r="M353" s="245" t="s">
        <v>421</v>
      </c>
      <c r="N353" s="245" t="s">
        <v>422</v>
      </c>
    </row>
    <row r="354" spans="1:14">
      <c r="A354" s="245" t="s">
        <v>435</v>
      </c>
      <c r="B354" s="250">
        <v>45138</v>
      </c>
      <c r="C354" s="248" t="s">
        <v>12</v>
      </c>
      <c r="D354" s="245" t="s">
        <v>462</v>
      </c>
      <c r="E354" s="245" t="s">
        <v>463</v>
      </c>
      <c r="F354" s="245" t="s">
        <v>498</v>
      </c>
      <c r="G354" s="245" t="s">
        <v>441</v>
      </c>
      <c r="H354" s="245" t="s">
        <v>156</v>
      </c>
      <c r="I354" s="245" t="s">
        <v>438</v>
      </c>
      <c r="J354" s="270">
        <v>14</v>
      </c>
      <c r="K354" s="249">
        <v>1008</v>
      </c>
      <c r="L354" s="245" t="s">
        <v>420</v>
      </c>
      <c r="M354" s="245" t="s">
        <v>421</v>
      </c>
      <c r="N354" s="245" t="s">
        <v>422</v>
      </c>
    </row>
    <row r="355" spans="1:14">
      <c r="A355" s="245" t="s">
        <v>435</v>
      </c>
      <c r="B355" s="250">
        <v>45142</v>
      </c>
      <c r="C355" s="248" t="s">
        <v>13</v>
      </c>
      <c r="D355" s="245" t="s">
        <v>777</v>
      </c>
      <c r="E355" s="245" t="s">
        <v>615</v>
      </c>
      <c r="F355" s="245" t="s">
        <v>480</v>
      </c>
      <c r="G355" s="245" t="s">
        <v>707</v>
      </c>
      <c r="H355" s="245" t="s">
        <v>219</v>
      </c>
      <c r="I355" s="245" t="s">
        <v>438</v>
      </c>
      <c r="J355" s="270">
        <v>1</v>
      </c>
      <c r="K355" s="249">
        <v>189.1</v>
      </c>
      <c r="L355" s="245" t="s">
        <v>420</v>
      </c>
      <c r="M355" s="245" t="s">
        <v>421</v>
      </c>
      <c r="N355" s="245" t="s">
        <v>422</v>
      </c>
    </row>
    <row r="356" spans="1:14">
      <c r="A356" s="245" t="s">
        <v>435</v>
      </c>
      <c r="B356" s="250">
        <v>45146</v>
      </c>
      <c r="C356" s="248" t="s">
        <v>13</v>
      </c>
      <c r="D356" s="245" t="s">
        <v>616</v>
      </c>
      <c r="E356" s="245" t="s">
        <v>617</v>
      </c>
      <c r="F356" s="245" t="s">
        <v>480</v>
      </c>
      <c r="G356" s="245" t="s">
        <v>707</v>
      </c>
      <c r="H356" s="245" t="s">
        <v>219</v>
      </c>
      <c r="I356" s="245" t="s">
        <v>438</v>
      </c>
      <c r="J356" s="270">
        <v>1</v>
      </c>
      <c r="K356" s="249">
        <v>189.1</v>
      </c>
      <c r="L356" s="245" t="s">
        <v>420</v>
      </c>
      <c r="M356" s="245" t="s">
        <v>421</v>
      </c>
      <c r="N356" s="245" t="s">
        <v>422</v>
      </c>
    </row>
    <row r="357" spans="1:14">
      <c r="A357" s="245" t="s">
        <v>435</v>
      </c>
      <c r="B357" s="250">
        <v>45147</v>
      </c>
      <c r="C357" s="248" t="s">
        <v>13</v>
      </c>
      <c r="D357" s="245" t="s">
        <v>618</v>
      </c>
      <c r="E357" s="245" t="s">
        <v>619</v>
      </c>
      <c r="F357" s="245" t="s">
        <v>480</v>
      </c>
      <c r="G357" s="245" t="s">
        <v>707</v>
      </c>
      <c r="H357" s="245" t="s">
        <v>219</v>
      </c>
      <c r="I357" s="245" t="s">
        <v>438</v>
      </c>
      <c r="J357" s="270">
        <v>1</v>
      </c>
      <c r="K357" s="249">
        <v>189.1</v>
      </c>
      <c r="L357" s="245" t="s">
        <v>420</v>
      </c>
      <c r="M357" s="245" t="s">
        <v>421</v>
      </c>
      <c r="N357" s="245" t="s">
        <v>422</v>
      </c>
    </row>
    <row r="358" spans="1:14">
      <c r="A358" s="245" t="s">
        <v>435</v>
      </c>
      <c r="B358" s="250">
        <v>45148</v>
      </c>
      <c r="C358" s="248" t="s">
        <v>13</v>
      </c>
      <c r="D358" s="245" t="s">
        <v>620</v>
      </c>
      <c r="E358" s="245" t="s">
        <v>621</v>
      </c>
      <c r="F358" s="245" t="s">
        <v>480</v>
      </c>
      <c r="G358" s="245" t="s">
        <v>707</v>
      </c>
      <c r="H358" s="245" t="s">
        <v>219</v>
      </c>
      <c r="I358" s="245" t="s">
        <v>438</v>
      </c>
      <c r="J358" s="270">
        <v>1</v>
      </c>
      <c r="K358" s="249">
        <v>189.1</v>
      </c>
      <c r="L358" s="245" t="s">
        <v>420</v>
      </c>
      <c r="M358" s="245" t="s">
        <v>421</v>
      </c>
      <c r="N358" s="245" t="s">
        <v>422</v>
      </c>
    </row>
    <row r="359" spans="1:14">
      <c r="A359" s="245" t="s">
        <v>435</v>
      </c>
      <c r="B359" s="250">
        <v>45152</v>
      </c>
      <c r="C359" s="248" t="s">
        <v>13</v>
      </c>
      <c r="D359" s="245" t="s">
        <v>622</v>
      </c>
      <c r="E359" s="245" t="s">
        <v>623</v>
      </c>
      <c r="F359" s="245" t="s">
        <v>480</v>
      </c>
      <c r="G359" s="245" t="s">
        <v>707</v>
      </c>
      <c r="H359" s="245" t="s">
        <v>219</v>
      </c>
      <c r="I359" s="245" t="s">
        <v>438</v>
      </c>
      <c r="J359" s="270">
        <v>1</v>
      </c>
      <c r="K359" s="249">
        <v>189.1</v>
      </c>
      <c r="L359" s="245" t="s">
        <v>420</v>
      </c>
      <c r="M359" s="245" t="s">
        <v>421</v>
      </c>
      <c r="N359" s="245" t="s">
        <v>422</v>
      </c>
    </row>
    <row r="360" spans="1:14">
      <c r="A360" s="245" t="s">
        <v>435</v>
      </c>
      <c r="B360" s="250">
        <v>45152</v>
      </c>
      <c r="C360" s="248" t="s">
        <v>13</v>
      </c>
      <c r="D360" s="245" t="s">
        <v>464</v>
      </c>
      <c r="E360" s="245" t="s">
        <v>465</v>
      </c>
      <c r="F360" s="245" t="s">
        <v>417</v>
      </c>
      <c r="G360" s="245" t="s">
        <v>418</v>
      </c>
      <c r="H360" s="245" t="s">
        <v>156</v>
      </c>
      <c r="I360" s="245" t="s">
        <v>438</v>
      </c>
      <c r="J360" s="267">
        <v>47</v>
      </c>
      <c r="K360" s="249">
        <v>2961</v>
      </c>
      <c r="L360" s="245" t="s">
        <v>420</v>
      </c>
      <c r="M360" s="245" t="s">
        <v>421</v>
      </c>
      <c r="N360" s="245" t="s">
        <v>422</v>
      </c>
    </row>
    <row r="361" spans="1:14">
      <c r="A361" s="245" t="s">
        <v>435</v>
      </c>
      <c r="B361" s="250">
        <v>45152</v>
      </c>
      <c r="C361" s="248" t="s">
        <v>13</v>
      </c>
      <c r="D361" s="245" t="s">
        <v>624</v>
      </c>
      <c r="E361" s="245" t="s">
        <v>625</v>
      </c>
      <c r="F361" s="245" t="s">
        <v>480</v>
      </c>
      <c r="G361" s="245" t="s">
        <v>707</v>
      </c>
      <c r="H361" s="245" t="s">
        <v>219</v>
      </c>
      <c r="I361" s="245" t="s">
        <v>438</v>
      </c>
      <c r="J361" s="270">
        <v>1</v>
      </c>
      <c r="K361" s="249">
        <v>189.1</v>
      </c>
      <c r="L361" s="245" t="s">
        <v>420</v>
      </c>
      <c r="M361" s="245" t="s">
        <v>421</v>
      </c>
      <c r="N361" s="245" t="s">
        <v>422</v>
      </c>
    </row>
    <row r="362" spans="1:14">
      <c r="A362" s="245" t="s">
        <v>435</v>
      </c>
      <c r="B362" s="250">
        <v>45153</v>
      </c>
      <c r="C362" s="248" t="s">
        <v>13</v>
      </c>
      <c r="D362" s="245" t="s">
        <v>778</v>
      </c>
      <c r="E362" s="245" t="s">
        <v>779</v>
      </c>
      <c r="F362" s="245" t="s">
        <v>502</v>
      </c>
      <c r="G362" s="245" t="s">
        <v>441</v>
      </c>
      <c r="H362" s="245" t="s">
        <v>23</v>
      </c>
      <c r="I362" s="245" t="s">
        <v>438</v>
      </c>
      <c r="J362" s="270">
        <v>16</v>
      </c>
      <c r="K362" s="249">
        <v>2208</v>
      </c>
      <c r="L362" s="245" t="s">
        <v>420</v>
      </c>
      <c r="M362" s="245" t="s">
        <v>421</v>
      </c>
      <c r="N362" s="245" t="s">
        <v>422</v>
      </c>
    </row>
    <row r="363" spans="1:14">
      <c r="A363" s="245" t="s">
        <v>435</v>
      </c>
      <c r="B363" s="250">
        <v>45153</v>
      </c>
      <c r="C363" s="248" t="s">
        <v>13</v>
      </c>
      <c r="D363" s="245" t="s">
        <v>778</v>
      </c>
      <c r="E363" s="245" t="s">
        <v>779</v>
      </c>
      <c r="F363" s="245" t="s">
        <v>502</v>
      </c>
      <c r="G363" s="245" t="s">
        <v>441</v>
      </c>
      <c r="H363" s="245" t="s">
        <v>71</v>
      </c>
      <c r="I363" s="245" t="s">
        <v>438</v>
      </c>
      <c r="J363" s="270">
        <v>6</v>
      </c>
      <c r="K363" s="249">
        <v>828</v>
      </c>
      <c r="L363" s="245" t="s">
        <v>420</v>
      </c>
      <c r="M363" s="245" t="s">
        <v>421</v>
      </c>
      <c r="N363" s="245" t="s">
        <v>422</v>
      </c>
    </row>
    <row r="364" spans="1:14">
      <c r="A364" s="245" t="s">
        <v>435</v>
      </c>
      <c r="B364" s="250">
        <v>45153</v>
      </c>
      <c r="C364" s="248" t="s">
        <v>13</v>
      </c>
      <c r="D364" s="245" t="s">
        <v>778</v>
      </c>
      <c r="E364" s="245" t="s">
        <v>779</v>
      </c>
      <c r="F364" s="245" t="s">
        <v>644</v>
      </c>
      <c r="G364" s="245" t="s">
        <v>441</v>
      </c>
      <c r="H364" s="245" t="s">
        <v>40</v>
      </c>
      <c r="I364" s="245" t="s">
        <v>438</v>
      </c>
      <c r="J364" s="270">
        <v>7</v>
      </c>
      <c r="K364" s="249">
        <v>1092</v>
      </c>
      <c r="L364" s="245" t="s">
        <v>420</v>
      </c>
      <c r="M364" s="245" t="s">
        <v>421</v>
      </c>
      <c r="N364" s="245" t="s">
        <v>422</v>
      </c>
    </row>
    <row r="365" spans="1:14">
      <c r="A365" s="245" t="s">
        <v>435</v>
      </c>
      <c r="B365" s="250">
        <v>45153</v>
      </c>
      <c r="C365" s="248" t="s">
        <v>13</v>
      </c>
      <c r="D365" s="245" t="s">
        <v>778</v>
      </c>
      <c r="E365" s="245" t="s">
        <v>779</v>
      </c>
      <c r="F365" s="245" t="s">
        <v>503</v>
      </c>
      <c r="G365" s="245" t="s">
        <v>441</v>
      </c>
      <c r="H365" s="245" t="s">
        <v>23</v>
      </c>
      <c r="I365" s="245" t="s">
        <v>438</v>
      </c>
      <c r="J365" s="270">
        <v>16</v>
      </c>
      <c r="K365" s="249">
        <v>2496</v>
      </c>
      <c r="L365" s="245" t="s">
        <v>420</v>
      </c>
      <c r="M365" s="245" t="s">
        <v>421</v>
      </c>
      <c r="N365" s="245" t="s">
        <v>422</v>
      </c>
    </row>
    <row r="366" spans="1:14">
      <c r="A366" s="245" t="s">
        <v>435</v>
      </c>
      <c r="B366" s="250">
        <v>45153</v>
      </c>
      <c r="C366" s="248" t="s">
        <v>13</v>
      </c>
      <c r="D366" s="245" t="s">
        <v>778</v>
      </c>
      <c r="E366" s="245" t="s">
        <v>779</v>
      </c>
      <c r="F366" s="245" t="s">
        <v>503</v>
      </c>
      <c r="G366" s="245" t="s">
        <v>441</v>
      </c>
      <c r="H366" s="245" t="s">
        <v>40</v>
      </c>
      <c r="I366" s="245" t="s">
        <v>438</v>
      </c>
      <c r="J366" s="270">
        <v>10</v>
      </c>
      <c r="K366" s="249">
        <v>1560</v>
      </c>
      <c r="L366" s="245" t="s">
        <v>420</v>
      </c>
      <c r="M366" s="245" t="s">
        <v>421</v>
      </c>
      <c r="N366" s="245" t="s">
        <v>422</v>
      </c>
    </row>
    <row r="367" spans="1:14">
      <c r="A367" s="245" t="s">
        <v>435</v>
      </c>
      <c r="B367" s="250">
        <v>45153</v>
      </c>
      <c r="C367" s="248" t="s">
        <v>13</v>
      </c>
      <c r="D367" s="245" t="s">
        <v>778</v>
      </c>
      <c r="E367" s="245" t="s">
        <v>779</v>
      </c>
      <c r="F367" s="245" t="s">
        <v>504</v>
      </c>
      <c r="G367" s="245" t="s">
        <v>441</v>
      </c>
      <c r="H367" s="245" t="s">
        <v>23</v>
      </c>
      <c r="I367" s="245" t="s">
        <v>438</v>
      </c>
      <c r="J367" s="270">
        <v>10</v>
      </c>
      <c r="K367" s="249">
        <v>1800</v>
      </c>
      <c r="L367" s="245" t="s">
        <v>420</v>
      </c>
      <c r="M367" s="245" t="s">
        <v>421</v>
      </c>
      <c r="N367" s="245" t="s">
        <v>422</v>
      </c>
    </row>
    <row r="368" spans="1:14">
      <c r="A368" s="245" t="s">
        <v>435</v>
      </c>
      <c r="B368" s="250">
        <v>45153</v>
      </c>
      <c r="C368" s="248" t="s">
        <v>13</v>
      </c>
      <c r="D368" s="245" t="s">
        <v>780</v>
      </c>
      <c r="E368" s="245" t="s">
        <v>781</v>
      </c>
      <c r="F368" s="245" t="s">
        <v>499</v>
      </c>
      <c r="G368" s="245" t="s">
        <v>441</v>
      </c>
      <c r="H368" s="245" t="s">
        <v>155</v>
      </c>
      <c r="I368" s="245" t="s">
        <v>438</v>
      </c>
      <c r="J368" s="270">
        <v>3</v>
      </c>
      <c r="K368" s="249">
        <v>270</v>
      </c>
      <c r="L368" s="245" t="s">
        <v>420</v>
      </c>
      <c r="M368" s="245" t="s">
        <v>421</v>
      </c>
      <c r="N368" s="245" t="s">
        <v>422</v>
      </c>
    </row>
    <row r="369" spans="1:14">
      <c r="A369" s="245" t="s">
        <v>435</v>
      </c>
      <c r="B369" s="250">
        <v>45153</v>
      </c>
      <c r="C369" s="248" t="s">
        <v>13</v>
      </c>
      <c r="D369" s="245" t="s">
        <v>780</v>
      </c>
      <c r="E369" s="245" t="s">
        <v>781</v>
      </c>
      <c r="F369" s="245" t="s">
        <v>501</v>
      </c>
      <c r="G369" s="245" t="s">
        <v>441</v>
      </c>
      <c r="H369" s="245" t="s">
        <v>155</v>
      </c>
      <c r="I369" s="245" t="s">
        <v>438</v>
      </c>
      <c r="J369" s="270">
        <v>3</v>
      </c>
      <c r="K369" s="249">
        <v>324</v>
      </c>
      <c r="L369" s="245" t="s">
        <v>420</v>
      </c>
      <c r="M369" s="245" t="s">
        <v>421</v>
      </c>
      <c r="N369" s="245" t="s">
        <v>422</v>
      </c>
    </row>
    <row r="370" spans="1:14">
      <c r="A370" s="245" t="s">
        <v>435</v>
      </c>
      <c r="B370" s="250">
        <v>45154</v>
      </c>
      <c r="C370" s="248" t="s">
        <v>13</v>
      </c>
      <c r="D370" s="245" t="s">
        <v>782</v>
      </c>
      <c r="E370" s="245" t="s">
        <v>783</v>
      </c>
      <c r="F370" s="245" t="s">
        <v>499</v>
      </c>
      <c r="G370" s="245" t="s">
        <v>441</v>
      </c>
      <c r="H370" s="245" t="s">
        <v>155</v>
      </c>
      <c r="I370" s="245" t="s">
        <v>438</v>
      </c>
      <c r="J370" s="270">
        <v>11</v>
      </c>
      <c r="K370" s="249">
        <v>990</v>
      </c>
      <c r="L370" s="245" t="s">
        <v>420</v>
      </c>
      <c r="M370" s="245" t="s">
        <v>421</v>
      </c>
      <c r="N370" s="245" t="s">
        <v>422</v>
      </c>
    </row>
    <row r="371" spans="1:14">
      <c r="A371" s="245" t="s">
        <v>435</v>
      </c>
      <c r="B371" s="250">
        <v>45154</v>
      </c>
      <c r="C371" s="248" t="s">
        <v>13</v>
      </c>
      <c r="D371" s="245" t="s">
        <v>782</v>
      </c>
      <c r="E371" s="245" t="s">
        <v>783</v>
      </c>
      <c r="F371" s="245" t="s">
        <v>501</v>
      </c>
      <c r="G371" s="245" t="s">
        <v>441</v>
      </c>
      <c r="H371" s="245" t="s">
        <v>155</v>
      </c>
      <c r="I371" s="245" t="s">
        <v>438</v>
      </c>
      <c r="J371" s="270">
        <v>11</v>
      </c>
      <c r="K371" s="249">
        <v>1188</v>
      </c>
      <c r="L371" s="245" t="s">
        <v>420</v>
      </c>
      <c r="M371" s="245" t="s">
        <v>421</v>
      </c>
      <c r="N371" s="245" t="s">
        <v>422</v>
      </c>
    </row>
    <row r="372" spans="1:14">
      <c r="A372" s="245" t="s">
        <v>435</v>
      </c>
      <c r="B372" s="250">
        <v>45154</v>
      </c>
      <c r="C372" s="248" t="s">
        <v>13</v>
      </c>
      <c r="D372" s="245" t="s">
        <v>782</v>
      </c>
      <c r="E372" s="245" t="s">
        <v>783</v>
      </c>
      <c r="F372" s="245" t="s">
        <v>501</v>
      </c>
      <c r="G372" s="245" t="s">
        <v>441</v>
      </c>
      <c r="H372" s="245" t="s">
        <v>118</v>
      </c>
      <c r="I372" s="245" t="s">
        <v>438</v>
      </c>
      <c r="J372" s="270">
        <v>7</v>
      </c>
      <c r="K372" s="249">
        <v>756</v>
      </c>
      <c r="L372" s="245" t="s">
        <v>420</v>
      </c>
      <c r="M372" s="245" t="s">
        <v>421</v>
      </c>
      <c r="N372" s="245" t="s">
        <v>422</v>
      </c>
    </row>
    <row r="373" spans="1:14">
      <c r="A373" s="245" t="s">
        <v>435</v>
      </c>
      <c r="B373" s="250">
        <v>45154</v>
      </c>
      <c r="C373" s="248" t="s">
        <v>13</v>
      </c>
      <c r="D373" s="245" t="s">
        <v>782</v>
      </c>
      <c r="E373" s="245" t="s">
        <v>783</v>
      </c>
      <c r="F373" s="245" t="s">
        <v>516</v>
      </c>
      <c r="G373" s="245" t="s">
        <v>441</v>
      </c>
      <c r="H373" s="245" t="s">
        <v>23</v>
      </c>
      <c r="I373" s="245" t="s">
        <v>438</v>
      </c>
      <c r="J373" s="270">
        <v>11</v>
      </c>
      <c r="K373" s="249">
        <v>1320</v>
      </c>
      <c r="L373" s="245" t="s">
        <v>420</v>
      </c>
      <c r="M373" s="245" t="s">
        <v>421</v>
      </c>
      <c r="N373" s="245" t="s">
        <v>422</v>
      </c>
    </row>
    <row r="374" spans="1:14">
      <c r="A374" s="245" t="s">
        <v>435</v>
      </c>
      <c r="B374" s="250">
        <v>45154</v>
      </c>
      <c r="C374" s="248" t="s">
        <v>13</v>
      </c>
      <c r="D374" s="245" t="s">
        <v>782</v>
      </c>
      <c r="E374" s="245" t="s">
        <v>783</v>
      </c>
      <c r="F374" s="245" t="s">
        <v>502</v>
      </c>
      <c r="G374" s="245" t="s">
        <v>441</v>
      </c>
      <c r="H374" s="245" t="s">
        <v>23</v>
      </c>
      <c r="I374" s="245" t="s">
        <v>438</v>
      </c>
      <c r="J374" s="270">
        <v>10</v>
      </c>
      <c r="K374" s="249">
        <v>1380</v>
      </c>
      <c r="L374" s="245" t="s">
        <v>420</v>
      </c>
      <c r="M374" s="245" t="s">
        <v>421</v>
      </c>
      <c r="N374" s="245" t="s">
        <v>422</v>
      </c>
    </row>
    <row r="375" spans="1:14">
      <c r="A375" s="245" t="s">
        <v>435</v>
      </c>
      <c r="B375" s="250">
        <v>45154</v>
      </c>
      <c r="C375" s="248" t="s">
        <v>13</v>
      </c>
      <c r="D375" s="245" t="s">
        <v>782</v>
      </c>
      <c r="E375" s="245" t="s">
        <v>783</v>
      </c>
      <c r="F375" s="245" t="s">
        <v>503</v>
      </c>
      <c r="G375" s="245" t="s">
        <v>441</v>
      </c>
      <c r="H375" s="245" t="s">
        <v>23</v>
      </c>
      <c r="I375" s="245" t="s">
        <v>438</v>
      </c>
      <c r="J375" s="270">
        <v>16</v>
      </c>
      <c r="K375" s="249">
        <v>2496</v>
      </c>
      <c r="L375" s="245" t="s">
        <v>420</v>
      </c>
      <c r="M375" s="245" t="s">
        <v>421</v>
      </c>
      <c r="N375" s="245" t="s">
        <v>422</v>
      </c>
    </row>
    <row r="376" spans="1:14">
      <c r="A376" s="245" t="s">
        <v>435</v>
      </c>
      <c r="B376" s="250">
        <v>45154</v>
      </c>
      <c r="C376" s="248" t="s">
        <v>13</v>
      </c>
      <c r="D376" s="245" t="s">
        <v>782</v>
      </c>
      <c r="E376" s="245" t="s">
        <v>783</v>
      </c>
      <c r="F376" s="245" t="s">
        <v>503</v>
      </c>
      <c r="G376" s="245" t="s">
        <v>441</v>
      </c>
      <c r="H376" s="245" t="s">
        <v>118</v>
      </c>
      <c r="I376" s="245" t="s">
        <v>438</v>
      </c>
      <c r="J376" s="270">
        <v>3</v>
      </c>
      <c r="K376" s="249">
        <v>468</v>
      </c>
      <c r="L376" s="245" t="s">
        <v>420</v>
      </c>
      <c r="M376" s="245" t="s">
        <v>421</v>
      </c>
      <c r="N376" s="245" t="s">
        <v>422</v>
      </c>
    </row>
    <row r="377" spans="1:14">
      <c r="A377" s="245" t="s">
        <v>435</v>
      </c>
      <c r="B377" s="250">
        <v>45154</v>
      </c>
      <c r="C377" s="248" t="s">
        <v>13</v>
      </c>
      <c r="D377" s="245" t="s">
        <v>782</v>
      </c>
      <c r="E377" s="245" t="s">
        <v>783</v>
      </c>
      <c r="F377" s="245" t="s">
        <v>503</v>
      </c>
      <c r="G377" s="245" t="s">
        <v>710</v>
      </c>
      <c r="H377" s="245" t="s">
        <v>118</v>
      </c>
      <c r="I377" s="245" t="s">
        <v>438</v>
      </c>
      <c r="J377" s="270">
        <v>1</v>
      </c>
      <c r="K377" s="249">
        <v>145.6</v>
      </c>
      <c r="L377" s="245" t="s">
        <v>420</v>
      </c>
      <c r="M377" s="245" t="s">
        <v>421</v>
      </c>
      <c r="N377" s="245" t="s">
        <v>422</v>
      </c>
    </row>
    <row r="378" spans="1:14">
      <c r="A378" s="245" t="s">
        <v>435</v>
      </c>
      <c r="B378" s="250">
        <v>45154</v>
      </c>
      <c r="C378" s="248" t="s">
        <v>13</v>
      </c>
      <c r="D378" s="245" t="s">
        <v>782</v>
      </c>
      <c r="E378" s="245" t="s">
        <v>783</v>
      </c>
      <c r="F378" s="245" t="s">
        <v>503</v>
      </c>
      <c r="G378" s="245" t="s">
        <v>707</v>
      </c>
      <c r="H378" s="245" t="s">
        <v>118</v>
      </c>
      <c r="I378" s="245" t="s">
        <v>438</v>
      </c>
      <c r="J378" s="270">
        <v>1</v>
      </c>
      <c r="K378" s="249">
        <v>83.200000000000031</v>
      </c>
      <c r="L378" s="245" t="s">
        <v>420</v>
      </c>
      <c r="M378" s="245" t="s">
        <v>421</v>
      </c>
      <c r="N378" s="245" t="s">
        <v>422</v>
      </c>
    </row>
    <row r="379" spans="1:14">
      <c r="A379" s="245" t="s">
        <v>435</v>
      </c>
      <c r="B379" s="250">
        <v>45154</v>
      </c>
      <c r="C379" s="248" t="s">
        <v>13</v>
      </c>
      <c r="D379" s="245" t="s">
        <v>782</v>
      </c>
      <c r="E379" s="245" t="s">
        <v>783</v>
      </c>
      <c r="F379" s="245" t="s">
        <v>498</v>
      </c>
      <c r="G379" s="245" t="s">
        <v>441</v>
      </c>
      <c r="H379" s="245" t="s">
        <v>156</v>
      </c>
      <c r="I379" s="245" t="s">
        <v>438</v>
      </c>
      <c r="J379" s="270">
        <v>23</v>
      </c>
      <c r="K379" s="249">
        <v>1656</v>
      </c>
      <c r="L379" s="245" t="s">
        <v>420</v>
      </c>
      <c r="M379" s="245" t="s">
        <v>421</v>
      </c>
      <c r="N379" s="245" t="s">
        <v>422</v>
      </c>
    </row>
    <row r="380" spans="1:14">
      <c r="A380" s="245" t="s">
        <v>435</v>
      </c>
      <c r="B380" s="250">
        <v>45161</v>
      </c>
      <c r="C380" s="248" t="s">
        <v>13</v>
      </c>
      <c r="D380" s="245" t="s">
        <v>466</v>
      </c>
      <c r="E380" s="245" t="s">
        <v>467</v>
      </c>
      <c r="F380" s="245" t="s">
        <v>417</v>
      </c>
      <c r="G380" s="245" t="s">
        <v>418</v>
      </c>
      <c r="H380" s="245" t="s">
        <v>156</v>
      </c>
      <c r="I380" s="245" t="s">
        <v>438</v>
      </c>
      <c r="J380" s="267">
        <v>58</v>
      </c>
      <c r="K380" s="249">
        <v>3654</v>
      </c>
      <c r="L380" s="245" t="s">
        <v>420</v>
      </c>
      <c r="M380" s="245" t="s">
        <v>421</v>
      </c>
      <c r="N380" s="245" t="s">
        <v>422</v>
      </c>
    </row>
    <row r="381" spans="1:14">
      <c r="A381" s="245" t="s">
        <v>435</v>
      </c>
      <c r="B381" s="250">
        <v>45161</v>
      </c>
      <c r="C381" s="248" t="s">
        <v>13</v>
      </c>
      <c r="D381" s="245" t="s">
        <v>466</v>
      </c>
      <c r="E381" s="245" t="s">
        <v>467</v>
      </c>
      <c r="F381" s="245" t="s">
        <v>417</v>
      </c>
      <c r="G381" s="245" t="s">
        <v>441</v>
      </c>
      <c r="H381" s="245" t="s">
        <v>156</v>
      </c>
      <c r="I381" s="245" t="s">
        <v>438</v>
      </c>
      <c r="J381" s="267">
        <v>1</v>
      </c>
      <c r="K381" s="249">
        <v>90.000000000000085</v>
      </c>
      <c r="L381" s="245" t="s">
        <v>420</v>
      </c>
      <c r="M381" s="245" t="s">
        <v>421</v>
      </c>
      <c r="N381" s="245" t="s">
        <v>422</v>
      </c>
    </row>
    <row r="382" spans="1:14">
      <c r="A382" s="245" t="s">
        <v>435</v>
      </c>
      <c r="B382" s="250">
        <v>45161</v>
      </c>
      <c r="C382" s="248" t="s">
        <v>13</v>
      </c>
      <c r="D382" s="245" t="s">
        <v>466</v>
      </c>
      <c r="E382" s="245" t="s">
        <v>467</v>
      </c>
      <c r="F382" s="245" t="s">
        <v>501</v>
      </c>
      <c r="G382" s="245" t="s">
        <v>441</v>
      </c>
      <c r="H382" s="245" t="s">
        <v>155</v>
      </c>
      <c r="I382" s="245" t="s">
        <v>438</v>
      </c>
      <c r="J382" s="270">
        <v>12</v>
      </c>
      <c r="K382" s="249">
        <v>1296</v>
      </c>
      <c r="L382" s="245" t="s">
        <v>420</v>
      </c>
      <c r="M382" s="245" t="s">
        <v>421</v>
      </c>
      <c r="N382" s="245" t="s">
        <v>422</v>
      </c>
    </row>
    <row r="383" spans="1:14">
      <c r="A383" s="245" t="s">
        <v>435</v>
      </c>
      <c r="B383" s="250">
        <v>45161</v>
      </c>
      <c r="C383" s="248" t="s">
        <v>13</v>
      </c>
      <c r="D383" s="245" t="s">
        <v>466</v>
      </c>
      <c r="E383" s="245" t="s">
        <v>467</v>
      </c>
      <c r="F383" s="245" t="s">
        <v>498</v>
      </c>
      <c r="G383" s="245" t="s">
        <v>441</v>
      </c>
      <c r="H383" s="245" t="s">
        <v>156</v>
      </c>
      <c r="I383" s="245" t="s">
        <v>438</v>
      </c>
      <c r="J383" s="270">
        <v>22</v>
      </c>
      <c r="K383" s="249">
        <v>1584</v>
      </c>
      <c r="L383" s="245" t="s">
        <v>420</v>
      </c>
      <c r="M383" s="245" t="s">
        <v>421</v>
      </c>
      <c r="N383" s="245" t="s">
        <v>422</v>
      </c>
    </row>
    <row r="384" spans="1:14">
      <c r="A384" s="245" t="s">
        <v>435</v>
      </c>
      <c r="B384" s="250">
        <v>45164</v>
      </c>
      <c r="C384" s="248" t="s">
        <v>13</v>
      </c>
      <c r="D384" s="245" t="s">
        <v>784</v>
      </c>
      <c r="E384" s="245" t="s">
        <v>785</v>
      </c>
      <c r="F384" s="245" t="s">
        <v>499</v>
      </c>
      <c r="G384" s="245" t="s">
        <v>441</v>
      </c>
      <c r="H384" s="245" t="s">
        <v>155</v>
      </c>
      <c r="I384" s="245" t="s">
        <v>438</v>
      </c>
      <c r="J384" s="270">
        <v>11</v>
      </c>
      <c r="K384" s="249">
        <v>990</v>
      </c>
      <c r="L384" s="245" t="s">
        <v>420</v>
      </c>
      <c r="M384" s="245" t="s">
        <v>421</v>
      </c>
      <c r="N384" s="245" t="s">
        <v>422</v>
      </c>
    </row>
    <row r="385" spans="1:14">
      <c r="A385" s="245" t="s">
        <v>435</v>
      </c>
      <c r="B385" s="250">
        <v>45164</v>
      </c>
      <c r="C385" s="248" t="s">
        <v>13</v>
      </c>
      <c r="D385" s="245" t="s">
        <v>784</v>
      </c>
      <c r="E385" s="245" t="s">
        <v>785</v>
      </c>
      <c r="F385" s="245" t="s">
        <v>501</v>
      </c>
      <c r="G385" s="245" t="s">
        <v>441</v>
      </c>
      <c r="H385" s="245" t="s">
        <v>155</v>
      </c>
      <c r="I385" s="245" t="s">
        <v>438</v>
      </c>
      <c r="J385" s="270">
        <v>11</v>
      </c>
      <c r="K385" s="249">
        <v>1188</v>
      </c>
      <c r="L385" s="245" t="s">
        <v>420</v>
      </c>
      <c r="M385" s="245" t="s">
        <v>421</v>
      </c>
      <c r="N385" s="245" t="s">
        <v>422</v>
      </c>
    </row>
    <row r="386" spans="1:14">
      <c r="A386" s="245" t="s">
        <v>435</v>
      </c>
      <c r="B386" s="250">
        <v>45164</v>
      </c>
      <c r="C386" s="248" t="s">
        <v>13</v>
      </c>
      <c r="D386" s="245" t="s">
        <v>784</v>
      </c>
      <c r="E386" s="245" t="s">
        <v>785</v>
      </c>
      <c r="F386" s="245" t="s">
        <v>501</v>
      </c>
      <c r="G386" s="245" t="s">
        <v>441</v>
      </c>
      <c r="H386" s="245" t="s">
        <v>118</v>
      </c>
      <c r="I386" s="245" t="s">
        <v>438</v>
      </c>
      <c r="J386" s="270">
        <v>10</v>
      </c>
      <c r="K386" s="249">
        <v>1080</v>
      </c>
      <c r="L386" s="245" t="s">
        <v>420</v>
      </c>
      <c r="M386" s="245" t="s">
        <v>421</v>
      </c>
      <c r="N386" s="245" t="s">
        <v>422</v>
      </c>
    </row>
    <row r="387" spans="1:14">
      <c r="A387" s="245" t="s">
        <v>435</v>
      </c>
      <c r="B387" s="250">
        <v>45164</v>
      </c>
      <c r="C387" s="248" t="s">
        <v>13</v>
      </c>
      <c r="D387" s="245" t="s">
        <v>784</v>
      </c>
      <c r="E387" s="245" t="s">
        <v>785</v>
      </c>
      <c r="F387" s="245" t="s">
        <v>516</v>
      </c>
      <c r="G387" s="245" t="s">
        <v>441</v>
      </c>
      <c r="H387" s="245" t="s">
        <v>23</v>
      </c>
      <c r="I387" s="245" t="s">
        <v>438</v>
      </c>
      <c r="J387" s="270">
        <v>12</v>
      </c>
      <c r="K387" s="249">
        <v>1440</v>
      </c>
      <c r="L387" s="245" t="s">
        <v>420</v>
      </c>
      <c r="M387" s="245" t="s">
        <v>421</v>
      </c>
      <c r="N387" s="245" t="s">
        <v>422</v>
      </c>
    </row>
    <row r="388" spans="1:14">
      <c r="A388" s="245" t="s">
        <v>435</v>
      </c>
      <c r="B388" s="250">
        <v>45164</v>
      </c>
      <c r="C388" s="248" t="s">
        <v>13</v>
      </c>
      <c r="D388" s="245" t="s">
        <v>784</v>
      </c>
      <c r="E388" s="245" t="s">
        <v>785</v>
      </c>
      <c r="F388" s="245" t="s">
        <v>498</v>
      </c>
      <c r="G388" s="245" t="s">
        <v>441</v>
      </c>
      <c r="H388" s="245" t="s">
        <v>156</v>
      </c>
      <c r="I388" s="245" t="s">
        <v>438</v>
      </c>
      <c r="J388" s="270">
        <v>13</v>
      </c>
      <c r="K388" s="249">
        <v>936</v>
      </c>
      <c r="L388" s="245" t="s">
        <v>420</v>
      </c>
      <c r="M388" s="245" t="s">
        <v>421</v>
      </c>
      <c r="N388" s="245" t="s">
        <v>422</v>
      </c>
    </row>
    <row r="389" spans="1:14">
      <c r="A389" s="245" t="s">
        <v>435</v>
      </c>
      <c r="B389" s="250">
        <v>45166</v>
      </c>
      <c r="C389" s="248" t="s">
        <v>13</v>
      </c>
      <c r="D389" s="245" t="s">
        <v>786</v>
      </c>
      <c r="E389" s="245" t="s">
        <v>787</v>
      </c>
      <c r="F389" s="245" t="s">
        <v>502</v>
      </c>
      <c r="G389" s="245" t="s">
        <v>441</v>
      </c>
      <c r="H389" s="245" t="s">
        <v>23</v>
      </c>
      <c r="I389" s="245" t="s">
        <v>438</v>
      </c>
      <c r="J389" s="270">
        <v>13</v>
      </c>
      <c r="K389" s="249">
        <v>1794</v>
      </c>
      <c r="L389" s="245" t="s">
        <v>420</v>
      </c>
      <c r="M389" s="245" t="s">
        <v>421</v>
      </c>
      <c r="N389" s="245" t="s">
        <v>422</v>
      </c>
    </row>
    <row r="390" spans="1:14">
      <c r="A390" s="245" t="s">
        <v>435</v>
      </c>
      <c r="B390" s="250">
        <v>45166</v>
      </c>
      <c r="C390" s="248" t="s">
        <v>13</v>
      </c>
      <c r="D390" s="245" t="s">
        <v>786</v>
      </c>
      <c r="E390" s="245" t="s">
        <v>787</v>
      </c>
      <c r="F390" s="245" t="s">
        <v>644</v>
      </c>
      <c r="G390" s="245" t="s">
        <v>441</v>
      </c>
      <c r="H390" s="245" t="s">
        <v>40</v>
      </c>
      <c r="I390" s="245" t="s">
        <v>438</v>
      </c>
      <c r="J390" s="270">
        <v>11</v>
      </c>
      <c r="K390" s="249">
        <v>1716</v>
      </c>
      <c r="L390" s="245" t="s">
        <v>420</v>
      </c>
      <c r="M390" s="245" t="s">
        <v>421</v>
      </c>
      <c r="N390" s="245" t="s">
        <v>422</v>
      </c>
    </row>
    <row r="391" spans="1:14">
      <c r="A391" s="245" t="s">
        <v>435</v>
      </c>
      <c r="B391" s="250">
        <v>45166</v>
      </c>
      <c r="C391" s="248" t="s">
        <v>13</v>
      </c>
      <c r="D391" s="245" t="s">
        <v>786</v>
      </c>
      <c r="E391" s="245" t="s">
        <v>787</v>
      </c>
      <c r="F391" s="245" t="s">
        <v>503</v>
      </c>
      <c r="G391" s="245" t="s">
        <v>441</v>
      </c>
      <c r="H391" s="245" t="s">
        <v>23</v>
      </c>
      <c r="I391" s="245" t="s">
        <v>438</v>
      </c>
      <c r="J391" s="270">
        <v>13</v>
      </c>
      <c r="K391" s="249">
        <v>2028</v>
      </c>
      <c r="L391" s="245" t="s">
        <v>420</v>
      </c>
      <c r="M391" s="245" t="s">
        <v>421</v>
      </c>
      <c r="N391" s="245" t="s">
        <v>422</v>
      </c>
    </row>
    <row r="392" spans="1:14">
      <c r="A392" s="245" t="s">
        <v>435</v>
      </c>
      <c r="B392" s="250">
        <v>45166</v>
      </c>
      <c r="C392" s="248" t="s">
        <v>13</v>
      </c>
      <c r="D392" s="245" t="s">
        <v>786</v>
      </c>
      <c r="E392" s="245" t="s">
        <v>787</v>
      </c>
      <c r="F392" s="245" t="s">
        <v>503</v>
      </c>
      <c r="G392" s="245" t="s">
        <v>441</v>
      </c>
      <c r="H392" s="245" t="s">
        <v>40</v>
      </c>
      <c r="I392" s="245" t="s">
        <v>438</v>
      </c>
      <c r="J392" s="270">
        <v>5</v>
      </c>
      <c r="K392" s="249">
        <v>780</v>
      </c>
      <c r="L392" s="245" t="s">
        <v>420</v>
      </c>
      <c r="M392" s="245" t="s">
        <v>421</v>
      </c>
      <c r="N392" s="245" t="s">
        <v>422</v>
      </c>
    </row>
    <row r="393" spans="1:14">
      <c r="A393" s="245" t="s">
        <v>435</v>
      </c>
      <c r="B393" s="250">
        <v>45166</v>
      </c>
      <c r="C393" s="248" t="s">
        <v>13</v>
      </c>
      <c r="D393" s="245" t="s">
        <v>786</v>
      </c>
      <c r="E393" s="245" t="s">
        <v>787</v>
      </c>
      <c r="F393" s="245" t="s">
        <v>504</v>
      </c>
      <c r="G393" s="245" t="s">
        <v>441</v>
      </c>
      <c r="H393" s="245" t="s">
        <v>23</v>
      </c>
      <c r="I393" s="245" t="s">
        <v>438</v>
      </c>
      <c r="J393" s="270">
        <v>11</v>
      </c>
      <c r="K393" s="249">
        <v>1980</v>
      </c>
      <c r="L393" s="245" t="s">
        <v>420</v>
      </c>
      <c r="M393" s="245" t="s">
        <v>421</v>
      </c>
      <c r="N393" s="245" t="s">
        <v>422</v>
      </c>
    </row>
    <row r="394" spans="1:14">
      <c r="A394" s="245" t="s">
        <v>435</v>
      </c>
      <c r="B394" s="250">
        <v>45166</v>
      </c>
      <c r="C394" s="248" t="s">
        <v>13</v>
      </c>
      <c r="D394" s="245" t="s">
        <v>626</v>
      </c>
      <c r="E394" s="245" t="s">
        <v>627</v>
      </c>
      <c r="F394" s="245" t="s">
        <v>480</v>
      </c>
      <c r="G394" s="245" t="s">
        <v>707</v>
      </c>
      <c r="H394" s="245" t="s">
        <v>219</v>
      </c>
      <c r="I394" s="245" t="s">
        <v>438</v>
      </c>
      <c r="J394" s="270">
        <v>1</v>
      </c>
      <c r="K394" s="249">
        <v>189.1</v>
      </c>
      <c r="L394" s="245" t="s">
        <v>420</v>
      </c>
      <c r="M394" s="245" t="s">
        <v>421</v>
      </c>
      <c r="N394" s="245" t="s">
        <v>422</v>
      </c>
    </row>
    <row r="395" spans="1:14">
      <c r="A395" s="245" t="s">
        <v>435</v>
      </c>
      <c r="B395" s="250">
        <v>45166</v>
      </c>
      <c r="C395" s="248" t="s">
        <v>13</v>
      </c>
      <c r="D395" s="245" t="s">
        <v>628</v>
      </c>
      <c r="E395" s="245" t="s">
        <v>629</v>
      </c>
      <c r="F395" s="245" t="s">
        <v>480</v>
      </c>
      <c r="G395" s="245" t="s">
        <v>707</v>
      </c>
      <c r="H395" s="245" t="s">
        <v>219</v>
      </c>
      <c r="I395" s="245" t="s">
        <v>438</v>
      </c>
      <c r="J395" s="270">
        <v>2</v>
      </c>
      <c r="K395" s="249">
        <v>378.2</v>
      </c>
      <c r="L395" s="245" t="s">
        <v>420</v>
      </c>
      <c r="M395" s="245" t="s">
        <v>421</v>
      </c>
      <c r="N395" s="245" t="s">
        <v>422</v>
      </c>
    </row>
    <row r="396" spans="1:14">
      <c r="A396" s="245" t="s">
        <v>435</v>
      </c>
      <c r="B396" s="250">
        <v>45169</v>
      </c>
      <c r="C396" s="248" t="s">
        <v>13</v>
      </c>
      <c r="D396" s="245" t="s">
        <v>788</v>
      </c>
      <c r="E396" s="245" t="s">
        <v>629</v>
      </c>
      <c r="F396" s="245" t="s">
        <v>483</v>
      </c>
      <c r="G396" s="245" t="s">
        <v>707</v>
      </c>
      <c r="H396" s="245" t="s">
        <v>219</v>
      </c>
      <c r="I396" s="245" t="s">
        <v>438</v>
      </c>
      <c r="J396" s="270">
        <v>2</v>
      </c>
      <c r="K396" s="249">
        <v>462</v>
      </c>
      <c r="L396" s="245" t="s">
        <v>420</v>
      </c>
      <c r="M396" s="245" t="s">
        <v>421</v>
      </c>
      <c r="N396" s="245" t="s">
        <v>422</v>
      </c>
    </row>
    <row r="397" spans="1:14">
      <c r="A397" s="245" t="s">
        <v>435</v>
      </c>
      <c r="B397" s="250">
        <v>45173</v>
      </c>
      <c r="C397" s="248" t="s">
        <v>14</v>
      </c>
      <c r="D397" s="245" t="s">
        <v>468</v>
      </c>
      <c r="E397" s="245" t="s">
        <v>469</v>
      </c>
      <c r="F397" s="245" t="s">
        <v>417</v>
      </c>
      <c r="G397" s="245" t="s">
        <v>418</v>
      </c>
      <c r="H397" s="245" t="s">
        <v>156</v>
      </c>
      <c r="I397" s="245" t="s">
        <v>438</v>
      </c>
      <c r="J397" s="267">
        <v>54</v>
      </c>
      <c r="K397" s="249">
        <v>3402</v>
      </c>
      <c r="L397" s="245" t="s">
        <v>420</v>
      </c>
      <c r="M397" s="245" t="s">
        <v>421</v>
      </c>
      <c r="N397" s="245" t="s">
        <v>422</v>
      </c>
    </row>
    <row r="398" spans="1:14">
      <c r="A398" s="245" t="s">
        <v>435</v>
      </c>
      <c r="B398" s="250">
        <v>45173</v>
      </c>
      <c r="C398" s="248" t="s">
        <v>14</v>
      </c>
      <c r="D398" s="245" t="s">
        <v>468</v>
      </c>
      <c r="E398" s="245" t="s">
        <v>469</v>
      </c>
      <c r="F398" s="245" t="s">
        <v>501</v>
      </c>
      <c r="G398" s="245" t="s">
        <v>441</v>
      </c>
      <c r="H398" s="245" t="s">
        <v>23</v>
      </c>
      <c r="I398" s="245" t="s">
        <v>438</v>
      </c>
      <c r="J398" s="245">
        <v>15</v>
      </c>
      <c r="K398" s="249">
        <v>1620</v>
      </c>
      <c r="L398" s="245" t="s">
        <v>420</v>
      </c>
      <c r="M398" s="245" t="s">
        <v>421</v>
      </c>
      <c r="N398" s="245" t="s">
        <v>422</v>
      </c>
    </row>
    <row r="399" spans="1:14">
      <c r="A399" s="245" t="s">
        <v>435</v>
      </c>
      <c r="B399" s="250">
        <v>45173</v>
      </c>
      <c r="C399" s="248" t="s">
        <v>14</v>
      </c>
      <c r="D399" s="245" t="s">
        <v>468</v>
      </c>
      <c r="E399" s="245" t="s">
        <v>469</v>
      </c>
      <c r="F399" s="245" t="s">
        <v>498</v>
      </c>
      <c r="G399" s="245" t="s">
        <v>441</v>
      </c>
      <c r="H399" s="245" t="s">
        <v>156</v>
      </c>
      <c r="I399" s="245" t="s">
        <v>438</v>
      </c>
      <c r="J399" s="245">
        <v>27</v>
      </c>
      <c r="K399" s="249">
        <v>1944</v>
      </c>
      <c r="L399" s="245" t="s">
        <v>420</v>
      </c>
      <c r="M399" s="245" t="s">
        <v>421</v>
      </c>
      <c r="N399" s="245" t="s">
        <v>422</v>
      </c>
    </row>
    <row r="400" spans="1:14">
      <c r="A400" s="245" t="s">
        <v>435</v>
      </c>
      <c r="B400" s="250">
        <v>45175</v>
      </c>
      <c r="C400" s="248" t="s">
        <v>14</v>
      </c>
      <c r="D400" s="245" t="s">
        <v>630</v>
      </c>
      <c r="E400" s="245" t="s">
        <v>631</v>
      </c>
      <c r="F400" s="245" t="s">
        <v>480</v>
      </c>
      <c r="G400" s="245" t="s">
        <v>707</v>
      </c>
      <c r="H400" s="245" t="s">
        <v>219</v>
      </c>
      <c r="I400" s="245" t="s">
        <v>438</v>
      </c>
      <c r="J400" s="245">
        <v>1</v>
      </c>
      <c r="K400" s="249">
        <v>189.1</v>
      </c>
      <c r="L400" s="245" t="s">
        <v>420</v>
      </c>
      <c r="M400" s="245" t="s">
        <v>421</v>
      </c>
      <c r="N400" s="245" t="s">
        <v>422</v>
      </c>
    </row>
    <row r="401" spans="1:14">
      <c r="A401" s="245" t="s">
        <v>435</v>
      </c>
      <c r="B401" s="250">
        <v>45177</v>
      </c>
      <c r="C401" s="248" t="s">
        <v>14</v>
      </c>
      <c r="D401" s="245" t="s">
        <v>633</v>
      </c>
      <c r="E401" s="245" t="s">
        <v>634</v>
      </c>
      <c r="F401" s="245" t="s">
        <v>480</v>
      </c>
      <c r="G401" s="245" t="s">
        <v>707</v>
      </c>
      <c r="H401" s="245" t="s">
        <v>219</v>
      </c>
      <c r="I401" s="245" t="s">
        <v>438</v>
      </c>
      <c r="J401" s="245">
        <v>1</v>
      </c>
      <c r="K401" s="249">
        <v>189.1</v>
      </c>
      <c r="L401" s="245" t="s">
        <v>420</v>
      </c>
      <c r="M401" s="245" t="s">
        <v>421</v>
      </c>
      <c r="N401" s="245" t="s">
        <v>422</v>
      </c>
    </row>
    <row r="402" spans="1:14">
      <c r="A402" s="245" t="s">
        <v>435</v>
      </c>
      <c r="B402" s="250">
        <v>45178</v>
      </c>
      <c r="C402" s="248" t="s">
        <v>14</v>
      </c>
      <c r="D402" s="245" t="s">
        <v>789</v>
      </c>
      <c r="E402" s="245" t="s">
        <v>790</v>
      </c>
      <c r="F402" s="245" t="s">
        <v>502</v>
      </c>
      <c r="G402" s="245" t="s">
        <v>441</v>
      </c>
      <c r="H402" s="245" t="s">
        <v>23</v>
      </c>
      <c r="I402" s="245" t="s">
        <v>438</v>
      </c>
      <c r="J402" s="245">
        <v>17</v>
      </c>
      <c r="K402" s="249">
        <v>2346</v>
      </c>
      <c r="L402" s="245" t="s">
        <v>420</v>
      </c>
      <c r="M402" s="245" t="s">
        <v>421</v>
      </c>
      <c r="N402" s="245" t="s">
        <v>422</v>
      </c>
    </row>
    <row r="403" spans="1:14">
      <c r="A403" s="245" t="s">
        <v>435</v>
      </c>
      <c r="B403" s="250">
        <v>45178</v>
      </c>
      <c r="C403" s="248" t="s">
        <v>14</v>
      </c>
      <c r="D403" s="245" t="s">
        <v>789</v>
      </c>
      <c r="E403" s="245" t="s">
        <v>790</v>
      </c>
      <c r="F403" s="245" t="s">
        <v>644</v>
      </c>
      <c r="G403" s="245" t="s">
        <v>441</v>
      </c>
      <c r="H403" s="245" t="s">
        <v>40</v>
      </c>
      <c r="I403" s="245" t="s">
        <v>438</v>
      </c>
      <c r="J403" s="245">
        <v>9</v>
      </c>
      <c r="K403" s="249">
        <v>1404</v>
      </c>
      <c r="L403" s="245" t="s">
        <v>420</v>
      </c>
      <c r="M403" s="245" t="s">
        <v>421</v>
      </c>
      <c r="N403" s="245" t="s">
        <v>422</v>
      </c>
    </row>
    <row r="404" spans="1:14">
      <c r="A404" s="245" t="s">
        <v>435</v>
      </c>
      <c r="B404" s="250">
        <v>45178</v>
      </c>
      <c r="C404" s="248" t="s">
        <v>14</v>
      </c>
      <c r="D404" s="245" t="s">
        <v>789</v>
      </c>
      <c r="E404" s="245" t="s">
        <v>790</v>
      </c>
      <c r="F404" s="245" t="s">
        <v>503</v>
      </c>
      <c r="G404" s="245" t="s">
        <v>441</v>
      </c>
      <c r="H404" s="245" t="s">
        <v>23</v>
      </c>
      <c r="I404" s="245" t="s">
        <v>438</v>
      </c>
      <c r="J404" s="245">
        <v>29</v>
      </c>
      <c r="K404" s="249">
        <v>4524</v>
      </c>
      <c r="L404" s="245" t="s">
        <v>420</v>
      </c>
      <c r="M404" s="245" t="s">
        <v>421</v>
      </c>
      <c r="N404" s="245" t="s">
        <v>422</v>
      </c>
    </row>
    <row r="405" spans="1:14">
      <c r="A405" s="245" t="s">
        <v>435</v>
      </c>
      <c r="B405" s="250">
        <v>45178</v>
      </c>
      <c r="C405" s="248" t="s">
        <v>14</v>
      </c>
      <c r="D405" s="245" t="s">
        <v>789</v>
      </c>
      <c r="E405" s="245" t="s">
        <v>790</v>
      </c>
      <c r="F405" s="245" t="s">
        <v>503</v>
      </c>
      <c r="G405" s="245" t="s">
        <v>441</v>
      </c>
      <c r="H405" s="245" t="s">
        <v>40</v>
      </c>
      <c r="I405" s="245" t="s">
        <v>438</v>
      </c>
      <c r="J405" s="245">
        <v>6</v>
      </c>
      <c r="K405" s="249">
        <v>936</v>
      </c>
      <c r="L405" s="245" t="s">
        <v>420</v>
      </c>
      <c r="M405" s="245" t="s">
        <v>421</v>
      </c>
      <c r="N405" s="245" t="s">
        <v>422</v>
      </c>
    </row>
    <row r="406" spans="1:14">
      <c r="A406" s="245" t="s">
        <v>435</v>
      </c>
      <c r="B406" s="250">
        <v>45180</v>
      </c>
      <c r="C406" s="248" t="s">
        <v>14</v>
      </c>
      <c r="D406" s="245" t="s">
        <v>470</v>
      </c>
      <c r="E406" s="245" t="s">
        <v>471</v>
      </c>
      <c r="F406" s="245" t="s">
        <v>417</v>
      </c>
      <c r="G406" s="245" t="s">
        <v>418</v>
      </c>
      <c r="H406" s="245" t="s">
        <v>156</v>
      </c>
      <c r="I406" s="245" t="s">
        <v>438</v>
      </c>
      <c r="J406" s="268">
        <v>83</v>
      </c>
      <c r="K406" s="249">
        <v>5229</v>
      </c>
      <c r="L406" s="245" t="s">
        <v>420</v>
      </c>
      <c r="M406" s="245" t="s">
        <v>421</v>
      </c>
      <c r="N406" s="245" t="s">
        <v>422</v>
      </c>
    </row>
    <row r="407" spans="1:14">
      <c r="A407" s="245" t="s">
        <v>435</v>
      </c>
      <c r="B407" s="250">
        <v>45180</v>
      </c>
      <c r="C407" s="248" t="s">
        <v>14</v>
      </c>
      <c r="D407" s="245" t="s">
        <v>470</v>
      </c>
      <c r="E407" s="245" t="s">
        <v>471</v>
      </c>
      <c r="F407" s="245" t="s">
        <v>498</v>
      </c>
      <c r="G407" s="245" t="s">
        <v>441</v>
      </c>
      <c r="H407" s="245" t="s">
        <v>156</v>
      </c>
      <c r="I407" s="245" t="s">
        <v>438</v>
      </c>
      <c r="J407" s="245">
        <v>16</v>
      </c>
      <c r="K407" s="249">
        <v>1152</v>
      </c>
      <c r="L407" s="245" t="s">
        <v>420</v>
      </c>
      <c r="M407" s="245" t="s">
        <v>421</v>
      </c>
      <c r="N407" s="245" t="s">
        <v>422</v>
      </c>
    </row>
    <row r="408" spans="1:14">
      <c r="A408" s="245" t="s">
        <v>435</v>
      </c>
      <c r="B408" s="250">
        <v>45180</v>
      </c>
      <c r="C408" s="248" t="s">
        <v>14</v>
      </c>
      <c r="D408" s="245" t="s">
        <v>470</v>
      </c>
      <c r="E408" s="245" t="s">
        <v>471</v>
      </c>
      <c r="F408" s="245" t="s">
        <v>498</v>
      </c>
      <c r="G408" s="245" t="s">
        <v>710</v>
      </c>
      <c r="H408" s="245" t="s">
        <v>156</v>
      </c>
      <c r="I408" s="245" t="s">
        <v>438</v>
      </c>
      <c r="J408" s="245">
        <v>4</v>
      </c>
      <c r="K408" s="249">
        <v>268.8</v>
      </c>
      <c r="L408" s="245" t="s">
        <v>420</v>
      </c>
      <c r="M408" s="245" t="s">
        <v>421</v>
      </c>
      <c r="N408" s="245" t="s">
        <v>422</v>
      </c>
    </row>
    <row r="409" spans="1:14">
      <c r="A409" s="245" t="s">
        <v>435</v>
      </c>
      <c r="B409" s="250">
        <v>45181</v>
      </c>
      <c r="C409" s="248" t="s">
        <v>14</v>
      </c>
      <c r="D409" s="245" t="s">
        <v>635</v>
      </c>
      <c r="E409" s="245" t="s">
        <v>636</v>
      </c>
      <c r="F409" s="245" t="s">
        <v>480</v>
      </c>
      <c r="G409" s="245" t="s">
        <v>707</v>
      </c>
      <c r="H409" s="245" t="s">
        <v>219</v>
      </c>
      <c r="I409" s="245" t="s">
        <v>438</v>
      </c>
      <c r="J409" s="245">
        <v>2</v>
      </c>
      <c r="K409" s="249">
        <v>378.2</v>
      </c>
      <c r="L409" s="245" t="s">
        <v>420</v>
      </c>
      <c r="M409" s="245" t="s">
        <v>421</v>
      </c>
      <c r="N409" s="245" t="s">
        <v>422</v>
      </c>
    </row>
    <row r="410" spans="1:14">
      <c r="A410" s="245" t="s">
        <v>435</v>
      </c>
      <c r="B410" s="250">
        <v>45181</v>
      </c>
      <c r="C410" s="248" t="s">
        <v>14</v>
      </c>
      <c r="D410" s="245" t="s">
        <v>637</v>
      </c>
      <c r="E410" s="245" t="s">
        <v>638</v>
      </c>
      <c r="F410" s="245" t="s">
        <v>480</v>
      </c>
      <c r="G410" s="245" t="s">
        <v>707</v>
      </c>
      <c r="H410" s="245" t="s">
        <v>219</v>
      </c>
      <c r="I410" s="245" t="s">
        <v>438</v>
      </c>
      <c r="J410" s="245">
        <v>1</v>
      </c>
      <c r="K410" s="249">
        <v>189.1</v>
      </c>
      <c r="L410" s="245" t="s">
        <v>420</v>
      </c>
      <c r="M410" s="245" t="s">
        <v>421</v>
      </c>
      <c r="N410" s="245" t="s">
        <v>422</v>
      </c>
    </row>
    <row r="411" spans="1:14">
      <c r="A411" s="245" t="s">
        <v>435</v>
      </c>
      <c r="B411" s="250">
        <v>45184</v>
      </c>
      <c r="C411" s="248" t="s">
        <v>14</v>
      </c>
      <c r="D411" s="245" t="s">
        <v>639</v>
      </c>
      <c r="E411" s="245" t="s">
        <v>640</v>
      </c>
      <c r="F411" s="245" t="s">
        <v>480</v>
      </c>
      <c r="G411" s="245" t="s">
        <v>707</v>
      </c>
      <c r="H411" s="245" t="s">
        <v>219</v>
      </c>
      <c r="I411" s="245" t="s">
        <v>438</v>
      </c>
      <c r="J411" s="245">
        <v>1</v>
      </c>
      <c r="K411" s="249">
        <v>189.1</v>
      </c>
      <c r="L411" s="245" t="s">
        <v>420</v>
      </c>
      <c r="M411" s="245" t="s">
        <v>421</v>
      </c>
      <c r="N411" s="245" t="s">
        <v>422</v>
      </c>
    </row>
    <row r="412" spans="1:14">
      <c r="A412" s="245" t="s">
        <v>435</v>
      </c>
      <c r="B412" s="250">
        <v>45188</v>
      </c>
      <c r="C412" s="248" t="s">
        <v>14</v>
      </c>
      <c r="D412" s="245" t="s">
        <v>791</v>
      </c>
      <c r="E412" s="245" t="s">
        <v>641</v>
      </c>
      <c r="F412" s="245" t="s">
        <v>480</v>
      </c>
      <c r="G412" s="245" t="s">
        <v>707</v>
      </c>
      <c r="H412" s="245" t="s">
        <v>219</v>
      </c>
      <c r="I412" s="245" t="s">
        <v>438</v>
      </c>
      <c r="J412" s="245">
        <v>1</v>
      </c>
      <c r="K412" s="249">
        <v>189.1</v>
      </c>
      <c r="L412" s="245" t="s">
        <v>420</v>
      </c>
      <c r="M412" s="245" t="s">
        <v>421</v>
      </c>
      <c r="N412" s="245" t="s">
        <v>422</v>
      </c>
    </row>
    <row r="413" spans="1:14">
      <c r="A413" s="245" t="s">
        <v>435</v>
      </c>
      <c r="B413" s="250">
        <v>45188</v>
      </c>
      <c r="C413" s="248" t="s">
        <v>14</v>
      </c>
      <c r="D413" s="245" t="s">
        <v>792</v>
      </c>
      <c r="E413" s="245" t="s">
        <v>793</v>
      </c>
      <c r="F413" s="245" t="s">
        <v>499</v>
      </c>
      <c r="G413" s="245" t="s">
        <v>441</v>
      </c>
      <c r="H413" s="245" t="s">
        <v>118</v>
      </c>
      <c r="I413" s="245" t="s">
        <v>438</v>
      </c>
      <c r="J413" s="245">
        <v>6</v>
      </c>
      <c r="K413" s="249">
        <v>540</v>
      </c>
      <c r="L413" s="245" t="s">
        <v>420</v>
      </c>
      <c r="M413" s="245" t="s">
        <v>421</v>
      </c>
      <c r="N413" s="245" t="s">
        <v>422</v>
      </c>
    </row>
    <row r="414" spans="1:14">
      <c r="A414" s="245" t="s">
        <v>435</v>
      </c>
      <c r="B414" s="250">
        <v>45188</v>
      </c>
      <c r="C414" s="248" t="s">
        <v>14</v>
      </c>
      <c r="D414" s="245" t="s">
        <v>792</v>
      </c>
      <c r="E414" s="245" t="s">
        <v>793</v>
      </c>
      <c r="F414" s="245" t="s">
        <v>499</v>
      </c>
      <c r="G414" s="245" t="s">
        <v>441</v>
      </c>
      <c r="H414" s="245" t="s">
        <v>155</v>
      </c>
      <c r="I414" s="245" t="s">
        <v>438</v>
      </c>
      <c r="J414" s="245">
        <v>8</v>
      </c>
      <c r="K414" s="249">
        <v>720</v>
      </c>
      <c r="L414" s="245" t="s">
        <v>420</v>
      </c>
      <c r="M414" s="245" t="s">
        <v>421</v>
      </c>
      <c r="N414" s="245" t="s">
        <v>422</v>
      </c>
    </row>
    <row r="415" spans="1:14">
      <c r="A415" s="245" t="s">
        <v>435</v>
      </c>
      <c r="B415" s="250">
        <v>45188</v>
      </c>
      <c r="C415" s="248" t="s">
        <v>14</v>
      </c>
      <c r="D415" s="245" t="s">
        <v>792</v>
      </c>
      <c r="E415" s="245" t="s">
        <v>793</v>
      </c>
      <c r="F415" s="245" t="s">
        <v>501</v>
      </c>
      <c r="G415" s="245" t="s">
        <v>441</v>
      </c>
      <c r="H415" s="245" t="s">
        <v>155</v>
      </c>
      <c r="I415" s="245" t="s">
        <v>438</v>
      </c>
      <c r="J415" s="245">
        <v>11</v>
      </c>
      <c r="K415" s="249">
        <v>1188</v>
      </c>
      <c r="L415" s="245" t="s">
        <v>420</v>
      </c>
      <c r="M415" s="245" t="s">
        <v>421</v>
      </c>
      <c r="N415" s="245" t="s">
        <v>422</v>
      </c>
    </row>
    <row r="416" spans="1:14">
      <c r="A416" s="245" t="s">
        <v>435</v>
      </c>
      <c r="B416" s="250">
        <v>45188</v>
      </c>
      <c r="C416" s="248" t="s">
        <v>14</v>
      </c>
      <c r="D416" s="245" t="s">
        <v>792</v>
      </c>
      <c r="E416" s="245" t="s">
        <v>793</v>
      </c>
      <c r="F416" s="245" t="s">
        <v>516</v>
      </c>
      <c r="G416" s="245" t="s">
        <v>441</v>
      </c>
      <c r="H416" s="245" t="s">
        <v>23</v>
      </c>
      <c r="I416" s="245" t="s">
        <v>438</v>
      </c>
      <c r="J416" s="245">
        <v>10</v>
      </c>
      <c r="K416" s="249">
        <v>1200</v>
      </c>
      <c r="L416" s="245" t="s">
        <v>420</v>
      </c>
      <c r="M416" s="245" t="s">
        <v>421</v>
      </c>
      <c r="N416" s="245" t="s">
        <v>422</v>
      </c>
    </row>
    <row r="417" spans="1:14">
      <c r="A417" s="245" t="s">
        <v>435</v>
      </c>
      <c r="B417" s="250">
        <v>45188</v>
      </c>
      <c r="C417" s="248" t="s">
        <v>14</v>
      </c>
      <c r="D417" s="245" t="s">
        <v>792</v>
      </c>
      <c r="E417" s="245" t="s">
        <v>793</v>
      </c>
      <c r="F417" s="245" t="s">
        <v>502</v>
      </c>
      <c r="G417" s="245" t="s">
        <v>441</v>
      </c>
      <c r="H417" s="245" t="s">
        <v>23</v>
      </c>
      <c r="I417" s="245" t="s">
        <v>438</v>
      </c>
      <c r="J417" s="245">
        <v>14</v>
      </c>
      <c r="K417" s="249">
        <v>1932</v>
      </c>
      <c r="L417" s="245" t="s">
        <v>420</v>
      </c>
      <c r="M417" s="245" t="s">
        <v>421</v>
      </c>
      <c r="N417" s="245" t="s">
        <v>422</v>
      </c>
    </row>
    <row r="418" spans="1:14">
      <c r="A418" s="245" t="s">
        <v>435</v>
      </c>
      <c r="B418" s="250">
        <v>45188</v>
      </c>
      <c r="C418" s="248" t="s">
        <v>14</v>
      </c>
      <c r="D418" s="245" t="s">
        <v>792</v>
      </c>
      <c r="E418" s="245" t="s">
        <v>793</v>
      </c>
      <c r="F418" s="245" t="s">
        <v>644</v>
      </c>
      <c r="G418" s="245" t="s">
        <v>441</v>
      </c>
      <c r="H418" s="245" t="s">
        <v>40</v>
      </c>
      <c r="I418" s="245" t="s">
        <v>438</v>
      </c>
      <c r="J418" s="245">
        <v>10</v>
      </c>
      <c r="K418" s="249">
        <v>1560</v>
      </c>
      <c r="L418" s="245" t="s">
        <v>420</v>
      </c>
      <c r="M418" s="245" t="s">
        <v>421</v>
      </c>
      <c r="N418" s="245" t="s">
        <v>422</v>
      </c>
    </row>
    <row r="419" spans="1:14">
      <c r="A419" s="245" t="s">
        <v>435</v>
      </c>
      <c r="B419" s="250">
        <v>45188</v>
      </c>
      <c r="C419" s="248" t="s">
        <v>14</v>
      </c>
      <c r="D419" s="245" t="s">
        <v>792</v>
      </c>
      <c r="E419" s="245" t="s">
        <v>793</v>
      </c>
      <c r="F419" s="245" t="s">
        <v>503</v>
      </c>
      <c r="G419" s="245" t="s">
        <v>441</v>
      </c>
      <c r="H419" s="245" t="s">
        <v>23</v>
      </c>
      <c r="I419" s="245" t="s">
        <v>438</v>
      </c>
      <c r="J419" s="245">
        <v>18</v>
      </c>
      <c r="K419" s="249">
        <v>2808</v>
      </c>
      <c r="L419" s="245" t="s">
        <v>420</v>
      </c>
      <c r="M419" s="245" t="s">
        <v>421</v>
      </c>
      <c r="N419" s="245" t="s">
        <v>422</v>
      </c>
    </row>
    <row r="420" spans="1:14">
      <c r="A420" s="245" t="s">
        <v>435</v>
      </c>
      <c r="B420" s="250">
        <v>45188</v>
      </c>
      <c r="C420" s="248" t="s">
        <v>14</v>
      </c>
      <c r="D420" s="245" t="s">
        <v>642</v>
      </c>
      <c r="E420" s="245" t="s">
        <v>643</v>
      </c>
      <c r="F420" s="245" t="s">
        <v>480</v>
      </c>
      <c r="G420" s="245" t="s">
        <v>707</v>
      </c>
      <c r="H420" s="245" t="s">
        <v>219</v>
      </c>
      <c r="I420" s="245" t="s">
        <v>438</v>
      </c>
      <c r="J420" s="245">
        <v>1</v>
      </c>
      <c r="K420" s="249">
        <v>189.1</v>
      </c>
      <c r="L420" s="245" t="s">
        <v>420</v>
      </c>
      <c r="M420" s="245" t="s">
        <v>421</v>
      </c>
      <c r="N420" s="245" t="s">
        <v>422</v>
      </c>
    </row>
    <row r="421" spans="1:14">
      <c r="A421" s="245" t="s">
        <v>435</v>
      </c>
      <c r="B421" s="250">
        <v>45189</v>
      </c>
      <c r="C421" s="248" t="s">
        <v>14</v>
      </c>
      <c r="D421" s="245" t="s">
        <v>472</v>
      </c>
      <c r="E421" s="245" t="s">
        <v>473</v>
      </c>
      <c r="F421" s="245" t="s">
        <v>498</v>
      </c>
      <c r="G421" s="245" t="s">
        <v>418</v>
      </c>
      <c r="H421" s="245" t="s">
        <v>156</v>
      </c>
      <c r="I421" s="245" t="s">
        <v>438</v>
      </c>
      <c r="J421" s="245">
        <v>2</v>
      </c>
      <c r="K421" s="249">
        <v>100.8</v>
      </c>
      <c r="L421" s="245" t="s">
        <v>420</v>
      </c>
      <c r="M421" s="245" t="s">
        <v>421</v>
      </c>
      <c r="N421" s="245" t="s">
        <v>422</v>
      </c>
    </row>
    <row r="422" spans="1:14">
      <c r="A422" s="245" t="s">
        <v>435</v>
      </c>
      <c r="B422" s="250">
        <v>45189</v>
      </c>
      <c r="C422" s="248" t="s">
        <v>14</v>
      </c>
      <c r="D422" s="245" t="s">
        <v>472</v>
      </c>
      <c r="E422" s="245" t="s">
        <v>473</v>
      </c>
      <c r="F422" s="245" t="s">
        <v>498</v>
      </c>
      <c r="G422" s="245" t="s">
        <v>710</v>
      </c>
      <c r="H422" s="245" t="s">
        <v>156</v>
      </c>
      <c r="I422" s="245" t="s">
        <v>438</v>
      </c>
      <c r="J422" s="245">
        <v>6</v>
      </c>
      <c r="K422" s="249">
        <v>403.20000000000005</v>
      </c>
      <c r="L422" s="245" t="s">
        <v>420</v>
      </c>
      <c r="M422" s="245" t="s">
        <v>421</v>
      </c>
      <c r="N422" s="245" t="s">
        <v>422</v>
      </c>
    </row>
    <row r="423" spans="1:14">
      <c r="A423" s="245" t="s">
        <v>435</v>
      </c>
      <c r="B423" s="250">
        <v>45189</v>
      </c>
      <c r="C423" s="248" t="s">
        <v>14</v>
      </c>
      <c r="D423" s="245" t="s">
        <v>472</v>
      </c>
      <c r="E423" s="245" t="s">
        <v>473</v>
      </c>
      <c r="F423" s="245" t="s">
        <v>498</v>
      </c>
      <c r="G423" s="245" t="s">
        <v>441</v>
      </c>
      <c r="H423" s="245" t="s">
        <v>156</v>
      </c>
      <c r="I423" s="245" t="s">
        <v>438</v>
      </c>
      <c r="J423" s="245">
        <v>11</v>
      </c>
      <c r="K423" s="249">
        <v>792</v>
      </c>
      <c r="L423" s="245" t="s">
        <v>420</v>
      </c>
      <c r="M423" s="245" t="s">
        <v>421</v>
      </c>
      <c r="N423" s="245" t="s">
        <v>422</v>
      </c>
    </row>
    <row r="424" spans="1:14">
      <c r="A424" s="245" t="s">
        <v>435</v>
      </c>
      <c r="B424" s="250">
        <v>45189</v>
      </c>
      <c r="C424" s="248" t="s">
        <v>14</v>
      </c>
      <c r="D424" s="245" t="s">
        <v>472</v>
      </c>
      <c r="E424" s="245" t="s">
        <v>473</v>
      </c>
      <c r="F424" s="245" t="s">
        <v>417</v>
      </c>
      <c r="G424" s="245" t="s">
        <v>418</v>
      </c>
      <c r="H424" s="245" t="s">
        <v>156</v>
      </c>
      <c r="I424" s="245" t="s">
        <v>438</v>
      </c>
      <c r="J424" s="268">
        <v>77</v>
      </c>
      <c r="K424" s="249">
        <v>4851</v>
      </c>
      <c r="L424" s="245" t="s">
        <v>420</v>
      </c>
      <c r="M424" s="245" t="s">
        <v>421</v>
      </c>
      <c r="N424" s="245" t="s">
        <v>422</v>
      </c>
    </row>
    <row r="425" spans="1:14">
      <c r="A425" s="245" t="s">
        <v>435</v>
      </c>
      <c r="B425" s="250">
        <v>45194</v>
      </c>
      <c r="C425" s="248" t="s">
        <v>14</v>
      </c>
      <c r="D425" s="245" t="s">
        <v>645</v>
      </c>
      <c r="E425" s="245" t="s">
        <v>646</v>
      </c>
      <c r="F425" s="245" t="s">
        <v>480</v>
      </c>
      <c r="G425" s="245" t="s">
        <v>707</v>
      </c>
      <c r="H425" s="245" t="s">
        <v>219</v>
      </c>
      <c r="I425" s="245" t="s">
        <v>438</v>
      </c>
      <c r="J425" s="245">
        <v>1</v>
      </c>
      <c r="K425" s="249">
        <v>189.1</v>
      </c>
      <c r="L425" s="245" t="s">
        <v>420</v>
      </c>
      <c r="M425" s="245" t="s">
        <v>421</v>
      </c>
      <c r="N425" s="245" t="s">
        <v>422</v>
      </c>
    </row>
    <row r="426" spans="1:14">
      <c r="A426" s="245" t="s">
        <v>435</v>
      </c>
      <c r="B426" s="250">
        <v>45194</v>
      </c>
      <c r="C426" s="248" t="s">
        <v>14</v>
      </c>
      <c r="D426" s="245" t="s">
        <v>647</v>
      </c>
      <c r="E426" s="245" t="s">
        <v>648</v>
      </c>
      <c r="F426" s="245" t="s">
        <v>480</v>
      </c>
      <c r="G426" s="245" t="s">
        <v>707</v>
      </c>
      <c r="H426" s="245" t="s">
        <v>219</v>
      </c>
      <c r="I426" s="245" t="s">
        <v>438</v>
      </c>
      <c r="J426" s="245">
        <v>1</v>
      </c>
      <c r="K426" s="249">
        <v>189.1</v>
      </c>
      <c r="L426" s="245" t="s">
        <v>420</v>
      </c>
      <c r="M426" s="245" t="s">
        <v>421</v>
      </c>
      <c r="N426" s="245" t="s">
        <v>422</v>
      </c>
    </row>
    <row r="427" spans="1:14">
      <c r="A427" s="245" t="s">
        <v>435</v>
      </c>
      <c r="B427" s="250">
        <v>45195</v>
      </c>
      <c r="C427" s="248" t="s">
        <v>14</v>
      </c>
      <c r="D427" s="245" t="s">
        <v>794</v>
      </c>
      <c r="E427" s="245" t="s">
        <v>795</v>
      </c>
      <c r="F427" s="245" t="s">
        <v>499</v>
      </c>
      <c r="G427" s="245" t="s">
        <v>441</v>
      </c>
      <c r="H427" s="245" t="s">
        <v>155</v>
      </c>
      <c r="I427" s="245" t="s">
        <v>438</v>
      </c>
      <c r="J427" s="245">
        <v>8</v>
      </c>
      <c r="K427" s="249">
        <v>720</v>
      </c>
      <c r="L427" s="245" t="s">
        <v>420</v>
      </c>
      <c r="M427" s="245" t="s">
        <v>421</v>
      </c>
      <c r="N427" s="245" t="s">
        <v>422</v>
      </c>
    </row>
    <row r="428" spans="1:14">
      <c r="A428" s="245" t="s">
        <v>435</v>
      </c>
      <c r="B428" s="250">
        <v>45195</v>
      </c>
      <c r="C428" s="248" t="s">
        <v>14</v>
      </c>
      <c r="D428" s="245" t="s">
        <v>794</v>
      </c>
      <c r="E428" s="245" t="s">
        <v>795</v>
      </c>
      <c r="F428" s="245" t="s">
        <v>501</v>
      </c>
      <c r="G428" s="245" t="s">
        <v>441</v>
      </c>
      <c r="H428" s="245" t="s">
        <v>155</v>
      </c>
      <c r="I428" s="245" t="s">
        <v>438</v>
      </c>
      <c r="J428" s="245">
        <v>8</v>
      </c>
      <c r="K428" s="249">
        <v>864</v>
      </c>
      <c r="L428" s="245" t="s">
        <v>420</v>
      </c>
      <c r="M428" s="245" t="s">
        <v>421</v>
      </c>
      <c r="N428" s="245" t="s">
        <v>422</v>
      </c>
    </row>
    <row r="429" spans="1:14">
      <c r="A429" s="245" t="s">
        <v>435</v>
      </c>
      <c r="B429" s="250">
        <v>45195</v>
      </c>
      <c r="C429" s="248" t="s">
        <v>14</v>
      </c>
      <c r="D429" s="245" t="s">
        <v>794</v>
      </c>
      <c r="E429" s="245" t="s">
        <v>795</v>
      </c>
      <c r="F429" s="245" t="s">
        <v>516</v>
      </c>
      <c r="G429" s="245" t="s">
        <v>441</v>
      </c>
      <c r="H429" s="245" t="s">
        <v>23</v>
      </c>
      <c r="I429" s="245" t="s">
        <v>438</v>
      </c>
      <c r="J429" s="245">
        <v>13</v>
      </c>
      <c r="K429" s="249">
        <v>1560</v>
      </c>
      <c r="L429" s="245" t="s">
        <v>420</v>
      </c>
      <c r="M429" s="245" t="s">
        <v>421</v>
      </c>
      <c r="N429" s="245" t="s">
        <v>422</v>
      </c>
    </row>
    <row r="430" spans="1:14">
      <c r="A430" s="245" t="s">
        <v>435</v>
      </c>
      <c r="B430" s="250">
        <v>45195</v>
      </c>
      <c r="C430" s="248" t="s">
        <v>14</v>
      </c>
      <c r="D430" s="245" t="s">
        <v>794</v>
      </c>
      <c r="E430" s="245" t="s">
        <v>795</v>
      </c>
      <c r="F430" s="245" t="s">
        <v>502</v>
      </c>
      <c r="G430" s="245" t="s">
        <v>441</v>
      </c>
      <c r="H430" s="245" t="s">
        <v>23</v>
      </c>
      <c r="I430" s="245" t="s">
        <v>438</v>
      </c>
      <c r="J430" s="245">
        <v>11</v>
      </c>
      <c r="K430" s="249">
        <v>1518</v>
      </c>
      <c r="L430" s="245" t="s">
        <v>420</v>
      </c>
      <c r="M430" s="245" t="s">
        <v>421</v>
      </c>
      <c r="N430" s="245" t="s">
        <v>422</v>
      </c>
    </row>
    <row r="431" spans="1:14">
      <c r="A431" s="245" t="s">
        <v>435</v>
      </c>
      <c r="B431" s="250">
        <v>45195</v>
      </c>
      <c r="C431" s="248" t="s">
        <v>14</v>
      </c>
      <c r="D431" s="245" t="s">
        <v>794</v>
      </c>
      <c r="E431" s="245" t="s">
        <v>795</v>
      </c>
      <c r="F431" s="245" t="s">
        <v>644</v>
      </c>
      <c r="G431" s="245" t="s">
        <v>441</v>
      </c>
      <c r="H431" s="245" t="s">
        <v>40</v>
      </c>
      <c r="I431" s="245" t="s">
        <v>438</v>
      </c>
      <c r="J431" s="245">
        <v>6</v>
      </c>
      <c r="K431" s="249">
        <v>936</v>
      </c>
      <c r="L431" s="245" t="s">
        <v>420</v>
      </c>
      <c r="M431" s="245" t="s">
        <v>421</v>
      </c>
      <c r="N431" s="245" t="s">
        <v>422</v>
      </c>
    </row>
    <row r="432" spans="1:14">
      <c r="A432" s="245" t="s">
        <v>435</v>
      </c>
      <c r="B432" s="250">
        <v>45195</v>
      </c>
      <c r="C432" s="248" t="s">
        <v>14</v>
      </c>
      <c r="D432" s="245" t="s">
        <v>794</v>
      </c>
      <c r="E432" s="245" t="s">
        <v>795</v>
      </c>
      <c r="F432" s="245" t="s">
        <v>503</v>
      </c>
      <c r="G432" s="245" t="s">
        <v>441</v>
      </c>
      <c r="H432" s="245" t="s">
        <v>23</v>
      </c>
      <c r="I432" s="245" t="s">
        <v>438</v>
      </c>
      <c r="J432" s="270">
        <v>13</v>
      </c>
      <c r="K432" s="249">
        <v>2028</v>
      </c>
      <c r="L432" s="245" t="s">
        <v>420</v>
      </c>
      <c r="M432" s="245" t="s">
        <v>421</v>
      </c>
      <c r="N432" s="245" t="s">
        <v>422</v>
      </c>
    </row>
    <row r="433" spans="1:14">
      <c r="A433" s="245" t="s">
        <v>435</v>
      </c>
      <c r="B433" s="250">
        <v>45195</v>
      </c>
      <c r="C433" s="248" t="s">
        <v>14</v>
      </c>
      <c r="D433" s="245" t="s">
        <v>794</v>
      </c>
      <c r="E433" s="245" t="s">
        <v>795</v>
      </c>
      <c r="F433" s="245" t="s">
        <v>503</v>
      </c>
      <c r="G433" s="245" t="s">
        <v>441</v>
      </c>
      <c r="H433" s="245" t="s">
        <v>155</v>
      </c>
      <c r="I433" s="245" t="s">
        <v>438</v>
      </c>
      <c r="J433" s="245">
        <v>6</v>
      </c>
      <c r="K433" s="249">
        <v>936</v>
      </c>
      <c r="L433" s="245" t="s">
        <v>420</v>
      </c>
      <c r="M433" s="245" t="s">
        <v>421</v>
      </c>
      <c r="N433" s="245" t="s">
        <v>422</v>
      </c>
    </row>
    <row r="434" spans="1:14">
      <c r="A434" s="245" t="s">
        <v>435</v>
      </c>
      <c r="B434" s="250">
        <v>45195</v>
      </c>
      <c r="C434" s="248" t="s">
        <v>14</v>
      </c>
      <c r="D434" s="245" t="s">
        <v>794</v>
      </c>
      <c r="E434" s="245" t="s">
        <v>795</v>
      </c>
      <c r="F434" s="245" t="s">
        <v>503</v>
      </c>
      <c r="G434" s="245" t="s">
        <v>441</v>
      </c>
      <c r="H434" s="245" t="s">
        <v>118</v>
      </c>
      <c r="I434" s="245" t="s">
        <v>438</v>
      </c>
      <c r="J434" s="245">
        <v>6</v>
      </c>
      <c r="K434" s="249">
        <v>936</v>
      </c>
      <c r="L434" s="245" t="s">
        <v>420</v>
      </c>
      <c r="M434" s="245" t="s">
        <v>421</v>
      </c>
      <c r="N434" s="245" t="s">
        <v>422</v>
      </c>
    </row>
    <row r="435" spans="1:14">
      <c r="A435" s="245" t="s">
        <v>435</v>
      </c>
      <c r="B435" s="250">
        <v>45195</v>
      </c>
      <c r="C435" s="248" t="s">
        <v>14</v>
      </c>
      <c r="D435" s="245" t="s">
        <v>794</v>
      </c>
      <c r="E435" s="245" t="s">
        <v>795</v>
      </c>
      <c r="F435" s="245" t="s">
        <v>503</v>
      </c>
      <c r="G435" s="245" t="s">
        <v>441</v>
      </c>
      <c r="H435" s="245" t="s">
        <v>40</v>
      </c>
      <c r="I435" s="245" t="s">
        <v>438</v>
      </c>
      <c r="J435" s="245">
        <v>11</v>
      </c>
      <c r="K435" s="249">
        <v>1716</v>
      </c>
      <c r="L435" s="245" t="s">
        <v>420</v>
      </c>
      <c r="M435" s="245" t="s">
        <v>421</v>
      </c>
      <c r="N435" s="245" t="s">
        <v>422</v>
      </c>
    </row>
    <row r="436" spans="1:14">
      <c r="A436" s="245" t="s">
        <v>435</v>
      </c>
      <c r="B436" s="250">
        <v>45196</v>
      </c>
      <c r="C436" s="248" t="s">
        <v>14</v>
      </c>
      <c r="D436" s="245" t="s">
        <v>649</v>
      </c>
      <c r="E436" s="245" t="s">
        <v>650</v>
      </c>
      <c r="F436" s="245" t="s">
        <v>480</v>
      </c>
      <c r="G436" s="245" t="s">
        <v>707</v>
      </c>
      <c r="H436" s="245" t="s">
        <v>219</v>
      </c>
      <c r="I436" s="245" t="s">
        <v>438</v>
      </c>
      <c r="J436" s="245">
        <v>1</v>
      </c>
      <c r="K436" s="249">
        <v>189.1</v>
      </c>
      <c r="L436" s="245" t="s">
        <v>420</v>
      </c>
      <c r="M436" s="245" t="s">
        <v>421</v>
      </c>
      <c r="N436" s="245" t="s">
        <v>422</v>
      </c>
    </row>
    <row r="437" spans="1:14">
      <c r="A437" s="245" t="s">
        <v>435</v>
      </c>
      <c r="B437" s="250">
        <v>45198</v>
      </c>
      <c r="C437" s="248" t="s">
        <v>14</v>
      </c>
      <c r="D437" s="245" t="s">
        <v>651</v>
      </c>
      <c r="E437" s="245" t="s">
        <v>652</v>
      </c>
      <c r="F437" s="245" t="s">
        <v>480</v>
      </c>
      <c r="G437" s="245" t="s">
        <v>707</v>
      </c>
      <c r="H437" s="245" t="s">
        <v>219</v>
      </c>
      <c r="I437" s="245" t="s">
        <v>438</v>
      </c>
      <c r="J437" s="245">
        <v>1</v>
      </c>
      <c r="K437" s="249">
        <v>189.1</v>
      </c>
      <c r="L437" s="245" t="s">
        <v>420</v>
      </c>
      <c r="M437" s="245" t="s">
        <v>421</v>
      </c>
      <c r="N437" s="245" t="s">
        <v>422</v>
      </c>
    </row>
    <row r="438" spans="1:14">
      <c r="A438" s="245" t="s">
        <v>435</v>
      </c>
      <c r="B438" s="250">
        <v>45199</v>
      </c>
      <c r="C438" s="248" t="s">
        <v>14</v>
      </c>
      <c r="D438" s="245" t="s">
        <v>653</v>
      </c>
      <c r="E438" s="245" t="s">
        <v>654</v>
      </c>
      <c r="F438" s="245" t="s">
        <v>480</v>
      </c>
      <c r="G438" s="245" t="s">
        <v>707</v>
      </c>
      <c r="H438" s="245" t="s">
        <v>219</v>
      </c>
      <c r="I438" s="245" t="s">
        <v>438</v>
      </c>
      <c r="J438" s="245">
        <v>1</v>
      </c>
      <c r="K438" s="249">
        <v>189.1</v>
      </c>
      <c r="L438" s="245" t="s">
        <v>420</v>
      </c>
      <c r="M438" s="245" t="s">
        <v>421</v>
      </c>
      <c r="N438" s="245" t="s">
        <v>422</v>
      </c>
    </row>
    <row r="439" spans="1:14">
      <c r="A439" s="245" t="s">
        <v>435</v>
      </c>
      <c r="B439" s="250">
        <v>45203</v>
      </c>
      <c r="C439" s="248" t="s">
        <v>391</v>
      </c>
      <c r="D439" s="245" t="s">
        <v>655</v>
      </c>
      <c r="E439" s="245" t="s">
        <v>656</v>
      </c>
      <c r="F439" s="245" t="s">
        <v>480</v>
      </c>
      <c r="G439" s="245" t="s">
        <v>707</v>
      </c>
      <c r="H439" s="245" t="s">
        <v>219</v>
      </c>
      <c r="I439" s="245" t="s">
        <v>438</v>
      </c>
      <c r="J439" s="245">
        <v>1</v>
      </c>
      <c r="K439" s="249">
        <v>189.1</v>
      </c>
      <c r="L439" s="245" t="s">
        <v>420</v>
      </c>
      <c r="M439" s="245" t="s">
        <v>421</v>
      </c>
      <c r="N439" s="245" t="s">
        <v>422</v>
      </c>
    </row>
    <row r="440" spans="1:14">
      <c r="A440" s="245" t="s">
        <v>435</v>
      </c>
      <c r="B440" s="250">
        <v>45203</v>
      </c>
      <c r="C440" s="248" t="s">
        <v>391</v>
      </c>
      <c r="D440" s="245" t="s">
        <v>657</v>
      </c>
      <c r="E440" s="245" t="s">
        <v>658</v>
      </c>
      <c r="F440" s="245" t="s">
        <v>480</v>
      </c>
      <c r="G440" s="245" t="s">
        <v>707</v>
      </c>
      <c r="H440" s="245" t="s">
        <v>219</v>
      </c>
      <c r="I440" s="245" t="s">
        <v>438</v>
      </c>
      <c r="J440" s="245">
        <v>1</v>
      </c>
      <c r="K440" s="249">
        <v>189.1</v>
      </c>
      <c r="L440" s="245" t="s">
        <v>420</v>
      </c>
      <c r="M440" s="245" t="s">
        <v>421</v>
      </c>
      <c r="N440" s="245" t="s">
        <v>422</v>
      </c>
    </row>
    <row r="441" spans="1:14">
      <c r="A441" s="245" t="s">
        <v>435</v>
      </c>
      <c r="B441" s="250">
        <v>45203</v>
      </c>
      <c r="C441" s="248" t="s">
        <v>391</v>
      </c>
      <c r="D441" s="245" t="s">
        <v>796</v>
      </c>
      <c r="E441" s="245" t="s">
        <v>797</v>
      </c>
      <c r="F441" s="245" t="s">
        <v>502</v>
      </c>
      <c r="G441" s="245" t="s">
        <v>441</v>
      </c>
      <c r="H441" s="245" t="s">
        <v>71</v>
      </c>
      <c r="I441" s="245" t="s">
        <v>438</v>
      </c>
      <c r="J441" s="245">
        <v>7</v>
      </c>
      <c r="K441" s="249">
        <v>966</v>
      </c>
      <c r="L441" s="245" t="s">
        <v>420</v>
      </c>
      <c r="M441" s="245" t="s">
        <v>421</v>
      </c>
      <c r="N441" s="245" t="s">
        <v>422</v>
      </c>
    </row>
    <row r="442" spans="1:14">
      <c r="A442" s="245" t="s">
        <v>435</v>
      </c>
      <c r="B442" s="250">
        <v>45203</v>
      </c>
      <c r="C442" s="248" t="s">
        <v>391</v>
      </c>
      <c r="D442" s="245" t="s">
        <v>796</v>
      </c>
      <c r="E442" s="245" t="s">
        <v>797</v>
      </c>
      <c r="F442" s="245" t="s">
        <v>502</v>
      </c>
      <c r="G442" s="245" t="s">
        <v>441</v>
      </c>
      <c r="H442" s="245" t="s">
        <v>23</v>
      </c>
      <c r="I442" s="245" t="s">
        <v>438</v>
      </c>
      <c r="J442" s="245">
        <v>9</v>
      </c>
      <c r="K442" s="249">
        <v>1242</v>
      </c>
      <c r="L442" s="245" t="s">
        <v>420</v>
      </c>
      <c r="M442" s="245" t="s">
        <v>421</v>
      </c>
      <c r="N442" s="245" t="s">
        <v>422</v>
      </c>
    </row>
    <row r="443" spans="1:14">
      <c r="A443" s="245" t="s">
        <v>435</v>
      </c>
      <c r="B443" s="250">
        <v>45203</v>
      </c>
      <c r="C443" s="248" t="s">
        <v>391</v>
      </c>
      <c r="D443" s="245" t="s">
        <v>796</v>
      </c>
      <c r="E443" s="245" t="s">
        <v>797</v>
      </c>
      <c r="F443" s="245" t="s">
        <v>644</v>
      </c>
      <c r="G443" s="245" t="s">
        <v>441</v>
      </c>
      <c r="H443" s="245" t="s">
        <v>40</v>
      </c>
      <c r="I443" s="245" t="s">
        <v>438</v>
      </c>
      <c r="J443" s="245">
        <v>7</v>
      </c>
      <c r="K443" s="249">
        <v>1092</v>
      </c>
      <c r="L443" s="245" t="s">
        <v>420</v>
      </c>
      <c r="M443" s="245" t="s">
        <v>421</v>
      </c>
      <c r="N443" s="245" t="s">
        <v>422</v>
      </c>
    </row>
    <row r="444" spans="1:14">
      <c r="A444" s="245" t="s">
        <v>435</v>
      </c>
      <c r="B444" s="250">
        <v>45203</v>
      </c>
      <c r="C444" s="248" t="s">
        <v>391</v>
      </c>
      <c r="D444" s="245" t="s">
        <v>796</v>
      </c>
      <c r="E444" s="245" t="s">
        <v>797</v>
      </c>
      <c r="F444" s="245" t="s">
        <v>503</v>
      </c>
      <c r="G444" s="245" t="s">
        <v>441</v>
      </c>
      <c r="H444" s="245" t="s">
        <v>23</v>
      </c>
      <c r="I444" s="245" t="s">
        <v>438</v>
      </c>
      <c r="J444" s="245">
        <v>23</v>
      </c>
      <c r="K444" s="249">
        <v>3588</v>
      </c>
      <c r="L444" s="245" t="s">
        <v>420</v>
      </c>
      <c r="M444" s="245" t="s">
        <v>421</v>
      </c>
      <c r="N444" s="245" t="s">
        <v>422</v>
      </c>
    </row>
    <row r="445" spans="1:14">
      <c r="A445" s="245" t="s">
        <v>435</v>
      </c>
      <c r="B445" s="250">
        <v>45203</v>
      </c>
      <c r="C445" s="248" t="s">
        <v>391</v>
      </c>
      <c r="D445" s="245" t="s">
        <v>796</v>
      </c>
      <c r="E445" s="245" t="s">
        <v>797</v>
      </c>
      <c r="F445" s="245" t="s">
        <v>505</v>
      </c>
      <c r="G445" s="245" t="s">
        <v>441</v>
      </c>
      <c r="H445" s="245" t="s">
        <v>40</v>
      </c>
      <c r="I445" s="245" t="s">
        <v>438</v>
      </c>
      <c r="J445" s="245">
        <v>6</v>
      </c>
      <c r="K445" s="249">
        <v>1440</v>
      </c>
      <c r="L445" s="245" t="s">
        <v>420</v>
      </c>
      <c r="M445" s="245" t="s">
        <v>421</v>
      </c>
      <c r="N445" s="245" t="s">
        <v>422</v>
      </c>
    </row>
    <row r="446" spans="1:14">
      <c r="A446" s="245" t="s">
        <v>435</v>
      </c>
      <c r="B446" s="250">
        <v>45203</v>
      </c>
      <c r="C446" s="248" t="s">
        <v>391</v>
      </c>
      <c r="D446" s="245" t="s">
        <v>796</v>
      </c>
      <c r="E446" s="245" t="s">
        <v>797</v>
      </c>
      <c r="F446" s="245" t="s">
        <v>504</v>
      </c>
      <c r="G446" s="245" t="s">
        <v>441</v>
      </c>
      <c r="H446" s="245" t="s">
        <v>44</v>
      </c>
      <c r="I446" s="245" t="s">
        <v>438</v>
      </c>
      <c r="J446" s="245">
        <v>9</v>
      </c>
      <c r="K446" s="249">
        <v>1620</v>
      </c>
      <c r="L446" s="245" t="s">
        <v>420</v>
      </c>
      <c r="M446" s="245" t="s">
        <v>421</v>
      </c>
      <c r="N446" s="245" t="s">
        <v>422</v>
      </c>
    </row>
    <row r="447" spans="1:14">
      <c r="A447" s="245" t="s">
        <v>435</v>
      </c>
      <c r="B447" s="250">
        <v>45204</v>
      </c>
      <c r="C447" s="248" t="s">
        <v>391</v>
      </c>
      <c r="D447" s="245" t="s">
        <v>659</v>
      </c>
      <c r="E447" s="245" t="s">
        <v>660</v>
      </c>
      <c r="F447" s="245" t="s">
        <v>483</v>
      </c>
      <c r="G447" s="245" t="s">
        <v>707</v>
      </c>
      <c r="H447" s="245" t="s">
        <v>219</v>
      </c>
      <c r="I447" s="245" t="s">
        <v>438</v>
      </c>
      <c r="J447" s="245">
        <v>1</v>
      </c>
      <c r="K447" s="249">
        <v>231</v>
      </c>
      <c r="L447" s="245" t="s">
        <v>420</v>
      </c>
      <c r="M447" s="245" t="s">
        <v>421</v>
      </c>
      <c r="N447" s="245" t="s">
        <v>422</v>
      </c>
    </row>
    <row r="448" spans="1:14">
      <c r="A448" s="245" t="s">
        <v>435</v>
      </c>
      <c r="B448" s="250">
        <v>45208</v>
      </c>
      <c r="C448" s="248" t="s">
        <v>391</v>
      </c>
      <c r="D448" s="245" t="s">
        <v>661</v>
      </c>
      <c r="E448" s="245" t="s">
        <v>662</v>
      </c>
      <c r="F448" s="245" t="s">
        <v>480</v>
      </c>
      <c r="G448" s="245" t="s">
        <v>707</v>
      </c>
      <c r="H448" s="245" t="s">
        <v>219</v>
      </c>
      <c r="I448" s="245" t="s">
        <v>438</v>
      </c>
      <c r="J448" s="245">
        <v>1</v>
      </c>
      <c r="K448" s="249">
        <v>189.1</v>
      </c>
      <c r="L448" s="245" t="s">
        <v>420</v>
      </c>
      <c r="M448" s="245" t="s">
        <v>421</v>
      </c>
      <c r="N448" s="245" t="s">
        <v>422</v>
      </c>
    </row>
    <row r="449" spans="1:14">
      <c r="A449" s="245" t="s">
        <v>435</v>
      </c>
      <c r="B449" s="250">
        <v>45209</v>
      </c>
      <c r="C449" s="248" t="s">
        <v>391</v>
      </c>
      <c r="D449" s="245" t="s">
        <v>474</v>
      </c>
      <c r="E449" s="245" t="s">
        <v>475</v>
      </c>
      <c r="F449" s="245" t="s">
        <v>417</v>
      </c>
      <c r="G449" s="245" t="s">
        <v>418</v>
      </c>
      <c r="H449" s="245" t="s">
        <v>156</v>
      </c>
      <c r="I449" s="245" t="s">
        <v>438</v>
      </c>
      <c r="J449" s="268">
        <v>66</v>
      </c>
      <c r="K449" s="249">
        <v>4158</v>
      </c>
      <c r="L449" s="245" t="s">
        <v>420</v>
      </c>
      <c r="M449" s="245" t="s">
        <v>421</v>
      </c>
      <c r="N449" s="245" t="s">
        <v>422</v>
      </c>
    </row>
    <row r="450" spans="1:14">
      <c r="A450" s="245" t="s">
        <v>435</v>
      </c>
      <c r="B450" s="250">
        <v>45209</v>
      </c>
      <c r="C450" s="248" t="s">
        <v>391</v>
      </c>
      <c r="D450" s="245" t="s">
        <v>474</v>
      </c>
      <c r="E450" s="245" t="s">
        <v>475</v>
      </c>
      <c r="F450" s="245" t="s">
        <v>499</v>
      </c>
      <c r="G450" s="245" t="s">
        <v>441</v>
      </c>
      <c r="H450" s="245" t="s">
        <v>155</v>
      </c>
      <c r="I450" s="245" t="s">
        <v>438</v>
      </c>
      <c r="J450" s="245">
        <v>9</v>
      </c>
      <c r="K450" s="249">
        <v>810</v>
      </c>
      <c r="L450" s="245" t="s">
        <v>420</v>
      </c>
      <c r="M450" s="245" t="s">
        <v>421</v>
      </c>
      <c r="N450" s="245" t="s">
        <v>422</v>
      </c>
    </row>
    <row r="451" spans="1:14">
      <c r="A451" s="245" t="s">
        <v>435</v>
      </c>
      <c r="B451" s="250">
        <v>45209</v>
      </c>
      <c r="C451" s="248" t="s">
        <v>391</v>
      </c>
      <c r="D451" s="245" t="s">
        <v>474</v>
      </c>
      <c r="E451" s="245" t="s">
        <v>475</v>
      </c>
      <c r="F451" s="245" t="s">
        <v>498</v>
      </c>
      <c r="G451" s="245" t="s">
        <v>441</v>
      </c>
      <c r="H451" s="245" t="s">
        <v>156</v>
      </c>
      <c r="I451" s="245" t="s">
        <v>438</v>
      </c>
      <c r="J451" s="245">
        <v>13</v>
      </c>
      <c r="K451" s="249">
        <v>936</v>
      </c>
      <c r="L451" s="245" t="s">
        <v>420</v>
      </c>
      <c r="M451" s="245" t="s">
        <v>421</v>
      </c>
      <c r="N451" s="245" t="s">
        <v>422</v>
      </c>
    </row>
    <row r="452" spans="1:14">
      <c r="A452" s="245" t="s">
        <v>435</v>
      </c>
      <c r="B452" s="250">
        <v>45210</v>
      </c>
      <c r="C452" s="248" t="s">
        <v>391</v>
      </c>
      <c r="D452" s="245" t="s">
        <v>663</v>
      </c>
      <c r="E452" s="245" t="s">
        <v>664</v>
      </c>
      <c r="F452" s="245" t="s">
        <v>483</v>
      </c>
      <c r="G452" s="245" t="s">
        <v>707</v>
      </c>
      <c r="H452" s="245" t="s">
        <v>219</v>
      </c>
      <c r="I452" s="245" t="s">
        <v>438</v>
      </c>
      <c r="J452" s="245">
        <v>1</v>
      </c>
      <c r="K452" s="249">
        <v>231</v>
      </c>
      <c r="L452" s="245" t="s">
        <v>420</v>
      </c>
      <c r="M452" s="245" t="s">
        <v>421</v>
      </c>
      <c r="N452" s="245" t="s">
        <v>422</v>
      </c>
    </row>
    <row r="453" spans="1:14">
      <c r="A453" s="245" t="s">
        <v>435</v>
      </c>
      <c r="B453" s="250">
        <v>45210</v>
      </c>
      <c r="C453" s="248" t="s">
        <v>391</v>
      </c>
      <c r="D453" s="245" t="s">
        <v>665</v>
      </c>
      <c r="E453" s="245" t="s">
        <v>666</v>
      </c>
      <c r="F453" s="245" t="s">
        <v>480</v>
      </c>
      <c r="G453" s="245" t="s">
        <v>707</v>
      </c>
      <c r="H453" s="245" t="s">
        <v>219</v>
      </c>
      <c r="I453" s="245" t="s">
        <v>438</v>
      </c>
      <c r="J453" s="245">
        <v>2</v>
      </c>
      <c r="K453" s="249">
        <v>378.2</v>
      </c>
      <c r="L453" s="245" t="s">
        <v>420</v>
      </c>
      <c r="M453" s="245" t="s">
        <v>421</v>
      </c>
      <c r="N453" s="245" t="s">
        <v>422</v>
      </c>
    </row>
    <row r="454" spans="1:14">
      <c r="A454" s="245" t="s">
        <v>435</v>
      </c>
      <c r="B454" s="250">
        <v>45212</v>
      </c>
      <c r="C454" s="248" t="s">
        <v>391</v>
      </c>
      <c r="D454" s="245" t="s">
        <v>667</v>
      </c>
      <c r="E454" s="245" t="s">
        <v>668</v>
      </c>
      <c r="F454" s="245" t="s">
        <v>480</v>
      </c>
      <c r="G454" s="245" t="s">
        <v>707</v>
      </c>
      <c r="H454" s="245" t="s">
        <v>219</v>
      </c>
      <c r="I454" s="245" t="s">
        <v>438</v>
      </c>
      <c r="J454" s="245">
        <v>1</v>
      </c>
      <c r="K454" s="249">
        <v>189.1</v>
      </c>
      <c r="L454" s="245" t="s">
        <v>420</v>
      </c>
      <c r="M454" s="245" t="s">
        <v>421</v>
      </c>
      <c r="N454" s="245" t="s">
        <v>422</v>
      </c>
    </row>
    <row r="455" spans="1:14">
      <c r="A455" s="245" t="s">
        <v>435</v>
      </c>
      <c r="B455" s="250">
        <v>45216</v>
      </c>
      <c r="C455" s="248" t="s">
        <v>391</v>
      </c>
      <c r="D455" s="245" t="s">
        <v>669</v>
      </c>
      <c r="E455" s="245" t="s">
        <v>670</v>
      </c>
      <c r="F455" s="245" t="s">
        <v>483</v>
      </c>
      <c r="G455" s="245" t="s">
        <v>707</v>
      </c>
      <c r="H455" s="245" t="s">
        <v>219</v>
      </c>
      <c r="I455" s="245" t="s">
        <v>438</v>
      </c>
      <c r="J455" s="245">
        <v>1</v>
      </c>
      <c r="K455" s="249">
        <v>231</v>
      </c>
      <c r="L455" s="245" t="s">
        <v>420</v>
      </c>
      <c r="M455" s="245" t="s">
        <v>421</v>
      </c>
      <c r="N455" s="245" t="s">
        <v>422</v>
      </c>
    </row>
    <row r="456" spans="1:14">
      <c r="A456" s="245" t="s">
        <v>435</v>
      </c>
      <c r="B456" s="250">
        <v>45217</v>
      </c>
      <c r="C456" s="248" t="s">
        <v>391</v>
      </c>
      <c r="D456" s="245" t="s">
        <v>798</v>
      </c>
      <c r="E456" s="245" t="s">
        <v>799</v>
      </c>
      <c r="F456" s="245" t="s">
        <v>499</v>
      </c>
      <c r="G456" s="245" t="s">
        <v>441</v>
      </c>
      <c r="H456" s="245" t="s">
        <v>118</v>
      </c>
      <c r="I456" s="245" t="s">
        <v>438</v>
      </c>
      <c r="J456" s="245">
        <v>7</v>
      </c>
      <c r="K456" s="249">
        <v>630</v>
      </c>
      <c r="L456" s="245" t="s">
        <v>420</v>
      </c>
      <c r="M456" s="245" t="s">
        <v>421</v>
      </c>
      <c r="N456" s="245" t="s">
        <v>422</v>
      </c>
    </row>
    <row r="457" spans="1:14">
      <c r="A457" s="245" t="s">
        <v>435</v>
      </c>
      <c r="B457" s="250">
        <v>45217</v>
      </c>
      <c r="C457" s="248" t="s">
        <v>391</v>
      </c>
      <c r="D457" s="245" t="s">
        <v>798</v>
      </c>
      <c r="E457" s="245" t="s">
        <v>799</v>
      </c>
      <c r="F457" s="245" t="s">
        <v>499</v>
      </c>
      <c r="G457" s="245" t="s">
        <v>441</v>
      </c>
      <c r="H457" s="245" t="s">
        <v>155</v>
      </c>
      <c r="I457" s="245" t="s">
        <v>438</v>
      </c>
      <c r="J457" s="245">
        <v>8</v>
      </c>
      <c r="K457" s="249">
        <v>720</v>
      </c>
      <c r="L457" s="245" t="s">
        <v>420</v>
      </c>
      <c r="M457" s="245" t="s">
        <v>421</v>
      </c>
      <c r="N457" s="245" t="s">
        <v>422</v>
      </c>
    </row>
    <row r="458" spans="1:14">
      <c r="A458" s="245" t="s">
        <v>435</v>
      </c>
      <c r="B458" s="250">
        <v>45217</v>
      </c>
      <c r="C458" s="248" t="s">
        <v>391</v>
      </c>
      <c r="D458" s="245" t="s">
        <v>798</v>
      </c>
      <c r="E458" s="245" t="s">
        <v>799</v>
      </c>
      <c r="F458" s="245" t="s">
        <v>501</v>
      </c>
      <c r="G458" s="245" t="s">
        <v>441</v>
      </c>
      <c r="H458" s="245" t="s">
        <v>155</v>
      </c>
      <c r="I458" s="245" t="s">
        <v>438</v>
      </c>
      <c r="J458" s="245">
        <v>8</v>
      </c>
      <c r="K458" s="249">
        <v>864</v>
      </c>
      <c r="L458" s="245" t="s">
        <v>420</v>
      </c>
      <c r="M458" s="245" t="s">
        <v>421</v>
      </c>
      <c r="N458" s="245" t="s">
        <v>422</v>
      </c>
    </row>
    <row r="459" spans="1:14">
      <c r="A459" s="245" t="s">
        <v>435</v>
      </c>
      <c r="B459" s="250">
        <v>45217</v>
      </c>
      <c r="C459" s="248" t="s">
        <v>391</v>
      </c>
      <c r="D459" s="245" t="s">
        <v>798</v>
      </c>
      <c r="E459" s="245" t="s">
        <v>799</v>
      </c>
      <c r="F459" s="245" t="s">
        <v>516</v>
      </c>
      <c r="G459" s="245" t="s">
        <v>441</v>
      </c>
      <c r="H459" s="245" t="s">
        <v>23</v>
      </c>
      <c r="I459" s="245" t="s">
        <v>438</v>
      </c>
      <c r="J459" s="245">
        <v>9</v>
      </c>
      <c r="K459" s="249">
        <v>1080</v>
      </c>
      <c r="L459" s="245" t="s">
        <v>420</v>
      </c>
      <c r="M459" s="245" t="s">
        <v>421</v>
      </c>
      <c r="N459" s="245" t="s">
        <v>422</v>
      </c>
    </row>
    <row r="460" spans="1:14">
      <c r="A460" s="245" t="s">
        <v>435</v>
      </c>
      <c r="B460" s="250">
        <v>45217</v>
      </c>
      <c r="C460" s="248" t="s">
        <v>391</v>
      </c>
      <c r="D460" s="245" t="s">
        <v>798</v>
      </c>
      <c r="E460" s="245" t="s">
        <v>799</v>
      </c>
      <c r="F460" s="245" t="s">
        <v>502</v>
      </c>
      <c r="G460" s="245" t="s">
        <v>441</v>
      </c>
      <c r="H460" s="245" t="s">
        <v>23</v>
      </c>
      <c r="I460" s="245" t="s">
        <v>438</v>
      </c>
      <c r="J460" s="245">
        <v>12</v>
      </c>
      <c r="K460" s="249">
        <v>1656</v>
      </c>
      <c r="L460" s="245" t="s">
        <v>420</v>
      </c>
      <c r="M460" s="245" t="s">
        <v>421</v>
      </c>
      <c r="N460" s="245" t="s">
        <v>422</v>
      </c>
    </row>
    <row r="461" spans="1:14">
      <c r="A461" s="245" t="s">
        <v>435</v>
      </c>
      <c r="B461" s="250">
        <v>45217</v>
      </c>
      <c r="C461" s="248" t="s">
        <v>391</v>
      </c>
      <c r="D461" s="245" t="s">
        <v>798</v>
      </c>
      <c r="E461" s="245" t="s">
        <v>799</v>
      </c>
      <c r="F461" s="245" t="s">
        <v>503</v>
      </c>
      <c r="G461" s="245" t="s">
        <v>441</v>
      </c>
      <c r="H461" s="245" t="s">
        <v>23</v>
      </c>
      <c r="I461" s="245" t="s">
        <v>438</v>
      </c>
      <c r="J461" s="245">
        <v>23</v>
      </c>
      <c r="K461" s="249">
        <v>3588</v>
      </c>
      <c r="L461" s="245" t="s">
        <v>420</v>
      </c>
      <c r="M461" s="245" t="s">
        <v>421</v>
      </c>
      <c r="N461" s="245" t="s">
        <v>422</v>
      </c>
    </row>
    <row r="462" spans="1:14">
      <c r="A462" s="245" t="s">
        <v>435</v>
      </c>
      <c r="B462" s="250">
        <v>45217</v>
      </c>
      <c r="C462" s="248" t="s">
        <v>391</v>
      </c>
      <c r="D462" s="245" t="s">
        <v>798</v>
      </c>
      <c r="E462" s="245" t="s">
        <v>799</v>
      </c>
      <c r="F462" s="245" t="s">
        <v>503</v>
      </c>
      <c r="G462" s="245" t="s">
        <v>441</v>
      </c>
      <c r="H462" s="245" t="s">
        <v>40</v>
      </c>
      <c r="I462" s="245" t="s">
        <v>438</v>
      </c>
      <c r="J462" s="245">
        <v>6</v>
      </c>
      <c r="K462" s="249">
        <v>936</v>
      </c>
      <c r="L462" s="245" t="s">
        <v>420</v>
      </c>
      <c r="M462" s="245" t="s">
        <v>421</v>
      </c>
      <c r="N462" s="245" t="s">
        <v>422</v>
      </c>
    </row>
    <row r="463" spans="1:14">
      <c r="A463" s="245" t="s">
        <v>435</v>
      </c>
      <c r="B463" s="250">
        <v>45217</v>
      </c>
      <c r="C463" s="248" t="s">
        <v>391</v>
      </c>
      <c r="D463" s="245" t="s">
        <v>798</v>
      </c>
      <c r="E463" s="245" t="s">
        <v>799</v>
      </c>
      <c r="F463" s="245" t="s">
        <v>504</v>
      </c>
      <c r="G463" s="245" t="s">
        <v>441</v>
      </c>
      <c r="H463" s="245" t="s">
        <v>44</v>
      </c>
      <c r="I463" s="245" t="s">
        <v>438</v>
      </c>
      <c r="J463" s="245">
        <v>8</v>
      </c>
      <c r="K463" s="249">
        <v>1440</v>
      </c>
      <c r="L463" s="245" t="s">
        <v>420</v>
      </c>
      <c r="M463" s="245" t="s">
        <v>421</v>
      </c>
      <c r="N463" s="245" t="s">
        <v>422</v>
      </c>
    </row>
    <row r="464" spans="1:14">
      <c r="A464" s="245" t="s">
        <v>435</v>
      </c>
      <c r="B464" s="250">
        <v>45218</v>
      </c>
      <c r="C464" s="248" t="s">
        <v>391</v>
      </c>
      <c r="D464" s="245" t="s">
        <v>671</v>
      </c>
      <c r="E464" s="245" t="s">
        <v>672</v>
      </c>
      <c r="F464" s="245" t="s">
        <v>480</v>
      </c>
      <c r="G464" s="245" t="s">
        <v>707</v>
      </c>
      <c r="H464" s="245" t="s">
        <v>219</v>
      </c>
      <c r="I464" s="245" t="s">
        <v>438</v>
      </c>
      <c r="J464" s="245">
        <v>1</v>
      </c>
      <c r="K464" s="249">
        <v>189.1</v>
      </c>
      <c r="L464" s="245" t="s">
        <v>420</v>
      </c>
      <c r="M464" s="245" t="s">
        <v>421</v>
      </c>
      <c r="N464" s="245" t="s">
        <v>422</v>
      </c>
    </row>
    <row r="465" spans="1:14">
      <c r="A465" s="245" t="s">
        <v>435</v>
      </c>
      <c r="B465" s="250">
        <v>45220</v>
      </c>
      <c r="C465" s="248" t="s">
        <v>391</v>
      </c>
      <c r="D465" s="245" t="s">
        <v>673</v>
      </c>
      <c r="E465" s="245" t="s">
        <v>674</v>
      </c>
      <c r="F465" s="245" t="s">
        <v>480</v>
      </c>
      <c r="G465" s="245" t="s">
        <v>707</v>
      </c>
      <c r="H465" s="245" t="s">
        <v>219</v>
      </c>
      <c r="I465" s="245" t="s">
        <v>438</v>
      </c>
      <c r="J465" s="245">
        <v>1</v>
      </c>
      <c r="K465" s="249">
        <v>189.1</v>
      </c>
      <c r="L465" s="245" t="s">
        <v>420</v>
      </c>
      <c r="M465" s="245" t="s">
        <v>421</v>
      </c>
      <c r="N465" s="245" t="s">
        <v>422</v>
      </c>
    </row>
    <row r="466" spans="1:14">
      <c r="A466" s="245" t="s">
        <v>435</v>
      </c>
      <c r="B466" s="250">
        <v>45220</v>
      </c>
      <c r="C466" s="248" t="s">
        <v>391</v>
      </c>
      <c r="D466" s="245" t="s">
        <v>476</v>
      </c>
      <c r="E466" s="245" t="s">
        <v>477</v>
      </c>
      <c r="F466" s="245" t="s">
        <v>417</v>
      </c>
      <c r="G466" s="245" t="s">
        <v>418</v>
      </c>
      <c r="H466" s="245" t="s">
        <v>156</v>
      </c>
      <c r="I466" s="245" t="s">
        <v>438</v>
      </c>
      <c r="J466" s="268">
        <v>68</v>
      </c>
      <c r="K466" s="249">
        <v>4284</v>
      </c>
      <c r="L466" s="245" t="s">
        <v>420</v>
      </c>
      <c r="M466" s="245" t="s">
        <v>421</v>
      </c>
      <c r="N466" s="245" t="s">
        <v>422</v>
      </c>
    </row>
    <row r="467" spans="1:14">
      <c r="A467" s="245" t="s">
        <v>435</v>
      </c>
      <c r="B467" s="250">
        <v>45220</v>
      </c>
      <c r="C467" s="248" t="s">
        <v>391</v>
      </c>
      <c r="D467" s="245" t="s">
        <v>476</v>
      </c>
      <c r="E467" s="245" t="s">
        <v>477</v>
      </c>
      <c r="F467" s="245" t="s">
        <v>498</v>
      </c>
      <c r="G467" s="245" t="s">
        <v>441</v>
      </c>
      <c r="H467" s="245" t="s">
        <v>156</v>
      </c>
      <c r="I467" s="245" t="s">
        <v>438</v>
      </c>
      <c r="J467" s="245">
        <v>13</v>
      </c>
      <c r="K467" s="249">
        <v>936</v>
      </c>
      <c r="L467" s="245" t="s">
        <v>420</v>
      </c>
      <c r="M467" s="245" t="s">
        <v>421</v>
      </c>
      <c r="N467" s="245" t="s">
        <v>422</v>
      </c>
    </row>
    <row r="468" spans="1:14">
      <c r="A468" s="245" t="s">
        <v>435</v>
      </c>
      <c r="B468" s="250">
        <v>45220</v>
      </c>
      <c r="C468" s="248" t="s">
        <v>391</v>
      </c>
      <c r="D468" s="245" t="s">
        <v>476</v>
      </c>
      <c r="E468" s="245" t="s">
        <v>477</v>
      </c>
      <c r="F468" s="245" t="s">
        <v>498</v>
      </c>
      <c r="G468" s="245" t="s">
        <v>719</v>
      </c>
      <c r="H468" s="245" t="s">
        <v>156</v>
      </c>
      <c r="I468" s="245" t="s">
        <v>438</v>
      </c>
      <c r="J468" s="245">
        <v>5</v>
      </c>
      <c r="K468" s="249">
        <v>288</v>
      </c>
      <c r="L468" s="245" t="s">
        <v>420</v>
      </c>
      <c r="M468" s="245" t="s">
        <v>421</v>
      </c>
      <c r="N468" s="245" t="s">
        <v>422</v>
      </c>
    </row>
    <row r="469" spans="1:14">
      <c r="A469" s="245" t="s">
        <v>435</v>
      </c>
      <c r="B469" s="250">
        <v>45220</v>
      </c>
      <c r="C469" s="248" t="s">
        <v>391</v>
      </c>
      <c r="D469" s="245" t="s">
        <v>476</v>
      </c>
      <c r="E469" s="245" t="s">
        <v>477</v>
      </c>
      <c r="F469" s="245" t="s">
        <v>498</v>
      </c>
      <c r="G469" s="245" t="s">
        <v>710</v>
      </c>
      <c r="H469" s="245" t="s">
        <v>156</v>
      </c>
      <c r="I469" s="245" t="s">
        <v>438</v>
      </c>
      <c r="J469" s="245">
        <v>10</v>
      </c>
      <c r="K469" s="249">
        <v>672</v>
      </c>
      <c r="L469" s="245" t="s">
        <v>420</v>
      </c>
      <c r="M469" s="245" t="s">
        <v>421</v>
      </c>
      <c r="N469" s="245" t="s">
        <v>422</v>
      </c>
    </row>
    <row r="470" spans="1:14">
      <c r="A470" s="245" t="s">
        <v>435</v>
      </c>
      <c r="B470" s="250">
        <v>45220</v>
      </c>
      <c r="C470" s="248" t="s">
        <v>391</v>
      </c>
      <c r="D470" s="245" t="s">
        <v>476</v>
      </c>
      <c r="E470" s="245" t="s">
        <v>477</v>
      </c>
      <c r="F470" s="245" t="s">
        <v>498</v>
      </c>
      <c r="G470" s="245" t="s">
        <v>418</v>
      </c>
      <c r="H470" s="245" t="s">
        <v>156</v>
      </c>
      <c r="I470" s="245" t="s">
        <v>438</v>
      </c>
      <c r="J470" s="245">
        <v>1</v>
      </c>
      <c r="K470" s="249">
        <v>50.4</v>
      </c>
      <c r="L470" s="245" t="s">
        <v>420</v>
      </c>
      <c r="M470" s="245" t="s">
        <v>421</v>
      </c>
      <c r="N470" s="245" t="s">
        <v>422</v>
      </c>
    </row>
    <row r="471" spans="1:14">
      <c r="A471" s="245" t="s">
        <v>435</v>
      </c>
      <c r="B471" s="250">
        <v>45224</v>
      </c>
      <c r="C471" s="248" t="s">
        <v>391</v>
      </c>
      <c r="D471" s="245" t="s">
        <v>675</v>
      </c>
      <c r="E471" s="245" t="s">
        <v>676</v>
      </c>
      <c r="F471" s="245" t="s">
        <v>480</v>
      </c>
      <c r="G471" s="245" t="s">
        <v>707</v>
      </c>
      <c r="H471" s="245" t="s">
        <v>219</v>
      </c>
      <c r="I471" s="245" t="s">
        <v>438</v>
      </c>
      <c r="J471" s="245">
        <v>1</v>
      </c>
      <c r="K471" s="249">
        <v>189.1</v>
      </c>
      <c r="L471" s="245" t="s">
        <v>420</v>
      </c>
      <c r="M471" s="245" t="s">
        <v>421</v>
      </c>
      <c r="N471" s="245" t="s">
        <v>422</v>
      </c>
    </row>
    <row r="472" spans="1:14">
      <c r="A472" s="245" t="s">
        <v>435</v>
      </c>
      <c r="B472" s="250">
        <v>45225</v>
      </c>
      <c r="C472" s="248" t="s">
        <v>391</v>
      </c>
      <c r="D472" s="245" t="s">
        <v>677</v>
      </c>
      <c r="E472" s="245" t="s">
        <v>678</v>
      </c>
      <c r="F472" s="245" t="s">
        <v>480</v>
      </c>
      <c r="G472" s="245" t="s">
        <v>707</v>
      </c>
      <c r="H472" s="245" t="s">
        <v>219</v>
      </c>
      <c r="I472" s="245" t="s">
        <v>438</v>
      </c>
      <c r="J472" s="245">
        <v>2</v>
      </c>
      <c r="K472" s="249">
        <v>378.2</v>
      </c>
      <c r="L472" s="245" t="s">
        <v>420</v>
      </c>
      <c r="M472" s="245" t="s">
        <v>421</v>
      </c>
      <c r="N472" s="245" t="s">
        <v>422</v>
      </c>
    </row>
    <row r="473" spans="1:14">
      <c r="A473" s="245" t="s">
        <v>435</v>
      </c>
      <c r="B473" s="250">
        <v>45226</v>
      </c>
      <c r="C473" s="248" t="s">
        <v>391</v>
      </c>
      <c r="D473" s="245" t="s">
        <v>800</v>
      </c>
      <c r="E473" s="245" t="s">
        <v>801</v>
      </c>
      <c r="F473" s="245" t="s">
        <v>499</v>
      </c>
      <c r="G473" s="245" t="s">
        <v>441</v>
      </c>
      <c r="H473" s="245" t="s">
        <v>155</v>
      </c>
      <c r="I473" s="245" t="s">
        <v>438</v>
      </c>
      <c r="J473" s="245">
        <v>9</v>
      </c>
      <c r="K473" s="249">
        <v>810</v>
      </c>
      <c r="L473" s="245" t="s">
        <v>420</v>
      </c>
      <c r="M473" s="245" t="s">
        <v>421</v>
      </c>
      <c r="N473" s="245" t="s">
        <v>422</v>
      </c>
    </row>
    <row r="474" spans="1:14">
      <c r="A474" s="245" t="s">
        <v>435</v>
      </c>
      <c r="B474" s="250">
        <v>45226</v>
      </c>
      <c r="C474" s="248" t="s">
        <v>391</v>
      </c>
      <c r="D474" s="245" t="s">
        <v>800</v>
      </c>
      <c r="E474" s="245" t="s">
        <v>801</v>
      </c>
      <c r="F474" s="245" t="s">
        <v>501</v>
      </c>
      <c r="G474" s="245" t="s">
        <v>441</v>
      </c>
      <c r="H474" s="245" t="s">
        <v>155</v>
      </c>
      <c r="I474" s="245" t="s">
        <v>438</v>
      </c>
      <c r="J474" s="245">
        <v>7</v>
      </c>
      <c r="K474" s="249">
        <v>756</v>
      </c>
      <c r="L474" s="245" t="s">
        <v>420</v>
      </c>
      <c r="M474" s="245" t="s">
        <v>421</v>
      </c>
      <c r="N474" s="245" t="s">
        <v>422</v>
      </c>
    </row>
    <row r="475" spans="1:14">
      <c r="A475" s="245" t="s">
        <v>435</v>
      </c>
      <c r="B475" s="250">
        <v>45226</v>
      </c>
      <c r="C475" s="248" t="s">
        <v>391</v>
      </c>
      <c r="D475" s="245" t="s">
        <v>800</v>
      </c>
      <c r="E475" s="245" t="s">
        <v>801</v>
      </c>
      <c r="F475" s="245" t="s">
        <v>516</v>
      </c>
      <c r="G475" s="245" t="s">
        <v>441</v>
      </c>
      <c r="H475" s="245" t="s">
        <v>23</v>
      </c>
      <c r="I475" s="245" t="s">
        <v>438</v>
      </c>
      <c r="J475" s="245">
        <v>6</v>
      </c>
      <c r="K475" s="249">
        <v>720</v>
      </c>
      <c r="L475" s="245" t="s">
        <v>420</v>
      </c>
      <c r="M475" s="245" t="s">
        <v>421</v>
      </c>
      <c r="N475" s="245" t="s">
        <v>422</v>
      </c>
    </row>
    <row r="476" spans="1:14">
      <c r="A476" s="245" t="s">
        <v>435</v>
      </c>
      <c r="B476" s="250">
        <v>45226</v>
      </c>
      <c r="C476" s="248" t="s">
        <v>391</v>
      </c>
      <c r="D476" s="245" t="s">
        <v>800</v>
      </c>
      <c r="E476" s="245" t="s">
        <v>801</v>
      </c>
      <c r="F476" s="245" t="s">
        <v>516</v>
      </c>
      <c r="G476" s="245" t="s">
        <v>441</v>
      </c>
      <c r="H476" s="245" t="s">
        <v>156</v>
      </c>
      <c r="I476" s="245" t="s">
        <v>438</v>
      </c>
      <c r="J476" s="245">
        <v>6</v>
      </c>
      <c r="K476" s="249">
        <v>720</v>
      </c>
      <c r="L476" s="245" t="s">
        <v>420</v>
      </c>
      <c r="M476" s="245" t="s">
        <v>421</v>
      </c>
      <c r="N476" s="245" t="s">
        <v>422</v>
      </c>
    </row>
    <row r="477" spans="1:14">
      <c r="A477" s="245" t="s">
        <v>435</v>
      </c>
      <c r="B477" s="250">
        <v>45226</v>
      </c>
      <c r="C477" s="248" t="s">
        <v>391</v>
      </c>
      <c r="D477" s="245" t="s">
        <v>800</v>
      </c>
      <c r="E477" s="245" t="s">
        <v>801</v>
      </c>
      <c r="F477" s="245" t="s">
        <v>516</v>
      </c>
      <c r="G477" s="245" t="s">
        <v>441</v>
      </c>
      <c r="H477" s="245" t="s">
        <v>40</v>
      </c>
      <c r="I477" s="245" t="s">
        <v>438</v>
      </c>
      <c r="J477" s="245">
        <v>7</v>
      </c>
      <c r="K477" s="249">
        <v>840</v>
      </c>
      <c r="L477" s="245" t="s">
        <v>420</v>
      </c>
      <c r="M477" s="245" t="s">
        <v>421</v>
      </c>
      <c r="N477" s="245" t="s">
        <v>422</v>
      </c>
    </row>
    <row r="478" spans="1:14">
      <c r="A478" s="245" t="s">
        <v>435</v>
      </c>
      <c r="B478" s="250">
        <v>45226</v>
      </c>
      <c r="C478" s="248" t="s">
        <v>391</v>
      </c>
      <c r="D478" s="245" t="s">
        <v>802</v>
      </c>
      <c r="E478" s="245" t="s">
        <v>801</v>
      </c>
      <c r="F478" s="245" t="s">
        <v>502</v>
      </c>
      <c r="G478" s="245" t="s">
        <v>441</v>
      </c>
      <c r="H478" s="245" t="s">
        <v>23</v>
      </c>
      <c r="I478" s="245" t="s">
        <v>438</v>
      </c>
      <c r="J478" s="245">
        <v>12</v>
      </c>
      <c r="K478" s="249">
        <v>1656</v>
      </c>
      <c r="L478" s="245" t="s">
        <v>420</v>
      </c>
      <c r="M478" s="245" t="s">
        <v>421</v>
      </c>
      <c r="N478" s="245" t="s">
        <v>422</v>
      </c>
    </row>
    <row r="479" spans="1:14">
      <c r="A479" s="245" t="s">
        <v>435</v>
      </c>
      <c r="B479" s="250">
        <v>45226</v>
      </c>
      <c r="C479" s="248" t="s">
        <v>391</v>
      </c>
      <c r="D479" s="245" t="s">
        <v>802</v>
      </c>
      <c r="E479" s="245" t="s">
        <v>801</v>
      </c>
      <c r="F479" s="245" t="s">
        <v>644</v>
      </c>
      <c r="G479" s="245" t="s">
        <v>441</v>
      </c>
      <c r="H479" s="245" t="s">
        <v>40</v>
      </c>
      <c r="I479" s="245" t="s">
        <v>438</v>
      </c>
      <c r="J479" s="245">
        <v>6</v>
      </c>
      <c r="K479" s="249">
        <v>936</v>
      </c>
      <c r="L479" s="245" t="s">
        <v>420</v>
      </c>
      <c r="M479" s="245" t="s">
        <v>421</v>
      </c>
      <c r="N479" s="245" t="s">
        <v>422</v>
      </c>
    </row>
    <row r="480" spans="1:14">
      <c r="A480" s="245" t="s">
        <v>435</v>
      </c>
      <c r="B480" s="250">
        <v>45226</v>
      </c>
      <c r="C480" s="248" t="s">
        <v>391</v>
      </c>
      <c r="D480" s="245" t="s">
        <v>802</v>
      </c>
      <c r="E480" s="245" t="s">
        <v>801</v>
      </c>
      <c r="F480" s="245" t="s">
        <v>503</v>
      </c>
      <c r="G480" s="245" t="s">
        <v>441</v>
      </c>
      <c r="H480" s="245" t="s">
        <v>23</v>
      </c>
      <c r="I480" s="245" t="s">
        <v>438</v>
      </c>
      <c r="J480" s="245">
        <v>18</v>
      </c>
      <c r="K480" s="249">
        <v>2808</v>
      </c>
      <c r="L480" s="245" t="s">
        <v>420</v>
      </c>
      <c r="M480" s="245" t="s">
        <v>421</v>
      </c>
      <c r="N480" s="245" t="s">
        <v>422</v>
      </c>
    </row>
    <row r="481" spans="1:14">
      <c r="A481" s="245" t="s">
        <v>435</v>
      </c>
      <c r="B481" s="250">
        <v>45226</v>
      </c>
      <c r="C481" s="248" t="s">
        <v>391</v>
      </c>
      <c r="D481" s="245" t="s">
        <v>802</v>
      </c>
      <c r="E481" s="245" t="s">
        <v>801</v>
      </c>
      <c r="F481" s="245" t="s">
        <v>503</v>
      </c>
      <c r="G481" s="245" t="s">
        <v>441</v>
      </c>
      <c r="H481" s="245" t="s">
        <v>40</v>
      </c>
      <c r="I481" s="245" t="s">
        <v>438</v>
      </c>
      <c r="J481" s="245">
        <v>6</v>
      </c>
      <c r="K481" s="249">
        <v>936</v>
      </c>
      <c r="L481" s="245" t="s">
        <v>420</v>
      </c>
      <c r="M481" s="245" t="s">
        <v>421</v>
      </c>
      <c r="N481" s="245" t="s">
        <v>422</v>
      </c>
    </row>
    <row r="482" spans="1:14">
      <c r="A482" s="245" t="s">
        <v>435</v>
      </c>
      <c r="B482" s="250">
        <v>45226</v>
      </c>
      <c r="C482" s="248" t="s">
        <v>391</v>
      </c>
      <c r="D482" s="245" t="s">
        <v>802</v>
      </c>
      <c r="E482" s="245" t="s">
        <v>801</v>
      </c>
      <c r="F482" s="245" t="s">
        <v>504</v>
      </c>
      <c r="G482" s="245" t="s">
        <v>441</v>
      </c>
      <c r="H482" s="245" t="s">
        <v>23</v>
      </c>
      <c r="I482" s="245" t="s">
        <v>438</v>
      </c>
      <c r="J482" s="245">
        <v>6</v>
      </c>
      <c r="K482" s="249">
        <v>1080</v>
      </c>
      <c r="L482" s="245" t="s">
        <v>420</v>
      </c>
      <c r="M482" s="245" t="s">
        <v>421</v>
      </c>
      <c r="N482" s="245" t="s">
        <v>422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CEBC-059B-4955-95A8-030C15B071AA}">
  <sheetPr codeName="Hoja7">
    <pageSetUpPr fitToPage="1"/>
  </sheetPr>
  <dimension ref="B1:AB82"/>
  <sheetViews>
    <sheetView topLeftCell="B1" workbookViewId="0">
      <selection activeCell="B50" sqref="B50:K82"/>
    </sheetView>
  </sheetViews>
  <sheetFormatPr baseColWidth="10" defaultRowHeight="15"/>
  <cols>
    <col min="2" max="2" width="19.5703125" bestFit="1" customWidth="1"/>
    <col min="3" max="3" width="15.5703125" style="11" bestFit="1" customWidth="1"/>
    <col min="4" max="4" width="27.42578125" customWidth="1"/>
    <col min="5" max="6" width="16.28515625" hidden="1" customWidth="1"/>
    <col min="7" max="9" width="13.140625" hidden="1" customWidth="1"/>
    <col min="10" max="10" width="13.140625" customWidth="1"/>
    <col min="11" max="12" width="11.42578125" customWidth="1"/>
    <col min="13" max="13" width="16.5703125" customWidth="1"/>
    <col min="14" max="14" width="12.85546875" customWidth="1"/>
    <col min="15" max="15" width="13.7109375" customWidth="1"/>
    <col min="16" max="16" width="13.140625" customWidth="1"/>
    <col min="18" max="18" width="11.42578125" customWidth="1"/>
  </cols>
  <sheetData>
    <row r="1" spans="2:28" ht="15" customHeight="1">
      <c r="B1" s="494" t="s">
        <v>803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6"/>
      <c r="S1" s="494" t="s">
        <v>803</v>
      </c>
      <c r="T1" s="495"/>
      <c r="U1" s="495"/>
      <c r="V1" s="495"/>
      <c r="W1" s="495"/>
      <c r="X1" s="495"/>
      <c r="Y1" s="495"/>
      <c r="Z1" s="495"/>
      <c r="AA1" s="495"/>
      <c r="AB1" s="496"/>
    </row>
    <row r="2" spans="2:28" ht="15.75" customHeight="1" thickBot="1">
      <c r="B2" s="497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9"/>
      <c r="S2" s="497"/>
      <c r="T2" s="498"/>
      <c r="U2" s="498"/>
      <c r="V2" s="498"/>
      <c r="W2" s="498"/>
      <c r="X2" s="498"/>
      <c r="Y2" s="498"/>
      <c r="Z2" s="498"/>
      <c r="AA2" s="498"/>
      <c r="AB2" s="499"/>
    </row>
    <row r="3" spans="2:28" ht="16.5" thickBot="1">
      <c r="B3" s="274"/>
      <c r="C3" s="275"/>
      <c r="D3" s="275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S3" s="274"/>
      <c r="T3" s="274"/>
      <c r="U3" s="275"/>
      <c r="V3" s="274"/>
      <c r="W3" s="274"/>
      <c r="X3" s="274"/>
      <c r="Y3" s="274"/>
      <c r="Z3" s="274"/>
      <c r="AA3" s="274"/>
      <c r="AB3" s="274"/>
    </row>
    <row r="4" spans="2:28" ht="79.5" thickBot="1">
      <c r="B4" s="276" t="s">
        <v>680</v>
      </c>
      <c r="C4" s="277" t="s">
        <v>681</v>
      </c>
      <c r="D4" s="277" t="s">
        <v>682</v>
      </c>
      <c r="E4" s="277" t="s">
        <v>696</v>
      </c>
      <c r="F4" s="277" t="s">
        <v>697</v>
      </c>
      <c r="G4" s="277" t="s">
        <v>698</v>
      </c>
      <c r="H4" s="277" t="s">
        <v>699</v>
      </c>
      <c r="I4" s="277" t="s">
        <v>700</v>
      </c>
      <c r="J4" s="277" t="s">
        <v>701</v>
      </c>
      <c r="K4" s="277" t="s">
        <v>702</v>
      </c>
      <c r="L4" s="277" t="s">
        <v>703</v>
      </c>
      <c r="M4" s="277" t="s">
        <v>704</v>
      </c>
      <c r="N4" s="277" t="s">
        <v>478</v>
      </c>
      <c r="O4" s="277" t="s">
        <v>679</v>
      </c>
      <c r="P4" s="278" t="s">
        <v>695</v>
      </c>
      <c r="S4" s="276" t="s">
        <v>680</v>
      </c>
      <c r="T4" s="277" t="s">
        <v>681</v>
      </c>
      <c r="U4" s="277" t="s">
        <v>682</v>
      </c>
      <c r="V4" s="277" t="s">
        <v>1525</v>
      </c>
      <c r="W4" s="277" t="s">
        <v>1526</v>
      </c>
      <c r="X4" s="277" t="s">
        <v>1527</v>
      </c>
      <c r="Y4" s="277" t="s">
        <v>697</v>
      </c>
      <c r="Z4" s="277" t="s">
        <v>1528</v>
      </c>
      <c r="AA4" s="277" t="s">
        <v>679</v>
      </c>
      <c r="AB4" s="278" t="s">
        <v>695</v>
      </c>
    </row>
    <row r="5" spans="2:28" ht="15.75">
      <c r="B5" s="279" t="s">
        <v>299</v>
      </c>
      <c r="C5" s="281" t="s">
        <v>368</v>
      </c>
      <c r="D5" s="281" t="s">
        <v>156</v>
      </c>
      <c r="E5" s="281">
        <v>0</v>
      </c>
      <c r="F5" s="281">
        <v>1</v>
      </c>
      <c r="G5" s="281">
        <v>0</v>
      </c>
      <c r="H5" s="281">
        <v>0</v>
      </c>
      <c r="I5" s="281">
        <v>0</v>
      </c>
      <c r="J5" s="281">
        <v>0</v>
      </c>
      <c r="K5" s="281">
        <v>0</v>
      </c>
      <c r="L5" s="281">
        <v>0</v>
      </c>
      <c r="M5" s="281">
        <v>2</v>
      </c>
      <c r="N5" s="281">
        <v>1</v>
      </c>
      <c r="O5" s="281">
        <f>ROUNDUP(AVERAGE(E5:N5),0)</f>
        <v>1</v>
      </c>
      <c r="P5" s="511">
        <f>SUM(O5:O8)</f>
        <v>59</v>
      </c>
      <c r="S5" s="279" t="s">
        <v>299</v>
      </c>
      <c r="T5" s="281" t="s">
        <v>368</v>
      </c>
      <c r="U5" s="281" t="s">
        <v>156</v>
      </c>
      <c r="V5" s="281">
        <v>0</v>
      </c>
      <c r="W5" s="281">
        <v>1</v>
      </c>
      <c r="X5" s="281">
        <v>0</v>
      </c>
      <c r="Y5" s="281">
        <v>0</v>
      </c>
      <c r="Z5" s="281">
        <v>0</v>
      </c>
      <c r="AA5" s="281">
        <f t="shared" ref="AA5:AA11" si="0">ROUNDUP(AVERAGE(V5:Z5),0)</f>
        <v>1</v>
      </c>
      <c r="AB5" s="511">
        <f>SUM(AA5:AA8)</f>
        <v>62</v>
      </c>
    </row>
    <row r="6" spans="2:28" ht="15.75">
      <c r="B6" s="282" t="s">
        <v>299</v>
      </c>
      <c r="C6" s="284" t="s">
        <v>370</v>
      </c>
      <c r="D6" s="284" t="s">
        <v>156</v>
      </c>
      <c r="E6" s="284">
        <v>5</v>
      </c>
      <c r="F6" s="284">
        <v>20</v>
      </c>
      <c r="G6" s="284">
        <v>0</v>
      </c>
      <c r="H6" s="284">
        <v>0</v>
      </c>
      <c r="I6" s="284">
        <v>0</v>
      </c>
      <c r="J6" s="284">
        <v>15</v>
      </c>
      <c r="K6" s="284">
        <v>0</v>
      </c>
      <c r="L6" s="284">
        <v>0</v>
      </c>
      <c r="M6" s="284">
        <v>0</v>
      </c>
      <c r="N6" s="284">
        <v>5</v>
      </c>
      <c r="O6" s="284">
        <f>ROUNDUP(AVERAGE(E6:N6),0)</f>
        <v>5</v>
      </c>
      <c r="P6" s="512"/>
      <c r="S6" s="282" t="s">
        <v>299</v>
      </c>
      <c r="T6" s="284" t="s">
        <v>370</v>
      </c>
      <c r="U6" s="284" t="s">
        <v>156</v>
      </c>
      <c r="V6" s="284">
        <v>5</v>
      </c>
      <c r="W6" s="284">
        <v>20</v>
      </c>
      <c r="X6" s="284">
        <v>0</v>
      </c>
      <c r="Y6" s="284">
        <v>0</v>
      </c>
      <c r="Z6" s="284">
        <v>0</v>
      </c>
      <c r="AA6" s="284">
        <f t="shared" si="0"/>
        <v>5</v>
      </c>
      <c r="AB6" s="512"/>
    </row>
    <row r="7" spans="2:28" ht="15.75">
      <c r="B7" s="282" t="s">
        <v>299</v>
      </c>
      <c r="C7" s="284" t="s">
        <v>372</v>
      </c>
      <c r="D7" s="284" t="s">
        <v>156</v>
      </c>
      <c r="E7" s="284">
        <v>8</v>
      </c>
      <c r="F7" s="284">
        <v>27</v>
      </c>
      <c r="G7" s="284">
        <v>6</v>
      </c>
      <c r="H7" s="284">
        <v>0</v>
      </c>
      <c r="I7" s="284">
        <v>10</v>
      </c>
      <c r="J7" s="284">
        <v>15</v>
      </c>
      <c r="K7" s="284">
        <v>0</v>
      </c>
      <c r="L7" s="284">
        <v>0</v>
      </c>
      <c r="M7" s="284">
        <v>10</v>
      </c>
      <c r="N7" s="284">
        <v>10</v>
      </c>
      <c r="O7" s="284">
        <f t="shared" ref="O7:O33" si="1">ROUNDUP(AVERAGE(E7:N7),0)</f>
        <v>9</v>
      </c>
      <c r="P7" s="512"/>
      <c r="S7" s="282" t="s">
        <v>299</v>
      </c>
      <c r="T7" s="284" t="s">
        <v>372</v>
      </c>
      <c r="U7" s="284" t="s">
        <v>156</v>
      </c>
      <c r="V7" s="284">
        <v>8</v>
      </c>
      <c r="W7" s="284">
        <v>27</v>
      </c>
      <c r="X7" s="284">
        <v>6</v>
      </c>
      <c r="Y7" s="284">
        <v>0</v>
      </c>
      <c r="Z7" s="284">
        <v>10</v>
      </c>
      <c r="AA7" s="284">
        <f t="shared" si="0"/>
        <v>11</v>
      </c>
      <c r="AB7" s="512"/>
    </row>
    <row r="8" spans="2:28" ht="16.5" thickBot="1">
      <c r="B8" s="285" t="s">
        <v>299</v>
      </c>
      <c r="C8" s="287" t="s">
        <v>374</v>
      </c>
      <c r="D8" s="287" t="s">
        <v>156</v>
      </c>
      <c r="E8" s="287">
        <v>54</v>
      </c>
      <c r="F8" s="287">
        <v>58</v>
      </c>
      <c r="G8" s="287">
        <v>41</v>
      </c>
      <c r="H8" s="287">
        <v>58</v>
      </c>
      <c r="I8" s="287">
        <v>11</v>
      </c>
      <c r="J8" s="287">
        <v>48</v>
      </c>
      <c r="K8" s="287">
        <v>30</v>
      </c>
      <c r="L8" s="287">
        <v>58</v>
      </c>
      <c r="M8" s="287">
        <v>54</v>
      </c>
      <c r="N8" s="287">
        <v>26</v>
      </c>
      <c r="O8" s="287">
        <f t="shared" si="1"/>
        <v>44</v>
      </c>
      <c r="P8" s="513"/>
      <c r="S8" s="285" t="s">
        <v>299</v>
      </c>
      <c r="T8" s="287" t="s">
        <v>374</v>
      </c>
      <c r="U8" s="287" t="s">
        <v>156</v>
      </c>
      <c r="V8" s="287">
        <v>54</v>
      </c>
      <c r="W8" s="287">
        <v>58</v>
      </c>
      <c r="X8" s="287">
        <v>41</v>
      </c>
      <c r="Y8" s="287">
        <v>58</v>
      </c>
      <c r="Z8" s="287">
        <v>11</v>
      </c>
      <c r="AA8" s="287">
        <f t="shared" si="0"/>
        <v>45</v>
      </c>
      <c r="AB8" s="513"/>
    </row>
    <row r="9" spans="2:28" ht="15.75">
      <c r="B9" s="288" t="s">
        <v>310</v>
      </c>
      <c r="C9" s="290" t="s">
        <v>376</v>
      </c>
      <c r="D9" s="290" t="s">
        <v>155</v>
      </c>
      <c r="E9" s="290">
        <v>0</v>
      </c>
      <c r="F9" s="290">
        <v>0</v>
      </c>
      <c r="G9" s="290">
        <v>0</v>
      </c>
      <c r="H9" s="290">
        <v>0</v>
      </c>
      <c r="I9" s="290">
        <v>0</v>
      </c>
      <c r="J9" s="290">
        <v>1</v>
      </c>
      <c r="K9" s="290">
        <v>0</v>
      </c>
      <c r="L9" s="290">
        <v>0</v>
      </c>
      <c r="M9" s="290">
        <v>0</v>
      </c>
      <c r="N9" s="290">
        <v>0</v>
      </c>
      <c r="O9" s="290">
        <f t="shared" si="1"/>
        <v>1</v>
      </c>
      <c r="P9" s="514">
        <f>SUM(O9:O11)</f>
        <v>26</v>
      </c>
      <c r="S9" s="288" t="s">
        <v>310</v>
      </c>
      <c r="T9" s="290" t="s">
        <v>376</v>
      </c>
      <c r="U9" s="290" t="s">
        <v>155</v>
      </c>
      <c r="V9" s="290">
        <v>0</v>
      </c>
      <c r="W9" s="290">
        <v>0</v>
      </c>
      <c r="X9" s="290">
        <v>0</v>
      </c>
      <c r="Y9" s="290">
        <v>0</v>
      </c>
      <c r="Z9" s="290">
        <v>0</v>
      </c>
      <c r="AA9" s="290">
        <f t="shared" si="0"/>
        <v>0</v>
      </c>
      <c r="AB9" s="514">
        <f>SUM(AA9:AA11)</f>
        <v>21</v>
      </c>
    </row>
    <row r="10" spans="2:28" ht="15.75">
      <c r="B10" s="291" t="s">
        <v>310</v>
      </c>
      <c r="C10" s="293" t="s">
        <v>370</v>
      </c>
      <c r="D10" s="293" t="s">
        <v>155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3">
        <v>0</v>
      </c>
      <c r="K10" s="293">
        <v>1</v>
      </c>
      <c r="L10" s="293">
        <v>0</v>
      </c>
      <c r="M10" s="293">
        <v>0</v>
      </c>
      <c r="N10" s="293">
        <v>0</v>
      </c>
      <c r="O10" s="293">
        <f t="shared" si="1"/>
        <v>1</v>
      </c>
      <c r="P10" s="515"/>
      <c r="S10" s="291" t="s">
        <v>310</v>
      </c>
      <c r="T10" s="293" t="s">
        <v>370</v>
      </c>
      <c r="U10" s="293" t="s">
        <v>155</v>
      </c>
      <c r="V10" s="293">
        <v>0</v>
      </c>
      <c r="W10" s="293">
        <v>0</v>
      </c>
      <c r="X10" s="293">
        <v>0</v>
      </c>
      <c r="Y10" s="293">
        <v>0</v>
      </c>
      <c r="Z10" s="293">
        <v>0</v>
      </c>
      <c r="AA10" s="293">
        <f t="shared" si="0"/>
        <v>0</v>
      </c>
      <c r="AB10" s="515"/>
    </row>
    <row r="11" spans="2:28" ht="16.5" thickBot="1">
      <c r="B11" s="294" t="s">
        <v>310</v>
      </c>
      <c r="C11" s="296" t="s">
        <v>374</v>
      </c>
      <c r="D11" s="296" t="s">
        <v>155</v>
      </c>
      <c r="E11" s="296">
        <v>12</v>
      </c>
      <c r="F11" s="296">
        <v>14</v>
      </c>
      <c r="G11" s="296">
        <v>12</v>
      </c>
      <c r="H11" s="296">
        <v>24</v>
      </c>
      <c r="I11" s="296">
        <v>41</v>
      </c>
      <c r="J11" s="296">
        <v>37</v>
      </c>
      <c r="K11" s="296">
        <v>16</v>
      </c>
      <c r="L11" s="296">
        <v>25</v>
      </c>
      <c r="M11" s="296">
        <v>22</v>
      </c>
      <c r="N11" s="296">
        <v>33</v>
      </c>
      <c r="O11" s="296">
        <f t="shared" si="1"/>
        <v>24</v>
      </c>
      <c r="P11" s="516"/>
      <c r="S11" s="294" t="s">
        <v>310</v>
      </c>
      <c r="T11" s="296" t="s">
        <v>374</v>
      </c>
      <c r="U11" s="296" t="s">
        <v>155</v>
      </c>
      <c r="V11" s="296">
        <v>12</v>
      </c>
      <c r="W11" s="296">
        <v>14</v>
      </c>
      <c r="X11" s="296">
        <v>12</v>
      </c>
      <c r="Y11" s="296">
        <v>24</v>
      </c>
      <c r="Z11" s="296">
        <v>41</v>
      </c>
      <c r="AA11" s="296">
        <f t="shared" si="0"/>
        <v>21</v>
      </c>
      <c r="AB11" s="516"/>
    </row>
    <row r="12" spans="2:28" ht="16.5" thickBot="1">
      <c r="B12" s="297" t="s">
        <v>683</v>
      </c>
      <c r="C12" s="299" t="s">
        <v>367</v>
      </c>
      <c r="D12" s="299" t="s">
        <v>155</v>
      </c>
      <c r="E12" s="299">
        <v>0</v>
      </c>
      <c r="F12" s="299">
        <v>0</v>
      </c>
      <c r="G12" s="299">
        <v>0</v>
      </c>
      <c r="H12" s="299">
        <v>0</v>
      </c>
      <c r="I12" s="299">
        <v>0</v>
      </c>
      <c r="J12" s="299">
        <v>0</v>
      </c>
      <c r="K12" s="299">
        <v>11</v>
      </c>
      <c r="L12" s="299">
        <v>0</v>
      </c>
      <c r="M12" s="299">
        <v>0</v>
      </c>
      <c r="N12" s="299">
        <v>0</v>
      </c>
      <c r="O12" s="299">
        <v>11</v>
      </c>
      <c r="P12" s="300">
        <f>SUM(O12:O12)</f>
        <v>11</v>
      </c>
      <c r="S12" s="297" t="s">
        <v>683</v>
      </c>
      <c r="T12" s="299" t="s">
        <v>367</v>
      </c>
      <c r="U12" s="299" t="s">
        <v>155</v>
      </c>
      <c r="V12" s="299">
        <v>0</v>
      </c>
      <c r="W12" s="299">
        <v>0</v>
      </c>
      <c r="X12" s="299">
        <v>0</v>
      </c>
      <c r="Y12" s="299">
        <v>0</v>
      </c>
      <c r="Z12" s="299">
        <v>0</v>
      </c>
      <c r="AA12" s="299">
        <v>11</v>
      </c>
      <c r="AB12" s="300">
        <f>SUM(AA12:AA12)</f>
        <v>11</v>
      </c>
    </row>
    <row r="13" spans="2:28" ht="15.75">
      <c r="B13" s="307" t="s">
        <v>323</v>
      </c>
      <c r="C13" s="308" t="s">
        <v>376</v>
      </c>
      <c r="D13" s="308" t="s">
        <v>319</v>
      </c>
      <c r="E13" s="308">
        <v>0</v>
      </c>
      <c r="F13" s="308">
        <v>0</v>
      </c>
      <c r="G13" s="308">
        <v>0</v>
      </c>
      <c r="H13" s="308">
        <v>0</v>
      </c>
      <c r="I13" s="308">
        <v>0</v>
      </c>
      <c r="J13" s="308">
        <v>1</v>
      </c>
      <c r="K13" s="308">
        <v>0</v>
      </c>
      <c r="L13" s="308">
        <v>0</v>
      </c>
      <c r="M13" s="308">
        <v>0</v>
      </c>
      <c r="N13" s="308">
        <v>0</v>
      </c>
      <c r="O13" s="308">
        <f t="shared" si="1"/>
        <v>1</v>
      </c>
      <c r="P13" s="520">
        <f>SUM(O13:O16)</f>
        <v>33</v>
      </c>
      <c r="S13" s="307" t="s">
        <v>323</v>
      </c>
      <c r="T13" s="308" t="s">
        <v>376</v>
      </c>
      <c r="U13" s="308" t="s">
        <v>319</v>
      </c>
      <c r="V13" s="308">
        <v>0</v>
      </c>
      <c r="W13" s="308">
        <v>0</v>
      </c>
      <c r="X13" s="308">
        <v>0</v>
      </c>
      <c r="Y13" s="308">
        <v>0</v>
      </c>
      <c r="Z13" s="308">
        <v>0</v>
      </c>
      <c r="AA13" s="308">
        <f>ROUNDUP(AVERAGE(V13:Z13),0)</f>
        <v>0</v>
      </c>
      <c r="AB13" s="520">
        <f>SUM(AA13:AA16)</f>
        <v>27</v>
      </c>
    </row>
    <row r="14" spans="2:28" ht="15.75">
      <c r="B14" s="309" t="s">
        <v>323</v>
      </c>
      <c r="C14" s="310" t="s">
        <v>370</v>
      </c>
      <c r="D14" s="310" t="s">
        <v>319</v>
      </c>
      <c r="E14" s="310">
        <v>0</v>
      </c>
      <c r="F14" s="310">
        <v>0</v>
      </c>
      <c r="G14" s="310">
        <v>0</v>
      </c>
      <c r="H14" s="310">
        <v>0</v>
      </c>
      <c r="I14" s="310">
        <v>0</v>
      </c>
      <c r="J14" s="310">
        <v>0</v>
      </c>
      <c r="K14" s="310">
        <v>1</v>
      </c>
      <c r="L14" s="310">
        <v>0</v>
      </c>
      <c r="M14" s="310">
        <v>0</v>
      </c>
      <c r="N14" s="310">
        <v>0</v>
      </c>
      <c r="O14" s="310">
        <f t="shared" si="1"/>
        <v>1</v>
      </c>
      <c r="P14" s="521"/>
      <c r="S14" s="309" t="s">
        <v>323</v>
      </c>
      <c r="T14" s="310" t="s">
        <v>370</v>
      </c>
      <c r="U14" s="310" t="s">
        <v>319</v>
      </c>
      <c r="V14" s="310">
        <v>0</v>
      </c>
      <c r="W14" s="310">
        <v>0</v>
      </c>
      <c r="X14" s="310">
        <v>0</v>
      </c>
      <c r="Y14" s="310">
        <v>0</v>
      </c>
      <c r="Z14" s="310">
        <v>0</v>
      </c>
      <c r="AA14" s="310">
        <f>ROUNDUP(AVERAGE(V14:Z14),0)</f>
        <v>0</v>
      </c>
      <c r="AB14" s="521"/>
    </row>
    <row r="15" spans="2:28" ht="15.75">
      <c r="B15" s="309" t="s">
        <v>323</v>
      </c>
      <c r="C15" s="310" t="s">
        <v>372</v>
      </c>
      <c r="D15" s="310" t="s">
        <v>1402</v>
      </c>
      <c r="E15" s="310">
        <v>0</v>
      </c>
      <c r="F15" s="310">
        <v>4</v>
      </c>
      <c r="G15" s="310">
        <v>0</v>
      </c>
      <c r="H15" s="310">
        <v>0</v>
      </c>
      <c r="I15" s="310">
        <v>0</v>
      </c>
      <c r="J15" s="310">
        <v>0</v>
      </c>
      <c r="K15" s="310">
        <v>0</v>
      </c>
      <c r="L15" s="310">
        <v>0</v>
      </c>
      <c r="M15" s="310">
        <v>0</v>
      </c>
      <c r="N15" s="310">
        <v>0</v>
      </c>
      <c r="O15" s="310">
        <f t="shared" si="1"/>
        <v>1</v>
      </c>
      <c r="P15" s="521"/>
      <c r="S15" s="309" t="s">
        <v>323</v>
      </c>
      <c r="T15" s="310" t="s">
        <v>372</v>
      </c>
      <c r="U15" s="310" t="s">
        <v>1402</v>
      </c>
      <c r="V15" s="310">
        <v>0</v>
      </c>
      <c r="W15" s="310">
        <v>4</v>
      </c>
      <c r="X15" s="310">
        <v>0</v>
      </c>
      <c r="Y15" s="310">
        <v>0</v>
      </c>
      <c r="Z15" s="310">
        <v>0</v>
      </c>
      <c r="AA15" s="310">
        <f>ROUNDUP(AVERAGE(V15:Z15),0)</f>
        <v>1</v>
      </c>
      <c r="AB15" s="521"/>
    </row>
    <row r="16" spans="2:28" ht="16.5" thickBot="1">
      <c r="B16" s="309" t="s">
        <v>323</v>
      </c>
      <c r="C16" s="310" t="s">
        <v>374</v>
      </c>
      <c r="D16" s="310" t="s">
        <v>690</v>
      </c>
      <c r="E16" s="310">
        <v>25</v>
      </c>
      <c r="F16" s="310">
        <v>26</v>
      </c>
      <c r="G16" s="310">
        <v>34</v>
      </c>
      <c r="H16" s="310">
        <v>29</v>
      </c>
      <c r="I16" s="310">
        <v>14</v>
      </c>
      <c r="J16" s="310">
        <v>42</v>
      </c>
      <c r="K16" s="310">
        <v>22</v>
      </c>
      <c r="L16" s="310">
        <v>54</v>
      </c>
      <c r="M16" s="310">
        <v>34</v>
      </c>
      <c r="N16" s="310">
        <v>15</v>
      </c>
      <c r="O16" s="310">
        <f>ROUNDUP(AVERAGE(E16:N16),0)</f>
        <v>30</v>
      </c>
      <c r="P16" s="521"/>
      <c r="S16" s="309" t="s">
        <v>323</v>
      </c>
      <c r="T16" s="310" t="s">
        <v>374</v>
      </c>
      <c r="U16" s="310" t="s">
        <v>690</v>
      </c>
      <c r="V16" s="310">
        <v>25</v>
      </c>
      <c r="W16" s="310">
        <v>26</v>
      </c>
      <c r="X16" s="310">
        <v>34</v>
      </c>
      <c r="Y16" s="310">
        <v>29</v>
      </c>
      <c r="Z16" s="310">
        <v>14</v>
      </c>
      <c r="AA16" s="310">
        <f>ROUNDUP(AVERAGE(V16:Z16),0)</f>
        <v>26</v>
      </c>
      <c r="AB16" s="521"/>
    </row>
    <row r="17" spans="2:28" ht="16.5" thickBot="1">
      <c r="B17" s="356" t="s">
        <v>804</v>
      </c>
      <c r="C17" s="358" t="s">
        <v>349</v>
      </c>
      <c r="D17" s="358" t="s">
        <v>805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2</v>
      </c>
      <c r="K17" s="358">
        <v>0</v>
      </c>
      <c r="L17" s="358">
        <v>0</v>
      </c>
      <c r="M17" s="358">
        <v>0</v>
      </c>
      <c r="N17" s="358">
        <v>0</v>
      </c>
      <c r="O17" s="358">
        <v>2</v>
      </c>
      <c r="P17" s="359">
        <f>SUM(O17:O17)</f>
        <v>2</v>
      </c>
      <c r="S17" s="356" t="s">
        <v>804</v>
      </c>
      <c r="T17" s="358" t="s">
        <v>349</v>
      </c>
      <c r="U17" s="358" t="s">
        <v>805</v>
      </c>
      <c r="V17" s="358">
        <v>0</v>
      </c>
      <c r="W17" s="358">
        <v>0</v>
      </c>
      <c r="X17" s="358">
        <v>0</v>
      </c>
      <c r="Y17" s="358">
        <v>0</v>
      </c>
      <c r="Z17" s="358">
        <v>0</v>
      </c>
      <c r="AA17" s="358">
        <v>2</v>
      </c>
      <c r="AB17" s="359">
        <f>SUM(AA17:AA17)</f>
        <v>2</v>
      </c>
    </row>
    <row r="18" spans="2:28" ht="15.75">
      <c r="B18" s="322" t="s">
        <v>685</v>
      </c>
      <c r="C18" s="324" t="s">
        <v>378</v>
      </c>
      <c r="D18" s="324" t="s">
        <v>23</v>
      </c>
      <c r="E18" s="324">
        <v>0</v>
      </c>
      <c r="F18" s="324">
        <v>0</v>
      </c>
      <c r="G18" s="324">
        <v>0</v>
      </c>
      <c r="H18" s="324">
        <v>0</v>
      </c>
      <c r="I18" s="324">
        <v>0</v>
      </c>
      <c r="J18" s="324">
        <v>2</v>
      </c>
      <c r="K18" s="324">
        <v>0</v>
      </c>
      <c r="L18" s="324">
        <v>0</v>
      </c>
      <c r="M18" s="324">
        <v>0</v>
      </c>
      <c r="N18" s="324">
        <v>0</v>
      </c>
      <c r="O18" s="324">
        <f t="shared" si="1"/>
        <v>1</v>
      </c>
      <c r="P18" s="533">
        <f>SUM(O18:O22)</f>
        <v>28</v>
      </c>
      <c r="S18" s="322" t="s">
        <v>685</v>
      </c>
      <c r="T18" s="324" t="s">
        <v>378</v>
      </c>
      <c r="U18" s="324" t="s">
        <v>23</v>
      </c>
      <c r="V18" s="324">
        <v>0</v>
      </c>
      <c r="W18" s="324">
        <v>0</v>
      </c>
      <c r="X18" s="324">
        <v>0</v>
      </c>
      <c r="Y18" s="324">
        <v>0</v>
      </c>
      <c r="Z18" s="324">
        <v>0</v>
      </c>
      <c r="AA18" s="324">
        <f t="shared" ref="AA18:AA41" si="2">ROUNDUP(AVERAGE(V18:Z18),0)</f>
        <v>0</v>
      </c>
      <c r="AB18" s="533">
        <f>SUM(AA18:AA22)</f>
        <v>24</v>
      </c>
    </row>
    <row r="19" spans="2:28" ht="15.75">
      <c r="B19" s="369" t="s">
        <v>328</v>
      </c>
      <c r="C19" s="371" t="s">
        <v>379</v>
      </c>
      <c r="D19" s="371" t="s">
        <v>23</v>
      </c>
      <c r="E19" s="371">
        <v>0</v>
      </c>
      <c r="F19" s="371">
        <v>0</v>
      </c>
      <c r="G19" s="371">
        <v>0</v>
      </c>
      <c r="H19" s="371">
        <v>0</v>
      </c>
      <c r="I19" s="371">
        <v>0</v>
      </c>
      <c r="J19" s="371">
        <v>0</v>
      </c>
      <c r="K19" s="371">
        <v>1</v>
      </c>
      <c r="L19" s="371">
        <v>0</v>
      </c>
      <c r="M19" s="371">
        <v>0</v>
      </c>
      <c r="N19" s="371">
        <v>0</v>
      </c>
      <c r="O19" s="371">
        <f t="shared" si="1"/>
        <v>1</v>
      </c>
      <c r="P19" s="534"/>
      <c r="S19" s="369" t="s">
        <v>328</v>
      </c>
      <c r="T19" s="371" t="s">
        <v>379</v>
      </c>
      <c r="U19" s="371" t="s">
        <v>23</v>
      </c>
      <c r="V19" s="371">
        <v>0</v>
      </c>
      <c r="W19" s="371">
        <v>0</v>
      </c>
      <c r="X19" s="371">
        <v>0</v>
      </c>
      <c r="Y19" s="371">
        <v>0</v>
      </c>
      <c r="Z19" s="371">
        <v>0</v>
      </c>
      <c r="AA19" s="371">
        <f t="shared" si="2"/>
        <v>0</v>
      </c>
      <c r="AB19" s="534"/>
    </row>
    <row r="20" spans="2:28" ht="15.75">
      <c r="B20" s="369" t="s">
        <v>685</v>
      </c>
      <c r="C20" s="371" t="s">
        <v>376</v>
      </c>
      <c r="D20" s="371" t="s">
        <v>23</v>
      </c>
      <c r="E20" s="371">
        <v>0</v>
      </c>
      <c r="F20" s="371">
        <v>0</v>
      </c>
      <c r="G20" s="371">
        <v>0</v>
      </c>
      <c r="H20" s="371">
        <v>0</v>
      </c>
      <c r="I20" s="371">
        <v>0</v>
      </c>
      <c r="J20" s="371">
        <v>1</v>
      </c>
      <c r="K20" s="371">
        <v>2</v>
      </c>
      <c r="L20" s="371">
        <v>0</v>
      </c>
      <c r="M20" s="371">
        <v>0</v>
      </c>
      <c r="N20" s="371">
        <v>0</v>
      </c>
      <c r="O20" s="371">
        <f t="shared" si="1"/>
        <v>1</v>
      </c>
      <c r="P20" s="534"/>
      <c r="S20" s="369" t="s">
        <v>685</v>
      </c>
      <c r="T20" s="371" t="s">
        <v>376</v>
      </c>
      <c r="U20" s="371" t="s">
        <v>23</v>
      </c>
      <c r="V20" s="371">
        <v>0</v>
      </c>
      <c r="W20" s="371">
        <v>0</v>
      </c>
      <c r="X20" s="371">
        <v>0</v>
      </c>
      <c r="Y20" s="371">
        <v>0</v>
      </c>
      <c r="Z20" s="371">
        <v>0</v>
      </c>
      <c r="AA20" s="371">
        <f t="shared" si="2"/>
        <v>0</v>
      </c>
      <c r="AB20" s="534"/>
    </row>
    <row r="21" spans="2:28" ht="15.75">
      <c r="B21" s="369" t="s">
        <v>685</v>
      </c>
      <c r="C21" s="371" t="s">
        <v>372</v>
      </c>
      <c r="D21" s="371" t="s">
        <v>23</v>
      </c>
      <c r="E21" s="371">
        <v>0</v>
      </c>
      <c r="F21" s="371">
        <v>0</v>
      </c>
      <c r="G21" s="371">
        <v>0</v>
      </c>
      <c r="H21" s="371">
        <v>1</v>
      </c>
      <c r="I21" s="371">
        <v>1</v>
      </c>
      <c r="J21" s="371">
        <v>0</v>
      </c>
      <c r="K21" s="371">
        <v>1</v>
      </c>
      <c r="L21" s="371">
        <v>0</v>
      </c>
      <c r="M21" s="371">
        <v>0</v>
      </c>
      <c r="N21" s="371">
        <v>0</v>
      </c>
      <c r="O21" s="371">
        <f t="shared" si="1"/>
        <v>1</v>
      </c>
      <c r="P21" s="534"/>
      <c r="S21" s="369" t="s">
        <v>685</v>
      </c>
      <c r="T21" s="371" t="s">
        <v>372</v>
      </c>
      <c r="U21" s="371" t="s">
        <v>23</v>
      </c>
      <c r="V21" s="371">
        <v>0</v>
      </c>
      <c r="W21" s="371">
        <v>0</v>
      </c>
      <c r="X21" s="371">
        <v>0</v>
      </c>
      <c r="Y21" s="371">
        <v>1</v>
      </c>
      <c r="Z21" s="371">
        <v>1</v>
      </c>
      <c r="AA21" s="371">
        <f t="shared" si="2"/>
        <v>1</v>
      </c>
      <c r="AB21" s="534"/>
    </row>
    <row r="22" spans="2:28" ht="16.5" thickBot="1">
      <c r="B22" s="325" t="s">
        <v>685</v>
      </c>
      <c r="C22" s="327" t="s">
        <v>374</v>
      </c>
      <c r="D22" s="327" t="s">
        <v>23</v>
      </c>
      <c r="E22" s="327">
        <v>22</v>
      </c>
      <c r="F22" s="327">
        <v>24</v>
      </c>
      <c r="G22" s="327">
        <v>17</v>
      </c>
      <c r="H22" s="327">
        <v>24</v>
      </c>
      <c r="I22" s="327">
        <v>25</v>
      </c>
      <c r="J22" s="327">
        <v>27</v>
      </c>
      <c r="K22" s="327">
        <v>27</v>
      </c>
      <c r="L22" s="327">
        <v>23</v>
      </c>
      <c r="M22" s="327">
        <v>23</v>
      </c>
      <c r="N22" s="327">
        <v>28</v>
      </c>
      <c r="O22" s="327">
        <f t="shared" si="1"/>
        <v>24</v>
      </c>
      <c r="P22" s="535"/>
      <c r="S22" s="325" t="s">
        <v>685</v>
      </c>
      <c r="T22" s="327" t="s">
        <v>374</v>
      </c>
      <c r="U22" s="327" t="s">
        <v>23</v>
      </c>
      <c r="V22" s="327">
        <v>22</v>
      </c>
      <c r="W22" s="327">
        <v>24</v>
      </c>
      <c r="X22" s="327">
        <v>17</v>
      </c>
      <c r="Y22" s="327">
        <v>24</v>
      </c>
      <c r="Z22" s="327">
        <v>25</v>
      </c>
      <c r="AA22" s="327">
        <f t="shared" si="2"/>
        <v>23</v>
      </c>
      <c r="AB22" s="535"/>
    </row>
    <row r="23" spans="2:28" ht="15.75">
      <c r="B23" s="386" t="s">
        <v>329</v>
      </c>
      <c r="C23" s="328" t="s">
        <v>378</v>
      </c>
      <c r="D23" s="328" t="s">
        <v>319</v>
      </c>
      <c r="E23" s="328">
        <v>0</v>
      </c>
      <c r="F23" s="328">
        <v>0</v>
      </c>
      <c r="G23" s="328">
        <v>0</v>
      </c>
      <c r="H23" s="328">
        <v>0</v>
      </c>
      <c r="I23" s="328">
        <v>0</v>
      </c>
      <c r="J23" s="328">
        <v>0</v>
      </c>
      <c r="K23" s="328">
        <v>1</v>
      </c>
      <c r="L23" s="328">
        <v>0</v>
      </c>
      <c r="M23" s="328">
        <v>0</v>
      </c>
      <c r="N23" s="328">
        <v>0</v>
      </c>
      <c r="O23" s="328">
        <f t="shared" si="1"/>
        <v>1</v>
      </c>
      <c r="P23" s="539">
        <f>SUM(O23:O27)</f>
        <v>49</v>
      </c>
      <c r="S23" s="386" t="s">
        <v>329</v>
      </c>
      <c r="T23" s="328" t="s">
        <v>378</v>
      </c>
      <c r="U23" s="328" t="s">
        <v>319</v>
      </c>
      <c r="V23" s="328">
        <v>0</v>
      </c>
      <c r="W23" s="328">
        <v>0</v>
      </c>
      <c r="X23" s="328">
        <v>0</v>
      </c>
      <c r="Y23" s="328">
        <v>0</v>
      </c>
      <c r="Z23" s="328">
        <v>0</v>
      </c>
      <c r="AA23" s="328">
        <f t="shared" si="2"/>
        <v>0</v>
      </c>
      <c r="AB23" s="539">
        <f>SUM(AA23:AA27)</f>
        <v>47</v>
      </c>
    </row>
    <row r="24" spans="2:28" ht="15.75">
      <c r="B24" s="376" t="s">
        <v>329</v>
      </c>
      <c r="C24" s="330" t="s">
        <v>376</v>
      </c>
      <c r="D24" s="330" t="s">
        <v>319</v>
      </c>
      <c r="E24" s="330">
        <v>0</v>
      </c>
      <c r="F24" s="330">
        <v>0</v>
      </c>
      <c r="G24" s="330">
        <v>0</v>
      </c>
      <c r="H24" s="330">
        <v>0</v>
      </c>
      <c r="I24" s="330">
        <v>0</v>
      </c>
      <c r="J24" s="330">
        <v>1</v>
      </c>
      <c r="K24" s="330">
        <v>1</v>
      </c>
      <c r="L24" s="330">
        <v>0</v>
      </c>
      <c r="M24" s="330">
        <v>0</v>
      </c>
      <c r="N24" s="330">
        <v>0</v>
      </c>
      <c r="O24" s="330">
        <f t="shared" si="1"/>
        <v>1</v>
      </c>
      <c r="P24" s="540"/>
      <c r="S24" s="376" t="s">
        <v>329</v>
      </c>
      <c r="T24" s="330" t="s">
        <v>376</v>
      </c>
      <c r="U24" s="330" t="s">
        <v>319</v>
      </c>
      <c r="V24" s="330">
        <v>0</v>
      </c>
      <c r="W24" s="330">
        <v>0</v>
      </c>
      <c r="X24" s="330">
        <v>0</v>
      </c>
      <c r="Y24" s="330">
        <v>0</v>
      </c>
      <c r="Z24" s="330">
        <v>0</v>
      </c>
      <c r="AA24" s="330">
        <f t="shared" si="2"/>
        <v>0</v>
      </c>
      <c r="AB24" s="540"/>
    </row>
    <row r="25" spans="2:28" ht="15.75">
      <c r="B25" s="376" t="s">
        <v>329</v>
      </c>
      <c r="C25" s="330" t="s">
        <v>370</v>
      </c>
      <c r="D25" s="330" t="s">
        <v>319</v>
      </c>
      <c r="E25" s="330">
        <v>0</v>
      </c>
      <c r="F25" s="330">
        <v>0</v>
      </c>
      <c r="G25" s="330">
        <v>0</v>
      </c>
      <c r="H25" s="330">
        <v>0</v>
      </c>
      <c r="I25" s="330">
        <v>0</v>
      </c>
      <c r="J25" s="330">
        <v>1</v>
      </c>
      <c r="K25" s="330">
        <v>2</v>
      </c>
      <c r="L25" s="330">
        <v>0</v>
      </c>
      <c r="M25" s="330">
        <v>0</v>
      </c>
      <c r="N25" s="330">
        <v>0</v>
      </c>
      <c r="O25" s="330">
        <f t="shared" si="1"/>
        <v>1</v>
      </c>
      <c r="P25" s="540"/>
      <c r="S25" s="376" t="s">
        <v>329</v>
      </c>
      <c r="T25" s="330" t="s">
        <v>370</v>
      </c>
      <c r="U25" s="330" t="s">
        <v>319</v>
      </c>
      <c r="V25" s="330">
        <v>0</v>
      </c>
      <c r="W25" s="330">
        <v>0</v>
      </c>
      <c r="X25" s="330">
        <v>0</v>
      </c>
      <c r="Y25" s="330">
        <v>0</v>
      </c>
      <c r="Z25" s="330">
        <v>0</v>
      </c>
      <c r="AA25" s="330">
        <f t="shared" si="2"/>
        <v>0</v>
      </c>
      <c r="AB25" s="540"/>
    </row>
    <row r="26" spans="2:28" ht="15.75">
      <c r="B26" s="376" t="s">
        <v>329</v>
      </c>
      <c r="C26" s="330" t="s">
        <v>372</v>
      </c>
      <c r="D26" s="330" t="s">
        <v>691</v>
      </c>
      <c r="E26" s="330">
        <v>11</v>
      </c>
      <c r="F26" s="330">
        <v>0</v>
      </c>
      <c r="G26" s="330">
        <v>0</v>
      </c>
      <c r="H26" s="330">
        <v>0</v>
      </c>
      <c r="I26" s="330">
        <v>0</v>
      </c>
      <c r="J26" s="330">
        <v>0</v>
      </c>
      <c r="K26" s="330">
        <v>0</v>
      </c>
      <c r="L26" s="330">
        <v>0</v>
      </c>
      <c r="M26" s="330">
        <v>0</v>
      </c>
      <c r="N26" s="330">
        <v>0</v>
      </c>
      <c r="O26" s="330">
        <f t="shared" si="1"/>
        <v>2</v>
      </c>
      <c r="P26" s="540"/>
      <c r="S26" s="376" t="s">
        <v>329</v>
      </c>
      <c r="T26" s="330" t="s">
        <v>372</v>
      </c>
      <c r="U26" s="330" t="s">
        <v>691</v>
      </c>
      <c r="V26" s="330">
        <v>11</v>
      </c>
      <c r="W26" s="330">
        <v>0</v>
      </c>
      <c r="X26" s="330">
        <v>0</v>
      </c>
      <c r="Y26" s="330">
        <v>0</v>
      </c>
      <c r="Z26" s="330">
        <v>0</v>
      </c>
      <c r="AA26" s="330">
        <f t="shared" si="2"/>
        <v>3</v>
      </c>
      <c r="AB26" s="540"/>
    </row>
    <row r="27" spans="2:28" ht="16.5" thickBot="1">
      <c r="B27" s="377" t="s">
        <v>329</v>
      </c>
      <c r="C27" s="378" t="s">
        <v>374</v>
      </c>
      <c r="D27" s="378" t="s">
        <v>691</v>
      </c>
      <c r="E27" s="378">
        <v>45</v>
      </c>
      <c r="F27" s="378">
        <v>22</v>
      </c>
      <c r="G27" s="378">
        <v>48</v>
      </c>
      <c r="H27" s="378">
        <v>51</v>
      </c>
      <c r="I27" s="378">
        <v>54</v>
      </c>
      <c r="J27" s="378">
        <v>27</v>
      </c>
      <c r="K27" s="378">
        <v>59</v>
      </c>
      <c r="L27" s="378">
        <v>45</v>
      </c>
      <c r="M27" s="378">
        <v>42</v>
      </c>
      <c r="N27" s="378">
        <v>40</v>
      </c>
      <c r="O27" s="378">
        <f t="shared" si="1"/>
        <v>44</v>
      </c>
      <c r="P27" s="541"/>
      <c r="S27" s="377" t="s">
        <v>329</v>
      </c>
      <c r="T27" s="378" t="s">
        <v>374</v>
      </c>
      <c r="U27" s="378" t="s">
        <v>691</v>
      </c>
      <c r="V27" s="378">
        <v>45</v>
      </c>
      <c r="W27" s="378">
        <v>22</v>
      </c>
      <c r="X27" s="378">
        <v>48</v>
      </c>
      <c r="Y27" s="378">
        <v>51</v>
      </c>
      <c r="Z27" s="378">
        <v>54</v>
      </c>
      <c r="AA27" s="378">
        <f t="shared" si="2"/>
        <v>44</v>
      </c>
      <c r="AB27" s="541"/>
    </row>
    <row r="28" spans="2:28" ht="15.75">
      <c r="B28" s="343" t="s">
        <v>338</v>
      </c>
      <c r="C28" s="345" t="s">
        <v>378</v>
      </c>
      <c r="D28" s="345" t="s">
        <v>40</v>
      </c>
      <c r="E28" s="345">
        <v>0</v>
      </c>
      <c r="F28" s="345">
        <v>0</v>
      </c>
      <c r="G28" s="345">
        <v>0</v>
      </c>
      <c r="H28" s="345">
        <v>0</v>
      </c>
      <c r="I28" s="345">
        <v>0</v>
      </c>
      <c r="J28" s="345">
        <v>0</v>
      </c>
      <c r="K28" s="345">
        <v>1</v>
      </c>
      <c r="L28" s="345">
        <v>0</v>
      </c>
      <c r="M28" s="345">
        <v>0</v>
      </c>
      <c r="N28" s="345">
        <v>0</v>
      </c>
      <c r="O28" s="345">
        <f t="shared" si="1"/>
        <v>1</v>
      </c>
      <c r="P28" s="508">
        <f>SUM(O28:O32)</f>
        <v>76</v>
      </c>
      <c r="S28" s="343" t="s">
        <v>338</v>
      </c>
      <c r="T28" s="345" t="s">
        <v>378</v>
      </c>
      <c r="U28" s="345" t="s">
        <v>40</v>
      </c>
      <c r="V28" s="345">
        <v>0</v>
      </c>
      <c r="W28" s="345">
        <v>0</v>
      </c>
      <c r="X28" s="345">
        <v>0</v>
      </c>
      <c r="Y28" s="345">
        <v>0</v>
      </c>
      <c r="Z28" s="345">
        <v>0</v>
      </c>
      <c r="AA28" s="345">
        <f t="shared" si="2"/>
        <v>0</v>
      </c>
      <c r="AB28" s="508">
        <f>SUM(AA28:AA32)</f>
        <v>77</v>
      </c>
    </row>
    <row r="29" spans="2:28" ht="15.75">
      <c r="B29" s="346" t="s">
        <v>338</v>
      </c>
      <c r="C29" s="348" t="s">
        <v>376</v>
      </c>
      <c r="D29" s="348" t="s">
        <v>23</v>
      </c>
      <c r="E29" s="348">
        <v>0</v>
      </c>
      <c r="F29" s="348">
        <v>0</v>
      </c>
      <c r="G29" s="348">
        <v>0</v>
      </c>
      <c r="H29" s="348">
        <v>0</v>
      </c>
      <c r="I29" s="348">
        <v>0</v>
      </c>
      <c r="J29" s="348">
        <v>1</v>
      </c>
      <c r="K29" s="348">
        <v>3</v>
      </c>
      <c r="L29" s="348">
        <v>1</v>
      </c>
      <c r="M29" s="348">
        <v>0</v>
      </c>
      <c r="N29" s="348">
        <v>0</v>
      </c>
      <c r="O29" s="348">
        <f t="shared" si="1"/>
        <v>1</v>
      </c>
      <c r="P29" s="509"/>
      <c r="S29" s="346" t="s">
        <v>338</v>
      </c>
      <c r="T29" s="348" t="s">
        <v>376</v>
      </c>
      <c r="U29" s="348" t="s">
        <v>23</v>
      </c>
      <c r="V29" s="348">
        <v>0</v>
      </c>
      <c r="W29" s="348">
        <v>0</v>
      </c>
      <c r="X29" s="348">
        <v>0</v>
      </c>
      <c r="Y29" s="348">
        <v>0</v>
      </c>
      <c r="Z29" s="348">
        <v>0</v>
      </c>
      <c r="AA29" s="348">
        <f t="shared" si="2"/>
        <v>0</v>
      </c>
      <c r="AB29" s="509"/>
    </row>
    <row r="30" spans="2:28" ht="15.75">
      <c r="B30" s="346" t="s">
        <v>338</v>
      </c>
      <c r="C30" s="348" t="s">
        <v>370</v>
      </c>
      <c r="D30" s="348" t="s">
        <v>23</v>
      </c>
      <c r="E30" s="348">
        <v>0</v>
      </c>
      <c r="F30" s="348">
        <v>0</v>
      </c>
      <c r="G30" s="348">
        <v>0</v>
      </c>
      <c r="H30" s="348">
        <v>0</v>
      </c>
      <c r="I30" s="348">
        <v>0</v>
      </c>
      <c r="J30" s="348">
        <v>0</v>
      </c>
      <c r="K30" s="348">
        <v>2</v>
      </c>
      <c r="L30" s="348">
        <v>0</v>
      </c>
      <c r="M30" s="348">
        <v>0</v>
      </c>
      <c r="N30" s="348">
        <v>0</v>
      </c>
      <c r="O30" s="348">
        <f t="shared" si="1"/>
        <v>1</v>
      </c>
      <c r="P30" s="509"/>
      <c r="S30" s="346" t="s">
        <v>338</v>
      </c>
      <c r="T30" s="348" t="s">
        <v>370</v>
      </c>
      <c r="U30" s="348" t="s">
        <v>23</v>
      </c>
      <c r="V30" s="348">
        <v>0</v>
      </c>
      <c r="W30" s="348">
        <v>0</v>
      </c>
      <c r="X30" s="348">
        <v>0</v>
      </c>
      <c r="Y30" s="348">
        <v>0</v>
      </c>
      <c r="Z30" s="348">
        <v>0</v>
      </c>
      <c r="AA30" s="348">
        <f t="shared" si="2"/>
        <v>0</v>
      </c>
      <c r="AB30" s="509"/>
    </row>
    <row r="31" spans="2:28" ht="15.75">
      <c r="B31" s="346" t="s">
        <v>338</v>
      </c>
      <c r="C31" s="348" t="s">
        <v>372</v>
      </c>
      <c r="D31" s="348" t="s">
        <v>693</v>
      </c>
      <c r="E31" s="348">
        <v>8</v>
      </c>
      <c r="F31" s="348">
        <v>6</v>
      </c>
      <c r="G31" s="348">
        <v>1</v>
      </c>
      <c r="H31" s="348">
        <v>6</v>
      </c>
      <c r="I31" s="348">
        <v>0</v>
      </c>
      <c r="J31" s="348">
        <v>1</v>
      </c>
      <c r="K31" s="348">
        <v>0</v>
      </c>
      <c r="L31" s="348">
        <v>1</v>
      </c>
      <c r="M31" s="348">
        <v>0</v>
      </c>
      <c r="N31" s="348">
        <v>0</v>
      </c>
      <c r="O31" s="348">
        <f t="shared" si="1"/>
        <v>3</v>
      </c>
      <c r="P31" s="509"/>
      <c r="S31" s="346" t="s">
        <v>338</v>
      </c>
      <c r="T31" s="348" t="s">
        <v>372</v>
      </c>
      <c r="U31" s="348" t="s">
        <v>693</v>
      </c>
      <c r="V31" s="348">
        <v>8</v>
      </c>
      <c r="W31" s="348">
        <v>6</v>
      </c>
      <c r="X31" s="348">
        <v>1</v>
      </c>
      <c r="Y31" s="348">
        <v>6</v>
      </c>
      <c r="Z31" s="348">
        <v>0</v>
      </c>
      <c r="AA31" s="348">
        <f t="shared" si="2"/>
        <v>5</v>
      </c>
      <c r="AB31" s="509"/>
    </row>
    <row r="32" spans="2:28" ht="16.5" thickBot="1">
      <c r="B32" s="346" t="s">
        <v>338</v>
      </c>
      <c r="C32" s="348" t="s">
        <v>374</v>
      </c>
      <c r="D32" s="348" t="s">
        <v>694</v>
      </c>
      <c r="E32" s="348">
        <v>69</v>
      </c>
      <c r="F32" s="348">
        <v>53</v>
      </c>
      <c r="G32" s="348">
        <v>71</v>
      </c>
      <c r="H32" s="348">
        <v>77</v>
      </c>
      <c r="I32" s="348">
        <v>86</v>
      </c>
      <c r="J32" s="348">
        <v>41</v>
      </c>
      <c r="K32" s="348">
        <v>73</v>
      </c>
      <c r="L32" s="348">
        <v>63</v>
      </c>
      <c r="M32" s="348">
        <v>89</v>
      </c>
      <c r="N32" s="348">
        <v>76</v>
      </c>
      <c r="O32" s="348">
        <f t="shared" si="1"/>
        <v>70</v>
      </c>
      <c r="P32" s="509"/>
      <c r="S32" s="346" t="s">
        <v>338</v>
      </c>
      <c r="T32" s="348" t="s">
        <v>374</v>
      </c>
      <c r="U32" s="348" t="s">
        <v>694</v>
      </c>
      <c r="V32" s="348">
        <v>69</v>
      </c>
      <c r="W32" s="348">
        <v>53</v>
      </c>
      <c r="X32" s="348">
        <v>71</v>
      </c>
      <c r="Y32" s="348">
        <v>77</v>
      </c>
      <c r="Z32" s="348">
        <v>86</v>
      </c>
      <c r="AA32" s="348">
        <f t="shared" si="2"/>
        <v>72</v>
      </c>
      <c r="AB32" s="509"/>
    </row>
    <row r="33" spans="2:28" ht="16.5" thickBot="1">
      <c r="B33" s="395" t="s">
        <v>687</v>
      </c>
      <c r="C33" s="396" t="s">
        <v>349</v>
      </c>
      <c r="D33" s="396" t="s">
        <v>155</v>
      </c>
      <c r="E33" s="396">
        <v>0</v>
      </c>
      <c r="F33" s="396">
        <v>0</v>
      </c>
      <c r="G33" s="396">
        <v>0</v>
      </c>
      <c r="H33" s="396">
        <v>0</v>
      </c>
      <c r="I33" s="396">
        <v>0</v>
      </c>
      <c r="J33" s="396">
        <v>1</v>
      </c>
      <c r="K33" s="396">
        <v>0</v>
      </c>
      <c r="L33" s="396">
        <v>0</v>
      </c>
      <c r="M33" s="396">
        <v>0</v>
      </c>
      <c r="N33" s="396">
        <v>0</v>
      </c>
      <c r="O33" s="396">
        <f t="shared" si="1"/>
        <v>1</v>
      </c>
      <c r="P33" s="399">
        <v>1</v>
      </c>
      <c r="S33" s="395" t="s">
        <v>687</v>
      </c>
      <c r="T33" s="396" t="s">
        <v>349</v>
      </c>
      <c r="U33" s="396" t="s">
        <v>155</v>
      </c>
      <c r="V33" s="396">
        <v>0</v>
      </c>
      <c r="W33" s="396">
        <v>0</v>
      </c>
      <c r="X33" s="396">
        <v>0</v>
      </c>
      <c r="Y33" s="396">
        <v>0</v>
      </c>
      <c r="Z33" s="396">
        <v>0</v>
      </c>
      <c r="AA33" s="396">
        <f t="shared" si="2"/>
        <v>0</v>
      </c>
      <c r="AB33" s="399">
        <v>1</v>
      </c>
    </row>
    <row r="34" spans="2:28" ht="15.75">
      <c r="B34" s="313" t="s">
        <v>340</v>
      </c>
      <c r="C34" s="315" t="s">
        <v>378</v>
      </c>
      <c r="D34" s="315" t="s">
        <v>40</v>
      </c>
      <c r="E34" s="315">
        <v>0</v>
      </c>
      <c r="F34" s="315">
        <v>0</v>
      </c>
      <c r="G34" s="315">
        <v>0</v>
      </c>
      <c r="H34" s="315">
        <v>0</v>
      </c>
      <c r="I34" s="315">
        <v>0</v>
      </c>
      <c r="J34" s="315">
        <v>0</v>
      </c>
      <c r="K34" s="315">
        <v>1</v>
      </c>
      <c r="L34" s="315">
        <v>0</v>
      </c>
      <c r="M34" s="315">
        <v>0</v>
      </c>
      <c r="N34" s="315">
        <v>0</v>
      </c>
      <c r="O34" s="315">
        <f t="shared" ref="O34:O41" si="3">ROUNDUP(AVERAGE(E34:N34),0)</f>
        <v>1</v>
      </c>
      <c r="P34" s="536">
        <f>SUM(O34:O36)</f>
        <v>19</v>
      </c>
      <c r="S34" s="313" t="s">
        <v>340</v>
      </c>
      <c r="T34" s="315" t="s">
        <v>378</v>
      </c>
      <c r="U34" s="315" t="s">
        <v>40</v>
      </c>
      <c r="V34" s="315">
        <v>0</v>
      </c>
      <c r="W34" s="315">
        <v>0</v>
      </c>
      <c r="X34" s="315">
        <v>0</v>
      </c>
      <c r="Y34" s="315">
        <v>0</v>
      </c>
      <c r="Z34" s="315">
        <v>0</v>
      </c>
      <c r="AA34" s="315">
        <f t="shared" si="2"/>
        <v>0</v>
      </c>
      <c r="AB34" s="536">
        <f>SUM(AA34:AA36)</f>
        <v>16</v>
      </c>
    </row>
    <row r="35" spans="2:28" ht="15.75">
      <c r="B35" s="316" t="s">
        <v>340</v>
      </c>
      <c r="C35" s="318" t="s">
        <v>372</v>
      </c>
      <c r="D35" s="318" t="s">
        <v>40</v>
      </c>
      <c r="E35" s="318">
        <v>0</v>
      </c>
      <c r="F35" s="318">
        <v>0</v>
      </c>
      <c r="G35" s="318">
        <v>1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318">
        <f t="shared" si="3"/>
        <v>1</v>
      </c>
      <c r="P35" s="537"/>
      <c r="S35" s="316" t="s">
        <v>340</v>
      </c>
      <c r="T35" s="318" t="s">
        <v>372</v>
      </c>
      <c r="U35" s="318" t="s">
        <v>40</v>
      </c>
      <c r="V35" s="318">
        <v>0</v>
      </c>
      <c r="W35" s="318">
        <v>0</v>
      </c>
      <c r="X35" s="318">
        <v>1</v>
      </c>
      <c r="Y35" s="318">
        <v>0</v>
      </c>
      <c r="Z35" s="318">
        <v>0</v>
      </c>
      <c r="AA35" s="318">
        <f t="shared" si="2"/>
        <v>1</v>
      </c>
      <c r="AB35" s="537"/>
    </row>
    <row r="36" spans="2:28" ht="16.5" thickBot="1">
      <c r="B36" s="319" t="s">
        <v>340</v>
      </c>
      <c r="C36" s="321" t="s">
        <v>374</v>
      </c>
      <c r="D36" s="321" t="s">
        <v>40</v>
      </c>
      <c r="E36" s="321">
        <v>9</v>
      </c>
      <c r="F36" s="321">
        <v>10</v>
      </c>
      <c r="G36" s="321">
        <v>11</v>
      </c>
      <c r="H36" s="321">
        <v>17</v>
      </c>
      <c r="I36" s="321">
        <v>24</v>
      </c>
      <c r="J36" s="321">
        <v>13</v>
      </c>
      <c r="K36" s="321">
        <v>22</v>
      </c>
      <c r="L36" s="321">
        <v>18</v>
      </c>
      <c r="M36" s="321">
        <v>25</v>
      </c>
      <c r="N36" s="321">
        <v>13</v>
      </c>
      <c r="O36" s="321">
        <f t="shared" si="3"/>
        <v>17</v>
      </c>
      <c r="P36" s="538"/>
      <c r="S36" s="319" t="s">
        <v>340</v>
      </c>
      <c r="T36" s="321" t="s">
        <v>374</v>
      </c>
      <c r="U36" s="321" t="s">
        <v>40</v>
      </c>
      <c r="V36" s="321">
        <v>9</v>
      </c>
      <c r="W36" s="321">
        <v>10</v>
      </c>
      <c r="X36" s="321">
        <v>11</v>
      </c>
      <c r="Y36" s="321">
        <v>17</v>
      </c>
      <c r="Z36" s="321">
        <v>24</v>
      </c>
      <c r="AA36" s="321">
        <f t="shared" si="2"/>
        <v>15</v>
      </c>
      <c r="AB36" s="538"/>
    </row>
    <row r="37" spans="2:28" ht="15.75">
      <c r="B37" s="397" t="s">
        <v>343</v>
      </c>
      <c r="C37" s="398" t="s">
        <v>379</v>
      </c>
      <c r="D37" s="398" t="s">
        <v>23</v>
      </c>
      <c r="E37" s="398">
        <v>0</v>
      </c>
      <c r="F37" s="398">
        <v>0</v>
      </c>
      <c r="G37" s="398">
        <v>0</v>
      </c>
      <c r="H37" s="398">
        <v>0</v>
      </c>
      <c r="I37" s="398">
        <v>0</v>
      </c>
      <c r="J37" s="398">
        <v>0</v>
      </c>
      <c r="K37" s="398">
        <v>1</v>
      </c>
      <c r="L37" s="398">
        <v>0</v>
      </c>
      <c r="M37" s="398">
        <v>0</v>
      </c>
      <c r="N37" s="398">
        <v>0</v>
      </c>
      <c r="O37" s="398">
        <f t="shared" si="3"/>
        <v>1</v>
      </c>
      <c r="P37" s="543">
        <f>SUM(O37:O39)</f>
        <v>16</v>
      </c>
      <c r="S37" s="397" t="s">
        <v>343</v>
      </c>
      <c r="T37" s="398" t="s">
        <v>379</v>
      </c>
      <c r="U37" s="398" t="s">
        <v>23</v>
      </c>
      <c r="V37" s="398">
        <v>0</v>
      </c>
      <c r="W37" s="398">
        <v>0</v>
      </c>
      <c r="X37" s="398">
        <v>0</v>
      </c>
      <c r="Y37" s="398">
        <v>0</v>
      </c>
      <c r="Z37" s="398">
        <v>0</v>
      </c>
      <c r="AA37" s="398">
        <f t="shared" si="2"/>
        <v>0</v>
      </c>
      <c r="AB37" s="543">
        <f>SUM(AA37:AA39)</f>
        <v>15</v>
      </c>
    </row>
    <row r="38" spans="2:28" ht="15.75">
      <c r="B38" s="363" t="s">
        <v>343</v>
      </c>
      <c r="C38" s="365" t="s">
        <v>376</v>
      </c>
      <c r="D38" s="365" t="s">
        <v>23</v>
      </c>
      <c r="E38" s="365">
        <v>0</v>
      </c>
      <c r="F38" s="365">
        <v>0</v>
      </c>
      <c r="G38" s="365">
        <v>0</v>
      </c>
      <c r="H38" s="365">
        <v>0</v>
      </c>
      <c r="I38" s="365">
        <v>0</v>
      </c>
      <c r="J38" s="365">
        <v>1</v>
      </c>
      <c r="K38" s="365">
        <v>0</v>
      </c>
      <c r="L38" s="365">
        <v>0</v>
      </c>
      <c r="M38" s="365">
        <v>0</v>
      </c>
      <c r="N38" s="365">
        <v>0</v>
      </c>
      <c r="O38" s="365">
        <f t="shared" si="3"/>
        <v>1</v>
      </c>
      <c r="P38" s="527"/>
      <c r="S38" s="363" t="s">
        <v>343</v>
      </c>
      <c r="T38" s="365" t="s">
        <v>376</v>
      </c>
      <c r="U38" s="365" t="s">
        <v>23</v>
      </c>
      <c r="V38" s="365">
        <v>0</v>
      </c>
      <c r="W38" s="365">
        <v>0</v>
      </c>
      <c r="X38" s="365">
        <v>0</v>
      </c>
      <c r="Y38" s="365">
        <v>0</v>
      </c>
      <c r="Z38" s="365">
        <v>0</v>
      </c>
      <c r="AA38" s="365">
        <f t="shared" si="2"/>
        <v>0</v>
      </c>
      <c r="AB38" s="527"/>
    </row>
    <row r="39" spans="2:28" ht="16.5" thickBot="1">
      <c r="B39" s="366" t="s">
        <v>343</v>
      </c>
      <c r="C39" s="368" t="s">
        <v>374</v>
      </c>
      <c r="D39" s="368" t="s">
        <v>23</v>
      </c>
      <c r="E39" s="368">
        <v>19</v>
      </c>
      <c r="F39" s="368">
        <v>22</v>
      </c>
      <c r="G39" s="368">
        <v>6</v>
      </c>
      <c r="H39" s="368">
        <v>18</v>
      </c>
      <c r="I39" s="368">
        <v>10</v>
      </c>
      <c r="J39" s="368">
        <v>6</v>
      </c>
      <c r="K39" s="368">
        <v>15</v>
      </c>
      <c r="L39" s="368">
        <v>21</v>
      </c>
      <c r="M39" s="368">
        <v>0</v>
      </c>
      <c r="N39" s="368">
        <v>23</v>
      </c>
      <c r="O39" s="368">
        <f t="shared" si="3"/>
        <v>14</v>
      </c>
      <c r="P39" s="528"/>
      <c r="S39" s="366" t="s">
        <v>343</v>
      </c>
      <c r="T39" s="368" t="s">
        <v>374</v>
      </c>
      <c r="U39" s="368" t="s">
        <v>23</v>
      </c>
      <c r="V39" s="368">
        <v>19</v>
      </c>
      <c r="W39" s="368">
        <v>22</v>
      </c>
      <c r="X39" s="368">
        <v>6</v>
      </c>
      <c r="Y39" s="368">
        <v>18</v>
      </c>
      <c r="Z39" s="368">
        <v>10</v>
      </c>
      <c r="AA39" s="368">
        <f t="shared" si="2"/>
        <v>15</v>
      </c>
      <c r="AB39" s="528"/>
    </row>
    <row r="40" spans="2:28" ht="16.5" thickBot="1">
      <c r="B40" s="380" t="s">
        <v>688</v>
      </c>
      <c r="C40" s="381" t="s">
        <v>349</v>
      </c>
      <c r="D40" s="381" t="s">
        <v>40</v>
      </c>
      <c r="E40" s="381">
        <v>0</v>
      </c>
      <c r="F40" s="381">
        <v>0</v>
      </c>
      <c r="G40" s="381">
        <v>0</v>
      </c>
      <c r="H40" s="381">
        <v>6</v>
      </c>
      <c r="I40" s="381">
        <v>4</v>
      </c>
      <c r="J40" s="381">
        <v>0</v>
      </c>
      <c r="K40" s="381">
        <v>0</v>
      </c>
      <c r="L40" s="381">
        <v>0</v>
      </c>
      <c r="M40" s="381">
        <v>0</v>
      </c>
      <c r="N40" s="381">
        <v>6</v>
      </c>
      <c r="O40" s="381">
        <f t="shared" si="3"/>
        <v>2</v>
      </c>
      <c r="P40" s="382">
        <f>SUM(O40:O40)</f>
        <v>2</v>
      </c>
      <c r="S40" s="380" t="s">
        <v>688</v>
      </c>
      <c r="T40" s="381" t="s">
        <v>349</v>
      </c>
      <c r="U40" s="381" t="s">
        <v>40</v>
      </c>
      <c r="V40" s="381">
        <v>0</v>
      </c>
      <c r="W40" s="381">
        <v>0</v>
      </c>
      <c r="X40" s="381">
        <v>0</v>
      </c>
      <c r="Y40" s="381">
        <v>6</v>
      </c>
      <c r="Z40" s="381">
        <v>4</v>
      </c>
      <c r="AA40" s="381">
        <f t="shared" si="2"/>
        <v>2</v>
      </c>
      <c r="AB40" s="382">
        <f>SUM(AA40:AA40)</f>
        <v>2</v>
      </c>
    </row>
    <row r="41" spans="2:28" ht="16.5" thickBot="1">
      <c r="B41" s="383" t="s">
        <v>346</v>
      </c>
      <c r="C41" s="384" t="s">
        <v>374</v>
      </c>
      <c r="D41" s="384" t="s">
        <v>156</v>
      </c>
      <c r="E41" s="384">
        <v>0</v>
      </c>
      <c r="F41" s="384">
        <v>0</v>
      </c>
      <c r="G41" s="384">
        <v>0</v>
      </c>
      <c r="H41" s="384">
        <v>0</v>
      </c>
      <c r="I41" s="384">
        <v>6</v>
      </c>
      <c r="J41" s="384">
        <v>0</v>
      </c>
      <c r="K41" s="384">
        <v>0</v>
      </c>
      <c r="L41" s="384">
        <v>0</v>
      </c>
      <c r="M41" s="384">
        <v>0</v>
      </c>
      <c r="N41" s="384">
        <v>6</v>
      </c>
      <c r="O41" s="384">
        <f t="shared" si="3"/>
        <v>2</v>
      </c>
      <c r="P41" s="385">
        <v>6</v>
      </c>
      <c r="S41" s="383" t="s">
        <v>346</v>
      </c>
      <c r="T41" s="384" t="s">
        <v>374</v>
      </c>
      <c r="U41" s="384" t="s">
        <v>156</v>
      </c>
      <c r="V41" s="384">
        <v>0</v>
      </c>
      <c r="W41" s="384">
        <v>0</v>
      </c>
      <c r="X41" s="384">
        <v>0</v>
      </c>
      <c r="Y41" s="384">
        <v>0</v>
      </c>
      <c r="Z41" s="384">
        <v>6</v>
      </c>
      <c r="AA41" s="384">
        <f t="shared" si="2"/>
        <v>2</v>
      </c>
      <c r="AB41" s="385">
        <v>6</v>
      </c>
    </row>
    <row r="42" spans="2:28" ht="15.75">
      <c r="B42" s="544" t="s">
        <v>341</v>
      </c>
      <c r="C42" s="544"/>
      <c r="D42" s="544"/>
      <c r="E42" s="379">
        <f>SUM(E5:E41)</f>
        <v>287</v>
      </c>
      <c r="F42" s="379">
        <f>SUM(F5:F41)</f>
        <v>287</v>
      </c>
      <c r="G42" s="379">
        <f>SUM(G5:G41)</f>
        <v>248</v>
      </c>
      <c r="H42" s="379">
        <f>SUM(H5:H41)</f>
        <v>311</v>
      </c>
      <c r="I42" s="379">
        <f>SUM(I5:I40)</f>
        <v>280</v>
      </c>
      <c r="J42" s="379">
        <f>SUM(J5:J41)</f>
        <v>284</v>
      </c>
      <c r="K42" s="379">
        <f>SUM(K5:K41)</f>
        <v>293</v>
      </c>
      <c r="L42" s="379">
        <f>SUM(L5:L41)</f>
        <v>309</v>
      </c>
      <c r="M42" s="379">
        <f>SUM(M5:M41)</f>
        <v>301</v>
      </c>
      <c r="N42" s="379">
        <f>SUM(N5:N40)</f>
        <v>276</v>
      </c>
      <c r="O42" s="394">
        <f>SUM(O5:O40)</f>
        <v>322</v>
      </c>
      <c r="P42" s="394">
        <f>SUM(P5:P40)</f>
        <v>322</v>
      </c>
      <c r="S42" s="544" t="s">
        <v>341</v>
      </c>
      <c r="T42" s="544"/>
      <c r="U42" s="544"/>
      <c r="V42" s="379">
        <f>SUM(V5:V41)</f>
        <v>287</v>
      </c>
      <c r="W42" s="379">
        <f>SUM(W5:W41)</f>
        <v>287</v>
      </c>
      <c r="X42" s="379">
        <f>SUM(X5:X41)</f>
        <v>248</v>
      </c>
      <c r="Y42" s="379">
        <f>SUM(Y5:Y41)</f>
        <v>311</v>
      </c>
      <c r="Z42" s="379">
        <f>SUM(Z5:Z40)</f>
        <v>280</v>
      </c>
      <c r="AA42" s="394">
        <f>SUM(AA5:AA40)</f>
        <v>304</v>
      </c>
      <c r="AB42" s="394">
        <f>SUM(AB5:AB40)</f>
        <v>305</v>
      </c>
    </row>
    <row r="43" spans="2:28" ht="15.75" thickBot="1">
      <c r="B43" s="387" t="s">
        <v>806</v>
      </c>
      <c r="C43" s="488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S43" s="387" t="s">
        <v>806</v>
      </c>
      <c r="T43" s="175"/>
      <c r="U43" s="175"/>
      <c r="V43" s="175"/>
      <c r="W43" s="175"/>
      <c r="X43" s="175"/>
      <c r="Y43" s="175"/>
      <c r="Z43" s="175"/>
      <c r="AA43" s="175"/>
      <c r="AB43" s="175"/>
    </row>
    <row r="44" spans="2:28" ht="16.5" thickBot="1">
      <c r="B44" s="389" t="s">
        <v>310</v>
      </c>
      <c r="C44" s="393" t="s">
        <v>365</v>
      </c>
      <c r="D44" s="390" t="s">
        <v>17</v>
      </c>
      <c r="E44" s="390">
        <v>173</v>
      </c>
      <c r="F44" s="390">
        <v>189</v>
      </c>
      <c r="G44" s="390">
        <v>84</v>
      </c>
      <c r="H44" s="390">
        <v>166</v>
      </c>
      <c r="I44" s="390">
        <v>191</v>
      </c>
      <c r="J44" s="390">
        <v>110</v>
      </c>
      <c r="K44" s="390">
        <v>286</v>
      </c>
      <c r="L44" s="390">
        <v>106</v>
      </c>
      <c r="M44" s="390">
        <v>214</v>
      </c>
      <c r="N44" s="390">
        <v>134</v>
      </c>
      <c r="O44" s="391">
        <f>ROUNDUP(AVERAGE(E44:N44),0)</f>
        <v>166</v>
      </c>
      <c r="P44" s="388">
        <v>166</v>
      </c>
      <c r="S44" s="389" t="s">
        <v>310</v>
      </c>
      <c r="T44" s="393" t="s">
        <v>365</v>
      </c>
      <c r="U44" s="390" t="s">
        <v>17</v>
      </c>
      <c r="V44" s="390">
        <v>173</v>
      </c>
      <c r="W44" s="390">
        <v>189</v>
      </c>
      <c r="X44" s="390">
        <v>84</v>
      </c>
      <c r="Y44" s="390">
        <v>166</v>
      </c>
      <c r="Z44" s="390">
        <v>191</v>
      </c>
      <c r="AA44" s="391">
        <f>ROUNDUP(AVERAGE(V44:Z44),0)</f>
        <v>161</v>
      </c>
      <c r="AB44" s="388">
        <v>166</v>
      </c>
    </row>
    <row r="45" spans="2:28">
      <c r="B45" s="271"/>
      <c r="C45" s="272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</row>
    <row r="46" spans="2:28">
      <c r="B46" s="542" t="s">
        <v>807</v>
      </c>
      <c r="C46" s="542"/>
      <c r="D46" s="542"/>
      <c r="E46" s="392">
        <f>SUM(E42+E44)</f>
        <v>460</v>
      </c>
      <c r="F46" s="392">
        <f t="shared" ref="F46:O46" si="4">SUM(F42+F44)</f>
        <v>476</v>
      </c>
      <c r="G46" s="392">
        <f t="shared" si="4"/>
        <v>332</v>
      </c>
      <c r="H46" s="392">
        <f t="shared" si="4"/>
        <v>477</v>
      </c>
      <c r="I46" s="392">
        <f t="shared" si="4"/>
        <v>471</v>
      </c>
      <c r="J46" s="392">
        <f t="shared" si="4"/>
        <v>394</v>
      </c>
      <c r="K46" s="392">
        <f t="shared" si="4"/>
        <v>579</v>
      </c>
      <c r="L46" s="392">
        <f t="shared" si="4"/>
        <v>415</v>
      </c>
      <c r="M46" s="392">
        <f t="shared" si="4"/>
        <v>515</v>
      </c>
      <c r="N46" s="392">
        <f t="shared" si="4"/>
        <v>410</v>
      </c>
      <c r="O46" s="392">
        <f t="shared" si="4"/>
        <v>488</v>
      </c>
      <c r="P46" s="392">
        <f>SUM(P42+P44)</f>
        <v>488</v>
      </c>
      <c r="S46" s="542" t="s">
        <v>807</v>
      </c>
      <c r="T46" s="542"/>
      <c r="U46" s="542"/>
      <c r="V46" s="392">
        <f>SUM(V42+V44)</f>
        <v>460</v>
      </c>
      <c r="W46" s="392">
        <f t="shared" ref="W46:AA46" si="5">SUM(W42+W44)</f>
        <v>476</v>
      </c>
      <c r="X46" s="392">
        <f t="shared" si="5"/>
        <v>332</v>
      </c>
      <c r="Y46" s="392">
        <f t="shared" si="5"/>
        <v>477</v>
      </c>
      <c r="Z46" s="392">
        <f t="shared" si="5"/>
        <v>471</v>
      </c>
      <c r="AA46" s="392">
        <f t="shared" si="5"/>
        <v>465</v>
      </c>
      <c r="AB46" s="392">
        <f>SUM(AB42+AB44)</f>
        <v>471</v>
      </c>
    </row>
    <row r="47" spans="2:28">
      <c r="B47" s="271"/>
      <c r="C47" s="272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</row>
    <row r="48" spans="2:28">
      <c r="B48" s="271"/>
      <c r="C48" s="272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</row>
    <row r="49" spans="2:16" ht="15.75" thickBot="1">
      <c r="B49" s="271"/>
      <c r="C49" s="272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</row>
    <row r="50" spans="2:16">
      <c r="B50" s="494" t="s">
        <v>1524</v>
      </c>
      <c r="C50" s="495"/>
      <c r="D50" s="495"/>
      <c r="E50" s="495"/>
      <c r="F50" s="495"/>
      <c r="G50" s="495"/>
      <c r="H50" s="495"/>
      <c r="I50" s="495"/>
      <c r="J50" s="495"/>
      <c r="K50" s="496"/>
      <c r="L50" s="271"/>
      <c r="M50" s="271"/>
      <c r="N50" s="271"/>
      <c r="O50" s="271"/>
      <c r="P50" s="271"/>
    </row>
    <row r="51" spans="2:16" ht="15.75" thickBot="1">
      <c r="B51" s="497"/>
      <c r="C51" s="498"/>
      <c r="D51" s="498"/>
      <c r="E51" s="498"/>
      <c r="F51" s="498"/>
      <c r="G51" s="498"/>
      <c r="H51" s="498"/>
      <c r="I51" s="498"/>
      <c r="J51" s="498"/>
      <c r="K51" s="499"/>
      <c r="L51" s="271"/>
      <c r="M51" s="271"/>
      <c r="N51" s="271"/>
      <c r="O51" s="271"/>
      <c r="P51" s="271"/>
    </row>
    <row r="52" spans="2:16" ht="15.75">
      <c r="B52" s="274"/>
      <c r="C52" s="275"/>
      <c r="D52" s="275"/>
      <c r="E52" s="274"/>
      <c r="F52" s="274"/>
      <c r="G52" s="274"/>
      <c r="H52" s="274"/>
      <c r="I52" s="274"/>
      <c r="J52" s="274"/>
      <c r="K52" s="274"/>
      <c r="L52" s="271"/>
      <c r="M52" s="271"/>
      <c r="N52" s="271"/>
      <c r="O52" s="271"/>
      <c r="P52" s="271"/>
    </row>
    <row r="53" spans="2:16" ht="15" customHeight="1" thickBot="1">
      <c r="B53" s="481" t="s">
        <v>680</v>
      </c>
      <c r="C53" s="481" t="s">
        <v>681</v>
      </c>
      <c r="D53" s="481" t="s">
        <v>682</v>
      </c>
      <c r="E53" s="481" t="s">
        <v>1525</v>
      </c>
      <c r="F53" s="481" t="s">
        <v>1526</v>
      </c>
      <c r="G53" s="481" t="s">
        <v>1527</v>
      </c>
      <c r="H53" s="481" t="s">
        <v>697</v>
      </c>
      <c r="I53" s="481" t="s">
        <v>1528</v>
      </c>
      <c r="J53" s="481" t="s">
        <v>679</v>
      </c>
      <c r="K53" s="482" t="s">
        <v>695</v>
      </c>
      <c r="L53" s="271"/>
      <c r="M53" s="271"/>
      <c r="N53" s="271"/>
    </row>
    <row r="54" spans="2:16" ht="15.75" customHeight="1">
      <c r="B54" s="279" t="s">
        <v>299</v>
      </c>
      <c r="C54" s="281" t="s">
        <v>365</v>
      </c>
      <c r="D54" s="281" t="s">
        <v>156</v>
      </c>
      <c r="E54" s="281">
        <v>0</v>
      </c>
      <c r="F54" s="281">
        <v>0</v>
      </c>
      <c r="G54" s="281">
        <v>1</v>
      </c>
      <c r="H54" s="281">
        <v>0</v>
      </c>
      <c r="I54" s="281">
        <v>0</v>
      </c>
      <c r="J54" s="281">
        <f>ROUNDUP(AVERAGE(E54:I54),0)</f>
        <v>1</v>
      </c>
      <c r="K54" s="511">
        <f>SUM(J54:J58)</f>
        <v>69</v>
      </c>
      <c r="L54" s="271"/>
      <c r="M54" s="271"/>
      <c r="N54" s="271"/>
      <c r="O54" s="271"/>
      <c r="P54" s="271"/>
    </row>
    <row r="55" spans="2:16" ht="15.75">
      <c r="B55" s="282" t="s">
        <v>299</v>
      </c>
      <c r="C55" s="284" t="s">
        <v>351</v>
      </c>
      <c r="D55" s="284" t="s">
        <v>156</v>
      </c>
      <c r="E55" s="284">
        <v>0</v>
      </c>
      <c r="F55" s="284">
        <v>9</v>
      </c>
      <c r="G55" s="284">
        <v>21</v>
      </c>
      <c r="H55" s="284">
        <v>7</v>
      </c>
      <c r="I55" s="284">
        <v>0</v>
      </c>
      <c r="J55" s="284">
        <f t="shared" ref="J55:J77" si="6">ROUNDUP(AVERAGE(E55:I55),0)</f>
        <v>8</v>
      </c>
      <c r="K55" s="512"/>
      <c r="L55" s="271"/>
      <c r="M55" s="271"/>
      <c r="N55" s="271"/>
      <c r="O55" s="271"/>
      <c r="P55" s="271"/>
    </row>
    <row r="56" spans="2:16" ht="15.75">
      <c r="B56" s="282" t="s">
        <v>299</v>
      </c>
      <c r="C56" s="284" t="s">
        <v>350</v>
      </c>
      <c r="D56" s="284" t="s">
        <v>156</v>
      </c>
      <c r="E56" s="284">
        <v>0</v>
      </c>
      <c r="F56" s="284">
        <v>10</v>
      </c>
      <c r="G56" s="284">
        <v>22</v>
      </c>
      <c r="H56" s="284">
        <v>7</v>
      </c>
      <c r="I56" s="284">
        <v>0</v>
      </c>
      <c r="J56" s="284">
        <f t="shared" si="6"/>
        <v>8</v>
      </c>
      <c r="K56" s="512"/>
      <c r="L56" s="271"/>
      <c r="M56" s="271"/>
      <c r="N56" s="271"/>
      <c r="O56" s="271"/>
      <c r="P56" s="271"/>
    </row>
    <row r="57" spans="2:16" ht="15.75">
      <c r="B57" s="282" t="s">
        <v>299</v>
      </c>
      <c r="C57" s="284" t="s">
        <v>349</v>
      </c>
      <c r="D57" s="284" t="s">
        <v>156</v>
      </c>
      <c r="E57" s="284">
        <v>65</v>
      </c>
      <c r="F57" s="284">
        <v>70</v>
      </c>
      <c r="G57" s="284">
        <v>45</v>
      </c>
      <c r="H57" s="284">
        <v>50</v>
      </c>
      <c r="I57" s="284">
        <v>21</v>
      </c>
      <c r="J57" s="284">
        <f t="shared" si="6"/>
        <v>51</v>
      </c>
      <c r="K57" s="512"/>
    </row>
    <row r="58" spans="2:16" ht="16.5" thickBot="1">
      <c r="B58" s="285" t="s">
        <v>299</v>
      </c>
      <c r="C58" s="287" t="s">
        <v>1530</v>
      </c>
      <c r="D58" s="287" t="s">
        <v>156</v>
      </c>
      <c r="E58" s="287">
        <v>0</v>
      </c>
      <c r="F58" s="287">
        <v>1</v>
      </c>
      <c r="G58" s="287">
        <v>0</v>
      </c>
      <c r="H58" s="287">
        <v>0</v>
      </c>
      <c r="I58" s="287">
        <v>0</v>
      </c>
      <c r="J58" s="287">
        <f t="shared" si="6"/>
        <v>1</v>
      </c>
      <c r="K58" s="513"/>
    </row>
    <row r="59" spans="2:16" ht="16.5" thickBot="1">
      <c r="B59" s="490" t="s">
        <v>310</v>
      </c>
      <c r="C59" s="489" t="s">
        <v>374</v>
      </c>
      <c r="D59" s="489" t="s">
        <v>155</v>
      </c>
      <c r="E59" s="489">
        <v>38</v>
      </c>
      <c r="F59" s="489">
        <v>20</v>
      </c>
      <c r="G59" s="489">
        <v>35</v>
      </c>
      <c r="H59" s="489">
        <v>43</v>
      </c>
      <c r="I59" s="489">
        <v>33</v>
      </c>
      <c r="J59" s="489">
        <f t="shared" si="6"/>
        <v>34</v>
      </c>
      <c r="K59" s="491">
        <f>SUM(J59:J59)</f>
        <v>34</v>
      </c>
    </row>
    <row r="60" spans="2:16" ht="15.75">
      <c r="B60" s="307" t="s">
        <v>323</v>
      </c>
      <c r="C60" s="308" t="s">
        <v>365</v>
      </c>
      <c r="D60" s="308" t="s">
        <v>319</v>
      </c>
      <c r="E60" s="308">
        <v>0</v>
      </c>
      <c r="F60" s="308">
        <v>1</v>
      </c>
      <c r="G60" s="308">
        <v>0</v>
      </c>
      <c r="H60" s="308">
        <v>1</v>
      </c>
      <c r="I60" s="308">
        <v>0</v>
      </c>
      <c r="J60" s="308">
        <f t="shared" si="6"/>
        <v>1</v>
      </c>
      <c r="K60" s="520">
        <f>SUM(J60:J61)</f>
        <v>32</v>
      </c>
    </row>
    <row r="61" spans="2:16" ht="16.5" thickBot="1">
      <c r="B61" s="311" t="s">
        <v>323</v>
      </c>
      <c r="C61" s="312" t="s">
        <v>349</v>
      </c>
      <c r="D61" s="312" t="s">
        <v>319</v>
      </c>
      <c r="E61" s="312">
        <v>32</v>
      </c>
      <c r="F61" s="312">
        <v>35</v>
      </c>
      <c r="G61" s="312">
        <v>38</v>
      </c>
      <c r="H61" s="312">
        <v>22</v>
      </c>
      <c r="I61" s="312">
        <v>25</v>
      </c>
      <c r="J61" s="312">
        <f t="shared" si="6"/>
        <v>31</v>
      </c>
      <c r="K61" s="522"/>
    </row>
    <row r="62" spans="2:16" ht="15.75">
      <c r="B62" s="313" t="s">
        <v>804</v>
      </c>
      <c r="C62" s="315" t="s">
        <v>351</v>
      </c>
      <c r="D62" s="315" t="s">
        <v>805</v>
      </c>
      <c r="E62" s="315">
        <v>0</v>
      </c>
      <c r="F62" s="315">
        <v>0</v>
      </c>
      <c r="G62" s="315">
        <v>0</v>
      </c>
      <c r="H62" s="315">
        <v>1</v>
      </c>
      <c r="I62" s="315">
        <v>0</v>
      </c>
      <c r="J62" s="315">
        <f t="shared" si="6"/>
        <v>1</v>
      </c>
      <c r="K62" s="523">
        <f>SUM(J62:J63)</f>
        <v>5</v>
      </c>
    </row>
    <row r="63" spans="2:16" ht="16.5" thickBot="1">
      <c r="B63" s="319" t="s">
        <v>804</v>
      </c>
      <c r="C63" s="321" t="s">
        <v>349</v>
      </c>
      <c r="D63" s="321" t="s">
        <v>805</v>
      </c>
      <c r="E63" s="321">
        <v>7</v>
      </c>
      <c r="F63" s="321">
        <v>0</v>
      </c>
      <c r="G63" s="321">
        <v>0</v>
      </c>
      <c r="H63" s="321">
        <v>9</v>
      </c>
      <c r="I63" s="321">
        <v>0</v>
      </c>
      <c r="J63" s="321">
        <f t="shared" si="6"/>
        <v>4</v>
      </c>
      <c r="K63" s="525"/>
    </row>
    <row r="64" spans="2:16" ht="16.5" thickBot="1">
      <c r="B64" s="380" t="s">
        <v>685</v>
      </c>
      <c r="C64" s="381" t="s">
        <v>374</v>
      </c>
      <c r="D64" s="381" t="s">
        <v>23</v>
      </c>
      <c r="E64" s="381">
        <v>34</v>
      </c>
      <c r="F64" s="381">
        <v>29</v>
      </c>
      <c r="G64" s="381">
        <v>7</v>
      </c>
      <c r="H64" s="381">
        <v>21</v>
      </c>
      <c r="I64" s="381">
        <v>27</v>
      </c>
      <c r="J64" s="381">
        <f t="shared" si="6"/>
        <v>24</v>
      </c>
      <c r="K64" s="484">
        <f>SUM(J64:J64)</f>
        <v>24</v>
      </c>
    </row>
    <row r="65" spans="2:11" ht="16.5" thickBot="1">
      <c r="B65" s="485" t="s">
        <v>329</v>
      </c>
      <c r="C65" s="486" t="s">
        <v>374</v>
      </c>
      <c r="D65" s="486" t="s">
        <v>691</v>
      </c>
      <c r="E65" s="486">
        <v>46</v>
      </c>
      <c r="F65" s="486">
        <v>80</v>
      </c>
      <c r="G65" s="486">
        <v>41</v>
      </c>
      <c r="H65" s="486">
        <v>44</v>
      </c>
      <c r="I65" s="486">
        <v>42</v>
      </c>
      <c r="J65" s="486">
        <f t="shared" si="6"/>
        <v>51</v>
      </c>
      <c r="K65" s="487">
        <f>SUM(J65:J65)</f>
        <v>51</v>
      </c>
    </row>
    <row r="66" spans="2:11" ht="15.75">
      <c r="B66" s="343" t="s">
        <v>338</v>
      </c>
      <c r="C66" s="345" t="s">
        <v>1531</v>
      </c>
      <c r="D66" s="345" t="s">
        <v>40</v>
      </c>
      <c r="E66" s="345">
        <v>0</v>
      </c>
      <c r="F66" s="345">
        <v>1</v>
      </c>
      <c r="G66" s="345">
        <v>0</v>
      </c>
      <c r="H66" s="345">
        <v>0</v>
      </c>
      <c r="I66" s="345">
        <v>0</v>
      </c>
      <c r="J66" s="345">
        <f t="shared" si="6"/>
        <v>1</v>
      </c>
      <c r="K66" s="508">
        <f>SUM(J66:J69)</f>
        <v>83</v>
      </c>
    </row>
    <row r="67" spans="2:11" ht="15.75">
      <c r="B67" s="346" t="s">
        <v>338</v>
      </c>
      <c r="C67" s="348" t="s">
        <v>351</v>
      </c>
      <c r="D67" s="348" t="s">
        <v>23</v>
      </c>
      <c r="E67" s="348">
        <v>0</v>
      </c>
      <c r="F67" s="348">
        <v>0</v>
      </c>
      <c r="G67" s="348">
        <v>0</v>
      </c>
      <c r="H67" s="348">
        <v>1</v>
      </c>
      <c r="I67" s="348">
        <v>0</v>
      </c>
      <c r="J67" s="348">
        <f t="shared" si="6"/>
        <v>1</v>
      </c>
      <c r="K67" s="509"/>
    </row>
    <row r="68" spans="2:11" ht="15.75">
      <c r="B68" s="346" t="s">
        <v>338</v>
      </c>
      <c r="C68" s="348" t="s">
        <v>350</v>
      </c>
      <c r="D68" s="348" t="s">
        <v>23</v>
      </c>
      <c r="E68" s="348">
        <v>0</v>
      </c>
      <c r="F68" s="348">
        <v>6</v>
      </c>
      <c r="G68" s="348">
        <v>0</v>
      </c>
      <c r="H68" s="348">
        <v>0</v>
      </c>
      <c r="I68" s="348">
        <v>0</v>
      </c>
      <c r="J68" s="348">
        <f t="shared" si="6"/>
        <v>2</v>
      </c>
      <c r="K68" s="509"/>
    </row>
    <row r="69" spans="2:11" ht="16.5" thickBot="1">
      <c r="B69" s="349" t="s">
        <v>338</v>
      </c>
      <c r="C69" s="351" t="s">
        <v>349</v>
      </c>
      <c r="D69" s="351" t="s">
        <v>693</v>
      </c>
      <c r="E69" s="351">
        <v>97</v>
      </c>
      <c r="F69" s="351">
        <v>96</v>
      </c>
      <c r="G69" s="351">
        <v>63</v>
      </c>
      <c r="H69" s="351">
        <v>77</v>
      </c>
      <c r="I69" s="351">
        <v>59</v>
      </c>
      <c r="J69" s="351">
        <f t="shared" si="6"/>
        <v>79</v>
      </c>
      <c r="K69" s="510"/>
    </row>
    <row r="70" spans="2:11" ht="15.75">
      <c r="B70" s="313" t="s">
        <v>340</v>
      </c>
      <c r="C70" s="315" t="s">
        <v>351</v>
      </c>
      <c r="D70" s="315" t="s">
        <v>40</v>
      </c>
      <c r="E70" s="315">
        <v>0</v>
      </c>
      <c r="F70" s="315">
        <v>0</v>
      </c>
      <c r="G70" s="315">
        <v>0</v>
      </c>
      <c r="H70" s="315">
        <v>1</v>
      </c>
      <c r="I70" s="315">
        <v>0</v>
      </c>
      <c r="J70" s="315">
        <f t="shared" si="6"/>
        <v>1</v>
      </c>
      <c r="K70" s="523">
        <f>SUM(J70:J72)</f>
        <v>24</v>
      </c>
    </row>
    <row r="71" spans="2:11" ht="15.75">
      <c r="B71" s="316" t="s">
        <v>340</v>
      </c>
      <c r="C71" s="318" t="s">
        <v>350</v>
      </c>
      <c r="D71" s="318" t="s">
        <v>40</v>
      </c>
      <c r="E71" s="318">
        <v>0</v>
      </c>
      <c r="F71" s="318">
        <v>4</v>
      </c>
      <c r="G71" s="318">
        <v>1</v>
      </c>
      <c r="H71" s="318">
        <v>0</v>
      </c>
      <c r="I71" s="318">
        <v>1</v>
      </c>
      <c r="J71" s="318">
        <f t="shared" si="6"/>
        <v>2</v>
      </c>
      <c r="K71" s="524"/>
    </row>
    <row r="72" spans="2:11" ht="16.5" thickBot="1">
      <c r="B72" s="319" t="s">
        <v>340</v>
      </c>
      <c r="C72" s="321" t="s">
        <v>349</v>
      </c>
      <c r="D72" s="321" t="s">
        <v>40</v>
      </c>
      <c r="E72" s="321">
        <v>28</v>
      </c>
      <c r="F72" s="321">
        <v>20</v>
      </c>
      <c r="G72" s="321">
        <v>17</v>
      </c>
      <c r="H72" s="321">
        <v>17</v>
      </c>
      <c r="I72" s="321">
        <v>19</v>
      </c>
      <c r="J72" s="321">
        <f t="shared" si="6"/>
        <v>21</v>
      </c>
      <c r="K72" s="525"/>
    </row>
    <row r="73" spans="2:11" ht="15.75">
      <c r="B73" s="360" t="s">
        <v>343</v>
      </c>
      <c r="C73" s="362" t="s">
        <v>374</v>
      </c>
      <c r="D73" s="362" t="s">
        <v>23</v>
      </c>
      <c r="E73" s="362">
        <v>28</v>
      </c>
      <c r="F73" s="362">
        <v>11</v>
      </c>
      <c r="G73" s="362">
        <v>12</v>
      </c>
      <c r="H73" s="362">
        <v>6</v>
      </c>
      <c r="I73" s="362">
        <v>21</v>
      </c>
      <c r="J73" s="362">
        <f t="shared" si="6"/>
        <v>16</v>
      </c>
      <c r="K73" s="459">
        <f>J73</f>
        <v>16</v>
      </c>
    </row>
    <row r="74" spans="2:11" ht="16.5" thickBot="1">
      <c r="B74" s="366" t="s">
        <v>1529</v>
      </c>
      <c r="C74" s="368" t="s">
        <v>1096</v>
      </c>
      <c r="D74" s="368" t="s">
        <v>17</v>
      </c>
      <c r="E74" s="368">
        <v>0</v>
      </c>
      <c r="F74" s="368">
        <v>1</v>
      </c>
      <c r="G74" s="368">
        <v>0</v>
      </c>
      <c r="H74" s="368">
        <v>0</v>
      </c>
      <c r="I74" s="368">
        <v>0</v>
      </c>
      <c r="J74" s="368">
        <f t="shared" si="6"/>
        <v>1</v>
      </c>
      <c r="K74" s="460">
        <f>J74</f>
        <v>1</v>
      </c>
    </row>
    <row r="75" spans="2:11" ht="16.5" thickBot="1">
      <c r="B75" s="380" t="s">
        <v>688</v>
      </c>
      <c r="C75" s="381" t="s">
        <v>349</v>
      </c>
      <c r="D75" s="381" t="s">
        <v>40</v>
      </c>
      <c r="E75" s="381">
        <v>0</v>
      </c>
      <c r="F75" s="381">
        <v>0</v>
      </c>
      <c r="G75" s="381">
        <v>5</v>
      </c>
      <c r="H75" s="381">
        <v>6</v>
      </c>
      <c r="I75" s="381">
        <v>0</v>
      </c>
      <c r="J75" s="381">
        <f t="shared" si="6"/>
        <v>3</v>
      </c>
      <c r="K75" s="382">
        <f>SUM(J75:J75)</f>
        <v>3</v>
      </c>
    </row>
    <row r="76" spans="2:11" ht="15.75">
      <c r="B76" s="297" t="s">
        <v>346</v>
      </c>
      <c r="C76" s="299" t="s">
        <v>365</v>
      </c>
      <c r="D76" s="299" t="s">
        <v>156</v>
      </c>
      <c r="E76" s="299">
        <v>1</v>
      </c>
      <c r="F76" s="299">
        <v>0</v>
      </c>
      <c r="G76" s="299">
        <v>0</v>
      </c>
      <c r="H76" s="299">
        <v>0</v>
      </c>
      <c r="I76" s="299">
        <v>1</v>
      </c>
      <c r="J76" s="299">
        <f t="shared" si="6"/>
        <v>1</v>
      </c>
      <c r="K76" s="517">
        <f>SUM(J76:J77)</f>
        <v>3</v>
      </c>
    </row>
    <row r="77" spans="2:11" ht="16.5" thickBot="1">
      <c r="B77" s="304" t="s">
        <v>346</v>
      </c>
      <c r="C77" s="306" t="s">
        <v>349</v>
      </c>
      <c r="D77" s="306" t="s">
        <v>156</v>
      </c>
      <c r="E77" s="306">
        <v>5</v>
      </c>
      <c r="F77" s="306">
        <v>0</v>
      </c>
      <c r="G77" s="306">
        <v>0</v>
      </c>
      <c r="H77" s="306">
        <v>0</v>
      </c>
      <c r="I77" s="306">
        <v>5</v>
      </c>
      <c r="J77" s="306">
        <f t="shared" si="6"/>
        <v>2</v>
      </c>
      <c r="K77" s="519"/>
    </row>
    <row r="78" spans="2:11" ht="15.75">
      <c r="B78" s="545" t="s">
        <v>341</v>
      </c>
      <c r="C78" s="545"/>
      <c r="D78" s="545"/>
      <c r="E78" s="379">
        <f>SUM(G54:G77)</f>
        <v>308</v>
      </c>
      <c r="F78" s="379">
        <f>SUM(H54:H77)</f>
        <v>313</v>
      </c>
      <c r="G78" s="379">
        <f>SUM(I54:I77)</f>
        <v>254</v>
      </c>
      <c r="H78" s="379">
        <f>SUM(E54:E77)</f>
        <v>381</v>
      </c>
      <c r="I78" s="379">
        <f>SUM(F54:F77)</f>
        <v>394</v>
      </c>
      <c r="J78" s="379">
        <f t="shared" ref="J78:K78" si="7">SUM(J54:J77)</f>
        <v>345</v>
      </c>
      <c r="K78" s="379">
        <f t="shared" si="7"/>
        <v>345</v>
      </c>
    </row>
    <row r="79" spans="2:11" ht="15.75" thickBot="1">
      <c r="B79" s="387" t="s">
        <v>806</v>
      </c>
      <c r="C79" s="488"/>
      <c r="D79" s="175"/>
      <c r="E79" s="175"/>
      <c r="F79" s="175"/>
      <c r="G79" s="175"/>
      <c r="H79" s="175"/>
      <c r="I79" s="175"/>
      <c r="J79" s="175"/>
      <c r="K79" s="175"/>
    </row>
    <row r="80" spans="2:11" ht="16.5" thickBot="1">
      <c r="B80" s="389" t="s">
        <v>310</v>
      </c>
      <c r="C80" s="393" t="s">
        <v>365</v>
      </c>
      <c r="D80" s="390" t="s">
        <v>17</v>
      </c>
      <c r="E80" s="391">
        <v>216</v>
      </c>
      <c r="F80" s="391">
        <v>184</v>
      </c>
      <c r="G80" s="391">
        <v>94</v>
      </c>
      <c r="H80" s="391">
        <v>178</v>
      </c>
      <c r="I80" s="391">
        <v>235</v>
      </c>
      <c r="J80" s="391">
        <f>ROUNDUP(AVERAGE(E80:I80),0)</f>
        <v>182</v>
      </c>
      <c r="K80" s="388">
        <v>182</v>
      </c>
    </row>
    <row r="81" spans="2:11">
      <c r="B81" s="271"/>
      <c r="C81" s="272"/>
      <c r="D81" s="271"/>
      <c r="E81" s="271"/>
      <c r="F81" s="271"/>
      <c r="G81" s="271"/>
      <c r="H81" s="271"/>
      <c r="I81" s="271"/>
      <c r="J81" s="271"/>
      <c r="K81" s="271"/>
    </row>
    <row r="82" spans="2:11">
      <c r="B82" s="542" t="s">
        <v>807</v>
      </c>
      <c r="C82" s="542"/>
      <c r="D82" s="542"/>
      <c r="E82" s="392">
        <f>SUM(E78+E80)</f>
        <v>524</v>
      </c>
      <c r="F82" s="392">
        <f t="shared" ref="F82:J82" si="8">SUM(F78+F80)</f>
        <v>497</v>
      </c>
      <c r="G82" s="392">
        <f t="shared" si="8"/>
        <v>348</v>
      </c>
      <c r="H82" s="392">
        <f t="shared" si="8"/>
        <v>559</v>
      </c>
      <c r="I82" s="392">
        <f t="shared" si="8"/>
        <v>629</v>
      </c>
      <c r="J82" s="392">
        <f t="shared" si="8"/>
        <v>527</v>
      </c>
      <c r="K82" s="392">
        <f>SUM(K78+K80)</f>
        <v>527</v>
      </c>
    </row>
  </sheetData>
  <mergeCells count="31">
    <mergeCell ref="B82:D82"/>
    <mergeCell ref="K54:K58"/>
    <mergeCell ref="K62:K63"/>
    <mergeCell ref="K76:K77"/>
    <mergeCell ref="K66:K69"/>
    <mergeCell ref="K70:K72"/>
    <mergeCell ref="B78:D78"/>
    <mergeCell ref="S1:AB2"/>
    <mergeCell ref="AB5:AB8"/>
    <mergeCell ref="AB9:AB11"/>
    <mergeCell ref="AB13:AB16"/>
    <mergeCell ref="AB18:AB22"/>
    <mergeCell ref="AB23:AB27"/>
    <mergeCell ref="AB28:AB32"/>
    <mergeCell ref="AB34:AB36"/>
    <mergeCell ref="AB37:AB39"/>
    <mergeCell ref="S42:U42"/>
    <mergeCell ref="S46:U46"/>
    <mergeCell ref="B50:K51"/>
    <mergeCell ref="K60:K61"/>
    <mergeCell ref="B46:D46"/>
    <mergeCell ref="P28:P32"/>
    <mergeCell ref="P37:P39"/>
    <mergeCell ref="B42:D42"/>
    <mergeCell ref="P18:P22"/>
    <mergeCell ref="P34:P36"/>
    <mergeCell ref="B1:P2"/>
    <mergeCell ref="P5:P8"/>
    <mergeCell ref="P9:P11"/>
    <mergeCell ref="P13:P16"/>
    <mergeCell ref="P23:P27"/>
  </mergeCells>
  <phoneticPr fontId="6" type="noConversion"/>
  <pageMargins left="1" right="1" top="1" bottom="1" header="0.5" footer="0.5"/>
  <pageSetup scale="2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A7CE-31F3-4EA3-A104-E5BADA32642A}">
  <sheetPr codeName="Hoja10"/>
  <dimension ref="A1:G18"/>
  <sheetViews>
    <sheetView workbookViewId="0">
      <selection activeCell="G18" sqref="G18"/>
    </sheetView>
  </sheetViews>
  <sheetFormatPr baseColWidth="10" defaultRowHeight="15"/>
  <cols>
    <col min="1" max="1" width="44.85546875" customWidth="1"/>
    <col min="2" max="2" width="14.5703125" customWidth="1"/>
    <col min="3" max="3" width="14" customWidth="1"/>
    <col min="4" max="4" width="14.28515625" customWidth="1"/>
    <col min="5" max="5" width="12" customWidth="1"/>
    <col min="6" max="7" width="11.5703125" bestFit="1" customWidth="1"/>
    <col min="15" max="15" width="12.5703125" bestFit="1" customWidth="1"/>
  </cols>
  <sheetData>
    <row r="1" spans="1:7" ht="15.75" thickBot="1"/>
    <row r="2" spans="1:7" ht="21" customHeight="1">
      <c r="A2" s="546" t="s">
        <v>1115</v>
      </c>
      <c r="B2" s="547"/>
      <c r="C2" s="547"/>
      <c r="D2" s="547"/>
      <c r="E2" s="547"/>
      <c r="F2" s="547"/>
      <c r="G2" s="548"/>
    </row>
    <row r="3" spans="1:7" ht="21.75" customHeight="1">
      <c r="A3" s="549"/>
      <c r="B3" s="550"/>
      <c r="C3" s="550"/>
      <c r="D3" s="550"/>
      <c r="E3" s="550"/>
      <c r="F3" s="550"/>
      <c r="G3" s="551"/>
    </row>
    <row r="4" spans="1:7" ht="15.75" customHeight="1">
      <c r="A4" s="552"/>
      <c r="B4" s="552"/>
      <c r="C4" s="552"/>
      <c r="D4" s="553" t="s">
        <v>277</v>
      </c>
      <c r="E4" s="553"/>
      <c r="F4" s="553"/>
      <c r="G4" s="408">
        <v>10</v>
      </c>
    </row>
    <row r="5" spans="1:7" ht="63.75" thickBot="1">
      <c r="A5" s="179" t="s">
        <v>257</v>
      </c>
      <c r="B5" s="409" t="s">
        <v>302</v>
      </c>
      <c r="C5" s="410" t="s">
        <v>275</v>
      </c>
      <c r="D5" s="410" t="s">
        <v>276</v>
      </c>
      <c r="E5" s="410" t="s">
        <v>278</v>
      </c>
      <c r="F5" s="180" t="s">
        <v>269</v>
      </c>
      <c r="G5" s="181" t="s">
        <v>270</v>
      </c>
    </row>
    <row r="6" spans="1:7">
      <c r="A6" s="411" t="s">
        <v>25</v>
      </c>
      <c r="B6" s="412">
        <v>96170.506699999998</v>
      </c>
      <c r="C6" s="413">
        <f>+B6/$G$4</f>
        <v>9617.0506700000005</v>
      </c>
      <c r="D6" s="414">
        <f>C6/(3*2*1*26)</f>
        <v>61.647760705128206</v>
      </c>
      <c r="E6" s="415">
        <f>ROUNDDOWN(D6*3,0)</f>
        <v>184</v>
      </c>
      <c r="F6" s="416">
        <f>IFERROR(B6/$B$18,0)</f>
        <v>0.37334644992880539</v>
      </c>
      <c r="G6" s="417">
        <f>F6</f>
        <v>0.37334644992880539</v>
      </c>
    </row>
    <row r="7" spans="1:7">
      <c r="A7" s="411" t="s">
        <v>22</v>
      </c>
      <c r="B7" s="412">
        <v>57135.972000000023</v>
      </c>
      <c r="C7" s="413">
        <f t="shared" ref="C7:C17" si="0">+B7/$G$4</f>
        <v>5713.597200000002</v>
      </c>
      <c r="D7" s="414">
        <f>C7/(3*2*1*23)</f>
        <v>41.402878260869578</v>
      </c>
      <c r="E7" s="415">
        <f t="shared" ref="E7:E11" si="1">ROUNDDOWN(D7*3,0)</f>
        <v>124</v>
      </c>
      <c r="F7" s="416">
        <f t="shared" ref="F7:F16" si="2">IFERROR(B7/$B$18,0)</f>
        <v>0.22180929519248999</v>
      </c>
      <c r="G7" s="417">
        <f>F7+G6</f>
        <v>0.59515574512129543</v>
      </c>
    </row>
    <row r="8" spans="1:7">
      <c r="A8" s="411" t="s">
        <v>48</v>
      </c>
      <c r="B8" s="412">
        <v>21481.997700000004</v>
      </c>
      <c r="C8" s="413">
        <f t="shared" si="0"/>
        <v>2148.1997700000002</v>
      </c>
      <c r="D8" s="414">
        <f>C8/(3*2*1*26)</f>
        <v>13.770511346153848</v>
      </c>
      <c r="E8" s="415">
        <f t="shared" si="1"/>
        <v>41</v>
      </c>
      <c r="F8" s="416">
        <f t="shared" si="2"/>
        <v>8.3395916834383951E-2</v>
      </c>
      <c r="G8" s="417">
        <f t="shared" ref="G8:G14" si="3">F8+G7</f>
        <v>0.6785516619556794</v>
      </c>
    </row>
    <row r="9" spans="1:7">
      <c r="A9" s="411" t="s">
        <v>30</v>
      </c>
      <c r="B9" s="412">
        <v>20017.507999999998</v>
      </c>
      <c r="C9" s="413">
        <f>+B9/$G$4</f>
        <v>2001.7507999999998</v>
      </c>
      <c r="D9" s="414">
        <f>C9/(3*2*1*20)</f>
        <v>16.681256666666666</v>
      </c>
      <c r="E9" s="415">
        <f>ROUNDDOWN(D9*3,0)</f>
        <v>50</v>
      </c>
      <c r="F9" s="416">
        <f t="shared" si="2"/>
        <v>7.7710576814725887E-2</v>
      </c>
      <c r="G9" s="417">
        <f t="shared" si="3"/>
        <v>0.75626223877040533</v>
      </c>
    </row>
    <row r="10" spans="1:7">
      <c r="A10" s="34" t="s">
        <v>42</v>
      </c>
      <c r="B10" s="418">
        <v>17932.723899999997</v>
      </c>
      <c r="C10" s="189">
        <f t="shared" si="0"/>
        <v>1793.2723899999996</v>
      </c>
      <c r="D10" s="419">
        <f>C10/(3*2*1*30)</f>
        <v>9.9626243888888872</v>
      </c>
      <c r="E10" s="190">
        <f t="shared" si="1"/>
        <v>29</v>
      </c>
      <c r="F10" s="191">
        <f t="shared" si="2"/>
        <v>6.961717303313783E-2</v>
      </c>
      <c r="G10" s="192">
        <f t="shared" si="3"/>
        <v>0.82587941180354318</v>
      </c>
    </row>
    <row r="11" spans="1:7">
      <c r="A11" s="34" t="s">
        <v>29</v>
      </c>
      <c r="B11" s="418">
        <v>17065.945800000001</v>
      </c>
      <c r="C11" s="189">
        <f t="shared" si="0"/>
        <v>1706.5945800000002</v>
      </c>
      <c r="D11" s="419">
        <f>C11/(3*2*1*18)</f>
        <v>15.801801666666668</v>
      </c>
      <c r="E11" s="190">
        <f t="shared" si="1"/>
        <v>47</v>
      </c>
      <c r="F11" s="191">
        <f t="shared" si="2"/>
        <v>6.6252227400476066E-2</v>
      </c>
      <c r="G11" s="192">
        <f t="shared" si="3"/>
        <v>0.89213163920401928</v>
      </c>
    </row>
    <row r="12" spans="1:7">
      <c r="A12" s="34" t="s">
        <v>19</v>
      </c>
      <c r="B12" s="418">
        <v>15038.661599999999</v>
      </c>
      <c r="C12" s="189">
        <f t="shared" si="0"/>
        <v>1503.86616</v>
      </c>
      <c r="D12" s="419">
        <f>C12/(3*2*1*15)</f>
        <v>16.709624000000002</v>
      </c>
      <c r="E12" s="190">
        <f t="shared" ref="E12:E17" si="4">ROUNDDOWN(D12*3,0)</f>
        <v>50</v>
      </c>
      <c r="F12" s="191">
        <f t="shared" si="2"/>
        <v>5.8382045730041354E-2</v>
      </c>
      <c r="G12" s="192">
        <f t="shared" si="3"/>
        <v>0.95051368493406063</v>
      </c>
    </row>
    <row r="13" spans="1:7">
      <c r="A13" s="34" t="s">
        <v>15</v>
      </c>
      <c r="B13" s="418">
        <v>11672.232000000007</v>
      </c>
      <c r="C13" s="189">
        <f t="shared" si="0"/>
        <v>1167.2232000000008</v>
      </c>
      <c r="D13" s="419">
        <f>C13/(3*2*1*12)</f>
        <v>16.211433333333346</v>
      </c>
      <c r="E13" s="190">
        <f t="shared" si="4"/>
        <v>48</v>
      </c>
      <c r="F13" s="191">
        <f t="shared" si="2"/>
        <v>4.5313126960423958E-2</v>
      </c>
      <c r="G13" s="192">
        <f t="shared" si="3"/>
        <v>0.99582681189448463</v>
      </c>
    </row>
    <row r="14" spans="1:7">
      <c r="A14" s="34" t="s">
        <v>160</v>
      </c>
      <c r="B14" s="418">
        <v>356.6576</v>
      </c>
      <c r="C14" s="189">
        <f t="shared" si="0"/>
        <v>35.665759999999999</v>
      </c>
      <c r="D14" s="419">
        <f>C14/(3*2*1*40)</f>
        <v>0.14860733333333334</v>
      </c>
      <c r="E14" s="190">
        <f>ROUNDDOWN(D14*3,0)</f>
        <v>0</v>
      </c>
      <c r="F14" s="191">
        <f t="shared" si="2"/>
        <v>1.3845913198264131E-3</v>
      </c>
      <c r="G14" s="192">
        <f t="shared" si="3"/>
        <v>0.99721140321431101</v>
      </c>
    </row>
    <row r="15" spans="1:7">
      <c r="A15" s="34" t="s">
        <v>157</v>
      </c>
      <c r="B15" s="418">
        <f>294.4+52.72</f>
        <v>347.12</v>
      </c>
      <c r="C15" s="189">
        <f>+B15/$G$4</f>
        <v>34.712000000000003</v>
      </c>
      <c r="D15" s="419">
        <f>C15/(3*2*1*20)</f>
        <v>0.28926666666666667</v>
      </c>
      <c r="E15" s="190">
        <f>ROUNDDOWN(D15*3,0)</f>
        <v>0</v>
      </c>
      <c r="F15" s="191">
        <f t="shared" si="2"/>
        <v>1.347565112696728E-3</v>
      </c>
      <c r="G15" s="192">
        <f>F15+G14</f>
        <v>0.99855896832700775</v>
      </c>
    </row>
    <row r="16" spans="1:7">
      <c r="A16" s="34" t="s">
        <v>78</v>
      </c>
      <c r="B16" s="418">
        <v>266.0761</v>
      </c>
      <c r="C16" s="189">
        <f t="shared" si="0"/>
        <v>26.607610000000001</v>
      </c>
      <c r="D16" s="419">
        <f>C16/(3*2*1*20.5)</f>
        <v>0.21632203252032522</v>
      </c>
      <c r="E16" s="190">
        <f>ROUNDDOWN(D16*3,0)</f>
        <v>0</v>
      </c>
      <c r="F16" s="191">
        <f t="shared" si="2"/>
        <v>1.0329421228462948E-3</v>
      </c>
      <c r="G16" s="192">
        <f>F16+G15</f>
        <v>0.99959191044985407</v>
      </c>
    </row>
    <row r="17" spans="1:7" ht="15.75" thickBot="1">
      <c r="A17" s="34" t="s">
        <v>196</v>
      </c>
      <c r="B17" s="418">
        <v>105.11999999999999</v>
      </c>
      <c r="C17" s="189">
        <f t="shared" si="0"/>
        <v>10.511999999999999</v>
      </c>
      <c r="D17" s="419">
        <f>C17/(3*2*1*18)</f>
        <v>9.7333333333333327E-2</v>
      </c>
      <c r="E17" s="190">
        <f t="shared" si="4"/>
        <v>0</v>
      </c>
      <c r="F17" s="191">
        <f>IFERROR(B17/$B$18,0)</f>
        <v>4.080895501460015E-4</v>
      </c>
      <c r="G17" s="192">
        <f>F17+G16</f>
        <v>1</v>
      </c>
    </row>
    <row r="18" spans="1:7" ht="15.75" thickBot="1">
      <c r="A18" s="420" t="s">
        <v>279</v>
      </c>
      <c r="B18" s="421">
        <f>SUM(B6:B17)</f>
        <v>257590.52140000006</v>
      </c>
      <c r="C18" s="196">
        <f>SUM(C6:C17)</f>
        <v>25759.05214</v>
      </c>
      <c r="D18" s="196">
        <f>SUM(D6:D17)</f>
        <v>192.93941973356087</v>
      </c>
      <c r="E18" s="196">
        <f>SUM(E6:E17)</f>
        <v>573</v>
      </c>
      <c r="F18" s="197">
        <f>SUM(F6:F17)</f>
        <v>1</v>
      </c>
      <c r="G18" s="198"/>
    </row>
  </sheetData>
  <sortState xmlns:xlrd2="http://schemas.microsoft.com/office/spreadsheetml/2017/richdata2" ref="C6:C17">
    <sortCondition descending="1" ref="C6:C17"/>
  </sortState>
  <mergeCells count="3">
    <mergeCell ref="A2:G3"/>
    <mergeCell ref="A4:C4"/>
    <mergeCell ref="D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7CC4-9310-43F9-BDF1-DC994684A3F2}">
  <dimension ref="A3:N536"/>
  <sheetViews>
    <sheetView topLeftCell="B1" workbookViewId="0">
      <selection activeCell="D35" sqref="D35"/>
    </sheetView>
  </sheetViews>
  <sheetFormatPr baseColWidth="10" defaultRowHeight="15"/>
  <cols>
    <col min="1" max="1" width="69" bestFit="1" customWidth="1"/>
    <col min="2" max="2" width="22.42578125" bestFit="1" customWidth="1"/>
    <col min="3" max="3" width="11" bestFit="1" customWidth="1"/>
    <col min="4" max="4" width="10" bestFit="1" customWidth="1"/>
    <col min="5" max="7" width="11" bestFit="1" customWidth="1"/>
    <col min="8" max="9" width="12" bestFit="1" customWidth="1"/>
    <col min="10" max="10" width="11.42578125" bestFit="1" customWidth="1"/>
    <col min="11" max="13" width="11" bestFit="1" customWidth="1"/>
    <col min="14" max="14" width="12.5703125" bestFit="1" customWidth="1"/>
  </cols>
  <sheetData>
    <row r="3" spans="1:14">
      <c r="A3" s="7" t="s">
        <v>256</v>
      </c>
      <c r="B3" s="7" t="s">
        <v>255</v>
      </c>
    </row>
    <row r="4" spans="1:14">
      <c r="A4" s="7" t="s">
        <v>253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391</v>
      </c>
      <c r="L4" t="s">
        <v>808</v>
      </c>
      <c r="M4" t="s">
        <v>1141</v>
      </c>
      <c r="N4" t="s">
        <v>254</v>
      </c>
    </row>
    <row r="5" spans="1:14">
      <c r="A5" s="8" t="s">
        <v>835</v>
      </c>
      <c r="B5">
        <v>728</v>
      </c>
      <c r="C5">
        <v>1222</v>
      </c>
      <c r="D5">
        <v>520</v>
      </c>
      <c r="E5">
        <v>676</v>
      </c>
      <c r="F5">
        <v>676</v>
      </c>
      <c r="G5">
        <v>1768</v>
      </c>
      <c r="H5">
        <v>1508</v>
      </c>
      <c r="I5">
        <v>416</v>
      </c>
      <c r="J5">
        <v>1950</v>
      </c>
      <c r="K5">
        <v>1302.5999999999999</v>
      </c>
      <c r="L5">
        <v>1770.6</v>
      </c>
      <c r="M5">
        <v>2134.6</v>
      </c>
      <c r="N5" s="462">
        <v>14671.800000000001</v>
      </c>
    </row>
    <row r="6" spans="1:14">
      <c r="A6" s="8" t="s">
        <v>844</v>
      </c>
      <c r="B6">
        <v>571.4799999999999</v>
      </c>
      <c r="C6">
        <v>484.11999999999989</v>
      </c>
      <c r="D6">
        <v>822.63999999999987</v>
      </c>
      <c r="E6">
        <v>950.04</v>
      </c>
      <c r="F6">
        <v>469.55999999999995</v>
      </c>
      <c r="G6">
        <v>1299.48</v>
      </c>
      <c r="H6">
        <v>1743.5600000000002</v>
      </c>
      <c r="I6">
        <v>928.1999999999997</v>
      </c>
      <c r="J6">
        <v>928.19999999999982</v>
      </c>
      <c r="K6">
        <v>877.23999999999944</v>
      </c>
      <c r="L6">
        <v>2111.2000000000007</v>
      </c>
      <c r="M6">
        <v>2049.3200000000002</v>
      </c>
      <c r="N6" s="462">
        <v>13235.039999999999</v>
      </c>
    </row>
    <row r="7" spans="1:14">
      <c r="A7" s="8" t="s">
        <v>859</v>
      </c>
      <c r="B7">
        <v>654.03489999999988</v>
      </c>
      <c r="C7">
        <v>651.2829999999999</v>
      </c>
      <c r="D7">
        <v>778.78770000000009</v>
      </c>
      <c r="E7">
        <v>455.8981</v>
      </c>
      <c r="F7">
        <v>911.7962</v>
      </c>
      <c r="G7">
        <v>387.10059999999999</v>
      </c>
      <c r="H7">
        <v>716.41129999999998</v>
      </c>
      <c r="I7">
        <v>1459.4243000000001</v>
      </c>
      <c r="J7">
        <v>354.07779999999997</v>
      </c>
      <c r="K7">
        <v>846.66789999999992</v>
      </c>
      <c r="L7">
        <v>455.8981</v>
      </c>
      <c r="M7">
        <v>1042.0527999999999</v>
      </c>
      <c r="N7" s="462">
        <v>8713.4326999999994</v>
      </c>
    </row>
    <row r="8" spans="1:14">
      <c r="A8" s="8" t="s">
        <v>831</v>
      </c>
      <c r="B8">
        <v>552.2399999999999</v>
      </c>
      <c r="C8">
        <v>290.16000000000003</v>
      </c>
      <c r="D8">
        <v>673.92000000000007</v>
      </c>
      <c r="E8">
        <v>790.92</v>
      </c>
      <c r="F8">
        <v>233.99999999999997</v>
      </c>
      <c r="G8">
        <v>610.74</v>
      </c>
      <c r="H8">
        <v>629.46</v>
      </c>
      <c r="I8">
        <v>655.19999999999982</v>
      </c>
      <c r="J8">
        <v>746.46000000000026</v>
      </c>
      <c r="K8">
        <v>711.36000000000013</v>
      </c>
      <c r="L8">
        <v>538.19999999999982</v>
      </c>
      <c r="M8">
        <v>886.86000000000024</v>
      </c>
      <c r="N8" s="462">
        <v>7319.5199999999995</v>
      </c>
    </row>
    <row r="9" spans="1:14">
      <c r="A9" s="8" t="s">
        <v>848</v>
      </c>
      <c r="B9">
        <v>399.35999999999996</v>
      </c>
      <c r="C9">
        <v>599.04000000000008</v>
      </c>
      <c r="D9">
        <v>249.60000000000002</v>
      </c>
      <c r="E9">
        <v>349.44</v>
      </c>
      <c r="F9">
        <v>349.44</v>
      </c>
      <c r="G9">
        <v>1248.0000000000002</v>
      </c>
      <c r="H9">
        <v>349.44</v>
      </c>
      <c r="I9">
        <v>349.44000000000005</v>
      </c>
      <c r="J9">
        <v>948.48000000000013</v>
      </c>
      <c r="K9">
        <v>653.12</v>
      </c>
      <c r="L9">
        <v>848.6400000000001</v>
      </c>
      <c r="M9">
        <v>798.72000000000014</v>
      </c>
      <c r="N9" s="462">
        <v>7142.7200000000012</v>
      </c>
    </row>
    <row r="10" spans="1:14">
      <c r="A10" s="8" t="s">
        <v>887</v>
      </c>
      <c r="B10">
        <v>621</v>
      </c>
      <c r="C10">
        <v>184</v>
      </c>
      <c r="D10">
        <v>322</v>
      </c>
      <c r="E10">
        <v>138</v>
      </c>
      <c r="F10">
        <v>92</v>
      </c>
      <c r="G10">
        <v>598</v>
      </c>
      <c r="H10">
        <v>800.4</v>
      </c>
      <c r="I10">
        <v>460</v>
      </c>
      <c r="J10">
        <v>1150</v>
      </c>
      <c r="K10">
        <v>230</v>
      </c>
      <c r="L10">
        <v>828</v>
      </c>
      <c r="M10">
        <v>1656</v>
      </c>
      <c r="N10" s="462">
        <v>7079.4</v>
      </c>
    </row>
    <row r="11" spans="1:14">
      <c r="A11" s="8" t="s">
        <v>991</v>
      </c>
      <c r="B11">
        <v>1989</v>
      </c>
      <c r="C11">
        <v>2328.66</v>
      </c>
      <c r="G11">
        <v>270.81</v>
      </c>
      <c r="J11">
        <v>123.93</v>
      </c>
      <c r="K11">
        <v>598.23</v>
      </c>
      <c r="L11">
        <v>1441.2600000000002</v>
      </c>
      <c r="M11">
        <v>270.81</v>
      </c>
      <c r="N11" s="462">
        <v>7022.7000000000016</v>
      </c>
    </row>
    <row r="12" spans="1:14">
      <c r="A12" s="8" t="s">
        <v>893</v>
      </c>
      <c r="C12">
        <v>315.56</v>
      </c>
      <c r="D12">
        <v>766.36</v>
      </c>
      <c r="E12">
        <v>450.8</v>
      </c>
      <c r="F12">
        <v>540.96</v>
      </c>
      <c r="G12">
        <v>676.2</v>
      </c>
      <c r="H12">
        <v>1172.0800000000002</v>
      </c>
      <c r="I12">
        <v>90.160000000000011</v>
      </c>
      <c r="J12">
        <v>586.04</v>
      </c>
      <c r="K12">
        <v>315.56</v>
      </c>
      <c r="L12">
        <v>721.28000000000009</v>
      </c>
      <c r="M12">
        <v>1149.54</v>
      </c>
      <c r="N12" s="462">
        <v>6784.54</v>
      </c>
    </row>
    <row r="13" spans="1:14">
      <c r="A13" s="8" t="s">
        <v>843</v>
      </c>
      <c r="B13">
        <v>106.08</v>
      </c>
      <c r="C13">
        <v>742.56</v>
      </c>
      <c r="D13">
        <v>371.28000000000003</v>
      </c>
      <c r="E13">
        <v>371.28</v>
      </c>
      <c r="F13">
        <v>841.56799999999998</v>
      </c>
      <c r="G13">
        <v>106.08</v>
      </c>
      <c r="H13">
        <v>530.4</v>
      </c>
      <c r="I13">
        <v>371.28000000000003</v>
      </c>
      <c r="J13">
        <v>795.59999999999991</v>
      </c>
      <c r="K13">
        <v>424.32000000000005</v>
      </c>
      <c r="L13">
        <v>954.72</v>
      </c>
      <c r="M13">
        <v>742.56000000000006</v>
      </c>
      <c r="N13" s="462">
        <v>6357.728000000001</v>
      </c>
    </row>
    <row r="14" spans="1:14">
      <c r="A14" s="8" t="s">
        <v>891</v>
      </c>
      <c r="B14">
        <v>89.7</v>
      </c>
      <c r="C14">
        <v>352.82000000000011</v>
      </c>
      <c r="D14">
        <v>633.88000000000011</v>
      </c>
      <c r="E14">
        <v>861.12000000000012</v>
      </c>
      <c r="F14">
        <v>986.70000000000016</v>
      </c>
      <c r="G14">
        <v>275.08</v>
      </c>
      <c r="H14">
        <v>281.06</v>
      </c>
      <c r="I14">
        <v>535.20999999999992</v>
      </c>
      <c r="J14">
        <v>334.88</v>
      </c>
      <c r="K14">
        <v>514.28000000000009</v>
      </c>
      <c r="L14">
        <v>553.15</v>
      </c>
      <c r="M14">
        <v>487.37000000000006</v>
      </c>
      <c r="N14" s="462">
        <v>5905.2499999999991</v>
      </c>
    </row>
    <row r="15" spans="1:14">
      <c r="A15" s="8" t="s">
        <v>852</v>
      </c>
      <c r="B15">
        <v>260</v>
      </c>
      <c r="C15">
        <v>364</v>
      </c>
      <c r="D15">
        <v>520</v>
      </c>
      <c r="E15">
        <v>156</v>
      </c>
      <c r="F15">
        <v>624</v>
      </c>
      <c r="G15">
        <v>104</v>
      </c>
      <c r="H15">
        <v>520</v>
      </c>
      <c r="I15">
        <v>260</v>
      </c>
      <c r="J15">
        <v>832</v>
      </c>
      <c r="K15">
        <v>416</v>
      </c>
      <c r="L15">
        <v>884</v>
      </c>
      <c r="M15">
        <v>884</v>
      </c>
      <c r="N15" s="462">
        <v>5824</v>
      </c>
    </row>
    <row r="16" spans="1:14">
      <c r="A16" s="8" t="s">
        <v>829</v>
      </c>
      <c r="B16">
        <v>35.879999999999995</v>
      </c>
      <c r="C16">
        <v>156</v>
      </c>
      <c r="D16">
        <v>321.36</v>
      </c>
      <c r="E16">
        <v>95.160000000000011</v>
      </c>
      <c r="F16">
        <v>563.16</v>
      </c>
      <c r="G16">
        <v>92.04000000000002</v>
      </c>
      <c r="H16">
        <v>432.12000000000012</v>
      </c>
      <c r="I16">
        <v>422.7600000000001</v>
      </c>
      <c r="J16">
        <v>812.75999999999988</v>
      </c>
      <c r="K16">
        <v>801.83999999999992</v>
      </c>
      <c r="L16">
        <v>995.28</v>
      </c>
      <c r="M16">
        <v>808.07999999999947</v>
      </c>
      <c r="N16" s="462">
        <v>5536.4399999999987</v>
      </c>
    </row>
    <row r="17" spans="1:14">
      <c r="A17" s="8" t="s">
        <v>970</v>
      </c>
      <c r="B17">
        <v>174.39999999999995</v>
      </c>
      <c r="C17">
        <v>585.60000000000014</v>
      </c>
      <c r="D17">
        <v>440.00000000000011</v>
      </c>
      <c r="E17">
        <v>364.80000000000018</v>
      </c>
      <c r="F17">
        <v>446.40000000000003</v>
      </c>
      <c r="G17">
        <v>374.40000000000003</v>
      </c>
      <c r="H17">
        <v>369.60000000000008</v>
      </c>
      <c r="I17">
        <v>439.99999999999994</v>
      </c>
      <c r="J17">
        <v>438.40000000000009</v>
      </c>
      <c r="K17">
        <v>462.40000000000009</v>
      </c>
      <c r="L17">
        <v>1051.2000000000005</v>
      </c>
      <c r="M17">
        <v>340.80000000000007</v>
      </c>
      <c r="N17" s="462">
        <v>5488.0000000000009</v>
      </c>
    </row>
    <row r="18" spans="1:14">
      <c r="A18" s="8" t="s">
        <v>905</v>
      </c>
      <c r="D18">
        <v>570.39949999999999</v>
      </c>
      <c r="E18">
        <v>464.15599999999995</v>
      </c>
      <c r="F18">
        <v>348.11699999999996</v>
      </c>
      <c r="G18">
        <v>232.07799999999997</v>
      </c>
      <c r="H18">
        <v>397.84799999999996</v>
      </c>
      <c r="I18">
        <v>1106.1379999999999</v>
      </c>
      <c r="J18">
        <v>54.251999999999995</v>
      </c>
      <c r="K18">
        <v>696.23399999999992</v>
      </c>
      <c r="L18">
        <v>348.11699999999996</v>
      </c>
      <c r="M18">
        <v>464.15599999999995</v>
      </c>
      <c r="N18" s="462">
        <v>4681.4955</v>
      </c>
    </row>
    <row r="19" spans="1:14">
      <c r="A19" s="8" t="s">
        <v>911</v>
      </c>
      <c r="B19">
        <v>552.55200000000002</v>
      </c>
      <c r="D19">
        <v>552.55200000000002</v>
      </c>
      <c r="E19">
        <v>611.75400000000002</v>
      </c>
      <c r="G19">
        <v>255.64500000000001</v>
      </c>
      <c r="H19">
        <v>780.39</v>
      </c>
      <c r="I19">
        <v>414.41399999999999</v>
      </c>
      <c r="J19">
        <v>138.13800000000001</v>
      </c>
      <c r="K19">
        <v>414.41400000000004</v>
      </c>
      <c r="L19">
        <v>137.24100000000001</v>
      </c>
      <c r="M19">
        <v>736.43700000000001</v>
      </c>
      <c r="N19" s="462">
        <v>4593.5370000000003</v>
      </c>
    </row>
    <row r="20" spans="1:14">
      <c r="A20" s="8" t="s">
        <v>931</v>
      </c>
      <c r="C20">
        <v>484.12</v>
      </c>
      <c r="D20">
        <v>465.5</v>
      </c>
      <c r="E20">
        <v>402.40000000000003</v>
      </c>
      <c r="F20">
        <v>242.06</v>
      </c>
      <c r="G20">
        <v>446.88000000000005</v>
      </c>
      <c r="H20">
        <v>372.40000000000003</v>
      </c>
      <c r="I20">
        <v>186.20000000000002</v>
      </c>
      <c r="J20">
        <v>1079.96</v>
      </c>
      <c r="L20">
        <v>558.6</v>
      </c>
      <c r="M20">
        <v>297.92</v>
      </c>
      <c r="N20" s="462">
        <v>4536.04</v>
      </c>
    </row>
    <row r="21" spans="1:14">
      <c r="A21" s="8" t="s">
        <v>867</v>
      </c>
      <c r="B21">
        <v>310.12800000000004</v>
      </c>
      <c r="C21">
        <v>77.532000000000011</v>
      </c>
      <c r="D21">
        <v>387.66000000000008</v>
      </c>
      <c r="E21">
        <v>697.78800000000012</v>
      </c>
      <c r="F21">
        <v>232.59600000000003</v>
      </c>
      <c r="H21">
        <v>465.19200000000001</v>
      </c>
      <c r="I21">
        <v>465.19200000000001</v>
      </c>
      <c r="J21">
        <v>852.85200000000009</v>
      </c>
      <c r="K21">
        <v>387.66000000000008</v>
      </c>
      <c r="L21">
        <v>387.66</v>
      </c>
      <c r="M21">
        <v>155.06400000000002</v>
      </c>
      <c r="N21" s="462">
        <v>4419.3240000000005</v>
      </c>
    </row>
    <row r="22" spans="1:14">
      <c r="A22" s="8" t="s">
        <v>951</v>
      </c>
      <c r="C22">
        <v>149.24</v>
      </c>
      <c r="D22">
        <v>182</v>
      </c>
      <c r="E22">
        <v>80.08</v>
      </c>
      <c r="F22">
        <v>131.04</v>
      </c>
      <c r="G22">
        <v>713.44</v>
      </c>
      <c r="H22">
        <v>447.71999999999997</v>
      </c>
      <c r="I22">
        <v>571.4799999999999</v>
      </c>
      <c r="J22">
        <v>647.92000000000007</v>
      </c>
      <c r="K22">
        <v>294.83999999999997</v>
      </c>
      <c r="L22">
        <v>869.95999999999981</v>
      </c>
      <c r="M22">
        <v>207.47999999999996</v>
      </c>
      <c r="N22" s="462">
        <v>4295.2</v>
      </c>
    </row>
    <row r="23" spans="1:14">
      <c r="A23" s="8" t="s">
        <v>838</v>
      </c>
      <c r="B23">
        <v>318.24</v>
      </c>
      <c r="C23">
        <v>627.12</v>
      </c>
      <c r="D23">
        <v>205.92000000000002</v>
      </c>
      <c r="E23">
        <v>318.24</v>
      </c>
      <c r="F23">
        <v>265.2</v>
      </c>
      <c r="G23">
        <v>371.28</v>
      </c>
      <c r="H23">
        <v>371.28</v>
      </c>
      <c r="I23">
        <v>421.2</v>
      </c>
      <c r="J23">
        <v>265.2</v>
      </c>
      <c r="K23">
        <v>159.12</v>
      </c>
      <c r="L23">
        <v>371.28000000000003</v>
      </c>
      <c r="M23">
        <v>583.44000000000005</v>
      </c>
      <c r="N23" s="462">
        <v>4277.5199999999995</v>
      </c>
    </row>
    <row r="24" spans="1:14">
      <c r="A24" s="8" t="s">
        <v>880</v>
      </c>
      <c r="B24">
        <v>182.16</v>
      </c>
      <c r="D24">
        <v>273.24</v>
      </c>
      <c r="E24">
        <v>227.69999999999996</v>
      </c>
      <c r="F24">
        <v>422.28</v>
      </c>
      <c r="G24">
        <v>386.4</v>
      </c>
      <c r="H24">
        <v>182.16</v>
      </c>
      <c r="I24">
        <v>321.53999999999996</v>
      </c>
      <c r="J24">
        <v>774.18</v>
      </c>
      <c r="K24">
        <v>318.77999999999997</v>
      </c>
      <c r="L24">
        <v>233.21999999999997</v>
      </c>
      <c r="M24">
        <v>819.71999999999991</v>
      </c>
      <c r="N24" s="462">
        <v>4141.3799999999992</v>
      </c>
    </row>
    <row r="25" spans="1:14">
      <c r="A25" s="8" t="s">
        <v>1002</v>
      </c>
      <c r="B25">
        <v>106.92</v>
      </c>
      <c r="C25">
        <v>106.92</v>
      </c>
      <c r="D25">
        <v>356.4</v>
      </c>
      <c r="E25">
        <v>641.52</v>
      </c>
      <c r="F25">
        <v>356.4</v>
      </c>
      <c r="G25">
        <v>213.84</v>
      </c>
      <c r="H25">
        <v>463.31999999999994</v>
      </c>
      <c r="I25">
        <v>178.2</v>
      </c>
      <c r="J25">
        <v>267.29999999999995</v>
      </c>
      <c r="K25">
        <v>481.13999999999993</v>
      </c>
      <c r="L25">
        <v>392.03999999999996</v>
      </c>
      <c r="M25">
        <v>498.95999999999992</v>
      </c>
      <c r="N25" s="462">
        <v>4062.9599999999996</v>
      </c>
    </row>
    <row r="26" spans="1:14">
      <c r="A26" s="8" t="s">
        <v>947</v>
      </c>
      <c r="B26">
        <v>312</v>
      </c>
      <c r="C26">
        <v>312</v>
      </c>
      <c r="D26">
        <v>338</v>
      </c>
      <c r="E26">
        <v>208</v>
      </c>
      <c r="F26">
        <v>52</v>
      </c>
      <c r="G26">
        <v>265.2</v>
      </c>
      <c r="H26">
        <v>832</v>
      </c>
      <c r="I26">
        <v>161.19999999999999</v>
      </c>
      <c r="J26">
        <v>260</v>
      </c>
      <c r="K26">
        <v>208</v>
      </c>
      <c r="L26">
        <v>260</v>
      </c>
      <c r="M26">
        <v>780</v>
      </c>
      <c r="N26" s="462">
        <v>3988.3999999999996</v>
      </c>
    </row>
    <row r="27" spans="1:14">
      <c r="A27" s="8" t="s">
        <v>986</v>
      </c>
      <c r="B27">
        <v>356.40000000000003</v>
      </c>
      <c r="C27">
        <v>178.20000000000002</v>
      </c>
      <c r="D27">
        <v>297</v>
      </c>
      <c r="F27">
        <v>534.6</v>
      </c>
      <c r="G27">
        <v>237.60000000000002</v>
      </c>
      <c r="H27">
        <v>237.60000000000002</v>
      </c>
      <c r="I27">
        <v>831.6</v>
      </c>
      <c r="J27">
        <v>178.20000000000002</v>
      </c>
      <c r="K27">
        <v>712.80000000000007</v>
      </c>
      <c r="L27">
        <v>356.40000000000003</v>
      </c>
      <c r="N27" s="462">
        <v>3920.4</v>
      </c>
    </row>
    <row r="28" spans="1:14">
      <c r="A28" s="8" t="s">
        <v>836</v>
      </c>
      <c r="D28">
        <v>102.544</v>
      </c>
      <c r="E28">
        <v>51.271999999999998</v>
      </c>
      <c r="F28">
        <v>205.08799999999999</v>
      </c>
      <c r="G28">
        <v>358.904</v>
      </c>
      <c r="H28">
        <v>663.5200000000001</v>
      </c>
      <c r="I28">
        <v>693.68000000000006</v>
      </c>
      <c r="J28">
        <v>588.12</v>
      </c>
      <c r="K28">
        <v>358.904</v>
      </c>
      <c r="L28">
        <v>307.63200000000001</v>
      </c>
      <c r="M28">
        <v>512.72</v>
      </c>
      <c r="N28" s="462">
        <v>3842.384</v>
      </c>
    </row>
    <row r="29" spans="1:14">
      <c r="A29" s="8" t="s">
        <v>899</v>
      </c>
      <c r="B29">
        <v>418.14</v>
      </c>
      <c r="C29">
        <v>314.63999999999993</v>
      </c>
      <c r="D29">
        <v>414</v>
      </c>
      <c r="E29">
        <v>389.15999999999985</v>
      </c>
      <c r="F29">
        <v>298.07999999999987</v>
      </c>
      <c r="G29">
        <v>277.38</v>
      </c>
      <c r="H29">
        <v>298.07999999999993</v>
      </c>
      <c r="I29">
        <v>256.67999999999995</v>
      </c>
      <c r="J29">
        <v>264.95999999999992</v>
      </c>
      <c r="K29">
        <v>190.44</v>
      </c>
      <c r="L29">
        <v>269.09999999999991</v>
      </c>
      <c r="M29">
        <v>451.25999999999976</v>
      </c>
      <c r="N29" s="462">
        <v>3841.9199999999992</v>
      </c>
    </row>
    <row r="30" spans="1:14">
      <c r="A30" s="8" t="s">
        <v>990</v>
      </c>
      <c r="D30">
        <v>361.8</v>
      </c>
      <c r="E30">
        <v>264.60000000000002</v>
      </c>
      <c r="F30">
        <v>183.60000000000002</v>
      </c>
      <c r="G30">
        <v>271.35000000000002</v>
      </c>
      <c r="H30">
        <v>271.35000000000002</v>
      </c>
      <c r="I30">
        <v>271.35000000000002</v>
      </c>
      <c r="J30">
        <v>271.35000000000002</v>
      </c>
      <c r="K30">
        <v>271.35000000000002</v>
      </c>
      <c r="L30">
        <v>542.70000000000005</v>
      </c>
      <c r="M30">
        <v>1040.8500000000001</v>
      </c>
      <c r="N30" s="462">
        <v>3750.3</v>
      </c>
    </row>
    <row r="31" spans="1:14">
      <c r="A31" s="8" t="s">
        <v>884</v>
      </c>
      <c r="B31">
        <v>364.32</v>
      </c>
      <c r="C31">
        <v>364.31999999999994</v>
      </c>
      <c r="D31">
        <v>364.32000000000005</v>
      </c>
      <c r="E31">
        <v>182.16</v>
      </c>
      <c r="F31">
        <v>136.62</v>
      </c>
      <c r="G31">
        <v>227.7</v>
      </c>
      <c r="H31">
        <v>227.7</v>
      </c>
      <c r="I31">
        <v>364.32000000000005</v>
      </c>
      <c r="J31">
        <v>546.48</v>
      </c>
      <c r="K31">
        <v>136.62</v>
      </c>
      <c r="L31">
        <v>227.7</v>
      </c>
      <c r="M31">
        <v>409.86</v>
      </c>
      <c r="N31" s="462">
        <v>3552.1200000000003</v>
      </c>
    </row>
    <row r="32" spans="1:14">
      <c r="A32" s="8" t="s">
        <v>883</v>
      </c>
      <c r="B32">
        <v>269.00800000000004</v>
      </c>
      <c r="C32">
        <v>249.22800000000001</v>
      </c>
      <c r="D32">
        <v>334.2820000000001</v>
      </c>
      <c r="E32">
        <v>276.92</v>
      </c>
      <c r="F32">
        <v>356.04</v>
      </c>
      <c r="G32">
        <v>75.163999999999973</v>
      </c>
      <c r="H32">
        <v>348.12799999999999</v>
      </c>
      <c r="I32">
        <v>205.71199999999999</v>
      </c>
      <c r="J32">
        <v>185.93200000000002</v>
      </c>
      <c r="K32">
        <v>89.009999999999977</v>
      </c>
      <c r="L32">
        <v>344.17199999999991</v>
      </c>
      <c r="M32">
        <v>644.82799999999997</v>
      </c>
      <c r="N32" s="462">
        <v>3378.4239999999995</v>
      </c>
    </row>
    <row r="33" spans="1:14">
      <c r="A33" s="8" t="s">
        <v>889</v>
      </c>
      <c r="B33">
        <v>413.99999999999977</v>
      </c>
      <c r="C33">
        <v>137.99999999999997</v>
      </c>
      <c r="D33">
        <v>179.39999999999995</v>
      </c>
      <c r="E33">
        <v>162.84</v>
      </c>
      <c r="F33">
        <v>66.239999999999981</v>
      </c>
      <c r="G33">
        <v>121.44</v>
      </c>
      <c r="H33">
        <v>287.03999999999991</v>
      </c>
      <c r="I33">
        <v>394.67999999999989</v>
      </c>
      <c r="J33">
        <v>267.71999999999997</v>
      </c>
      <c r="K33">
        <v>480.24</v>
      </c>
      <c r="L33">
        <v>287.03999999999996</v>
      </c>
      <c r="M33">
        <v>557.52</v>
      </c>
      <c r="N33" s="462">
        <v>3356.1599999999994</v>
      </c>
    </row>
    <row r="34" spans="1:14">
      <c r="A34" s="8" t="s">
        <v>975</v>
      </c>
      <c r="B34">
        <v>237.60000000000002</v>
      </c>
      <c r="C34">
        <v>203.99999999999997</v>
      </c>
      <c r="D34">
        <v>180.00000000000006</v>
      </c>
      <c r="E34">
        <v>232.79999999999998</v>
      </c>
      <c r="F34">
        <v>211.20000000000007</v>
      </c>
      <c r="G34">
        <v>194.40000000000006</v>
      </c>
      <c r="H34">
        <v>398.4</v>
      </c>
      <c r="I34">
        <v>242.40000000000003</v>
      </c>
      <c r="J34">
        <v>431.99999999999994</v>
      </c>
      <c r="K34">
        <v>336</v>
      </c>
      <c r="L34">
        <v>239.99999999999994</v>
      </c>
      <c r="M34">
        <v>369.59999999999997</v>
      </c>
      <c r="N34" s="462">
        <v>3278.4</v>
      </c>
    </row>
    <row r="35" spans="1:14">
      <c r="A35" s="8" t="s">
        <v>864</v>
      </c>
      <c r="B35">
        <v>543.81600000000003</v>
      </c>
      <c r="D35">
        <v>776.88</v>
      </c>
      <c r="E35">
        <v>1009.944</v>
      </c>
      <c r="H35">
        <v>233.06400000000002</v>
      </c>
      <c r="I35">
        <v>77.688000000000017</v>
      </c>
      <c r="J35">
        <v>310.75200000000001</v>
      </c>
      <c r="K35">
        <v>77.688000000000002</v>
      </c>
      <c r="L35">
        <v>155.376</v>
      </c>
      <c r="M35">
        <v>77.688000000000002</v>
      </c>
      <c r="N35" s="462">
        <v>3262.8960000000002</v>
      </c>
    </row>
    <row r="36" spans="1:14">
      <c r="A36" s="8" t="s">
        <v>1075</v>
      </c>
      <c r="E36">
        <v>105.29999999999998</v>
      </c>
      <c r="F36">
        <v>245.69999999999996</v>
      </c>
      <c r="G36">
        <v>596.70000000000005</v>
      </c>
      <c r="H36">
        <v>982.8</v>
      </c>
      <c r="I36">
        <v>351</v>
      </c>
      <c r="J36">
        <v>157.94999999999999</v>
      </c>
      <c r="K36">
        <v>421.20000000000005</v>
      </c>
      <c r="L36">
        <v>351</v>
      </c>
      <c r="M36">
        <v>35.099999999999994</v>
      </c>
      <c r="N36" s="462">
        <v>3246.7499999999995</v>
      </c>
    </row>
    <row r="37" spans="1:14">
      <c r="A37" s="8" t="s">
        <v>963</v>
      </c>
      <c r="B37">
        <v>160</v>
      </c>
      <c r="C37">
        <v>280</v>
      </c>
      <c r="D37">
        <v>240</v>
      </c>
      <c r="E37">
        <v>160</v>
      </c>
      <c r="F37">
        <v>240</v>
      </c>
      <c r="G37">
        <v>360</v>
      </c>
      <c r="H37">
        <v>320</v>
      </c>
      <c r="I37">
        <v>280</v>
      </c>
      <c r="J37">
        <v>400</v>
      </c>
      <c r="K37">
        <v>280</v>
      </c>
      <c r="L37">
        <v>240</v>
      </c>
      <c r="M37">
        <v>240</v>
      </c>
      <c r="N37" s="462">
        <v>3200</v>
      </c>
    </row>
    <row r="38" spans="1:14">
      <c r="A38" s="8" t="s">
        <v>840</v>
      </c>
      <c r="B38">
        <v>324.4799999999999</v>
      </c>
      <c r="C38">
        <v>155.47999999999996</v>
      </c>
      <c r="D38">
        <v>321.09999999999985</v>
      </c>
      <c r="E38">
        <v>236.6</v>
      </c>
      <c r="F38">
        <v>273.77999999999997</v>
      </c>
      <c r="G38">
        <v>307.57999999999987</v>
      </c>
      <c r="H38">
        <v>233.21999999999997</v>
      </c>
      <c r="I38">
        <v>118.29999999999998</v>
      </c>
      <c r="J38">
        <v>172.37999999999994</v>
      </c>
      <c r="K38">
        <v>60.840000000000011</v>
      </c>
      <c r="L38">
        <v>412.3599999999999</v>
      </c>
      <c r="M38">
        <v>513.75999999999988</v>
      </c>
      <c r="N38" s="462">
        <v>3129.8799999999997</v>
      </c>
    </row>
    <row r="39" spans="1:14">
      <c r="A39" s="8" t="s">
        <v>892</v>
      </c>
      <c r="B39">
        <v>46.92</v>
      </c>
      <c r="C39">
        <v>93.84</v>
      </c>
      <c r="D39">
        <v>328.44</v>
      </c>
      <c r="E39">
        <v>328.44</v>
      </c>
      <c r="F39">
        <v>281.52</v>
      </c>
      <c r="G39">
        <v>46.92</v>
      </c>
      <c r="H39">
        <v>469.20000000000005</v>
      </c>
      <c r="I39">
        <v>234.60000000000002</v>
      </c>
      <c r="J39">
        <v>93.84</v>
      </c>
      <c r="K39">
        <v>187.68</v>
      </c>
      <c r="L39">
        <v>469.20000000000005</v>
      </c>
      <c r="M39">
        <v>459.81600000000003</v>
      </c>
      <c r="N39" s="462">
        <v>3040.4160000000002</v>
      </c>
    </row>
    <row r="40" spans="1:14">
      <c r="A40" s="8" t="s">
        <v>998</v>
      </c>
      <c r="B40">
        <v>322.92</v>
      </c>
      <c r="C40">
        <v>428.76</v>
      </c>
      <c r="D40">
        <v>38.880000000000003</v>
      </c>
      <c r="E40">
        <v>428.76</v>
      </c>
      <c r="F40">
        <v>250.56</v>
      </c>
      <c r="G40">
        <v>213.84</v>
      </c>
      <c r="H40">
        <v>625.31999999999994</v>
      </c>
      <c r="I40">
        <v>88.56</v>
      </c>
      <c r="J40">
        <v>71.28</v>
      </c>
      <c r="K40">
        <v>35.64</v>
      </c>
      <c r="L40">
        <v>110.16</v>
      </c>
      <c r="M40">
        <v>322.92</v>
      </c>
      <c r="N40" s="462">
        <v>2937.6</v>
      </c>
    </row>
    <row r="41" spans="1:14">
      <c r="A41" s="8" t="s">
        <v>1059</v>
      </c>
      <c r="B41">
        <v>336.59999999999997</v>
      </c>
      <c r="C41">
        <v>433.08</v>
      </c>
      <c r="D41">
        <v>360.72</v>
      </c>
      <c r="E41">
        <v>191.15999999999997</v>
      </c>
      <c r="F41">
        <v>313.56</v>
      </c>
      <c r="G41">
        <v>336.24</v>
      </c>
      <c r="H41">
        <v>142.91999999999999</v>
      </c>
      <c r="I41">
        <v>335.52</v>
      </c>
      <c r="J41">
        <v>24.119999999999997</v>
      </c>
      <c r="K41">
        <v>47.879999999999995</v>
      </c>
      <c r="L41">
        <v>168.12</v>
      </c>
      <c r="M41">
        <v>239.76</v>
      </c>
      <c r="N41" s="462">
        <v>2929.6799999999994</v>
      </c>
    </row>
    <row r="42" spans="1:14">
      <c r="A42" s="8" t="s">
        <v>1171</v>
      </c>
      <c r="H42">
        <v>1347.84</v>
      </c>
      <c r="M42">
        <v>1542.5279999999998</v>
      </c>
      <c r="N42" s="462">
        <v>2890.3679999999995</v>
      </c>
    </row>
    <row r="43" spans="1:14">
      <c r="A43" s="8" t="s">
        <v>849</v>
      </c>
      <c r="B43">
        <v>248.04</v>
      </c>
      <c r="C43">
        <v>299.52</v>
      </c>
      <c r="D43">
        <v>93.6</v>
      </c>
      <c r="E43">
        <v>177.83999999999997</v>
      </c>
      <c r="F43">
        <v>229.32</v>
      </c>
      <c r="G43">
        <v>215.28</v>
      </c>
      <c r="H43">
        <v>215.27999999999994</v>
      </c>
      <c r="I43">
        <v>234</v>
      </c>
      <c r="J43">
        <v>201.24000000000007</v>
      </c>
      <c r="K43">
        <v>182.52000000000004</v>
      </c>
      <c r="L43">
        <v>496.08</v>
      </c>
      <c r="M43">
        <v>248.04000000000002</v>
      </c>
      <c r="N43" s="462">
        <v>2840.7599999999998</v>
      </c>
    </row>
    <row r="44" spans="1:14">
      <c r="A44" s="8" t="s">
        <v>934</v>
      </c>
      <c r="B44">
        <v>446.88</v>
      </c>
      <c r="D44">
        <v>685.21600000000012</v>
      </c>
      <c r="E44">
        <v>297.92</v>
      </c>
      <c r="F44">
        <v>297.92</v>
      </c>
      <c r="G44">
        <v>357.50400000000002</v>
      </c>
      <c r="H44">
        <v>297.92</v>
      </c>
      <c r="J44">
        <v>119.16800000000001</v>
      </c>
      <c r="K44">
        <v>297.92</v>
      </c>
      <c r="N44" s="462">
        <v>2800.4480000000003</v>
      </c>
    </row>
    <row r="45" spans="1:14">
      <c r="A45" s="8" t="s">
        <v>945</v>
      </c>
      <c r="B45">
        <v>51.48</v>
      </c>
      <c r="C45">
        <v>107.63999999999999</v>
      </c>
      <c r="D45">
        <v>236.33999999999995</v>
      </c>
      <c r="E45">
        <v>329.94</v>
      </c>
      <c r="F45">
        <v>318.24</v>
      </c>
      <c r="G45">
        <v>168.48</v>
      </c>
      <c r="H45">
        <v>201.24000000000004</v>
      </c>
      <c r="I45">
        <v>234.00000000000006</v>
      </c>
      <c r="J45">
        <v>285.47999999999996</v>
      </c>
      <c r="K45">
        <v>271.44</v>
      </c>
      <c r="L45">
        <v>348.66000000000008</v>
      </c>
      <c r="M45">
        <v>222.30000000000004</v>
      </c>
      <c r="N45" s="462">
        <v>2775.24</v>
      </c>
    </row>
    <row r="46" spans="1:14">
      <c r="A46" s="8" t="s">
        <v>985</v>
      </c>
      <c r="B46">
        <v>288</v>
      </c>
      <c r="C46">
        <v>172.79999999999998</v>
      </c>
      <c r="D46">
        <v>172.79999999999998</v>
      </c>
      <c r="E46">
        <v>230.39999999999998</v>
      </c>
      <c r="F46">
        <v>115.19999999999999</v>
      </c>
      <c r="G46">
        <v>57.599999999999994</v>
      </c>
      <c r="H46">
        <v>518.39999999999986</v>
      </c>
      <c r="J46">
        <v>288</v>
      </c>
      <c r="K46">
        <v>57.599999999999994</v>
      </c>
      <c r="L46">
        <v>230.39999999999998</v>
      </c>
      <c r="M46">
        <v>576</v>
      </c>
      <c r="N46" s="462">
        <v>2707.1999999999994</v>
      </c>
    </row>
    <row r="47" spans="1:14">
      <c r="A47" s="8" t="s">
        <v>830</v>
      </c>
      <c r="B47">
        <v>257.14000000000004</v>
      </c>
      <c r="C47">
        <v>51.428000000000004</v>
      </c>
      <c r="D47">
        <v>154.28400000000002</v>
      </c>
      <c r="E47">
        <v>205.71200000000002</v>
      </c>
      <c r="F47">
        <v>411.42400000000004</v>
      </c>
      <c r="H47">
        <v>308.56800000000004</v>
      </c>
      <c r="I47">
        <v>51.428000000000004</v>
      </c>
      <c r="J47">
        <v>205.71200000000002</v>
      </c>
      <c r="K47">
        <v>359.99600000000004</v>
      </c>
      <c r="L47">
        <v>514.28000000000009</v>
      </c>
      <c r="M47">
        <v>154.28400000000002</v>
      </c>
      <c r="N47" s="462">
        <v>2674.2560000000003</v>
      </c>
    </row>
    <row r="48" spans="1:14">
      <c r="A48" s="8" t="s">
        <v>933</v>
      </c>
      <c r="C48">
        <v>260.68</v>
      </c>
      <c r="D48">
        <v>1173.06</v>
      </c>
      <c r="I48">
        <v>625.63200000000006</v>
      </c>
      <c r="J48">
        <v>52.136000000000003</v>
      </c>
      <c r="K48">
        <v>208.54400000000001</v>
      </c>
      <c r="L48">
        <v>156.40800000000002</v>
      </c>
      <c r="M48">
        <v>104.27200000000001</v>
      </c>
      <c r="N48" s="462">
        <v>2580.732</v>
      </c>
    </row>
    <row r="49" spans="1:14">
      <c r="A49" s="8" t="s">
        <v>946</v>
      </c>
      <c r="B49">
        <v>209.66399999999999</v>
      </c>
      <c r="D49">
        <v>157.24800000000002</v>
      </c>
      <c r="E49">
        <v>102.336</v>
      </c>
      <c r="F49">
        <v>207.16800000000001</v>
      </c>
      <c r="G49">
        <v>209.66399999999999</v>
      </c>
      <c r="H49">
        <v>157.24799999999999</v>
      </c>
      <c r="I49">
        <v>157.24799999999999</v>
      </c>
      <c r="J49">
        <v>229.63200000000001</v>
      </c>
      <c r="K49">
        <v>336.96</v>
      </c>
      <c r="L49">
        <v>262.08</v>
      </c>
      <c r="M49">
        <v>466.75200000000001</v>
      </c>
      <c r="N49" s="462">
        <v>2496</v>
      </c>
    </row>
    <row r="50" spans="1:14">
      <c r="A50" s="8" t="s">
        <v>1195</v>
      </c>
      <c r="B50">
        <v>625.87200000000007</v>
      </c>
      <c r="C50">
        <v>925.548</v>
      </c>
      <c r="D50">
        <v>461.44799999999998</v>
      </c>
      <c r="E50">
        <v>430.95000000000005</v>
      </c>
      <c r="F50">
        <v>38.454000000000001</v>
      </c>
      <c r="G50">
        <v>1.3260000000000001</v>
      </c>
      <c r="N50" s="462">
        <v>2483.5980000000004</v>
      </c>
    </row>
    <row r="51" spans="1:14">
      <c r="A51" s="8" t="s">
        <v>942</v>
      </c>
      <c r="B51">
        <v>257.39999999999998</v>
      </c>
      <c r="C51">
        <v>154.44</v>
      </c>
      <c r="D51">
        <v>179.40000000000003</v>
      </c>
      <c r="E51">
        <v>154.44</v>
      </c>
      <c r="G51">
        <v>209.04000000000002</v>
      </c>
      <c r="H51">
        <v>257.40000000000003</v>
      </c>
      <c r="I51">
        <v>154.44</v>
      </c>
      <c r="J51">
        <v>205.92000000000002</v>
      </c>
      <c r="K51">
        <v>205.92000000000002</v>
      </c>
      <c r="L51">
        <v>102.96000000000001</v>
      </c>
      <c r="M51">
        <v>566.28</v>
      </c>
      <c r="N51" s="462">
        <v>2447.6400000000003</v>
      </c>
    </row>
    <row r="52" spans="1:14">
      <c r="A52" s="8" t="s">
        <v>973</v>
      </c>
      <c r="B52">
        <v>200</v>
      </c>
      <c r="C52">
        <v>200</v>
      </c>
      <c r="D52">
        <v>40</v>
      </c>
      <c r="E52">
        <v>320</v>
      </c>
      <c r="F52">
        <v>40</v>
      </c>
      <c r="G52">
        <v>480</v>
      </c>
      <c r="H52">
        <v>120</v>
      </c>
      <c r="I52">
        <v>280</v>
      </c>
      <c r="J52">
        <v>40</v>
      </c>
      <c r="K52">
        <v>320</v>
      </c>
      <c r="L52">
        <v>80</v>
      </c>
      <c r="M52">
        <v>320</v>
      </c>
      <c r="N52" s="462">
        <v>2440</v>
      </c>
    </row>
    <row r="53" spans="1:14">
      <c r="A53" s="8" t="s">
        <v>822</v>
      </c>
      <c r="C53">
        <v>260</v>
      </c>
      <c r="D53">
        <v>104</v>
      </c>
      <c r="F53">
        <v>260</v>
      </c>
      <c r="G53">
        <v>156</v>
      </c>
      <c r="I53">
        <v>156</v>
      </c>
      <c r="J53">
        <v>676</v>
      </c>
      <c r="L53">
        <v>312</v>
      </c>
      <c r="M53">
        <v>416</v>
      </c>
      <c r="N53" s="462">
        <v>2340</v>
      </c>
    </row>
    <row r="54" spans="1:14">
      <c r="A54" s="8" t="s">
        <v>832</v>
      </c>
      <c r="B54">
        <v>262.08</v>
      </c>
      <c r="C54">
        <v>52.415999999999997</v>
      </c>
      <c r="D54">
        <v>209.66400000000002</v>
      </c>
      <c r="F54">
        <v>309.50400000000002</v>
      </c>
      <c r="G54">
        <v>259.584</v>
      </c>
      <c r="H54">
        <v>182.208</v>
      </c>
      <c r="I54">
        <v>204.672</v>
      </c>
      <c r="J54">
        <v>52.415999999999997</v>
      </c>
      <c r="K54">
        <v>157.24799999999999</v>
      </c>
      <c r="L54">
        <v>312</v>
      </c>
      <c r="M54">
        <v>312</v>
      </c>
      <c r="N54" s="462">
        <v>2313.7920000000004</v>
      </c>
    </row>
    <row r="55" spans="1:14">
      <c r="A55" s="8" t="s">
        <v>1035</v>
      </c>
      <c r="B55">
        <v>259.19999999999993</v>
      </c>
      <c r="C55">
        <v>195.59999999999997</v>
      </c>
      <c r="D55">
        <v>192</v>
      </c>
      <c r="E55">
        <v>128.4</v>
      </c>
      <c r="F55">
        <v>258</v>
      </c>
      <c r="G55">
        <v>208.7999999999999</v>
      </c>
      <c r="H55">
        <v>193.19999999999996</v>
      </c>
      <c r="I55">
        <v>129.60000000000002</v>
      </c>
      <c r="J55">
        <v>96.000000000000028</v>
      </c>
      <c r="K55">
        <v>184.79999999999998</v>
      </c>
      <c r="L55">
        <v>153.60000000000002</v>
      </c>
      <c r="M55">
        <v>274.79999999999984</v>
      </c>
      <c r="N55" s="462">
        <v>2273.9999999999995</v>
      </c>
    </row>
    <row r="56" spans="1:14">
      <c r="A56" s="8" t="s">
        <v>824</v>
      </c>
      <c r="B56">
        <v>52</v>
      </c>
      <c r="C56">
        <v>26</v>
      </c>
      <c r="F56">
        <v>520</v>
      </c>
      <c r="G56">
        <v>52</v>
      </c>
      <c r="J56">
        <v>52</v>
      </c>
      <c r="K56">
        <v>260</v>
      </c>
      <c r="L56">
        <v>780</v>
      </c>
      <c r="M56">
        <v>520</v>
      </c>
      <c r="N56" s="462">
        <v>2262</v>
      </c>
    </row>
    <row r="57" spans="1:14">
      <c r="A57" s="8" t="s">
        <v>1057</v>
      </c>
      <c r="B57">
        <v>96</v>
      </c>
      <c r="C57">
        <v>72</v>
      </c>
      <c r="D57">
        <v>144</v>
      </c>
      <c r="E57">
        <v>144</v>
      </c>
      <c r="F57">
        <v>192</v>
      </c>
      <c r="G57">
        <v>144</v>
      </c>
      <c r="H57">
        <v>168</v>
      </c>
      <c r="I57">
        <v>228</v>
      </c>
      <c r="J57">
        <v>240</v>
      </c>
      <c r="K57">
        <v>168.24</v>
      </c>
      <c r="L57">
        <v>192.24</v>
      </c>
      <c r="M57">
        <v>456</v>
      </c>
      <c r="N57" s="462">
        <v>2244.48</v>
      </c>
    </row>
    <row r="58" spans="1:14">
      <c r="A58" s="8" t="s">
        <v>954</v>
      </c>
      <c r="B58">
        <v>154.44</v>
      </c>
      <c r="C58">
        <v>51.48</v>
      </c>
      <c r="D58">
        <v>360.36</v>
      </c>
      <c r="E58">
        <v>514.80000000000007</v>
      </c>
      <c r="F58">
        <v>205.91999999999996</v>
      </c>
      <c r="H58">
        <v>51.48</v>
      </c>
      <c r="I58">
        <v>205.92</v>
      </c>
      <c r="J58">
        <v>308.88</v>
      </c>
      <c r="K58">
        <v>51.48</v>
      </c>
      <c r="L58">
        <v>51.48</v>
      </c>
      <c r="M58">
        <v>257.39999999999998</v>
      </c>
      <c r="N58" s="462">
        <v>2213.6400000000003</v>
      </c>
    </row>
    <row r="59" spans="1:14">
      <c r="A59" s="8" t="s">
        <v>897</v>
      </c>
      <c r="B59">
        <v>220.8</v>
      </c>
      <c r="C59">
        <v>264.96000000000004</v>
      </c>
      <c r="D59">
        <v>88.320000000000007</v>
      </c>
      <c r="E59">
        <v>132.48000000000002</v>
      </c>
      <c r="F59">
        <v>44.160000000000004</v>
      </c>
      <c r="G59">
        <v>264.96000000000004</v>
      </c>
      <c r="H59">
        <v>220.8</v>
      </c>
      <c r="I59">
        <v>176.64000000000001</v>
      </c>
      <c r="J59">
        <v>176.64000000000001</v>
      </c>
      <c r="K59">
        <v>88.320000000000007</v>
      </c>
      <c r="L59">
        <v>176.64000000000001</v>
      </c>
      <c r="M59">
        <v>353.28000000000003</v>
      </c>
      <c r="N59" s="462">
        <v>2208.0000000000005</v>
      </c>
    </row>
    <row r="60" spans="1:14">
      <c r="A60" s="8" t="s">
        <v>1000</v>
      </c>
      <c r="B60">
        <v>180</v>
      </c>
      <c r="C60">
        <v>180</v>
      </c>
      <c r="D60">
        <v>216</v>
      </c>
      <c r="E60">
        <v>144</v>
      </c>
      <c r="F60">
        <v>72</v>
      </c>
      <c r="G60">
        <v>288</v>
      </c>
      <c r="H60">
        <v>72</v>
      </c>
      <c r="I60">
        <v>180</v>
      </c>
      <c r="J60">
        <v>216</v>
      </c>
      <c r="K60">
        <v>180</v>
      </c>
      <c r="L60">
        <v>216</v>
      </c>
      <c r="M60">
        <v>252</v>
      </c>
      <c r="N60" s="462">
        <v>2196</v>
      </c>
    </row>
    <row r="61" spans="1:14">
      <c r="A61" s="8" t="s">
        <v>924</v>
      </c>
      <c r="B61">
        <v>217.93</v>
      </c>
      <c r="C61">
        <v>435.86</v>
      </c>
      <c r="D61">
        <v>87.171999999999997</v>
      </c>
      <c r="E61">
        <v>217.92999999999998</v>
      </c>
      <c r="H61">
        <v>108.965</v>
      </c>
      <c r="I61">
        <v>435.86</v>
      </c>
      <c r="J61">
        <v>435.86</v>
      </c>
      <c r="K61">
        <v>217.93</v>
      </c>
      <c r="N61" s="462">
        <v>2157.5070000000001</v>
      </c>
    </row>
    <row r="62" spans="1:14">
      <c r="A62" s="8" t="s">
        <v>863</v>
      </c>
      <c r="F62">
        <v>371.61149999999998</v>
      </c>
      <c r="G62">
        <v>297.28919999999999</v>
      </c>
      <c r="H62">
        <v>222.96690000000001</v>
      </c>
      <c r="I62">
        <v>638.66790000000003</v>
      </c>
      <c r="J62">
        <v>21.414899999999999</v>
      </c>
      <c r="K62">
        <v>222.96690000000001</v>
      </c>
      <c r="L62">
        <v>74.322299999999998</v>
      </c>
      <c r="M62">
        <v>297.28919999999999</v>
      </c>
      <c r="N62" s="462">
        <v>2146.5288</v>
      </c>
    </row>
    <row r="63" spans="1:14">
      <c r="A63" s="8" t="s">
        <v>935</v>
      </c>
      <c r="H63">
        <v>167.57999999999998</v>
      </c>
      <c r="J63">
        <v>1407.6719999999998</v>
      </c>
      <c r="K63">
        <v>100.548</v>
      </c>
      <c r="L63">
        <v>335.15999999999997</v>
      </c>
      <c r="M63">
        <v>134.06399999999999</v>
      </c>
      <c r="N63" s="462">
        <v>2145.0239999999994</v>
      </c>
    </row>
    <row r="64" spans="1:14">
      <c r="A64" s="8" t="s">
        <v>866</v>
      </c>
      <c r="B64">
        <v>468.46800000000002</v>
      </c>
      <c r="E64">
        <v>390.39</v>
      </c>
      <c r="H64">
        <v>390.39</v>
      </c>
      <c r="I64">
        <v>153.114</v>
      </c>
      <c r="J64">
        <v>150.072</v>
      </c>
      <c r="K64">
        <v>156.15600000000001</v>
      </c>
      <c r="L64">
        <v>156.15600000000001</v>
      </c>
      <c r="M64">
        <v>220.03800000000001</v>
      </c>
      <c r="N64" s="462">
        <v>2084.7840000000001</v>
      </c>
    </row>
    <row r="65" spans="1:14">
      <c r="A65" s="8" t="s">
        <v>1024</v>
      </c>
      <c r="B65">
        <v>61.56</v>
      </c>
      <c r="C65">
        <v>95.580000000000027</v>
      </c>
      <c r="D65">
        <v>187.92000000000002</v>
      </c>
      <c r="E65">
        <v>99.360000000000014</v>
      </c>
      <c r="F65">
        <v>240.84000000000009</v>
      </c>
      <c r="G65">
        <v>144.18000000000004</v>
      </c>
      <c r="H65">
        <v>164.70000000000002</v>
      </c>
      <c r="I65">
        <v>222.48000000000005</v>
      </c>
      <c r="J65">
        <v>206.82</v>
      </c>
      <c r="K65">
        <v>175.5</v>
      </c>
      <c r="L65">
        <v>190.08000000000004</v>
      </c>
      <c r="M65">
        <v>294.30000000000013</v>
      </c>
      <c r="N65" s="462">
        <v>2083.3200000000006</v>
      </c>
    </row>
    <row r="66" spans="1:14">
      <c r="A66" s="8" t="s">
        <v>1005</v>
      </c>
      <c r="B66">
        <v>216</v>
      </c>
      <c r="C66">
        <v>108</v>
      </c>
      <c r="D66">
        <v>144</v>
      </c>
      <c r="E66">
        <v>180</v>
      </c>
      <c r="F66">
        <v>216</v>
      </c>
      <c r="G66">
        <v>36</v>
      </c>
      <c r="H66">
        <v>216</v>
      </c>
      <c r="I66">
        <v>216</v>
      </c>
      <c r="J66">
        <v>72</v>
      </c>
      <c r="K66">
        <v>108</v>
      </c>
      <c r="L66">
        <v>324</v>
      </c>
      <c r="M66">
        <v>216</v>
      </c>
      <c r="N66" s="462">
        <v>2052</v>
      </c>
    </row>
    <row r="67" spans="1:14">
      <c r="A67" s="8" t="s">
        <v>898</v>
      </c>
      <c r="F67">
        <v>140.76</v>
      </c>
      <c r="G67">
        <v>93.84</v>
      </c>
      <c r="H67">
        <v>187.68</v>
      </c>
      <c r="I67">
        <v>187.68</v>
      </c>
      <c r="J67">
        <v>281.52</v>
      </c>
      <c r="K67">
        <v>328.44</v>
      </c>
      <c r="L67">
        <v>140.76</v>
      </c>
      <c r="M67">
        <v>422.28</v>
      </c>
      <c r="N67" s="462">
        <v>1782.96</v>
      </c>
    </row>
    <row r="68" spans="1:14">
      <c r="A68" s="8" t="s">
        <v>1036</v>
      </c>
      <c r="B68">
        <v>148.35000000000002</v>
      </c>
      <c r="C68">
        <v>118.68</v>
      </c>
      <c r="D68">
        <v>148.35000000000002</v>
      </c>
      <c r="E68">
        <v>237.36</v>
      </c>
      <c r="F68">
        <v>237.36000000000004</v>
      </c>
      <c r="H68">
        <v>148.35000000000002</v>
      </c>
      <c r="I68">
        <v>178.02</v>
      </c>
      <c r="J68">
        <v>59.34</v>
      </c>
      <c r="K68">
        <v>59.34</v>
      </c>
      <c r="L68">
        <v>296.70000000000005</v>
      </c>
      <c r="M68">
        <v>148.35000000000002</v>
      </c>
      <c r="N68" s="462">
        <v>1780.1999999999998</v>
      </c>
    </row>
    <row r="69" spans="1:14">
      <c r="A69" s="8" t="s">
        <v>1038</v>
      </c>
      <c r="E69">
        <v>89.28</v>
      </c>
      <c r="F69">
        <v>115.19999999999999</v>
      </c>
      <c r="G69">
        <v>263.52</v>
      </c>
      <c r="H69">
        <v>57.599999999999994</v>
      </c>
      <c r="J69">
        <v>172.79999999999998</v>
      </c>
      <c r="K69">
        <v>374.4</v>
      </c>
      <c r="L69">
        <v>359.99999999999994</v>
      </c>
      <c r="M69">
        <v>316.79999999999995</v>
      </c>
      <c r="N69" s="462">
        <v>1749.6</v>
      </c>
    </row>
    <row r="70" spans="1:14">
      <c r="A70" s="8" t="s">
        <v>882</v>
      </c>
      <c r="B70">
        <v>46</v>
      </c>
      <c r="C70">
        <v>138</v>
      </c>
      <c r="D70">
        <v>46</v>
      </c>
      <c r="F70">
        <v>230</v>
      </c>
      <c r="G70">
        <v>46</v>
      </c>
      <c r="H70">
        <v>92</v>
      </c>
      <c r="J70">
        <v>368</v>
      </c>
      <c r="K70">
        <v>230</v>
      </c>
      <c r="L70">
        <v>92</v>
      </c>
      <c r="M70">
        <v>460</v>
      </c>
      <c r="N70" s="462">
        <v>1748</v>
      </c>
    </row>
    <row r="71" spans="1:14">
      <c r="A71" s="8" t="s">
        <v>917</v>
      </c>
      <c r="B71">
        <v>133</v>
      </c>
      <c r="C71">
        <v>133</v>
      </c>
      <c r="D71">
        <v>212.8</v>
      </c>
      <c r="E71">
        <v>10</v>
      </c>
      <c r="F71">
        <v>252.70000000000002</v>
      </c>
      <c r="G71">
        <v>26.6</v>
      </c>
      <c r="H71">
        <v>53.2</v>
      </c>
      <c r="I71">
        <v>79.800000000000011</v>
      </c>
      <c r="J71">
        <v>478.8</v>
      </c>
      <c r="L71">
        <v>112</v>
      </c>
      <c r="M71">
        <v>224</v>
      </c>
      <c r="N71" s="462">
        <v>1715.9</v>
      </c>
    </row>
    <row r="72" spans="1:14">
      <c r="A72" s="8" t="s">
        <v>845</v>
      </c>
      <c r="B72">
        <v>159.43199999999999</v>
      </c>
      <c r="D72">
        <v>318.86399999999998</v>
      </c>
      <c r="E72">
        <v>265.71999999999997</v>
      </c>
      <c r="F72">
        <v>372.00799999999998</v>
      </c>
      <c r="H72">
        <v>212.57599999999999</v>
      </c>
      <c r="J72">
        <v>212.57599999999999</v>
      </c>
      <c r="K72">
        <v>53.143999999999998</v>
      </c>
      <c r="L72">
        <v>53.143999999999998</v>
      </c>
      <c r="N72" s="462">
        <v>1647.4639999999999</v>
      </c>
    </row>
    <row r="73" spans="1:14">
      <c r="A73" s="8" t="s">
        <v>925</v>
      </c>
      <c r="B73">
        <v>408.61799999999994</v>
      </c>
      <c r="C73">
        <v>108.9648</v>
      </c>
      <c r="D73">
        <v>517.58280000000002</v>
      </c>
      <c r="H73">
        <v>136.20599999999999</v>
      </c>
      <c r="J73">
        <v>81.723600000000005</v>
      </c>
      <c r="K73">
        <v>326.89439999999996</v>
      </c>
      <c r="M73">
        <v>27.241199999999999</v>
      </c>
      <c r="N73" s="462">
        <v>1607.2307999999996</v>
      </c>
    </row>
    <row r="74" spans="1:14">
      <c r="A74" s="8" t="s">
        <v>902</v>
      </c>
      <c r="B74">
        <v>230</v>
      </c>
      <c r="D74">
        <v>46</v>
      </c>
      <c r="F74">
        <v>138</v>
      </c>
      <c r="G74">
        <v>46</v>
      </c>
      <c r="H74">
        <v>367.99999999999994</v>
      </c>
      <c r="I74">
        <v>46</v>
      </c>
      <c r="J74">
        <v>229.99999999999997</v>
      </c>
      <c r="L74">
        <v>46</v>
      </c>
      <c r="M74">
        <v>414</v>
      </c>
      <c r="N74" s="462">
        <v>1564</v>
      </c>
    </row>
    <row r="75" spans="1:14">
      <c r="A75" s="8" t="s">
        <v>989</v>
      </c>
      <c r="F75">
        <v>239.4</v>
      </c>
      <c r="H75">
        <v>159.60000000000002</v>
      </c>
      <c r="I75">
        <v>233.01599999999999</v>
      </c>
      <c r="J75">
        <v>159.60000000000002</v>
      </c>
      <c r="K75">
        <v>239.4</v>
      </c>
      <c r="M75">
        <v>478.8</v>
      </c>
      <c r="N75" s="462">
        <v>1509.816</v>
      </c>
    </row>
    <row r="76" spans="1:14">
      <c r="A76" s="8" t="s">
        <v>983</v>
      </c>
      <c r="B76">
        <v>60</v>
      </c>
      <c r="E76">
        <v>300</v>
      </c>
      <c r="G76">
        <v>60</v>
      </c>
      <c r="H76">
        <v>300</v>
      </c>
      <c r="L76">
        <v>300</v>
      </c>
      <c r="M76">
        <v>420</v>
      </c>
      <c r="N76" s="462">
        <v>1440</v>
      </c>
    </row>
    <row r="77" spans="1:14">
      <c r="A77" s="8" t="s">
        <v>1042</v>
      </c>
      <c r="B77">
        <v>234.00000000000003</v>
      </c>
      <c r="C77">
        <v>86.399999999999991</v>
      </c>
      <c r="D77">
        <v>102.59999999999997</v>
      </c>
      <c r="E77">
        <v>129.6</v>
      </c>
      <c r="F77">
        <v>153.00000000000003</v>
      </c>
      <c r="G77">
        <v>70.199999999999989</v>
      </c>
      <c r="H77">
        <v>28.800000000000004</v>
      </c>
      <c r="I77">
        <v>93.59999999999998</v>
      </c>
      <c r="J77">
        <v>165.6</v>
      </c>
      <c r="K77">
        <v>64.8</v>
      </c>
      <c r="L77">
        <v>187.20000000000002</v>
      </c>
      <c r="M77">
        <v>86.399999999999991</v>
      </c>
      <c r="N77" s="462">
        <v>1402.2</v>
      </c>
    </row>
    <row r="78" spans="1:14">
      <c r="A78" s="8" t="s">
        <v>869</v>
      </c>
      <c r="G78">
        <v>1.248</v>
      </c>
      <c r="H78">
        <v>232.12799999999999</v>
      </c>
      <c r="I78">
        <v>154.75200000000001</v>
      </c>
      <c r="J78">
        <v>625.24799999999993</v>
      </c>
      <c r="K78">
        <v>78.623999999999995</v>
      </c>
      <c r="L78">
        <v>154.75200000000001</v>
      </c>
      <c r="M78">
        <v>154.75200000000001</v>
      </c>
      <c r="N78" s="462">
        <v>1401.5039999999999</v>
      </c>
    </row>
    <row r="79" spans="1:14">
      <c r="A79" s="8" t="s">
        <v>971</v>
      </c>
      <c r="B79">
        <v>118.67999999999999</v>
      </c>
      <c r="C79">
        <v>79.12</v>
      </c>
      <c r="E79">
        <v>158.24</v>
      </c>
      <c r="F79">
        <v>197.79999999999998</v>
      </c>
      <c r="H79">
        <v>79.11999999999999</v>
      </c>
      <c r="I79">
        <v>278.64</v>
      </c>
      <c r="K79">
        <v>158.24</v>
      </c>
      <c r="L79">
        <v>237.36</v>
      </c>
      <c r="M79">
        <v>79.12</v>
      </c>
      <c r="N79" s="462">
        <v>1386.3200000000002</v>
      </c>
    </row>
    <row r="80" spans="1:14">
      <c r="A80" s="8" t="s">
        <v>1078</v>
      </c>
      <c r="E80">
        <v>253.5</v>
      </c>
      <c r="F80">
        <v>152.1</v>
      </c>
      <c r="G80">
        <v>202.79999999999998</v>
      </c>
      <c r="I80">
        <v>202.79999999999998</v>
      </c>
      <c r="J80">
        <v>101.39999999999999</v>
      </c>
      <c r="K80">
        <v>354.9</v>
      </c>
      <c r="L80">
        <v>50.699999999999996</v>
      </c>
      <c r="N80" s="462">
        <v>1318.2</v>
      </c>
    </row>
    <row r="81" spans="1:14">
      <c r="A81" s="8" t="s">
        <v>910</v>
      </c>
      <c r="F81">
        <v>193.71009999999998</v>
      </c>
      <c r="G81">
        <v>131.76220000000001</v>
      </c>
      <c r="H81">
        <v>131.76220000000001</v>
      </c>
      <c r="I81">
        <v>175.0274</v>
      </c>
      <c r="J81">
        <v>22.6159</v>
      </c>
      <c r="K81">
        <v>131.74879999999999</v>
      </c>
      <c r="L81">
        <v>263.49759999999998</v>
      </c>
      <c r="M81">
        <v>263.49759999999998</v>
      </c>
      <c r="N81" s="462">
        <v>1313.6217999999999</v>
      </c>
    </row>
    <row r="82" spans="1:14">
      <c r="A82" s="8" t="s">
        <v>1196</v>
      </c>
      <c r="C82">
        <v>326.89400000000001</v>
      </c>
      <c r="E82">
        <v>490.34100000000001</v>
      </c>
      <c r="I82">
        <v>163.447</v>
      </c>
      <c r="J82">
        <v>326.89400000000001</v>
      </c>
      <c r="N82" s="462">
        <v>1307.576</v>
      </c>
    </row>
    <row r="83" spans="1:14">
      <c r="A83" s="8" t="s">
        <v>972</v>
      </c>
      <c r="B83">
        <v>198</v>
      </c>
      <c r="C83">
        <v>39.6</v>
      </c>
      <c r="D83">
        <v>118.80000000000001</v>
      </c>
      <c r="E83">
        <v>39.6</v>
      </c>
      <c r="G83">
        <v>39.6</v>
      </c>
      <c r="I83">
        <v>79.2</v>
      </c>
      <c r="J83">
        <v>79.2</v>
      </c>
      <c r="K83">
        <v>356.4</v>
      </c>
      <c r="M83">
        <v>277.2</v>
      </c>
      <c r="N83" s="462">
        <v>1227.6000000000001</v>
      </c>
    </row>
    <row r="84" spans="1:14">
      <c r="A84" s="8" t="s">
        <v>1061</v>
      </c>
      <c r="B84">
        <v>72</v>
      </c>
      <c r="C84">
        <v>24</v>
      </c>
      <c r="D84">
        <v>48</v>
      </c>
      <c r="E84">
        <v>144</v>
      </c>
      <c r="F84">
        <v>48</v>
      </c>
      <c r="G84">
        <v>96</v>
      </c>
      <c r="H84">
        <v>48</v>
      </c>
      <c r="I84">
        <v>96</v>
      </c>
      <c r="J84">
        <v>120</v>
      </c>
      <c r="K84">
        <v>144</v>
      </c>
      <c r="L84">
        <v>144</v>
      </c>
      <c r="M84">
        <v>240</v>
      </c>
      <c r="N84" s="462">
        <v>1224</v>
      </c>
    </row>
    <row r="85" spans="1:14">
      <c r="A85" s="8" t="s">
        <v>901</v>
      </c>
      <c r="B85">
        <v>218.5</v>
      </c>
      <c r="D85">
        <v>218.5</v>
      </c>
      <c r="G85">
        <v>87.4</v>
      </c>
      <c r="I85">
        <v>192.28</v>
      </c>
      <c r="K85">
        <v>218.5</v>
      </c>
      <c r="M85">
        <v>240.35</v>
      </c>
      <c r="N85" s="462">
        <v>1175.53</v>
      </c>
    </row>
    <row r="86" spans="1:14">
      <c r="A86" s="8" t="s">
        <v>969</v>
      </c>
      <c r="B86">
        <v>39.6</v>
      </c>
      <c r="C86">
        <v>198</v>
      </c>
      <c r="D86">
        <v>118.8</v>
      </c>
      <c r="E86">
        <v>39.6</v>
      </c>
      <c r="F86">
        <v>79.2</v>
      </c>
      <c r="G86">
        <v>39.6</v>
      </c>
      <c r="H86">
        <v>39.6</v>
      </c>
      <c r="I86">
        <v>39.599999999999994</v>
      </c>
      <c r="J86">
        <v>79.2</v>
      </c>
      <c r="K86">
        <v>158.4</v>
      </c>
      <c r="L86">
        <v>39.6</v>
      </c>
      <c r="M86">
        <v>277.2</v>
      </c>
      <c r="N86" s="462">
        <v>1148.4000000000001</v>
      </c>
    </row>
    <row r="87" spans="1:14">
      <c r="A87" s="8" t="s">
        <v>997</v>
      </c>
      <c r="C87">
        <v>126</v>
      </c>
      <c r="F87">
        <v>70.56</v>
      </c>
      <c r="G87">
        <v>108.86399999999999</v>
      </c>
      <c r="H87">
        <v>72.575999999999993</v>
      </c>
      <c r="I87">
        <v>179.42400000000001</v>
      </c>
      <c r="J87">
        <v>249.98399999999998</v>
      </c>
      <c r="K87">
        <v>145.15199999999999</v>
      </c>
      <c r="L87">
        <v>145.15199999999999</v>
      </c>
      <c r="M87">
        <v>36.287999999999997</v>
      </c>
      <c r="N87" s="462">
        <v>1134</v>
      </c>
    </row>
    <row r="88" spans="1:14">
      <c r="A88" s="8" t="s">
        <v>894</v>
      </c>
      <c r="D88">
        <v>329.084</v>
      </c>
      <c r="E88">
        <v>141.036</v>
      </c>
      <c r="F88">
        <v>94.024000000000001</v>
      </c>
      <c r="H88">
        <v>235.06</v>
      </c>
      <c r="J88">
        <v>47.012</v>
      </c>
      <c r="L88">
        <v>141.036</v>
      </c>
      <c r="M88">
        <v>141.036</v>
      </c>
      <c r="N88" s="462">
        <v>1128.288</v>
      </c>
    </row>
    <row r="89" spans="1:14">
      <c r="A89" s="8" t="s">
        <v>918</v>
      </c>
      <c r="B89">
        <v>415.8</v>
      </c>
      <c r="C89">
        <v>138.6</v>
      </c>
      <c r="G89">
        <v>138.6</v>
      </c>
      <c r="I89">
        <v>105</v>
      </c>
      <c r="L89">
        <v>50.400000000000006</v>
      </c>
      <c r="M89">
        <v>277.2</v>
      </c>
      <c r="N89" s="462">
        <v>1125.5999999999999</v>
      </c>
    </row>
    <row r="90" spans="1:14">
      <c r="A90" s="8" t="s">
        <v>906</v>
      </c>
      <c r="B90">
        <v>60.568199999999997</v>
      </c>
      <c r="C90">
        <v>181.70459999999997</v>
      </c>
      <c r="D90">
        <v>33.037199999999999</v>
      </c>
      <c r="E90">
        <v>60.568199999999997</v>
      </c>
      <c r="F90">
        <v>174.363</v>
      </c>
      <c r="H90">
        <v>60.568199999999997</v>
      </c>
      <c r="I90">
        <v>121.13639999999999</v>
      </c>
      <c r="J90">
        <v>181.7046</v>
      </c>
      <c r="K90">
        <v>60.568199999999997</v>
      </c>
      <c r="L90">
        <v>181.7046</v>
      </c>
      <c r="N90" s="462">
        <v>1115.9232</v>
      </c>
    </row>
    <row r="91" spans="1:14">
      <c r="A91" s="8" t="s">
        <v>1037</v>
      </c>
      <c r="B91">
        <v>178.2</v>
      </c>
      <c r="C91">
        <v>59.400000000000006</v>
      </c>
      <c r="D91">
        <v>118.80000000000001</v>
      </c>
      <c r="E91">
        <v>224.1</v>
      </c>
      <c r="F91">
        <v>118.80000000000001</v>
      </c>
      <c r="G91">
        <v>59.400000000000006</v>
      </c>
      <c r="H91">
        <v>59.400000000000006</v>
      </c>
      <c r="I91">
        <v>89.100000000000009</v>
      </c>
      <c r="K91">
        <v>59.400000000000006</v>
      </c>
      <c r="L91">
        <v>59.400000000000006</v>
      </c>
      <c r="M91">
        <v>89.100000000000009</v>
      </c>
      <c r="N91" s="462">
        <v>1115.0999999999999</v>
      </c>
    </row>
    <row r="92" spans="1:14">
      <c r="A92" s="8" t="s">
        <v>967</v>
      </c>
      <c r="C92">
        <v>79.040000000000006</v>
      </c>
      <c r="D92">
        <v>79.040000000000006</v>
      </c>
      <c r="E92">
        <v>119.6</v>
      </c>
      <c r="F92">
        <v>158.07999999999998</v>
      </c>
      <c r="G92">
        <v>39.520000000000003</v>
      </c>
      <c r="H92">
        <v>79.040000000000006</v>
      </c>
      <c r="I92">
        <v>158.08000000000001</v>
      </c>
      <c r="J92">
        <v>79.040000000000006</v>
      </c>
      <c r="K92">
        <v>39.520000000000003</v>
      </c>
      <c r="L92">
        <v>237.12</v>
      </c>
      <c r="M92">
        <v>39.520000000000003</v>
      </c>
      <c r="N92" s="462">
        <v>1107.5999999999999</v>
      </c>
    </row>
    <row r="93" spans="1:14">
      <c r="A93" s="8" t="s">
        <v>827</v>
      </c>
      <c r="B93">
        <v>207.79199999999997</v>
      </c>
      <c r="C93">
        <v>51.947999999999993</v>
      </c>
      <c r="F93">
        <v>103.89599999999999</v>
      </c>
      <c r="G93">
        <v>103.89599999999999</v>
      </c>
      <c r="H93">
        <v>51.947999999999993</v>
      </c>
      <c r="I93">
        <v>103.89599999999999</v>
      </c>
      <c r="K93">
        <v>103.89599999999999</v>
      </c>
      <c r="L93">
        <v>103.89599999999999</v>
      </c>
      <c r="M93">
        <v>259.74</v>
      </c>
      <c r="N93" s="462">
        <v>1090.9079999999999</v>
      </c>
    </row>
    <row r="94" spans="1:14">
      <c r="A94" s="8" t="s">
        <v>876</v>
      </c>
      <c r="B94">
        <v>92</v>
      </c>
      <c r="D94">
        <v>138</v>
      </c>
      <c r="E94">
        <v>92</v>
      </c>
      <c r="F94">
        <v>92</v>
      </c>
      <c r="G94">
        <v>184</v>
      </c>
      <c r="J94">
        <v>92</v>
      </c>
      <c r="K94">
        <v>46</v>
      </c>
      <c r="L94">
        <v>46</v>
      </c>
      <c r="M94">
        <v>276</v>
      </c>
      <c r="N94" s="462">
        <v>1058</v>
      </c>
    </row>
    <row r="95" spans="1:14">
      <c r="A95" s="8" t="s">
        <v>1055</v>
      </c>
      <c r="B95">
        <v>134.78399999999996</v>
      </c>
      <c r="C95">
        <v>32.448000000000008</v>
      </c>
      <c r="D95">
        <v>63.360000000000021</v>
      </c>
      <c r="E95">
        <v>206.20799999999991</v>
      </c>
      <c r="F95">
        <v>71.807999999999993</v>
      </c>
      <c r="G95">
        <v>138.43200000000002</v>
      </c>
      <c r="H95">
        <v>70.272000000000006</v>
      </c>
      <c r="I95">
        <v>109.05599999999991</v>
      </c>
      <c r="J95">
        <v>60.671999999999997</v>
      </c>
      <c r="K95">
        <v>29.184000000000008</v>
      </c>
      <c r="L95">
        <v>99.45599999999996</v>
      </c>
      <c r="M95">
        <v>34.752000000000002</v>
      </c>
      <c r="N95" s="462">
        <v>1050.4319999999998</v>
      </c>
    </row>
    <row r="96" spans="1:14">
      <c r="A96" s="8" t="s">
        <v>1069</v>
      </c>
      <c r="D96">
        <v>81</v>
      </c>
      <c r="F96">
        <v>162</v>
      </c>
      <c r="G96">
        <v>270</v>
      </c>
      <c r="I96">
        <v>135</v>
      </c>
      <c r="J96">
        <v>21.6</v>
      </c>
      <c r="K96">
        <v>189</v>
      </c>
      <c r="M96">
        <v>189</v>
      </c>
      <c r="N96" s="462">
        <v>1047.5999999999999</v>
      </c>
    </row>
    <row r="97" spans="1:14">
      <c r="A97" s="8" t="s">
        <v>878</v>
      </c>
      <c r="B97">
        <v>90.896000000000001</v>
      </c>
      <c r="C97">
        <v>90.896000000000001</v>
      </c>
      <c r="D97">
        <v>45.448</v>
      </c>
      <c r="E97">
        <v>45.448</v>
      </c>
      <c r="F97">
        <v>319.33199999999999</v>
      </c>
      <c r="H97">
        <v>90.896000000000001</v>
      </c>
      <c r="I97">
        <v>45.448</v>
      </c>
      <c r="J97">
        <v>136.34399999999999</v>
      </c>
      <c r="L97">
        <v>181.792</v>
      </c>
      <c r="N97" s="462">
        <v>1046.4999999999998</v>
      </c>
    </row>
    <row r="98" spans="1:14">
      <c r="A98" s="8" t="s">
        <v>944</v>
      </c>
      <c r="B98">
        <v>102.85600000000001</v>
      </c>
      <c r="D98">
        <v>205.71200000000002</v>
      </c>
      <c r="E98">
        <v>102.85600000000001</v>
      </c>
      <c r="F98">
        <v>154.28400000000002</v>
      </c>
      <c r="I98">
        <v>205.71200000000002</v>
      </c>
      <c r="J98">
        <v>51.428000000000004</v>
      </c>
      <c r="L98">
        <v>51.428000000000004</v>
      </c>
      <c r="M98">
        <v>154.28400000000002</v>
      </c>
      <c r="N98" s="462">
        <v>1028.5600000000002</v>
      </c>
    </row>
    <row r="99" spans="1:14">
      <c r="A99" s="8" t="s">
        <v>1039</v>
      </c>
      <c r="B99">
        <v>15</v>
      </c>
      <c r="C99">
        <v>30</v>
      </c>
      <c r="D99">
        <v>30</v>
      </c>
      <c r="G99">
        <v>15</v>
      </c>
      <c r="H99">
        <v>180</v>
      </c>
      <c r="I99">
        <v>180</v>
      </c>
      <c r="J99">
        <v>270</v>
      </c>
      <c r="K99">
        <v>150</v>
      </c>
      <c r="L99">
        <v>30</v>
      </c>
      <c r="M99">
        <v>120</v>
      </c>
      <c r="N99" s="462">
        <v>1020</v>
      </c>
    </row>
    <row r="100" spans="1:14">
      <c r="A100" s="8" t="s">
        <v>1197</v>
      </c>
      <c r="B100">
        <v>181.60799999999998</v>
      </c>
      <c r="E100">
        <v>363.21599999999995</v>
      </c>
      <c r="F100">
        <v>363.21599999999995</v>
      </c>
      <c r="I100">
        <v>90.803999999999988</v>
      </c>
      <c r="N100" s="462">
        <v>998.84399999999994</v>
      </c>
    </row>
    <row r="101" spans="1:14">
      <c r="A101" s="8" t="s">
        <v>1031</v>
      </c>
      <c r="B101">
        <v>59.4</v>
      </c>
      <c r="C101">
        <v>59.4</v>
      </c>
      <c r="D101">
        <v>59.400000000000006</v>
      </c>
      <c r="E101">
        <v>118.8</v>
      </c>
      <c r="F101">
        <v>29.7</v>
      </c>
      <c r="G101">
        <v>134.1</v>
      </c>
      <c r="H101">
        <v>103.5</v>
      </c>
      <c r="I101">
        <v>45</v>
      </c>
      <c r="J101">
        <v>29.7</v>
      </c>
      <c r="K101">
        <v>59.4</v>
      </c>
      <c r="L101">
        <v>89.1</v>
      </c>
      <c r="M101">
        <v>207.90000000000003</v>
      </c>
      <c r="N101" s="462">
        <v>995.40000000000009</v>
      </c>
    </row>
    <row r="102" spans="1:14">
      <c r="A102" s="8" t="s">
        <v>915</v>
      </c>
      <c r="B102">
        <v>131.67000000000002</v>
      </c>
      <c r="C102">
        <v>131.67000000000002</v>
      </c>
      <c r="G102">
        <v>263.34000000000003</v>
      </c>
      <c r="I102">
        <v>239.4</v>
      </c>
      <c r="J102">
        <v>0</v>
      </c>
      <c r="K102">
        <v>219.45000000000002</v>
      </c>
      <c r="N102" s="462">
        <v>985.53000000000009</v>
      </c>
    </row>
    <row r="103" spans="1:14">
      <c r="A103" s="8" t="s">
        <v>1148</v>
      </c>
      <c r="B103">
        <v>420</v>
      </c>
      <c r="H103">
        <v>280</v>
      </c>
      <c r="M103">
        <v>280</v>
      </c>
      <c r="N103" s="462">
        <v>980</v>
      </c>
    </row>
    <row r="104" spans="1:14">
      <c r="A104" s="8" t="s">
        <v>877</v>
      </c>
      <c r="C104">
        <v>46</v>
      </c>
      <c r="D104">
        <v>92</v>
      </c>
      <c r="E104">
        <v>138</v>
      </c>
      <c r="F104">
        <v>230</v>
      </c>
      <c r="H104">
        <v>138</v>
      </c>
      <c r="J104">
        <v>46</v>
      </c>
      <c r="K104">
        <v>46</v>
      </c>
      <c r="L104">
        <v>46</v>
      </c>
      <c r="M104">
        <v>184</v>
      </c>
      <c r="N104" s="462">
        <v>966</v>
      </c>
    </row>
    <row r="105" spans="1:14">
      <c r="A105" s="8" t="s">
        <v>1198</v>
      </c>
      <c r="B105">
        <v>949.43999999999994</v>
      </c>
      <c r="N105" s="462">
        <v>949.43999999999994</v>
      </c>
    </row>
    <row r="106" spans="1:14">
      <c r="A106" s="8" t="s">
        <v>854</v>
      </c>
      <c r="B106">
        <v>112.32000000000001</v>
      </c>
      <c r="C106">
        <v>12.48</v>
      </c>
      <c r="D106">
        <v>149.76</v>
      </c>
      <c r="E106">
        <v>12.48</v>
      </c>
      <c r="F106">
        <v>24.96</v>
      </c>
      <c r="G106">
        <v>162.24</v>
      </c>
      <c r="H106">
        <v>12.48</v>
      </c>
      <c r="I106">
        <v>230.88000000000002</v>
      </c>
      <c r="J106">
        <v>149.76</v>
      </c>
      <c r="L106">
        <v>6.24</v>
      </c>
      <c r="M106">
        <v>49.92</v>
      </c>
      <c r="N106" s="462">
        <v>923.52</v>
      </c>
    </row>
    <row r="107" spans="1:14">
      <c r="A107" s="8" t="s">
        <v>920</v>
      </c>
      <c r="B107">
        <v>79.800000000000011</v>
      </c>
      <c r="D107">
        <v>31.92</v>
      </c>
      <c r="E107">
        <v>10</v>
      </c>
      <c r="F107">
        <v>111.72000000000001</v>
      </c>
      <c r="G107">
        <v>127.68</v>
      </c>
      <c r="H107">
        <v>111.72000000000001</v>
      </c>
      <c r="I107">
        <v>63.84</v>
      </c>
      <c r="J107">
        <v>303.24000000000007</v>
      </c>
      <c r="L107">
        <v>47.88</v>
      </c>
      <c r="M107">
        <v>31.92</v>
      </c>
      <c r="N107" s="462">
        <v>919.72</v>
      </c>
    </row>
    <row r="108" spans="1:14">
      <c r="A108" s="8" t="s">
        <v>1070</v>
      </c>
      <c r="F108">
        <v>270</v>
      </c>
      <c r="H108">
        <v>180</v>
      </c>
      <c r="I108">
        <v>36</v>
      </c>
      <c r="J108">
        <v>180</v>
      </c>
      <c r="K108">
        <v>180</v>
      </c>
      <c r="M108">
        <v>72</v>
      </c>
      <c r="N108" s="462">
        <v>918</v>
      </c>
    </row>
    <row r="109" spans="1:14">
      <c r="A109" s="8" t="s">
        <v>941</v>
      </c>
      <c r="B109">
        <v>52.415999999999997</v>
      </c>
      <c r="C109">
        <v>104.83199999999999</v>
      </c>
      <c r="D109">
        <v>104.83199999999999</v>
      </c>
      <c r="F109">
        <v>103.376</v>
      </c>
      <c r="G109">
        <v>104.83199999999999</v>
      </c>
      <c r="H109">
        <v>104.83199999999999</v>
      </c>
      <c r="I109">
        <v>52.415999999999997</v>
      </c>
      <c r="J109">
        <v>52.415999999999997</v>
      </c>
      <c r="K109">
        <v>52.415999999999997</v>
      </c>
      <c r="L109">
        <v>52.415999999999997</v>
      </c>
      <c r="M109">
        <v>104.83199999999999</v>
      </c>
      <c r="N109" s="462">
        <v>889.61599999999987</v>
      </c>
    </row>
    <row r="110" spans="1:14">
      <c r="A110" s="8" t="s">
        <v>965</v>
      </c>
      <c r="C110">
        <v>118.8</v>
      </c>
      <c r="D110">
        <v>40.32</v>
      </c>
      <c r="E110">
        <v>39.6</v>
      </c>
      <c r="F110">
        <v>200.16000000000003</v>
      </c>
      <c r="H110">
        <v>179.28</v>
      </c>
      <c r="I110">
        <v>19.439999999999998</v>
      </c>
      <c r="J110">
        <v>120.23999999999998</v>
      </c>
      <c r="L110">
        <v>80.64</v>
      </c>
      <c r="M110">
        <v>80.64</v>
      </c>
      <c r="N110" s="462">
        <v>879.11999999999989</v>
      </c>
    </row>
    <row r="111" spans="1:14">
      <c r="A111" s="8" t="s">
        <v>1165</v>
      </c>
      <c r="E111">
        <v>46</v>
      </c>
      <c r="F111">
        <v>230</v>
      </c>
      <c r="H111">
        <v>230</v>
      </c>
      <c r="J111">
        <v>46</v>
      </c>
      <c r="M111">
        <v>276</v>
      </c>
      <c r="N111" s="462">
        <v>828</v>
      </c>
    </row>
    <row r="112" spans="1:14">
      <c r="A112" s="8" t="s">
        <v>1199</v>
      </c>
      <c r="B112">
        <v>193.04999999999998</v>
      </c>
      <c r="C112">
        <v>175.5</v>
      </c>
      <c r="D112">
        <v>456.29999999999995</v>
      </c>
      <c r="N112" s="462">
        <v>824.84999999999991</v>
      </c>
    </row>
    <row r="113" spans="1:14">
      <c r="A113" s="8" t="s">
        <v>1058</v>
      </c>
      <c r="B113">
        <v>108.88800000000001</v>
      </c>
      <c r="C113">
        <v>79.55999999999996</v>
      </c>
      <c r="D113">
        <v>67.08</v>
      </c>
      <c r="E113">
        <v>98.279999999999987</v>
      </c>
      <c r="F113">
        <v>42.432000000000002</v>
      </c>
      <c r="G113">
        <v>46.175999999999995</v>
      </c>
      <c r="H113">
        <v>84.86399999999999</v>
      </c>
      <c r="I113">
        <v>58.344000000000001</v>
      </c>
      <c r="J113">
        <v>29.639999999999993</v>
      </c>
      <c r="K113">
        <v>78.311999999999998</v>
      </c>
      <c r="L113">
        <v>80.495999999999981</v>
      </c>
      <c r="M113">
        <v>48.671999999999983</v>
      </c>
      <c r="N113" s="462">
        <v>822.74400000000003</v>
      </c>
    </row>
    <row r="114" spans="1:14">
      <c r="A114" s="8" t="s">
        <v>858</v>
      </c>
      <c r="H114">
        <v>134.91199999999998</v>
      </c>
      <c r="I114">
        <v>202.36799999999999</v>
      </c>
      <c r="K114">
        <v>269.82399999999996</v>
      </c>
      <c r="L114">
        <v>202.36799999999999</v>
      </c>
      <c r="N114" s="462">
        <v>809.47199999999998</v>
      </c>
    </row>
    <row r="115" spans="1:14">
      <c r="A115" s="8" t="s">
        <v>956</v>
      </c>
      <c r="I115">
        <v>133.55760000000001</v>
      </c>
      <c r="J115">
        <v>333.89400000000001</v>
      </c>
      <c r="K115">
        <v>66.778800000000004</v>
      </c>
      <c r="M115">
        <v>267.11520000000002</v>
      </c>
      <c r="N115" s="462">
        <v>801.3456000000001</v>
      </c>
    </row>
    <row r="116" spans="1:14">
      <c r="A116" s="8" t="s">
        <v>1011</v>
      </c>
      <c r="B116">
        <v>341.99999999999994</v>
      </c>
      <c r="H116">
        <v>113.99999999999999</v>
      </c>
      <c r="J116">
        <v>113.99999999999999</v>
      </c>
      <c r="K116">
        <v>113.99999999999999</v>
      </c>
      <c r="M116">
        <v>113.99999999999999</v>
      </c>
      <c r="N116" s="462">
        <v>797.99999999999989</v>
      </c>
    </row>
    <row r="117" spans="1:14">
      <c r="A117" s="8" t="s">
        <v>1180</v>
      </c>
      <c r="B117">
        <v>106.288</v>
      </c>
      <c r="D117">
        <v>212.57599999999999</v>
      </c>
      <c r="E117">
        <v>106.288</v>
      </c>
      <c r="F117">
        <v>106.288</v>
      </c>
      <c r="J117">
        <v>106.288</v>
      </c>
      <c r="M117">
        <v>159.43199999999999</v>
      </c>
      <c r="N117" s="462">
        <v>797.16</v>
      </c>
    </row>
    <row r="118" spans="1:14">
      <c r="A118" s="8" t="s">
        <v>999</v>
      </c>
      <c r="G118">
        <v>142.27200000000002</v>
      </c>
      <c r="H118">
        <v>177.84000000000003</v>
      </c>
      <c r="I118">
        <v>106.70400000000001</v>
      </c>
      <c r="J118">
        <v>142.27200000000002</v>
      </c>
      <c r="K118">
        <v>142.27200000000002</v>
      </c>
      <c r="L118">
        <v>71.13600000000001</v>
      </c>
      <c r="N118" s="462">
        <v>782.49600000000009</v>
      </c>
    </row>
    <row r="119" spans="1:14">
      <c r="A119" s="8" t="s">
        <v>1062</v>
      </c>
      <c r="B119">
        <v>7.8</v>
      </c>
      <c r="C119">
        <v>19.8</v>
      </c>
      <c r="D119">
        <v>10.199999999999999</v>
      </c>
      <c r="E119">
        <v>40.799999999999997</v>
      </c>
      <c r="F119">
        <v>24</v>
      </c>
      <c r="G119">
        <v>160.79999999999995</v>
      </c>
      <c r="H119">
        <v>13.799999999999999</v>
      </c>
      <c r="I119">
        <v>170.39999999999998</v>
      </c>
      <c r="J119">
        <v>159</v>
      </c>
      <c r="K119">
        <v>2.4</v>
      </c>
      <c r="L119">
        <v>14.4</v>
      </c>
      <c r="M119">
        <v>159</v>
      </c>
      <c r="N119" s="462">
        <v>782.39999999999986</v>
      </c>
    </row>
    <row r="120" spans="1:14">
      <c r="A120" s="8" t="s">
        <v>1200</v>
      </c>
      <c r="F120">
        <v>780</v>
      </c>
      <c r="N120" s="462">
        <v>780</v>
      </c>
    </row>
    <row r="121" spans="1:14">
      <c r="A121" s="8" t="s">
        <v>913</v>
      </c>
      <c r="B121">
        <v>77.381</v>
      </c>
      <c r="C121">
        <v>154.762</v>
      </c>
      <c r="E121">
        <v>154.762</v>
      </c>
      <c r="H121">
        <v>46.428600000000003</v>
      </c>
      <c r="I121">
        <v>154.762</v>
      </c>
      <c r="J121">
        <v>154.762</v>
      </c>
      <c r="K121">
        <v>30.952400000000001</v>
      </c>
      <c r="N121" s="462">
        <v>773.81000000000006</v>
      </c>
    </row>
    <row r="122" spans="1:14">
      <c r="A122" s="8" t="s">
        <v>1201</v>
      </c>
      <c r="B122">
        <v>257.93600000000004</v>
      </c>
      <c r="D122">
        <v>128.96800000000002</v>
      </c>
      <c r="H122">
        <v>128.96800000000002</v>
      </c>
      <c r="J122">
        <v>257.93600000000004</v>
      </c>
      <c r="N122" s="462">
        <v>773.80800000000011</v>
      </c>
    </row>
    <row r="123" spans="1:14">
      <c r="A123" s="8" t="s">
        <v>834</v>
      </c>
      <c r="C123">
        <v>199.68</v>
      </c>
      <c r="E123">
        <v>49.92</v>
      </c>
      <c r="J123">
        <v>199.68</v>
      </c>
      <c r="K123">
        <v>49.92</v>
      </c>
      <c r="M123">
        <v>249.6</v>
      </c>
      <c r="N123" s="462">
        <v>748.80000000000007</v>
      </c>
    </row>
    <row r="124" spans="1:14">
      <c r="A124" s="8" t="s">
        <v>1054</v>
      </c>
      <c r="B124">
        <v>39.96</v>
      </c>
      <c r="C124">
        <v>40.56</v>
      </c>
      <c r="D124">
        <v>107.39999999999996</v>
      </c>
      <c r="E124">
        <v>6.0000000000000009</v>
      </c>
      <c r="F124">
        <v>85.799999999999983</v>
      </c>
      <c r="G124">
        <v>57.72</v>
      </c>
      <c r="H124">
        <v>96.120000000000019</v>
      </c>
      <c r="I124">
        <v>19.439999999999998</v>
      </c>
      <c r="J124">
        <v>88.32</v>
      </c>
      <c r="K124">
        <v>26.759999999999998</v>
      </c>
      <c r="L124">
        <v>62.999999999999993</v>
      </c>
      <c r="M124">
        <v>109.92</v>
      </c>
      <c r="N124" s="462">
        <v>740.99999999999989</v>
      </c>
    </row>
    <row r="125" spans="1:14">
      <c r="A125" s="8" t="s">
        <v>1063</v>
      </c>
      <c r="B125">
        <v>109.43999999999997</v>
      </c>
      <c r="C125">
        <v>47.040000000000006</v>
      </c>
      <c r="D125">
        <v>178.55999999999989</v>
      </c>
      <c r="E125">
        <v>114.23999999999998</v>
      </c>
      <c r="F125">
        <v>54.720000000000013</v>
      </c>
      <c r="G125">
        <v>87.359999999999985</v>
      </c>
      <c r="H125">
        <v>59.520000000000024</v>
      </c>
      <c r="I125">
        <v>15.36</v>
      </c>
      <c r="J125">
        <v>16.32</v>
      </c>
      <c r="K125">
        <v>3.84</v>
      </c>
      <c r="L125">
        <v>23.040000000000003</v>
      </c>
      <c r="M125">
        <v>13.44</v>
      </c>
      <c r="N125" s="462">
        <v>722.88</v>
      </c>
    </row>
    <row r="126" spans="1:14">
      <c r="A126" s="8" t="s">
        <v>948</v>
      </c>
      <c r="F126">
        <v>53.04</v>
      </c>
      <c r="K126">
        <v>53.04</v>
      </c>
      <c r="L126">
        <v>424.32</v>
      </c>
      <c r="M126">
        <v>159.12</v>
      </c>
      <c r="N126" s="462">
        <v>689.52</v>
      </c>
    </row>
    <row r="127" spans="1:14">
      <c r="A127" s="8" t="s">
        <v>964</v>
      </c>
      <c r="B127">
        <v>80.399999999999991</v>
      </c>
      <c r="C127">
        <v>40.199999999999996</v>
      </c>
      <c r="D127">
        <v>80.399999999999991</v>
      </c>
      <c r="E127">
        <v>40.199999999999996</v>
      </c>
      <c r="F127">
        <v>40.199999999999996</v>
      </c>
      <c r="G127">
        <v>120.6</v>
      </c>
      <c r="I127">
        <v>40.199999999999996</v>
      </c>
      <c r="J127">
        <v>120.6</v>
      </c>
      <c r="L127">
        <v>80.399999999999991</v>
      </c>
      <c r="M127">
        <v>40.199999999999996</v>
      </c>
      <c r="N127" s="462">
        <v>683.4</v>
      </c>
    </row>
    <row r="128" spans="1:14">
      <c r="A128" s="8" t="s">
        <v>1028</v>
      </c>
      <c r="C128">
        <v>59.28</v>
      </c>
      <c r="D128">
        <v>29.64</v>
      </c>
      <c r="E128">
        <v>59.28</v>
      </c>
      <c r="F128">
        <v>59.28</v>
      </c>
      <c r="H128">
        <v>88.919999999999987</v>
      </c>
      <c r="I128">
        <v>118.56</v>
      </c>
      <c r="J128">
        <v>59.28</v>
      </c>
      <c r="K128">
        <v>29.64</v>
      </c>
      <c r="L128">
        <v>148.19999999999999</v>
      </c>
      <c r="M128">
        <v>29.64</v>
      </c>
      <c r="N128" s="462">
        <v>681.71999999999991</v>
      </c>
    </row>
    <row r="129" spans="1:14">
      <c r="A129" s="8" t="s">
        <v>1176</v>
      </c>
      <c r="D129">
        <v>46.8</v>
      </c>
      <c r="F129">
        <v>93.6</v>
      </c>
      <c r="G129">
        <v>46.8</v>
      </c>
      <c r="H129">
        <v>109.2</v>
      </c>
      <c r="I129">
        <v>54.6</v>
      </c>
      <c r="J129">
        <v>156</v>
      </c>
      <c r="M129">
        <v>156</v>
      </c>
      <c r="N129" s="462">
        <v>663</v>
      </c>
    </row>
    <row r="130" spans="1:14">
      <c r="A130" s="8" t="s">
        <v>1202</v>
      </c>
      <c r="B130">
        <v>102.6</v>
      </c>
      <c r="D130">
        <v>205.2</v>
      </c>
      <c r="G130">
        <v>61.56</v>
      </c>
      <c r="I130">
        <v>205.2</v>
      </c>
      <c r="J130">
        <v>82.08</v>
      </c>
      <c r="N130" s="462">
        <v>656.64</v>
      </c>
    </row>
    <row r="131" spans="1:14">
      <c r="A131" s="8" t="s">
        <v>1203</v>
      </c>
      <c r="C131">
        <v>186.346</v>
      </c>
      <c r="E131">
        <v>149.07679999999999</v>
      </c>
      <c r="G131">
        <v>74.538399999999996</v>
      </c>
      <c r="H131">
        <v>55.903799999999997</v>
      </c>
      <c r="J131">
        <v>186.346</v>
      </c>
      <c r="N131" s="462">
        <v>652.21100000000001</v>
      </c>
    </row>
    <row r="132" spans="1:14">
      <c r="A132" s="8" t="s">
        <v>1006</v>
      </c>
      <c r="G132">
        <v>35.496000000000002</v>
      </c>
      <c r="H132">
        <v>70.992000000000004</v>
      </c>
      <c r="I132">
        <v>179.56800000000001</v>
      </c>
      <c r="J132">
        <v>35.496000000000002</v>
      </c>
      <c r="K132">
        <v>212.976</v>
      </c>
      <c r="L132">
        <v>106.488</v>
      </c>
      <c r="N132" s="462">
        <v>641.01600000000008</v>
      </c>
    </row>
    <row r="133" spans="1:14">
      <c r="A133" s="8" t="s">
        <v>1073</v>
      </c>
      <c r="K133">
        <v>393.97359999999998</v>
      </c>
      <c r="L133">
        <v>246.23349999999999</v>
      </c>
      <c r="N133" s="462">
        <v>640.20709999999997</v>
      </c>
    </row>
    <row r="134" spans="1:14">
      <c r="A134" s="8" t="s">
        <v>974</v>
      </c>
      <c r="F134">
        <v>39.44</v>
      </c>
      <c r="G134">
        <v>78.88</v>
      </c>
      <c r="H134">
        <v>78.88</v>
      </c>
      <c r="I134">
        <v>78.88</v>
      </c>
      <c r="J134">
        <v>78.88</v>
      </c>
      <c r="K134">
        <v>78.88</v>
      </c>
      <c r="L134">
        <v>157.76</v>
      </c>
      <c r="M134">
        <v>39.44</v>
      </c>
      <c r="N134" s="462">
        <v>631.04</v>
      </c>
    </row>
    <row r="135" spans="1:14">
      <c r="A135" s="8" t="s">
        <v>895</v>
      </c>
      <c r="D135">
        <v>89.7</v>
      </c>
      <c r="F135">
        <v>89.7</v>
      </c>
      <c r="G135">
        <v>89.7</v>
      </c>
      <c r="I135">
        <v>89.7</v>
      </c>
      <c r="K135">
        <v>134.55000000000001</v>
      </c>
      <c r="L135">
        <v>89.7</v>
      </c>
      <c r="M135">
        <v>44.85</v>
      </c>
      <c r="N135" s="462">
        <v>627.90000000000009</v>
      </c>
    </row>
    <row r="136" spans="1:14">
      <c r="A136" s="8" t="s">
        <v>943</v>
      </c>
      <c r="B136">
        <v>52</v>
      </c>
      <c r="D136">
        <v>52</v>
      </c>
      <c r="G136">
        <v>104</v>
      </c>
      <c r="H136">
        <v>52</v>
      </c>
      <c r="I136">
        <v>52</v>
      </c>
      <c r="J136">
        <v>52</v>
      </c>
      <c r="K136">
        <v>104</v>
      </c>
      <c r="L136">
        <v>104</v>
      </c>
      <c r="M136">
        <v>52</v>
      </c>
      <c r="N136" s="462">
        <v>624</v>
      </c>
    </row>
    <row r="137" spans="1:14">
      <c r="A137" s="8" t="s">
        <v>1029</v>
      </c>
      <c r="B137">
        <v>13.44</v>
      </c>
      <c r="C137">
        <v>33.6</v>
      </c>
      <c r="D137">
        <v>26.88</v>
      </c>
      <c r="E137">
        <v>59.64</v>
      </c>
      <c r="F137">
        <v>60.480000000000004</v>
      </c>
      <c r="G137">
        <v>47.88</v>
      </c>
      <c r="H137">
        <v>61.320000000000014</v>
      </c>
      <c r="I137">
        <v>30.24</v>
      </c>
      <c r="J137">
        <v>47.879999999999995</v>
      </c>
      <c r="K137">
        <v>75.599999999999994</v>
      </c>
      <c r="L137">
        <v>149.52000000000004</v>
      </c>
      <c r="M137">
        <v>12.6</v>
      </c>
      <c r="N137" s="462">
        <v>619.08000000000004</v>
      </c>
    </row>
    <row r="138" spans="1:14">
      <c r="A138" s="8" t="s">
        <v>846</v>
      </c>
      <c r="B138">
        <v>50.699999999999996</v>
      </c>
      <c r="C138">
        <v>152.1</v>
      </c>
      <c r="G138">
        <v>50.699999999999996</v>
      </c>
      <c r="H138">
        <v>101.39999999999999</v>
      </c>
      <c r="I138">
        <v>50.699999999999996</v>
      </c>
      <c r="J138">
        <v>101.39999999999999</v>
      </c>
      <c r="L138">
        <v>101.39999999999999</v>
      </c>
      <c r="N138" s="462">
        <v>608.4</v>
      </c>
    </row>
    <row r="139" spans="1:14">
      <c r="A139" s="8" t="s">
        <v>978</v>
      </c>
      <c r="F139">
        <v>82.72</v>
      </c>
      <c r="H139">
        <v>41.36</v>
      </c>
      <c r="I139">
        <v>41.36</v>
      </c>
      <c r="J139">
        <v>41.36</v>
      </c>
      <c r="K139">
        <v>82.72</v>
      </c>
      <c r="L139">
        <v>124.08</v>
      </c>
      <c r="M139">
        <v>165.44</v>
      </c>
      <c r="N139" s="462">
        <v>579.04</v>
      </c>
    </row>
    <row r="140" spans="1:14">
      <c r="A140" s="8" t="s">
        <v>1053</v>
      </c>
      <c r="C140">
        <v>216</v>
      </c>
      <c r="D140">
        <v>24</v>
      </c>
      <c r="E140">
        <v>72</v>
      </c>
      <c r="G140">
        <v>120</v>
      </c>
      <c r="I140">
        <v>72</v>
      </c>
      <c r="J140">
        <v>24</v>
      </c>
      <c r="L140">
        <v>24</v>
      </c>
      <c r="M140">
        <v>24</v>
      </c>
      <c r="N140" s="462">
        <v>576</v>
      </c>
    </row>
    <row r="141" spans="1:14">
      <c r="A141" s="8" t="s">
        <v>962</v>
      </c>
      <c r="B141">
        <v>54.36</v>
      </c>
      <c r="C141">
        <v>34.92</v>
      </c>
      <c r="D141">
        <v>68.039999999999992</v>
      </c>
      <c r="E141">
        <v>69.47999999999999</v>
      </c>
      <c r="F141">
        <v>46.439999999999991</v>
      </c>
      <c r="G141">
        <v>43.559999999999995</v>
      </c>
      <c r="H141">
        <v>50.4</v>
      </c>
      <c r="I141">
        <v>38.160000000000004</v>
      </c>
      <c r="J141">
        <v>48.95999999999998</v>
      </c>
      <c r="K141">
        <v>30.239999999999995</v>
      </c>
      <c r="L141">
        <v>46.079999999999984</v>
      </c>
      <c r="M141">
        <v>43.2</v>
      </c>
      <c r="N141" s="462">
        <v>573.83999999999992</v>
      </c>
    </row>
    <row r="142" spans="1:14">
      <c r="A142" s="8" t="s">
        <v>930</v>
      </c>
      <c r="C142">
        <v>167.57999999999998</v>
      </c>
      <c r="F142">
        <v>167.57999999999998</v>
      </c>
      <c r="G142">
        <v>167.57999999999998</v>
      </c>
      <c r="K142">
        <v>67.031999999999996</v>
      </c>
      <c r="N142" s="462">
        <v>569.77199999999993</v>
      </c>
    </row>
    <row r="143" spans="1:14">
      <c r="A143" s="8" t="s">
        <v>1077</v>
      </c>
      <c r="D143">
        <v>48.672000000000004</v>
      </c>
      <c r="E143">
        <v>24.336000000000002</v>
      </c>
      <c r="F143">
        <v>340.70400000000001</v>
      </c>
      <c r="H143">
        <v>48.672000000000004</v>
      </c>
      <c r="L143">
        <v>97.344000000000008</v>
      </c>
      <c r="N143" s="462">
        <v>559.72800000000007</v>
      </c>
    </row>
    <row r="144" spans="1:14">
      <c r="A144" s="8" t="s">
        <v>952</v>
      </c>
      <c r="B144">
        <v>101.39999999999999</v>
      </c>
      <c r="D144">
        <v>50.699999999999996</v>
      </c>
      <c r="E144">
        <v>50.699999999999996</v>
      </c>
      <c r="G144">
        <v>50.699999999999996</v>
      </c>
      <c r="H144">
        <v>101.39999999999999</v>
      </c>
      <c r="I144">
        <v>50.699999999999996</v>
      </c>
      <c r="J144">
        <v>101.39999999999999</v>
      </c>
      <c r="L144">
        <v>50.699999999999996</v>
      </c>
      <c r="N144" s="462">
        <v>557.69999999999993</v>
      </c>
    </row>
    <row r="145" spans="1:14">
      <c r="A145" s="8" t="s">
        <v>1003</v>
      </c>
      <c r="C145">
        <v>69.12</v>
      </c>
      <c r="E145">
        <v>34.56</v>
      </c>
      <c r="F145">
        <v>86.4</v>
      </c>
      <c r="G145">
        <v>51.84</v>
      </c>
      <c r="H145">
        <v>34.56</v>
      </c>
      <c r="I145">
        <v>141.696</v>
      </c>
      <c r="L145">
        <v>34.56</v>
      </c>
      <c r="M145">
        <v>103.68</v>
      </c>
      <c r="N145" s="462">
        <v>556.41600000000005</v>
      </c>
    </row>
    <row r="146" spans="1:14">
      <c r="A146" s="8" t="s">
        <v>1204</v>
      </c>
      <c r="B146">
        <v>42.56</v>
      </c>
      <c r="D146">
        <v>170.24</v>
      </c>
      <c r="E146">
        <v>42.56</v>
      </c>
      <c r="F146">
        <v>85.12</v>
      </c>
      <c r="G146">
        <v>106.4</v>
      </c>
      <c r="H146">
        <v>63.84</v>
      </c>
      <c r="J146">
        <v>42.56</v>
      </c>
      <c r="N146" s="462">
        <v>553.28</v>
      </c>
    </row>
    <row r="147" spans="1:14">
      <c r="A147" s="8" t="s">
        <v>1205</v>
      </c>
      <c r="B147">
        <v>118.68</v>
      </c>
      <c r="C147">
        <v>71.207999999999998</v>
      </c>
      <c r="D147">
        <v>166.15200000000002</v>
      </c>
      <c r="E147">
        <v>47.472000000000001</v>
      </c>
      <c r="F147">
        <v>94.944000000000003</v>
      </c>
      <c r="G147">
        <v>47.472000000000001</v>
      </c>
      <c r="N147" s="462">
        <v>545.928</v>
      </c>
    </row>
    <row r="148" spans="1:14">
      <c r="A148" s="8" t="s">
        <v>1081</v>
      </c>
      <c r="E148">
        <v>269.13600000000002</v>
      </c>
      <c r="H148">
        <v>134.56800000000001</v>
      </c>
      <c r="K148">
        <v>134.56800000000001</v>
      </c>
      <c r="N148" s="462">
        <v>538.27200000000005</v>
      </c>
    </row>
    <row r="149" spans="1:14">
      <c r="A149" s="8" t="s">
        <v>992</v>
      </c>
      <c r="H149">
        <v>88.92</v>
      </c>
      <c r="I149">
        <v>88.92</v>
      </c>
      <c r="J149">
        <v>88.92</v>
      </c>
      <c r="K149">
        <v>177.84</v>
      </c>
      <c r="L149">
        <v>88.92</v>
      </c>
      <c r="N149" s="462">
        <v>533.52</v>
      </c>
    </row>
    <row r="150" spans="1:14">
      <c r="A150" s="8" t="s">
        <v>1067</v>
      </c>
      <c r="K150">
        <v>508.48559999999998</v>
      </c>
      <c r="N150" s="462">
        <v>508.48559999999998</v>
      </c>
    </row>
    <row r="151" spans="1:14">
      <c r="A151" s="8" t="s">
        <v>932</v>
      </c>
      <c r="J151">
        <v>484.12</v>
      </c>
      <c r="K151">
        <v>24.206</v>
      </c>
      <c r="N151" s="462">
        <v>508.32600000000002</v>
      </c>
    </row>
    <row r="152" spans="1:14">
      <c r="A152" s="8" t="s">
        <v>1206</v>
      </c>
      <c r="C152">
        <v>70.56</v>
      </c>
      <c r="D152">
        <v>105.84</v>
      </c>
      <c r="E152">
        <v>35.28</v>
      </c>
      <c r="G152">
        <v>70.56</v>
      </c>
      <c r="H152">
        <v>105.84</v>
      </c>
      <c r="I152">
        <v>105.84</v>
      </c>
      <c r="N152" s="462">
        <v>493.92000000000007</v>
      </c>
    </row>
    <row r="153" spans="1:14">
      <c r="A153" s="8" t="s">
        <v>875</v>
      </c>
      <c r="B153">
        <v>91.08</v>
      </c>
      <c r="E153">
        <v>45.54</v>
      </c>
      <c r="G153">
        <v>91.08</v>
      </c>
      <c r="J153">
        <v>91.08</v>
      </c>
      <c r="L153">
        <v>91.08</v>
      </c>
      <c r="M153">
        <v>82.8</v>
      </c>
      <c r="N153" s="462">
        <v>492.65999999999997</v>
      </c>
    </row>
    <row r="154" spans="1:14">
      <c r="A154" s="8" t="s">
        <v>1007</v>
      </c>
      <c r="B154">
        <v>103.68</v>
      </c>
      <c r="E154">
        <v>69.12</v>
      </c>
      <c r="G154">
        <v>144.72000000000003</v>
      </c>
      <c r="I154">
        <v>34.56</v>
      </c>
      <c r="J154">
        <v>34.56</v>
      </c>
      <c r="K154">
        <v>69.12</v>
      </c>
      <c r="M154">
        <v>36.72</v>
      </c>
      <c r="N154" s="462">
        <v>492.48</v>
      </c>
    </row>
    <row r="155" spans="1:14">
      <c r="A155" s="8" t="s">
        <v>1079</v>
      </c>
      <c r="G155">
        <v>186.31120000000001</v>
      </c>
      <c r="I155">
        <v>196.66388000000003</v>
      </c>
      <c r="L155">
        <v>107.6938</v>
      </c>
      <c r="N155" s="462">
        <v>490.66888000000006</v>
      </c>
    </row>
    <row r="156" spans="1:14">
      <c r="A156" s="8" t="s">
        <v>908</v>
      </c>
      <c r="B156">
        <v>60.568199999999997</v>
      </c>
      <c r="C156">
        <v>60.568199999999997</v>
      </c>
      <c r="D156">
        <v>60.568199999999997</v>
      </c>
      <c r="F156">
        <v>60.568199999999997</v>
      </c>
      <c r="G156">
        <v>60.568199999999997</v>
      </c>
      <c r="H156">
        <v>60.568199999999997</v>
      </c>
      <c r="I156">
        <v>60.568199999999997</v>
      </c>
      <c r="L156">
        <v>60.568199999999997</v>
      </c>
      <c r="N156" s="462">
        <v>484.54559999999998</v>
      </c>
    </row>
    <row r="157" spans="1:14">
      <c r="A157" s="8" t="s">
        <v>820</v>
      </c>
      <c r="G157">
        <v>96.824000000000012</v>
      </c>
      <c r="H157">
        <v>96.824000000000012</v>
      </c>
      <c r="J157">
        <v>96.824000000000012</v>
      </c>
      <c r="K157">
        <v>96.824000000000012</v>
      </c>
      <c r="L157">
        <v>96.824000000000012</v>
      </c>
      <c r="N157" s="462">
        <v>484.12000000000006</v>
      </c>
    </row>
    <row r="158" spans="1:14">
      <c r="A158" s="8" t="s">
        <v>1207</v>
      </c>
      <c r="B158">
        <v>483.90160000000003</v>
      </c>
      <c r="N158" s="462">
        <v>483.90160000000003</v>
      </c>
    </row>
    <row r="159" spans="1:14">
      <c r="A159" s="8" t="s">
        <v>1208</v>
      </c>
      <c r="G159">
        <v>71.820000000000007</v>
      </c>
      <c r="I159">
        <v>263.34000000000003</v>
      </c>
      <c r="J159">
        <v>143.64000000000001</v>
      </c>
      <c r="N159" s="462">
        <v>478.80000000000007</v>
      </c>
    </row>
    <row r="160" spans="1:14">
      <c r="A160" s="8" t="s">
        <v>1209</v>
      </c>
      <c r="C160">
        <v>139.75899999999999</v>
      </c>
      <c r="E160">
        <v>139.75899999999999</v>
      </c>
      <c r="I160">
        <v>55.903599999999997</v>
      </c>
      <c r="J160">
        <v>139.75899999999999</v>
      </c>
      <c r="N160" s="462">
        <v>475.18059999999991</v>
      </c>
    </row>
    <row r="161" spans="1:14">
      <c r="A161" s="8" t="s">
        <v>994</v>
      </c>
      <c r="E161">
        <v>72</v>
      </c>
      <c r="G161">
        <v>36</v>
      </c>
      <c r="H161">
        <v>33.119999999999997</v>
      </c>
      <c r="I161">
        <v>36</v>
      </c>
      <c r="J161">
        <v>72</v>
      </c>
      <c r="K161">
        <v>36.36</v>
      </c>
      <c r="L161">
        <v>72.36</v>
      </c>
      <c r="M161">
        <v>108</v>
      </c>
      <c r="N161" s="462">
        <v>465.84000000000003</v>
      </c>
    </row>
    <row r="162" spans="1:14">
      <c r="A162" s="8" t="s">
        <v>1210</v>
      </c>
      <c r="D162">
        <v>372.4</v>
      </c>
      <c r="G162">
        <v>93.100000000000009</v>
      </c>
      <c r="N162" s="462">
        <v>465.5</v>
      </c>
    </row>
    <row r="163" spans="1:14">
      <c r="A163" s="8" t="s">
        <v>940</v>
      </c>
      <c r="B163">
        <v>102.75200000000001</v>
      </c>
      <c r="F163">
        <v>154.12800000000001</v>
      </c>
      <c r="H163">
        <v>51.376000000000005</v>
      </c>
      <c r="I163">
        <v>51.376000000000005</v>
      </c>
      <c r="L163">
        <v>102.75200000000001</v>
      </c>
      <c r="N163" s="462">
        <v>462.38399999999996</v>
      </c>
    </row>
    <row r="164" spans="1:14">
      <c r="A164" s="8" t="s">
        <v>1211</v>
      </c>
      <c r="D164">
        <v>457.86</v>
      </c>
      <c r="N164" s="462">
        <v>457.86</v>
      </c>
    </row>
    <row r="165" spans="1:14">
      <c r="A165" s="8" t="s">
        <v>903</v>
      </c>
      <c r="B165">
        <v>88.32</v>
      </c>
      <c r="F165">
        <v>88.32</v>
      </c>
      <c r="G165">
        <v>11.04</v>
      </c>
      <c r="H165">
        <v>44.16</v>
      </c>
      <c r="I165">
        <v>44.16</v>
      </c>
      <c r="L165">
        <v>132.47999999999999</v>
      </c>
      <c r="M165">
        <v>44.16</v>
      </c>
      <c r="N165" s="462">
        <v>452.64</v>
      </c>
    </row>
    <row r="166" spans="1:14">
      <c r="A166" s="8" t="s">
        <v>1158</v>
      </c>
      <c r="C166">
        <v>36</v>
      </c>
      <c r="G166">
        <v>36</v>
      </c>
      <c r="M166">
        <v>360</v>
      </c>
      <c r="N166" s="462">
        <v>432</v>
      </c>
    </row>
    <row r="167" spans="1:14">
      <c r="A167" s="8" t="s">
        <v>1212</v>
      </c>
      <c r="B167">
        <v>76.800000000000011</v>
      </c>
      <c r="C167">
        <v>153.60000000000002</v>
      </c>
      <c r="D167">
        <v>38.400000000000006</v>
      </c>
      <c r="E167">
        <v>38.400000000000006</v>
      </c>
      <c r="G167">
        <v>76.800000000000011</v>
      </c>
      <c r="H167">
        <v>38.400000000000006</v>
      </c>
      <c r="N167" s="462">
        <v>422.40000000000009</v>
      </c>
    </row>
    <row r="168" spans="1:14">
      <c r="A168" s="8" t="s">
        <v>1213</v>
      </c>
      <c r="C168">
        <v>140</v>
      </c>
      <c r="F168">
        <v>140</v>
      </c>
      <c r="J168">
        <v>140</v>
      </c>
      <c r="N168" s="462">
        <v>420</v>
      </c>
    </row>
    <row r="169" spans="1:14">
      <c r="A169" s="8" t="s">
        <v>1026</v>
      </c>
      <c r="B169">
        <v>30</v>
      </c>
      <c r="E169">
        <v>90</v>
      </c>
      <c r="F169">
        <v>30</v>
      </c>
      <c r="I169">
        <v>30</v>
      </c>
      <c r="J169">
        <v>150</v>
      </c>
      <c r="K169">
        <v>60</v>
      </c>
      <c r="M169">
        <v>30</v>
      </c>
      <c r="N169" s="462">
        <v>420</v>
      </c>
    </row>
    <row r="170" spans="1:14">
      <c r="A170" s="8" t="s">
        <v>1021</v>
      </c>
      <c r="C170">
        <v>30</v>
      </c>
      <c r="E170">
        <v>60</v>
      </c>
      <c r="G170">
        <v>30</v>
      </c>
      <c r="H170">
        <v>8.4</v>
      </c>
      <c r="I170">
        <v>123.89999999999996</v>
      </c>
      <c r="J170">
        <v>21.000000000000004</v>
      </c>
      <c r="K170">
        <v>105</v>
      </c>
      <c r="L170">
        <v>10.500000000000002</v>
      </c>
      <c r="M170">
        <v>31.2</v>
      </c>
      <c r="N170" s="462">
        <v>419.99999999999994</v>
      </c>
    </row>
    <row r="171" spans="1:14">
      <c r="A171" s="8" t="s">
        <v>982</v>
      </c>
      <c r="C171">
        <v>60.48</v>
      </c>
      <c r="F171">
        <v>28.799999999999997</v>
      </c>
      <c r="G171">
        <v>28.799999999999997</v>
      </c>
      <c r="H171">
        <v>28.799999999999997</v>
      </c>
      <c r="I171">
        <v>57.599999999999994</v>
      </c>
      <c r="J171">
        <v>28.799999999999997</v>
      </c>
      <c r="L171">
        <v>57.599999999999994</v>
      </c>
      <c r="M171">
        <v>115.19999999999999</v>
      </c>
      <c r="N171" s="462">
        <v>406.08</v>
      </c>
    </row>
    <row r="172" spans="1:14">
      <c r="A172" s="8" t="s">
        <v>966</v>
      </c>
      <c r="B172">
        <v>40</v>
      </c>
      <c r="E172">
        <v>40</v>
      </c>
      <c r="G172">
        <v>40</v>
      </c>
      <c r="H172">
        <v>80</v>
      </c>
      <c r="I172">
        <v>40</v>
      </c>
      <c r="J172">
        <v>40</v>
      </c>
      <c r="K172">
        <v>40</v>
      </c>
      <c r="L172">
        <v>40</v>
      </c>
      <c r="M172">
        <v>40</v>
      </c>
      <c r="N172" s="462">
        <v>400</v>
      </c>
    </row>
    <row r="173" spans="1:14">
      <c r="A173" s="8" t="s">
        <v>977</v>
      </c>
      <c r="H173">
        <v>23.759999999999998</v>
      </c>
      <c r="I173">
        <v>7.92</v>
      </c>
      <c r="J173">
        <v>83.16</v>
      </c>
      <c r="K173">
        <v>67.319999999999993</v>
      </c>
      <c r="L173">
        <v>99</v>
      </c>
      <c r="M173">
        <v>114.83999999999999</v>
      </c>
      <c r="N173" s="462">
        <v>395.99999999999994</v>
      </c>
    </row>
    <row r="174" spans="1:14">
      <c r="A174" s="8" t="s">
        <v>819</v>
      </c>
      <c r="G174">
        <v>98.8</v>
      </c>
      <c r="I174">
        <v>148.19999999999999</v>
      </c>
      <c r="K174">
        <v>148.19999999999999</v>
      </c>
      <c r="N174" s="462">
        <v>395.2</v>
      </c>
    </row>
    <row r="175" spans="1:14">
      <c r="A175" s="8" t="s">
        <v>996</v>
      </c>
      <c r="B175">
        <v>35.64</v>
      </c>
      <c r="D175">
        <v>35.64</v>
      </c>
      <c r="E175">
        <v>35.64</v>
      </c>
      <c r="F175">
        <v>35.64</v>
      </c>
      <c r="G175">
        <v>35.64</v>
      </c>
      <c r="H175">
        <v>35.64</v>
      </c>
      <c r="I175">
        <v>71.28</v>
      </c>
      <c r="K175">
        <v>71.28</v>
      </c>
      <c r="M175">
        <v>35.64</v>
      </c>
      <c r="N175" s="462">
        <v>392.03999999999996</v>
      </c>
    </row>
    <row r="176" spans="1:14">
      <c r="A176" s="8" t="s">
        <v>1214</v>
      </c>
      <c r="B176">
        <v>156.4992</v>
      </c>
      <c r="C176">
        <v>234.74879999999999</v>
      </c>
      <c r="N176" s="462">
        <v>391.24799999999999</v>
      </c>
    </row>
    <row r="177" spans="1:14">
      <c r="A177" s="8" t="s">
        <v>1215</v>
      </c>
      <c r="B177">
        <v>58.035599999999995</v>
      </c>
      <c r="D177">
        <v>77.380799999999994</v>
      </c>
      <c r="G177">
        <v>58.035599999999995</v>
      </c>
      <c r="H177">
        <v>38.690399999999997</v>
      </c>
      <c r="I177">
        <v>154.76159999999999</v>
      </c>
      <c r="N177" s="462">
        <v>386.90399999999994</v>
      </c>
    </row>
    <row r="178" spans="1:14">
      <c r="A178" s="8" t="s">
        <v>1064</v>
      </c>
      <c r="B178">
        <v>48</v>
      </c>
      <c r="D178">
        <v>24</v>
      </c>
      <c r="G178">
        <v>24</v>
      </c>
      <c r="H178">
        <v>48</v>
      </c>
      <c r="I178">
        <v>24</v>
      </c>
      <c r="J178">
        <v>48</v>
      </c>
      <c r="K178">
        <v>72</v>
      </c>
      <c r="L178">
        <v>48</v>
      </c>
      <c r="M178">
        <v>48</v>
      </c>
      <c r="N178" s="462">
        <v>384</v>
      </c>
    </row>
    <row r="179" spans="1:14">
      <c r="A179" s="8" t="s">
        <v>1009</v>
      </c>
      <c r="B179">
        <v>22.68</v>
      </c>
      <c r="C179">
        <v>22.680000000000007</v>
      </c>
      <c r="D179">
        <v>45.360000000000007</v>
      </c>
      <c r="E179">
        <v>45.360000000000007</v>
      </c>
      <c r="F179">
        <v>25.92</v>
      </c>
      <c r="G179">
        <v>48.600000000000009</v>
      </c>
      <c r="H179">
        <v>45.360000000000007</v>
      </c>
      <c r="I179">
        <v>29.160000000000004</v>
      </c>
      <c r="J179">
        <v>19.440000000000005</v>
      </c>
      <c r="K179">
        <v>51.84</v>
      </c>
      <c r="L179">
        <v>25.92</v>
      </c>
      <c r="N179" s="462">
        <v>382.32000000000011</v>
      </c>
    </row>
    <row r="180" spans="1:14">
      <c r="A180" s="8" t="s">
        <v>1216</v>
      </c>
      <c r="D180">
        <v>223.44</v>
      </c>
      <c r="F180">
        <v>156.40800000000002</v>
      </c>
      <c r="N180" s="462">
        <v>379.84800000000001</v>
      </c>
    </row>
    <row r="181" spans="1:14">
      <c r="A181" s="8" t="s">
        <v>1188</v>
      </c>
      <c r="B181">
        <v>60</v>
      </c>
      <c r="E181">
        <v>120</v>
      </c>
      <c r="J181">
        <v>66</v>
      </c>
      <c r="M181">
        <v>120</v>
      </c>
      <c r="N181" s="462">
        <v>366</v>
      </c>
    </row>
    <row r="182" spans="1:14">
      <c r="A182" s="8" t="s">
        <v>1217</v>
      </c>
      <c r="D182">
        <v>364.97500000000002</v>
      </c>
      <c r="N182" s="462">
        <v>364.97500000000002</v>
      </c>
    </row>
    <row r="183" spans="1:14">
      <c r="A183" s="8" t="s">
        <v>1022</v>
      </c>
      <c r="E183">
        <v>30.150000000000002</v>
      </c>
      <c r="K183">
        <v>120.60000000000001</v>
      </c>
      <c r="L183">
        <v>150.75</v>
      </c>
      <c r="M183">
        <v>60.300000000000004</v>
      </c>
      <c r="N183" s="462">
        <v>361.8</v>
      </c>
    </row>
    <row r="184" spans="1:14">
      <c r="A184" s="8" t="s">
        <v>1218</v>
      </c>
      <c r="E184">
        <v>174.10650000000001</v>
      </c>
      <c r="I184">
        <v>69.642600000000002</v>
      </c>
      <c r="J184">
        <v>116.07100000000001</v>
      </c>
      <c r="N184" s="462">
        <v>359.82010000000002</v>
      </c>
    </row>
    <row r="185" spans="1:14">
      <c r="A185" s="8" t="s">
        <v>828</v>
      </c>
      <c r="F185">
        <v>49.503999999999998</v>
      </c>
      <c r="H185">
        <v>26.207999999999998</v>
      </c>
      <c r="I185">
        <v>75.712000000000003</v>
      </c>
      <c r="K185">
        <v>104.83199999999999</v>
      </c>
      <c r="L185">
        <v>50.96</v>
      </c>
      <c r="M185">
        <v>50.96</v>
      </c>
      <c r="N185" s="462">
        <v>358.17599999999993</v>
      </c>
    </row>
    <row r="186" spans="1:14">
      <c r="A186" s="8" t="s">
        <v>1219</v>
      </c>
      <c r="B186">
        <v>118.32</v>
      </c>
      <c r="D186">
        <v>236.64</v>
      </c>
      <c r="N186" s="462">
        <v>354.96</v>
      </c>
    </row>
    <row r="187" spans="1:14">
      <c r="A187" s="8" t="s">
        <v>1220</v>
      </c>
      <c r="H187">
        <v>98.8</v>
      </c>
      <c r="I187">
        <v>148.19999999999999</v>
      </c>
      <c r="J187">
        <v>98.8</v>
      </c>
      <c r="N187" s="462">
        <v>345.8</v>
      </c>
    </row>
    <row r="188" spans="1:14">
      <c r="A188" s="8" t="s">
        <v>1221</v>
      </c>
      <c r="B188">
        <v>205.40520000000001</v>
      </c>
      <c r="C188">
        <v>136.93680000000001</v>
      </c>
      <c r="N188" s="462">
        <v>342.34199999999998</v>
      </c>
    </row>
    <row r="189" spans="1:14">
      <c r="A189" s="8" t="s">
        <v>904</v>
      </c>
      <c r="B189">
        <v>48.769199999999998</v>
      </c>
      <c r="C189">
        <v>48.769199999999998</v>
      </c>
      <c r="E189">
        <v>97.538399999999996</v>
      </c>
      <c r="G189">
        <v>48.769199999999998</v>
      </c>
      <c r="H189">
        <v>48.769199999999998</v>
      </c>
      <c r="K189">
        <v>48.769199999999998</v>
      </c>
      <c r="N189" s="462">
        <v>341.38440000000003</v>
      </c>
    </row>
    <row r="190" spans="1:14">
      <c r="A190" s="8" t="s">
        <v>959</v>
      </c>
      <c r="F190">
        <v>68.468400000000003</v>
      </c>
      <c r="H190">
        <v>136.93680000000001</v>
      </c>
      <c r="K190">
        <v>130.7124</v>
      </c>
      <c r="N190" s="462">
        <v>336.11760000000004</v>
      </c>
    </row>
    <row r="191" spans="1:14">
      <c r="A191" s="8" t="s">
        <v>1045</v>
      </c>
      <c r="B191">
        <v>114.24000000000001</v>
      </c>
      <c r="C191">
        <v>30.6</v>
      </c>
      <c r="D191">
        <v>30.6</v>
      </c>
      <c r="H191">
        <v>59.160000000000004</v>
      </c>
      <c r="J191">
        <v>30.6</v>
      </c>
      <c r="L191">
        <v>61.2</v>
      </c>
      <c r="N191" s="462">
        <v>326.39999999999998</v>
      </c>
    </row>
    <row r="192" spans="1:14">
      <c r="A192" s="8" t="s">
        <v>987</v>
      </c>
      <c r="F192">
        <v>58.8</v>
      </c>
      <c r="H192">
        <v>29.4</v>
      </c>
      <c r="I192">
        <v>29.4</v>
      </c>
      <c r="J192">
        <v>29.4</v>
      </c>
      <c r="L192">
        <v>117.6</v>
      </c>
      <c r="M192">
        <v>58.8</v>
      </c>
      <c r="N192" s="462">
        <v>323.40000000000003</v>
      </c>
    </row>
    <row r="193" spans="1:14">
      <c r="A193" s="8" t="s">
        <v>1082</v>
      </c>
      <c r="F193">
        <v>105.11999999999999</v>
      </c>
      <c r="L193">
        <v>142.56</v>
      </c>
      <c r="M193">
        <v>72</v>
      </c>
      <c r="N193" s="462">
        <v>319.68</v>
      </c>
    </row>
    <row r="194" spans="1:14">
      <c r="A194" s="8" t="s">
        <v>927</v>
      </c>
      <c r="J194">
        <v>262.54200000000003</v>
      </c>
      <c r="K194">
        <v>55.86</v>
      </c>
      <c r="N194" s="462">
        <v>318.40200000000004</v>
      </c>
    </row>
    <row r="195" spans="1:14">
      <c r="A195" s="8" t="s">
        <v>881</v>
      </c>
      <c r="C195">
        <v>45.080000000000005</v>
      </c>
      <c r="D195">
        <v>45.080000000000005</v>
      </c>
      <c r="F195">
        <v>90.160000000000011</v>
      </c>
      <c r="H195">
        <v>45.080000000000005</v>
      </c>
      <c r="I195">
        <v>45.080000000000005</v>
      </c>
      <c r="K195">
        <v>46.690000000000005</v>
      </c>
      <c r="N195" s="462">
        <v>317.17</v>
      </c>
    </row>
    <row r="196" spans="1:14">
      <c r="A196" s="8" t="s">
        <v>825</v>
      </c>
      <c r="I196">
        <v>2.6</v>
      </c>
      <c r="J196">
        <v>52</v>
      </c>
      <c r="K196">
        <v>52</v>
      </c>
      <c r="L196">
        <v>104</v>
      </c>
      <c r="M196">
        <v>104</v>
      </c>
      <c r="N196" s="462">
        <v>314.60000000000002</v>
      </c>
    </row>
    <row r="197" spans="1:14">
      <c r="A197" s="8" t="s">
        <v>928</v>
      </c>
      <c r="C197">
        <v>29.792000000000002</v>
      </c>
      <c r="D197">
        <v>74.48</v>
      </c>
      <c r="H197">
        <v>14.896000000000001</v>
      </c>
      <c r="I197">
        <v>59.584000000000003</v>
      </c>
      <c r="J197">
        <v>59.584000000000003</v>
      </c>
      <c r="K197">
        <v>74.48</v>
      </c>
      <c r="N197" s="462">
        <v>312.81600000000003</v>
      </c>
    </row>
    <row r="198" spans="1:14">
      <c r="A198" s="8" t="s">
        <v>865</v>
      </c>
      <c r="J198">
        <v>156.15600000000001</v>
      </c>
      <c r="K198">
        <v>156.15600000000001</v>
      </c>
      <c r="N198" s="462">
        <v>312.31200000000001</v>
      </c>
    </row>
    <row r="199" spans="1:14">
      <c r="A199" s="8" t="s">
        <v>1080</v>
      </c>
      <c r="H199">
        <v>116.52784000000001</v>
      </c>
      <c r="J199">
        <v>82.228800000000007</v>
      </c>
      <c r="L199">
        <v>112.32380000000001</v>
      </c>
      <c r="N199" s="462">
        <v>311.08044000000001</v>
      </c>
    </row>
    <row r="200" spans="1:14">
      <c r="A200" s="8" t="s">
        <v>1060</v>
      </c>
      <c r="B200">
        <v>23.759999999999998</v>
      </c>
      <c r="E200">
        <v>47.951999999999998</v>
      </c>
      <c r="G200">
        <v>47.519999999999996</v>
      </c>
      <c r="H200">
        <v>47.519999999999996</v>
      </c>
      <c r="I200">
        <v>23.759999999999998</v>
      </c>
      <c r="K200">
        <v>23.759999999999998</v>
      </c>
      <c r="L200">
        <v>47.519999999999996</v>
      </c>
      <c r="M200">
        <v>47.519999999999996</v>
      </c>
      <c r="N200" s="462">
        <v>309.31199999999995</v>
      </c>
    </row>
    <row r="201" spans="1:14">
      <c r="A201" s="8" t="s">
        <v>984</v>
      </c>
      <c r="C201">
        <v>56.16</v>
      </c>
      <c r="F201">
        <v>28.08</v>
      </c>
      <c r="G201">
        <v>28.08</v>
      </c>
      <c r="I201">
        <v>84.24</v>
      </c>
      <c r="L201">
        <v>112.32</v>
      </c>
      <c r="N201" s="462">
        <v>308.88</v>
      </c>
    </row>
    <row r="202" spans="1:14">
      <c r="A202" s="8" t="s">
        <v>826</v>
      </c>
      <c r="L202">
        <v>308.25600000000003</v>
      </c>
      <c r="N202" s="462">
        <v>308.25600000000003</v>
      </c>
    </row>
    <row r="203" spans="1:14">
      <c r="A203" s="8" t="s">
        <v>870</v>
      </c>
      <c r="I203">
        <v>87.4</v>
      </c>
      <c r="J203">
        <v>43.7</v>
      </c>
      <c r="K203">
        <v>87.4</v>
      </c>
      <c r="L203">
        <v>87.4</v>
      </c>
      <c r="N203" s="462">
        <v>305.90000000000003</v>
      </c>
    </row>
    <row r="204" spans="1:14">
      <c r="A204" s="8" t="s">
        <v>872</v>
      </c>
      <c r="I204">
        <v>174.8</v>
      </c>
      <c r="K204">
        <v>131.1</v>
      </c>
      <c r="N204" s="462">
        <v>305.89999999999998</v>
      </c>
    </row>
    <row r="205" spans="1:14">
      <c r="A205" s="8" t="s">
        <v>1222</v>
      </c>
      <c r="C205">
        <v>140.0976</v>
      </c>
      <c r="G205">
        <v>163.44720000000001</v>
      </c>
      <c r="N205" s="462">
        <v>303.54480000000001</v>
      </c>
    </row>
    <row r="206" spans="1:14">
      <c r="A206" s="8" t="s">
        <v>1019</v>
      </c>
      <c r="F206">
        <v>89.910000000000011</v>
      </c>
      <c r="H206">
        <v>59.940000000000005</v>
      </c>
      <c r="I206">
        <v>59.940000000000005</v>
      </c>
      <c r="K206">
        <v>29.970000000000002</v>
      </c>
      <c r="L206">
        <v>59.940000000000005</v>
      </c>
      <c r="N206" s="462">
        <v>299.70000000000005</v>
      </c>
    </row>
    <row r="207" spans="1:14">
      <c r="A207" s="8" t="s">
        <v>955</v>
      </c>
      <c r="G207">
        <v>49.92</v>
      </c>
      <c r="H207">
        <v>49.92</v>
      </c>
      <c r="K207">
        <v>49.92</v>
      </c>
      <c r="L207">
        <v>149.76</v>
      </c>
      <c r="N207" s="462">
        <v>299.52</v>
      </c>
    </row>
    <row r="208" spans="1:14">
      <c r="A208" s="8" t="s">
        <v>1030</v>
      </c>
      <c r="F208">
        <v>88.199999999999989</v>
      </c>
      <c r="G208">
        <v>89.88</v>
      </c>
      <c r="K208">
        <v>29.4</v>
      </c>
      <c r="L208">
        <v>60.48</v>
      </c>
      <c r="M208">
        <v>29.4</v>
      </c>
      <c r="N208" s="462">
        <v>297.35999999999996</v>
      </c>
    </row>
    <row r="209" spans="1:14">
      <c r="A209" s="8" t="s">
        <v>1034</v>
      </c>
      <c r="B209">
        <v>59.279999999999994</v>
      </c>
      <c r="L209">
        <v>207.48</v>
      </c>
      <c r="M209">
        <v>29.639999999999997</v>
      </c>
      <c r="N209" s="462">
        <v>296.39999999999998</v>
      </c>
    </row>
    <row r="210" spans="1:14">
      <c r="A210" s="8" t="s">
        <v>1172</v>
      </c>
      <c r="B210">
        <v>49.4</v>
      </c>
      <c r="C210">
        <v>49.4</v>
      </c>
      <c r="F210">
        <v>49.4</v>
      </c>
      <c r="H210">
        <v>49.4</v>
      </c>
      <c r="J210">
        <v>49.4</v>
      </c>
      <c r="M210">
        <v>49.4</v>
      </c>
      <c r="N210" s="462">
        <v>296.39999999999998</v>
      </c>
    </row>
    <row r="211" spans="1:14">
      <c r="A211" s="8" t="s">
        <v>1065</v>
      </c>
      <c r="G211">
        <v>73.44</v>
      </c>
      <c r="I211">
        <v>48.959999999999994</v>
      </c>
      <c r="J211">
        <v>24.48</v>
      </c>
      <c r="K211">
        <v>48.959999999999994</v>
      </c>
      <c r="L211">
        <v>48.96</v>
      </c>
      <c r="M211">
        <v>48.96</v>
      </c>
      <c r="N211" s="462">
        <v>293.76</v>
      </c>
    </row>
    <row r="212" spans="1:14">
      <c r="A212" s="8" t="s">
        <v>1093</v>
      </c>
      <c r="G212">
        <v>86.399999999999977</v>
      </c>
      <c r="H212">
        <v>35.20000000000001</v>
      </c>
      <c r="I212">
        <v>27.200000000000006</v>
      </c>
      <c r="J212">
        <v>25.6</v>
      </c>
      <c r="K212">
        <v>27.200000000000006</v>
      </c>
      <c r="L212">
        <v>30.400000000000006</v>
      </c>
      <c r="M212">
        <v>56.000000000000014</v>
      </c>
      <c r="N212" s="462">
        <v>288.00000000000006</v>
      </c>
    </row>
    <row r="213" spans="1:14">
      <c r="A213" s="8" t="s">
        <v>1152</v>
      </c>
      <c r="B213">
        <v>57.599999999999994</v>
      </c>
      <c r="C213">
        <v>57.599999999999994</v>
      </c>
      <c r="F213">
        <v>115.19999999999999</v>
      </c>
      <c r="M213">
        <v>57.599999999999994</v>
      </c>
      <c r="N213" s="462">
        <v>288</v>
      </c>
    </row>
    <row r="214" spans="1:14">
      <c r="A214" s="8" t="s">
        <v>1223</v>
      </c>
      <c r="B214">
        <v>284.54399999999998</v>
      </c>
      <c r="N214" s="462">
        <v>284.54399999999998</v>
      </c>
    </row>
    <row r="215" spans="1:14">
      <c r="A215" s="8" t="s">
        <v>1224</v>
      </c>
      <c r="B215">
        <v>81.282000000000011</v>
      </c>
      <c r="C215">
        <v>81.282000000000011</v>
      </c>
      <c r="F215">
        <v>40.641000000000005</v>
      </c>
      <c r="G215">
        <v>40.641000000000005</v>
      </c>
      <c r="H215">
        <v>40.641000000000005</v>
      </c>
      <c r="N215" s="462">
        <v>284.48700000000008</v>
      </c>
    </row>
    <row r="216" spans="1:14">
      <c r="A216" s="8" t="s">
        <v>909</v>
      </c>
      <c r="B216">
        <v>56.897400000000005</v>
      </c>
      <c r="D216">
        <v>56.897400000000005</v>
      </c>
      <c r="E216">
        <v>56.897400000000005</v>
      </c>
      <c r="G216">
        <v>56.897400000000005</v>
      </c>
      <c r="L216">
        <v>56.897400000000005</v>
      </c>
      <c r="N216" s="462">
        <v>284.48700000000002</v>
      </c>
    </row>
    <row r="217" spans="1:14">
      <c r="A217" s="8" t="s">
        <v>1225</v>
      </c>
      <c r="B217">
        <v>280.13440000000003</v>
      </c>
      <c r="N217" s="462">
        <v>280.13440000000003</v>
      </c>
    </row>
    <row r="218" spans="1:14">
      <c r="A218" s="8" t="s">
        <v>1226</v>
      </c>
      <c r="J218">
        <v>278.85000000000002</v>
      </c>
      <c r="N218" s="462">
        <v>278.85000000000002</v>
      </c>
    </row>
    <row r="219" spans="1:14">
      <c r="A219" s="8" t="s">
        <v>879</v>
      </c>
      <c r="C219">
        <v>92.736000000000004</v>
      </c>
      <c r="D219">
        <v>46.368000000000002</v>
      </c>
      <c r="F219">
        <v>92.736000000000004</v>
      </c>
      <c r="L219">
        <v>46.368000000000002</v>
      </c>
      <c r="N219" s="462">
        <v>278.20800000000003</v>
      </c>
    </row>
    <row r="220" spans="1:14">
      <c r="A220" s="8" t="s">
        <v>1183</v>
      </c>
      <c r="H220">
        <v>207.48000000000002</v>
      </c>
      <c r="M220">
        <v>69.16</v>
      </c>
      <c r="N220" s="462">
        <v>276.64</v>
      </c>
    </row>
    <row r="221" spans="1:14">
      <c r="A221" s="8" t="s">
        <v>1227</v>
      </c>
      <c r="B221">
        <v>274.27499999999998</v>
      </c>
      <c r="N221" s="462">
        <v>274.27499999999998</v>
      </c>
    </row>
    <row r="222" spans="1:14">
      <c r="A222" s="8" t="s">
        <v>1228</v>
      </c>
      <c r="D222">
        <v>68.468400000000003</v>
      </c>
      <c r="E222">
        <v>136.93680000000001</v>
      </c>
      <c r="F222">
        <v>68.468400000000003</v>
      </c>
      <c r="N222" s="462">
        <v>273.87360000000001</v>
      </c>
    </row>
    <row r="223" spans="1:14">
      <c r="A223" s="8" t="s">
        <v>900</v>
      </c>
      <c r="B223">
        <v>85.559999999999988</v>
      </c>
      <c r="H223">
        <v>94.115999999999985</v>
      </c>
      <c r="K223">
        <v>94.115999999999985</v>
      </c>
      <c r="N223" s="462">
        <v>273.79199999999997</v>
      </c>
    </row>
    <row r="224" spans="1:14">
      <c r="A224" s="8" t="s">
        <v>1229</v>
      </c>
      <c r="C224">
        <v>45.401999999999994</v>
      </c>
      <c r="E224">
        <v>136.20599999999999</v>
      </c>
      <c r="J224">
        <v>90.803999999999988</v>
      </c>
      <c r="N224" s="462">
        <v>272.41199999999998</v>
      </c>
    </row>
    <row r="225" spans="1:14">
      <c r="A225" s="8" t="s">
        <v>1230</v>
      </c>
      <c r="F225">
        <v>268.38</v>
      </c>
      <c r="N225" s="462">
        <v>268.38</v>
      </c>
    </row>
    <row r="226" spans="1:14">
      <c r="A226" s="8" t="s">
        <v>1231</v>
      </c>
      <c r="F226">
        <v>68.468400000000003</v>
      </c>
      <c r="G226">
        <v>68.468400000000003</v>
      </c>
      <c r="J226">
        <v>127.6002</v>
      </c>
      <c r="N226" s="462">
        <v>264.53700000000003</v>
      </c>
    </row>
    <row r="227" spans="1:14">
      <c r="A227" s="8" t="s">
        <v>850</v>
      </c>
      <c r="D227">
        <v>48.36</v>
      </c>
      <c r="F227">
        <v>53.196000000000005</v>
      </c>
      <c r="I227">
        <v>53.196000000000005</v>
      </c>
      <c r="K227">
        <v>53.196000000000005</v>
      </c>
      <c r="M227">
        <v>53.196000000000005</v>
      </c>
      <c r="N227" s="462">
        <v>261.14400000000001</v>
      </c>
    </row>
    <row r="228" spans="1:14">
      <c r="A228" s="8" t="s">
        <v>1232</v>
      </c>
      <c r="D228">
        <v>259.76600000000002</v>
      </c>
      <c r="N228" s="462">
        <v>259.76600000000002</v>
      </c>
    </row>
    <row r="229" spans="1:14">
      <c r="A229" s="8" t="s">
        <v>871</v>
      </c>
      <c r="B229">
        <v>43.262999999999998</v>
      </c>
      <c r="C229">
        <v>86.525999999999996</v>
      </c>
      <c r="E229">
        <v>43.262999999999998</v>
      </c>
      <c r="F229">
        <v>43.262999999999998</v>
      </c>
      <c r="K229">
        <v>43.262999999999998</v>
      </c>
      <c r="N229" s="462">
        <v>259.57799999999997</v>
      </c>
    </row>
    <row r="230" spans="1:14">
      <c r="A230" s="8" t="s">
        <v>1233</v>
      </c>
      <c r="H230">
        <v>172.36799999999999</v>
      </c>
      <c r="J230">
        <v>86.183999999999997</v>
      </c>
      <c r="N230" s="462">
        <v>258.55200000000002</v>
      </c>
    </row>
    <row r="231" spans="1:14">
      <c r="A231" s="8" t="s">
        <v>873</v>
      </c>
      <c r="G231">
        <v>85.652000000000001</v>
      </c>
      <c r="J231">
        <v>85.652000000000001</v>
      </c>
      <c r="L231">
        <v>85.652000000000001</v>
      </c>
      <c r="N231" s="462">
        <v>256.95600000000002</v>
      </c>
    </row>
    <row r="232" spans="1:14">
      <c r="A232" s="8" t="s">
        <v>1047</v>
      </c>
      <c r="G232">
        <v>145.07999999999998</v>
      </c>
      <c r="J232">
        <v>109.97999999999999</v>
      </c>
      <c r="N232" s="462">
        <v>255.05999999999997</v>
      </c>
    </row>
    <row r="233" spans="1:14">
      <c r="A233" s="8" t="s">
        <v>1234</v>
      </c>
      <c r="B233">
        <v>63.308</v>
      </c>
      <c r="C233">
        <v>189.92400000000001</v>
      </c>
      <c r="N233" s="462">
        <v>253.232</v>
      </c>
    </row>
    <row r="234" spans="1:14">
      <c r="A234" s="8" t="s">
        <v>1151</v>
      </c>
      <c r="B234">
        <v>50.4</v>
      </c>
      <c r="C234">
        <v>50.4</v>
      </c>
      <c r="F234">
        <v>100.8</v>
      </c>
      <c r="M234">
        <v>50.4</v>
      </c>
      <c r="N234" s="462">
        <v>252</v>
      </c>
    </row>
    <row r="235" spans="1:14">
      <c r="A235" s="8" t="s">
        <v>1235</v>
      </c>
      <c r="I235">
        <v>159.84</v>
      </c>
      <c r="J235">
        <v>89.28</v>
      </c>
      <c r="N235" s="462">
        <v>249.12</v>
      </c>
    </row>
    <row r="236" spans="1:14">
      <c r="A236" s="8" t="s">
        <v>1179</v>
      </c>
      <c r="I236">
        <v>47.423200000000001</v>
      </c>
      <c r="J236">
        <v>94.846400000000003</v>
      </c>
      <c r="M236">
        <v>94.846400000000003</v>
      </c>
      <c r="N236" s="462">
        <v>237.11599999999999</v>
      </c>
    </row>
    <row r="237" spans="1:14">
      <c r="A237" s="8" t="s">
        <v>1236</v>
      </c>
      <c r="C237">
        <v>79.00200000000001</v>
      </c>
      <c r="E237">
        <v>79.00200000000001</v>
      </c>
      <c r="F237">
        <v>79.00200000000001</v>
      </c>
      <c r="N237" s="462">
        <v>237.00600000000003</v>
      </c>
    </row>
    <row r="238" spans="1:14">
      <c r="A238" s="8" t="s">
        <v>1175</v>
      </c>
      <c r="E238">
        <v>47.32</v>
      </c>
      <c r="G238">
        <v>94.64</v>
      </c>
      <c r="J238">
        <v>47.32</v>
      </c>
      <c r="M238">
        <v>47.32</v>
      </c>
      <c r="N238" s="462">
        <v>236.6</v>
      </c>
    </row>
    <row r="239" spans="1:14">
      <c r="A239" s="8" t="s">
        <v>1237</v>
      </c>
      <c r="D239">
        <v>58.800000000000004</v>
      </c>
      <c r="G239">
        <v>117.60000000000001</v>
      </c>
      <c r="J239">
        <v>58.800000000000004</v>
      </c>
      <c r="N239" s="462">
        <v>235.20000000000002</v>
      </c>
    </row>
    <row r="240" spans="1:14">
      <c r="A240" s="8" t="s">
        <v>1181</v>
      </c>
      <c r="J240">
        <v>114.202</v>
      </c>
      <c r="M240">
        <v>114.202</v>
      </c>
      <c r="N240" s="462">
        <v>228.404</v>
      </c>
    </row>
    <row r="241" spans="1:14">
      <c r="A241" s="8" t="s">
        <v>1153</v>
      </c>
      <c r="E241">
        <v>36</v>
      </c>
      <c r="I241">
        <v>73.44</v>
      </c>
      <c r="J241">
        <v>0</v>
      </c>
      <c r="M241">
        <v>108</v>
      </c>
      <c r="N241" s="462">
        <v>217.44</v>
      </c>
    </row>
    <row r="242" spans="1:14">
      <c r="A242" s="8" t="s">
        <v>1238</v>
      </c>
      <c r="C242">
        <v>72.363200000000006</v>
      </c>
      <c r="D242">
        <v>72.363200000000006</v>
      </c>
      <c r="F242">
        <v>72.363200000000006</v>
      </c>
      <c r="N242" s="462">
        <v>217.08960000000002</v>
      </c>
    </row>
    <row r="243" spans="1:14">
      <c r="A243" s="8" t="s">
        <v>1150</v>
      </c>
      <c r="B243">
        <v>95.039999999999992</v>
      </c>
      <c r="D243">
        <v>95.039999999999992</v>
      </c>
      <c r="M243">
        <v>24.479999999999997</v>
      </c>
      <c r="N243" s="462">
        <v>214.55999999999997</v>
      </c>
    </row>
    <row r="244" spans="1:14">
      <c r="A244" s="8" t="s">
        <v>929</v>
      </c>
      <c r="C244">
        <v>37.24</v>
      </c>
      <c r="G244">
        <v>93.1</v>
      </c>
      <c r="J244">
        <v>46.550000000000004</v>
      </c>
      <c r="K244">
        <v>37.24</v>
      </c>
      <c r="N244" s="462">
        <v>214.13000000000002</v>
      </c>
    </row>
    <row r="245" spans="1:14">
      <c r="A245" s="8" t="s">
        <v>1155</v>
      </c>
      <c r="M245">
        <v>211.68</v>
      </c>
      <c r="N245" s="462">
        <v>211.68</v>
      </c>
    </row>
    <row r="246" spans="1:14">
      <c r="A246" s="8" t="s">
        <v>1040</v>
      </c>
      <c r="F246">
        <v>90</v>
      </c>
      <c r="I246">
        <v>30</v>
      </c>
      <c r="J246">
        <v>90</v>
      </c>
      <c r="N246" s="462">
        <v>210</v>
      </c>
    </row>
    <row r="247" spans="1:14">
      <c r="A247" s="8" t="s">
        <v>949</v>
      </c>
      <c r="K247">
        <v>209.66399999999999</v>
      </c>
      <c r="N247" s="462">
        <v>209.66399999999999</v>
      </c>
    </row>
    <row r="248" spans="1:14">
      <c r="A248" s="8" t="s">
        <v>1025</v>
      </c>
      <c r="F248">
        <v>59.400000000000006</v>
      </c>
      <c r="G248">
        <v>119.34</v>
      </c>
      <c r="H248">
        <v>29.700000000000003</v>
      </c>
      <c r="N248" s="462">
        <v>208.44</v>
      </c>
    </row>
    <row r="249" spans="1:14">
      <c r="A249" s="8" t="s">
        <v>1239</v>
      </c>
      <c r="C249">
        <v>51.915599999999998</v>
      </c>
      <c r="D249">
        <v>51.915599999999998</v>
      </c>
      <c r="F249">
        <v>51.915599999999998</v>
      </c>
      <c r="J249">
        <v>51.915599999999998</v>
      </c>
      <c r="N249" s="462">
        <v>207.66239999999999</v>
      </c>
    </row>
    <row r="250" spans="1:14">
      <c r="A250" s="8" t="s">
        <v>1240</v>
      </c>
      <c r="F250">
        <v>101.92</v>
      </c>
      <c r="I250">
        <v>50.96</v>
      </c>
      <c r="J250">
        <v>50.96</v>
      </c>
      <c r="N250" s="462">
        <v>203.84</v>
      </c>
    </row>
    <row r="251" spans="1:14">
      <c r="A251" s="8" t="s">
        <v>1241</v>
      </c>
      <c r="C251">
        <v>203.84</v>
      </c>
      <c r="N251" s="462">
        <v>203.84</v>
      </c>
    </row>
    <row r="252" spans="1:14">
      <c r="A252" s="8" t="s">
        <v>1177</v>
      </c>
      <c r="G252">
        <v>67.776799999999994</v>
      </c>
      <c r="J252">
        <v>67.776799999999994</v>
      </c>
      <c r="M252">
        <v>67.776799999999994</v>
      </c>
      <c r="N252" s="462">
        <v>203.3304</v>
      </c>
    </row>
    <row r="253" spans="1:14">
      <c r="A253" s="8" t="s">
        <v>1074</v>
      </c>
      <c r="C253">
        <v>33.695999999999998</v>
      </c>
      <c r="E253">
        <v>33.695999999999998</v>
      </c>
      <c r="G253">
        <v>33.695999999999998</v>
      </c>
      <c r="H253">
        <v>33.695999999999998</v>
      </c>
      <c r="J253">
        <v>33.695999999999998</v>
      </c>
      <c r="L253">
        <v>33.695999999999998</v>
      </c>
      <c r="N253" s="462">
        <v>202.17599999999999</v>
      </c>
    </row>
    <row r="254" spans="1:14">
      <c r="A254" s="8" t="s">
        <v>1242</v>
      </c>
      <c r="B254">
        <v>80</v>
      </c>
      <c r="D254">
        <v>80</v>
      </c>
      <c r="H254">
        <v>40</v>
      </c>
      <c r="N254" s="462">
        <v>200</v>
      </c>
    </row>
    <row r="255" spans="1:14">
      <c r="A255" s="8" t="s">
        <v>953</v>
      </c>
      <c r="B255">
        <v>49.92</v>
      </c>
      <c r="J255">
        <v>49.92</v>
      </c>
      <c r="L255">
        <v>49.92</v>
      </c>
      <c r="M255">
        <v>49.92</v>
      </c>
      <c r="N255" s="462">
        <v>199.68</v>
      </c>
    </row>
    <row r="256" spans="1:14">
      <c r="A256" s="8" t="s">
        <v>1243</v>
      </c>
      <c r="I256">
        <v>67.455999999999989</v>
      </c>
      <c r="J256">
        <v>131.53919999999999</v>
      </c>
      <c r="N256" s="462">
        <v>198.99519999999998</v>
      </c>
    </row>
    <row r="257" spans="1:14">
      <c r="A257" s="8" t="s">
        <v>957</v>
      </c>
      <c r="K257">
        <v>132.21039999999999</v>
      </c>
      <c r="M257">
        <v>66.105199999999996</v>
      </c>
      <c r="N257" s="462">
        <v>198.31559999999999</v>
      </c>
    </row>
    <row r="258" spans="1:14">
      <c r="A258" s="8" t="s">
        <v>1091</v>
      </c>
      <c r="B258">
        <v>78.72</v>
      </c>
      <c r="E258">
        <v>39.36</v>
      </c>
      <c r="L258">
        <v>78.72</v>
      </c>
      <c r="N258" s="462">
        <v>196.8</v>
      </c>
    </row>
    <row r="259" spans="1:14">
      <c r="A259" s="8" t="s">
        <v>1173</v>
      </c>
      <c r="E259">
        <v>48.905999999999999</v>
      </c>
      <c r="M259">
        <v>146.71799999999999</v>
      </c>
      <c r="N259" s="462">
        <v>195.624</v>
      </c>
    </row>
    <row r="260" spans="1:14">
      <c r="A260" s="8" t="s">
        <v>1244</v>
      </c>
      <c r="B260">
        <v>78</v>
      </c>
      <c r="F260">
        <v>78</v>
      </c>
      <c r="J260">
        <v>39</v>
      </c>
      <c r="N260" s="462">
        <v>195</v>
      </c>
    </row>
    <row r="261" spans="1:14">
      <c r="A261" s="8" t="s">
        <v>818</v>
      </c>
      <c r="H261">
        <v>47.903999999999996</v>
      </c>
      <c r="I261">
        <v>47.903999999999996</v>
      </c>
      <c r="K261">
        <v>95.807999999999993</v>
      </c>
      <c r="N261" s="462">
        <v>191.61599999999999</v>
      </c>
    </row>
    <row r="262" spans="1:14">
      <c r="A262" s="8" t="s">
        <v>1245</v>
      </c>
      <c r="D262">
        <v>76.608000000000004</v>
      </c>
      <c r="E262">
        <v>114.91200000000001</v>
      </c>
      <c r="N262" s="462">
        <v>191.52</v>
      </c>
    </row>
    <row r="263" spans="1:14">
      <c r="A263" s="8" t="s">
        <v>1052</v>
      </c>
      <c r="E263">
        <v>38.015999999999998</v>
      </c>
      <c r="F263">
        <v>38.015999999999998</v>
      </c>
      <c r="I263">
        <v>38.015999999999998</v>
      </c>
      <c r="K263">
        <v>38.015999999999998</v>
      </c>
      <c r="L263">
        <v>38.015999999999998</v>
      </c>
      <c r="N263" s="462">
        <v>190.07999999999998</v>
      </c>
    </row>
    <row r="264" spans="1:14">
      <c r="A264" s="8" t="s">
        <v>886</v>
      </c>
      <c r="C264">
        <v>46.368000000000002</v>
      </c>
      <c r="F264">
        <v>46.368000000000002</v>
      </c>
      <c r="G264">
        <v>46.368000000000002</v>
      </c>
      <c r="L264">
        <v>46.368000000000002</v>
      </c>
      <c r="N264" s="462">
        <v>185.47200000000001</v>
      </c>
    </row>
    <row r="265" spans="1:14">
      <c r="A265" s="8" t="s">
        <v>1246</v>
      </c>
      <c r="G265">
        <v>61.56</v>
      </c>
      <c r="J265">
        <v>123.12</v>
      </c>
      <c r="N265" s="462">
        <v>184.68</v>
      </c>
    </row>
    <row r="266" spans="1:14">
      <c r="A266" s="8" t="s">
        <v>921</v>
      </c>
      <c r="F266">
        <v>72.644000000000005</v>
      </c>
      <c r="L266">
        <v>108.96600000000001</v>
      </c>
      <c r="N266" s="462">
        <v>181.61</v>
      </c>
    </row>
    <row r="267" spans="1:14">
      <c r="A267" s="8" t="s">
        <v>923</v>
      </c>
      <c r="B267">
        <v>90.803999999999988</v>
      </c>
      <c r="K267">
        <v>90.803999999999988</v>
      </c>
      <c r="N267" s="462">
        <v>181.60799999999998</v>
      </c>
    </row>
    <row r="268" spans="1:14">
      <c r="A268" s="8" t="s">
        <v>1247</v>
      </c>
      <c r="D268">
        <v>180</v>
      </c>
      <c r="N268" s="462">
        <v>180</v>
      </c>
    </row>
    <row r="269" spans="1:14">
      <c r="A269" s="8" t="s">
        <v>1248</v>
      </c>
      <c r="J269">
        <v>180</v>
      </c>
      <c r="N269" s="462">
        <v>180</v>
      </c>
    </row>
    <row r="270" spans="1:14">
      <c r="A270" s="8" t="s">
        <v>1027</v>
      </c>
      <c r="B270">
        <v>30</v>
      </c>
      <c r="C270">
        <v>30</v>
      </c>
      <c r="D270">
        <v>30</v>
      </c>
      <c r="G270">
        <v>30</v>
      </c>
      <c r="I270">
        <v>30</v>
      </c>
      <c r="L270">
        <v>30</v>
      </c>
      <c r="N270" s="462">
        <v>180</v>
      </c>
    </row>
    <row r="271" spans="1:14">
      <c r="A271" s="8" t="s">
        <v>1084</v>
      </c>
      <c r="L271">
        <v>36</v>
      </c>
      <c r="M271">
        <v>144</v>
      </c>
      <c r="N271" s="462">
        <v>180</v>
      </c>
    </row>
    <row r="272" spans="1:14">
      <c r="A272" s="8" t="s">
        <v>981</v>
      </c>
      <c r="D272">
        <v>59.4</v>
      </c>
      <c r="G272">
        <v>59.4</v>
      </c>
      <c r="K272">
        <v>59.4</v>
      </c>
      <c r="N272" s="462">
        <v>178.2</v>
      </c>
    </row>
    <row r="273" spans="1:14">
      <c r="A273" s="8" t="s">
        <v>961</v>
      </c>
      <c r="H273">
        <v>35.339999999999996</v>
      </c>
      <c r="I273">
        <v>35.339999999999996</v>
      </c>
      <c r="J273">
        <v>35.339999999999996</v>
      </c>
      <c r="K273">
        <v>35.339999999999996</v>
      </c>
      <c r="M273">
        <v>35.339999999999996</v>
      </c>
      <c r="N273" s="462">
        <v>176.7</v>
      </c>
    </row>
    <row r="274" spans="1:14">
      <c r="A274" s="8" t="s">
        <v>1046</v>
      </c>
      <c r="G274">
        <v>88.2</v>
      </c>
      <c r="J274">
        <v>88.2</v>
      </c>
      <c r="N274" s="462">
        <v>176.4</v>
      </c>
    </row>
    <row r="275" spans="1:14">
      <c r="A275" s="8" t="s">
        <v>1044</v>
      </c>
      <c r="G275">
        <v>58.5</v>
      </c>
      <c r="K275">
        <v>58.5</v>
      </c>
      <c r="L275">
        <v>58.5</v>
      </c>
      <c r="N275" s="462">
        <v>175.5</v>
      </c>
    </row>
    <row r="276" spans="1:14">
      <c r="A276" s="8" t="s">
        <v>855</v>
      </c>
      <c r="H276">
        <v>57.68</v>
      </c>
      <c r="K276">
        <v>115.36</v>
      </c>
      <c r="N276" s="462">
        <v>173.04</v>
      </c>
    </row>
    <row r="277" spans="1:14">
      <c r="A277" s="8" t="s">
        <v>1157</v>
      </c>
      <c r="B277">
        <v>34.56</v>
      </c>
      <c r="G277">
        <v>69.12</v>
      </c>
      <c r="H277">
        <v>34.56</v>
      </c>
      <c r="M277">
        <v>34.56</v>
      </c>
      <c r="N277" s="462">
        <v>172.8</v>
      </c>
    </row>
    <row r="278" spans="1:14">
      <c r="A278" s="8" t="s">
        <v>1249</v>
      </c>
      <c r="F278">
        <v>24.335999999999999</v>
      </c>
      <c r="G278">
        <v>48.671999999999997</v>
      </c>
      <c r="I278">
        <v>48.671999999999997</v>
      </c>
      <c r="J278">
        <v>48.671999999999997</v>
      </c>
      <c r="N278" s="462">
        <v>170.35199999999998</v>
      </c>
    </row>
    <row r="279" spans="1:14">
      <c r="A279" s="8" t="s">
        <v>1163</v>
      </c>
      <c r="M279">
        <v>165.18599999999998</v>
      </c>
      <c r="N279" s="462">
        <v>165.18599999999998</v>
      </c>
    </row>
    <row r="280" spans="1:14">
      <c r="A280" s="8" t="s">
        <v>1250</v>
      </c>
      <c r="I280">
        <v>163.80000000000001</v>
      </c>
      <c r="N280" s="462">
        <v>163.80000000000001</v>
      </c>
    </row>
    <row r="281" spans="1:14">
      <c r="A281" s="8" t="s">
        <v>868</v>
      </c>
      <c r="K281">
        <v>78.39</v>
      </c>
      <c r="M281">
        <v>78.39</v>
      </c>
      <c r="N281" s="462">
        <v>156.78</v>
      </c>
    </row>
    <row r="282" spans="1:14">
      <c r="A282" s="8" t="s">
        <v>1251</v>
      </c>
      <c r="F282">
        <v>156</v>
      </c>
      <c r="N282" s="462">
        <v>156</v>
      </c>
    </row>
    <row r="283" spans="1:14">
      <c r="A283" s="8" t="s">
        <v>1252</v>
      </c>
      <c r="F283">
        <v>156</v>
      </c>
      <c r="N283" s="462">
        <v>156</v>
      </c>
    </row>
    <row r="284" spans="1:14">
      <c r="A284" s="8" t="s">
        <v>1253</v>
      </c>
      <c r="D284">
        <v>155.61000000000001</v>
      </c>
      <c r="N284" s="462">
        <v>155.61000000000001</v>
      </c>
    </row>
    <row r="285" spans="1:14">
      <c r="A285" s="8" t="s">
        <v>936</v>
      </c>
      <c r="L285">
        <v>154.84800000000001</v>
      </c>
      <c r="N285" s="462">
        <v>154.84800000000001</v>
      </c>
    </row>
    <row r="286" spans="1:14">
      <c r="A286" s="8" t="s">
        <v>1254</v>
      </c>
      <c r="C286">
        <v>152</v>
      </c>
      <c r="N286" s="462">
        <v>152</v>
      </c>
    </row>
    <row r="287" spans="1:14">
      <c r="A287" s="8" t="s">
        <v>1255</v>
      </c>
      <c r="I287">
        <v>148.20000000000002</v>
      </c>
      <c r="N287" s="462">
        <v>148.20000000000002</v>
      </c>
    </row>
    <row r="288" spans="1:14">
      <c r="A288" s="8" t="s">
        <v>1041</v>
      </c>
      <c r="B288">
        <v>147.9</v>
      </c>
      <c r="N288" s="462">
        <v>147.9</v>
      </c>
    </row>
    <row r="289" spans="1:14">
      <c r="A289" s="8" t="s">
        <v>1161</v>
      </c>
      <c r="B289">
        <v>32</v>
      </c>
      <c r="C289">
        <v>19.2</v>
      </c>
      <c r="D289">
        <v>20.8</v>
      </c>
      <c r="E289">
        <v>17.600000000000001</v>
      </c>
      <c r="F289">
        <v>25.600000000000005</v>
      </c>
      <c r="G289">
        <v>19.200000000000003</v>
      </c>
      <c r="H289">
        <v>6.4</v>
      </c>
      <c r="I289">
        <v>1.6</v>
      </c>
      <c r="J289">
        <v>1.6</v>
      </c>
      <c r="M289">
        <v>1.6</v>
      </c>
      <c r="N289" s="462">
        <v>145.6</v>
      </c>
    </row>
    <row r="290" spans="1:14">
      <c r="A290" s="8" t="s">
        <v>1256</v>
      </c>
      <c r="B290">
        <v>145.07999999999998</v>
      </c>
      <c r="N290" s="462">
        <v>145.07999999999998</v>
      </c>
    </row>
    <row r="291" spans="1:14">
      <c r="A291" s="8" t="s">
        <v>938</v>
      </c>
      <c r="F291">
        <v>1.768</v>
      </c>
      <c r="G291">
        <v>22.1</v>
      </c>
      <c r="H291">
        <v>16.796000000000003</v>
      </c>
      <c r="I291">
        <v>27.404000000000003</v>
      </c>
      <c r="J291">
        <v>11.492000000000001</v>
      </c>
      <c r="K291">
        <v>17.68</v>
      </c>
      <c r="L291">
        <v>26.52</v>
      </c>
      <c r="M291">
        <v>21.216000000000001</v>
      </c>
      <c r="N291" s="462">
        <v>144.976</v>
      </c>
    </row>
    <row r="292" spans="1:14">
      <c r="A292" s="8" t="s">
        <v>1257</v>
      </c>
      <c r="D292">
        <v>143.64000000000001</v>
      </c>
      <c r="N292" s="462">
        <v>143.64000000000001</v>
      </c>
    </row>
    <row r="293" spans="1:14">
      <c r="A293" s="8" t="s">
        <v>922</v>
      </c>
      <c r="B293">
        <v>54.481999999999999</v>
      </c>
      <c r="J293">
        <v>32.6892</v>
      </c>
      <c r="K293">
        <v>54.481999999999999</v>
      </c>
      <c r="N293" s="462">
        <v>141.6532</v>
      </c>
    </row>
    <row r="294" spans="1:14">
      <c r="A294" s="8" t="s">
        <v>861</v>
      </c>
      <c r="E294">
        <v>68.468400000000003</v>
      </c>
      <c r="K294">
        <v>72.618000000000009</v>
      </c>
      <c r="N294" s="462">
        <v>141.08640000000003</v>
      </c>
    </row>
    <row r="295" spans="1:14">
      <c r="A295" s="8" t="s">
        <v>817</v>
      </c>
      <c r="I295">
        <v>98.28</v>
      </c>
      <c r="K295">
        <v>42.12</v>
      </c>
      <c r="N295" s="462">
        <v>140.4</v>
      </c>
    </row>
    <row r="296" spans="1:14">
      <c r="A296" s="8" t="s">
        <v>1258</v>
      </c>
      <c r="B296">
        <v>46.586399999999998</v>
      </c>
      <c r="C296">
        <v>93.172799999999995</v>
      </c>
      <c r="N296" s="462">
        <v>139.75919999999999</v>
      </c>
    </row>
    <row r="297" spans="1:14">
      <c r="A297" s="8" t="s">
        <v>960</v>
      </c>
      <c r="L297">
        <v>138.32</v>
      </c>
      <c r="N297" s="462">
        <v>138.32</v>
      </c>
    </row>
    <row r="298" spans="1:14">
      <c r="A298" s="8" t="s">
        <v>958</v>
      </c>
      <c r="L298">
        <v>69.16</v>
      </c>
      <c r="M298">
        <v>69.16</v>
      </c>
      <c r="N298" s="462">
        <v>138.32</v>
      </c>
    </row>
    <row r="299" spans="1:14">
      <c r="A299" s="8" t="s">
        <v>1259</v>
      </c>
      <c r="B299">
        <v>138</v>
      </c>
      <c r="N299" s="462">
        <v>138</v>
      </c>
    </row>
    <row r="300" spans="1:14">
      <c r="A300" s="8" t="s">
        <v>914</v>
      </c>
      <c r="J300">
        <v>2.66</v>
      </c>
      <c r="K300">
        <v>133</v>
      </c>
      <c r="N300" s="462">
        <v>135.66</v>
      </c>
    </row>
    <row r="301" spans="1:14">
      <c r="A301" s="8" t="s">
        <v>1260</v>
      </c>
      <c r="D301">
        <v>47.258400000000002</v>
      </c>
      <c r="F301">
        <v>87.765599999999992</v>
      </c>
      <c r="N301" s="462">
        <v>135.024</v>
      </c>
    </row>
    <row r="302" spans="1:14">
      <c r="A302" s="8" t="s">
        <v>1261</v>
      </c>
      <c r="C302">
        <v>67.454999999999998</v>
      </c>
      <c r="F302">
        <v>67.454999999999998</v>
      </c>
      <c r="N302" s="462">
        <v>134.91</v>
      </c>
    </row>
    <row r="303" spans="1:14">
      <c r="A303" s="8" t="s">
        <v>1262</v>
      </c>
      <c r="D303">
        <v>133.38</v>
      </c>
      <c r="N303" s="462">
        <v>133.38</v>
      </c>
    </row>
    <row r="304" spans="1:14">
      <c r="A304" s="8" t="s">
        <v>988</v>
      </c>
      <c r="L304">
        <v>129.6</v>
      </c>
      <c r="N304" s="462">
        <v>129.6</v>
      </c>
    </row>
    <row r="305" spans="1:14">
      <c r="A305" s="8" t="s">
        <v>1263</v>
      </c>
      <c r="C305">
        <v>129.3366</v>
      </c>
      <c r="N305" s="462">
        <v>129.3366</v>
      </c>
    </row>
    <row r="306" spans="1:14">
      <c r="A306" s="8" t="s">
        <v>1264</v>
      </c>
      <c r="C306">
        <v>18.055599999999998</v>
      </c>
      <c r="D306">
        <v>54.166799999999995</v>
      </c>
      <c r="G306">
        <v>54.166799999999995</v>
      </c>
      <c r="N306" s="462">
        <v>126.38919999999999</v>
      </c>
    </row>
    <row r="307" spans="1:14">
      <c r="A307" s="8" t="s">
        <v>1265</v>
      </c>
      <c r="B307">
        <v>81.92</v>
      </c>
      <c r="D307">
        <v>40.96</v>
      </c>
      <c r="N307" s="462">
        <v>122.88</v>
      </c>
    </row>
    <row r="308" spans="1:14">
      <c r="A308" s="8" t="s">
        <v>847</v>
      </c>
      <c r="C308">
        <v>48.671999999999997</v>
      </c>
      <c r="G308">
        <v>24.335999999999999</v>
      </c>
      <c r="L308">
        <v>48.671999999999997</v>
      </c>
      <c r="N308" s="462">
        <v>121.67999999999999</v>
      </c>
    </row>
    <row r="309" spans="1:14">
      <c r="A309" s="8" t="s">
        <v>1266</v>
      </c>
      <c r="C309">
        <v>121.41800000000001</v>
      </c>
      <c r="N309" s="462">
        <v>121.41800000000001</v>
      </c>
    </row>
    <row r="310" spans="1:14">
      <c r="A310" s="8" t="s">
        <v>1167</v>
      </c>
      <c r="B310">
        <v>33.037199999999999</v>
      </c>
      <c r="F310">
        <v>33.037199999999999</v>
      </c>
      <c r="M310">
        <v>55.061999999999998</v>
      </c>
      <c r="N310" s="462">
        <v>121.13639999999999</v>
      </c>
    </row>
    <row r="311" spans="1:14">
      <c r="A311" s="8" t="s">
        <v>1267</v>
      </c>
      <c r="B311">
        <v>120</v>
      </c>
      <c r="N311" s="462">
        <v>120</v>
      </c>
    </row>
    <row r="312" spans="1:14">
      <c r="A312" s="8" t="s">
        <v>1020</v>
      </c>
      <c r="F312">
        <v>59.940000000000005</v>
      </c>
      <c r="K312">
        <v>29.970000000000002</v>
      </c>
      <c r="L312">
        <v>14.850000000000001</v>
      </c>
      <c r="M312">
        <v>15.120000000000001</v>
      </c>
      <c r="N312" s="462">
        <v>119.88000000000002</v>
      </c>
    </row>
    <row r="313" spans="1:14">
      <c r="A313" s="8" t="s">
        <v>968</v>
      </c>
      <c r="I313">
        <v>80.640000000000015</v>
      </c>
      <c r="K313">
        <v>39.200000000000003</v>
      </c>
      <c r="N313" s="462">
        <v>119.84000000000002</v>
      </c>
    </row>
    <row r="314" spans="1:14">
      <c r="A314" s="8" t="s">
        <v>1268</v>
      </c>
      <c r="C314">
        <v>59.67</v>
      </c>
      <c r="F314">
        <v>59.67</v>
      </c>
      <c r="N314" s="462">
        <v>119.34</v>
      </c>
    </row>
    <row r="315" spans="1:14">
      <c r="A315" s="8" t="s">
        <v>1269</v>
      </c>
      <c r="D315">
        <v>47.52</v>
      </c>
      <c r="E315">
        <v>71.28</v>
      </c>
      <c r="N315" s="462">
        <v>118.80000000000001</v>
      </c>
    </row>
    <row r="316" spans="1:14">
      <c r="A316" s="8" t="s">
        <v>980</v>
      </c>
      <c r="I316">
        <v>58.8</v>
      </c>
      <c r="L316">
        <v>58.8</v>
      </c>
      <c r="N316" s="462">
        <v>117.6</v>
      </c>
    </row>
    <row r="317" spans="1:14">
      <c r="A317" s="8" t="s">
        <v>1270</v>
      </c>
      <c r="D317">
        <v>58.32</v>
      </c>
      <c r="G317">
        <v>58.32</v>
      </c>
      <c r="N317" s="462">
        <v>116.64</v>
      </c>
    </row>
    <row r="318" spans="1:14">
      <c r="A318" s="8" t="s">
        <v>1271</v>
      </c>
      <c r="F318">
        <v>37.24</v>
      </c>
      <c r="I318">
        <v>74.48</v>
      </c>
      <c r="N318" s="462">
        <v>111.72</v>
      </c>
    </row>
    <row r="319" spans="1:14">
      <c r="A319" s="8" t="s">
        <v>837</v>
      </c>
      <c r="L319">
        <v>106.08</v>
      </c>
      <c r="N319" s="462">
        <v>106.08</v>
      </c>
    </row>
    <row r="320" spans="1:14">
      <c r="A320" s="8" t="s">
        <v>1004</v>
      </c>
      <c r="E320">
        <v>34.56</v>
      </c>
      <c r="K320">
        <v>70.847999999999999</v>
      </c>
      <c r="N320" s="462">
        <v>105.408</v>
      </c>
    </row>
    <row r="321" spans="1:14">
      <c r="A321" s="8" t="s">
        <v>1272</v>
      </c>
      <c r="C321">
        <v>52</v>
      </c>
      <c r="J321">
        <v>52</v>
      </c>
      <c r="N321" s="462">
        <v>104</v>
      </c>
    </row>
    <row r="322" spans="1:14">
      <c r="A322" s="8" t="s">
        <v>1273</v>
      </c>
      <c r="G322">
        <v>52</v>
      </c>
      <c r="I322">
        <v>52</v>
      </c>
      <c r="N322" s="462">
        <v>104</v>
      </c>
    </row>
    <row r="323" spans="1:14">
      <c r="A323" s="8" t="s">
        <v>1274</v>
      </c>
      <c r="G323">
        <v>104</v>
      </c>
      <c r="N323" s="462">
        <v>104</v>
      </c>
    </row>
    <row r="324" spans="1:14">
      <c r="A324" s="8" t="s">
        <v>1174</v>
      </c>
      <c r="M324">
        <v>104</v>
      </c>
      <c r="N324" s="462">
        <v>104</v>
      </c>
    </row>
    <row r="325" spans="1:14">
      <c r="A325" s="8" t="s">
        <v>1275</v>
      </c>
      <c r="F325">
        <v>102.96</v>
      </c>
      <c r="N325" s="462">
        <v>102.96</v>
      </c>
    </row>
    <row r="326" spans="1:14">
      <c r="A326" s="8" t="s">
        <v>860</v>
      </c>
      <c r="E326">
        <v>67.777500000000003</v>
      </c>
      <c r="L326">
        <v>34.856999999999999</v>
      </c>
      <c r="N326" s="462">
        <v>102.6345</v>
      </c>
    </row>
    <row r="327" spans="1:14">
      <c r="A327" s="8" t="s">
        <v>1276</v>
      </c>
      <c r="I327">
        <v>102.60000000000001</v>
      </c>
      <c r="N327" s="462">
        <v>102.60000000000001</v>
      </c>
    </row>
    <row r="328" spans="1:14">
      <c r="A328" s="8" t="s">
        <v>1277</v>
      </c>
      <c r="B328">
        <v>51.072000000000003</v>
      </c>
      <c r="E328">
        <v>51.072000000000003</v>
      </c>
      <c r="N328" s="462">
        <v>102.14400000000001</v>
      </c>
    </row>
    <row r="329" spans="1:14">
      <c r="A329" s="8" t="s">
        <v>1278</v>
      </c>
      <c r="B329">
        <v>50.96</v>
      </c>
      <c r="J329">
        <v>50.96</v>
      </c>
      <c r="N329" s="462">
        <v>101.92</v>
      </c>
    </row>
    <row r="330" spans="1:14">
      <c r="A330" s="8" t="s">
        <v>1279</v>
      </c>
      <c r="B330">
        <v>50.699999999999996</v>
      </c>
      <c r="C330">
        <v>50.699999999999996</v>
      </c>
      <c r="N330" s="462">
        <v>101.39999999999999</v>
      </c>
    </row>
    <row r="331" spans="1:14">
      <c r="A331" s="8" t="s">
        <v>1280</v>
      </c>
      <c r="C331">
        <v>16.847999999999999</v>
      </c>
      <c r="F331">
        <v>16.847999999999999</v>
      </c>
      <c r="G331">
        <v>16.847999999999999</v>
      </c>
      <c r="H331">
        <v>16.847999999999999</v>
      </c>
      <c r="J331">
        <v>33.695999999999998</v>
      </c>
      <c r="N331" s="462">
        <v>101.08799999999999</v>
      </c>
    </row>
    <row r="332" spans="1:14">
      <c r="A332" s="8" t="s">
        <v>926</v>
      </c>
      <c r="J332">
        <v>70.756</v>
      </c>
      <c r="K332">
        <v>29.792000000000002</v>
      </c>
      <c r="N332" s="462">
        <v>100.548</v>
      </c>
    </row>
    <row r="333" spans="1:14">
      <c r="A333" s="8" t="s">
        <v>862</v>
      </c>
      <c r="L333">
        <v>33.197000000000003</v>
      </c>
      <c r="M333">
        <v>66.394000000000005</v>
      </c>
      <c r="N333" s="462">
        <v>99.591000000000008</v>
      </c>
    </row>
    <row r="334" spans="1:14">
      <c r="A334" s="8" t="s">
        <v>1068</v>
      </c>
      <c r="G334">
        <v>33.163200000000003</v>
      </c>
      <c r="K334">
        <v>33.163200000000003</v>
      </c>
      <c r="M334">
        <v>33.163200000000003</v>
      </c>
      <c r="N334" s="462">
        <v>99.48960000000001</v>
      </c>
    </row>
    <row r="335" spans="1:14">
      <c r="A335" s="8" t="s">
        <v>1281</v>
      </c>
      <c r="J335">
        <v>98.800000000000011</v>
      </c>
      <c r="N335" s="462">
        <v>98.800000000000011</v>
      </c>
    </row>
    <row r="336" spans="1:14">
      <c r="A336" s="8" t="s">
        <v>1282</v>
      </c>
      <c r="H336">
        <v>98.800000000000011</v>
      </c>
      <c r="N336" s="462">
        <v>98.800000000000011</v>
      </c>
    </row>
    <row r="337" spans="1:14">
      <c r="A337" s="8" t="s">
        <v>1283</v>
      </c>
      <c r="F337">
        <v>98.800000000000011</v>
      </c>
      <c r="N337" s="462">
        <v>98.800000000000011</v>
      </c>
    </row>
    <row r="338" spans="1:14">
      <c r="A338" s="8" t="s">
        <v>1085</v>
      </c>
      <c r="L338">
        <v>98.496000000000009</v>
      </c>
      <c r="N338" s="462">
        <v>98.496000000000009</v>
      </c>
    </row>
    <row r="339" spans="1:14">
      <c r="A339" s="8" t="s">
        <v>1284</v>
      </c>
      <c r="C339">
        <v>97.344000000000008</v>
      </c>
      <c r="N339" s="462">
        <v>97.344000000000008</v>
      </c>
    </row>
    <row r="340" spans="1:14">
      <c r="A340" s="8" t="s">
        <v>1285</v>
      </c>
      <c r="J340">
        <v>96.821200000000005</v>
      </c>
      <c r="N340" s="462">
        <v>96.821200000000005</v>
      </c>
    </row>
    <row r="341" spans="1:14">
      <c r="A341" s="8" t="s">
        <v>1056</v>
      </c>
      <c r="J341">
        <v>23.975999999999999</v>
      </c>
      <c r="K341">
        <v>23.975999999999999</v>
      </c>
      <c r="L341">
        <v>23.975999999999999</v>
      </c>
      <c r="M341">
        <v>23.975999999999999</v>
      </c>
      <c r="N341" s="462">
        <v>95.903999999999996</v>
      </c>
    </row>
    <row r="342" spans="1:14">
      <c r="A342" s="8" t="s">
        <v>1286</v>
      </c>
      <c r="D342">
        <v>95.76</v>
      </c>
      <c r="N342" s="462">
        <v>95.76</v>
      </c>
    </row>
    <row r="343" spans="1:14">
      <c r="A343" s="8" t="s">
        <v>1149</v>
      </c>
      <c r="H343">
        <v>23.94</v>
      </c>
      <c r="M343">
        <v>71.820000000000007</v>
      </c>
      <c r="N343" s="462">
        <v>95.76</v>
      </c>
    </row>
    <row r="344" spans="1:14">
      <c r="A344" s="8" t="s">
        <v>890</v>
      </c>
      <c r="F344">
        <v>47.103999999999999</v>
      </c>
      <c r="L344">
        <v>47.103999999999999</v>
      </c>
      <c r="N344" s="462">
        <v>94.207999999999998</v>
      </c>
    </row>
    <row r="345" spans="1:14">
      <c r="A345" s="8" t="s">
        <v>1066</v>
      </c>
      <c r="B345">
        <v>47.04</v>
      </c>
      <c r="F345">
        <v>23.52</v>
      </c>
      <c r="L345">
        <v>23.52</v>
      </c>
      <c r="N345" s="462">
        <v>94.08</v>
      </c>
    </row>
    <row r="346" spans="1:14">
      <c r="A346" s="8" t="s">
        <v>1287</v>
      </c>
      <c r="G346">
        <v>93.600000000000009</v>
      </c>
      <c r="N346" s="462">
        <v>93.600000000000009</v>
      </c>
    </row>
    <row r="347" spans="1:14">
      <c r="A347" s="8" t="s">
        <v>1288</v>
      </c>
      <c r="B347">
        <v>93.6</v>
      </c>
      <c r="N347" s="462">
        <v>93.6</v>
      </c>
    </row>
    <row r="348" spans="1:14">
      <c r="A348" s="8" t="s">
        <v>1193</v>
      </c>
      <c r="D348">
        <v>30.962399999999999</v>
      </c>
      <c r="E348">
        <v>38.702999999999996</v>
      </c>
      <c r="I348">
        <v>7.7405999999999997</v>
      </c>
      <c r="M348">
        <v>15.481199999999999</v>
      </c>
      <c r="N348" s="462">
        <v>92.887199999999993</v>
      </c>
    </row>
    <row r="349" spans="1:14">
      <c r="A349" s="8" t="s">
        <v>1289</v>
      </c>
      <c r="C349">
        <v>14.559999999999999</v>
      </c>
      <c r="D349">
        <v>12.48</v>
      </c>
      <c r="E349">
        <v>8.32</v>
      </c>
      <c r="F349">
        <v>5.2</v>
      </c>
      <c r="J349">
        <v>52</v>
      </c>
      <c r="N349" s="462">
        <v>92.56</v>
      </c>
    </row>
    <row r="350" spans="1:14">
      <c r="A350" s="8" t="s">
        <v>1290</v>
      </c>
      <c r="I350">
        <v>47.903999999999996</v>
      </c>
      <c r="J350">
        <v>44.311199999999999</v>
      </c>
      <c r="N350" s="462">
        <v>92.215199999999996</v>
      </c>
    </row>
    <row r="351" spans="1:14">
      <c r="A351" s="8" t="s">
        <v>1291</v>
      </c>
      <c r="C351">
        <v>17.784000000000002</v>
      </c>
      <c r="F351">
        <v>17.784000000000002</v>
      </c>
      <c r="G351">
        <v>19.152000000000001</v>
      </c>
      <c r="I351">
        <v>35.568000000000005</v>
      </c>
      <c r="N351" s="462">
        <v>90.288000000000011</v>
      </c>
    </row>
    <row r="352" spans="1:14">
      <c r="A352" s="8" t="s">
        <v>1292</v>
      </c>
      <c r="B352">
        <v>60.480000000000004</v>
      </c>
      <c r="C352">
        <v>29.61</v>
      </c>
      <c r="N352" s="462">
        <v>90.09</v>
      </c>
    </row>
    <row r="353" spans="1:14">
      <c r="A353" s="8" t="s">
        <v>1293</v>
      </c>
      <c r="J353">
        <v>90</v>
      </c>
      <c r="N353" s="462">
        <v>90</v>
      </c>
    </row>
    <row r="354" spans="1:14">
      <c r="A354" s="8" t="s">
        <v>1018</v>
      </c>
      <c r="C354">
        <v>30</v>
      </c>
      <c r="D354">
        <v>60</v>
      </c>
      <c r="N354" s="462">
        <v>90</v>
      </c>
    </row>
    <row r="355" spans="1:14">
      <c r="A355" s="8" t="s">
        <v>1051</v>
      </c>
      <c r="F355">
        <v>90</v>
      </c>
      <c r="N355" s="462">
        <v>90</v>
      </c>
    </row>
    <row r="356" spans="1:14">
      <c r="A356" s="8" t="s">
        <v>896</v>
      </c>
      <c r="I356">
        <v>46.643999999999998</v>
      </c>
      <c r="L356">
        <v>43.055999999999997</v>
      </c>
      <c r="N356" s="462">
        <v>89.699999999999989</v>
      </c>
    </row>
    <row r="357" spans="1:14">
      <c r="A357" s="8" t="s">
        <v>1191</v>
      </c>
      <c r="I357">
        <v>44.688000000000002</v>
      </c>
      <c r="M357">
        <v>44.688000000000002</v>
      </c>
      <c r="N357" s="462">
        <v>89.376000000000005</v>
      </c>
    </row>
    <row r="358" spans="1:14">
      <c r="A358" s="8" t="s">
        <v>1048</v>
      </c>
      <c r="F358">
        <v>57.599999999999994</v>
      </c>
      <c r="I358">
        <v>31.2</v>
      </c>
      <c r="N358" s="462">
        <v>88.8</v>
      </c>
    </row>
    <row r="359" spans="1:14">
      <c r="A359" s="8" t="s">
        <v>1294</v>
      </c>
      <c r="B359">
        <v>45.402000000000001</v>
      </c>
      <c r="H359">
        <v>43.239999999999995</v>
      </c>
      <c r="N359" s="462">
        <v>88.641999999999996</v>
      </c>
    </row>
    <row r="360" spans="1:14">
      <c r="A360" s="8" t="s">
        <v>1295</v>
      </c>
      <c r="I360">
        <v>88.396000000000001</v>
      </c>
      <c r="N360" s="462">
        <v>88.396000000000001</v>
      </c>
    </row>
    <row r="361" spans="1:14">
      <c r="A361" s="8" t="s">
        <v>1296</v>
      </c>
      <c r="C361">
        <v>17.64</v>
      </c>
      <c r="F361">
        <v>35.28</v>
      </c>
      <c r="G361">
        <v>17.64</v>
      </c>
      <c r="H361">
        <v>17.64</v>
      </c>
      <c r="N361" s="462">
        <v>88.2</v>
      </c>
    </row>
    <row r="362" spans="1:14">
      <c r="A362" s="8" t="s">
        <v>1049</v>
      </c>
      <c r="G362">
        <v>88.2</v>
      </c>
      <c r="N362" s="462">
        <v>88.2</v>
      </c>
    </row>
    <row r="363" spans="1:14">
      <c r="A363" s="8" t="s">
        <v>1297</v>
      </c>
      <c r="G363">
        <v>86.4</v>
      </c>
      <c r="N363" s="462">
        <v>86.4</v>
      </c>
    </row>
    <row r="364" spans="1:14">
      <c r="A364" s="8" t="s">
        <v>1015</v>
      </c>
      <c r="J364">
        <v>85.499999999999986</v>
      </c>
      <c r="N364" s="462">
        <v>85.499999999999986</v>
      </c>
    </row>
    <row r="365" spans="1:14">
      <c r="A365" s="8" t="s">
        <v>874</v>
      </c>
      <c r="B365">
        <v>41.296499999999995</v>
      </c>
      <c r="L365">
        <v>41.296499999999995</v>
      </c>
      <c r="N365" s="462">
        <v>82.592999999999989</v>
      </c>
    </row>
    <row r="366" spans="1:14">
      <c r="A366" s="8" t="s">
        <v>1298</v>
      </c>
      <c r="D366">
        <v>82</v>
      </c>
      <c r="N366" s="462">
        <v>82</v>
      </c>
    </row>
    <row r="367" spans="1:14">
      <c r="A367" s="8" t="s">
        <v>1088</v>
      </c>
      <c r="K367">
        <v>81.199999999999989</v>
      </c>
      <c r="N367" s="462">
        <v>81.199999999999989</v>
      </c>
    </row>
    <row r="368" spans="1:14">
      <c r="A368" s="8" t="s">
        <v>1299</v>
      </c>
      <c r="E368">
        <v>80.64</v>
      </c>
      <c r="N368" s="462">
        <v>80.64</v>
      </c>
    </row>
    <row r="369" spans="1:14">
      <c r="A369" s="8" t="s">
        <v>1300</v>
      </c>
      <c r="E369">
        <v>48.363</v>
      </c>
      <c r="J369">
        <v>32.242000000000004</v>
      </c>
      <c r="N369" s="462">
        <v>80.605000000000004</v>
      </c>
    </row>
    <row r="370" spans="1:14">
      <c r="A370" s="8" t="s">
        <v>1159</v>
      </c>
      <c r="M370">
        <v>80</v>
      </c>
      <c r="N370" s="462">
        <v>80</v>
      </c>
    </row>
    <row r="371" spans="1:14">
      <c r="A371" s="8" t="s">
        <v>1190</v>
      </c>
      <c r="I371">
        <v>31.92</v>
      </c>
      <c r="M371">
        <v>47.88</v>
      </c>
      <c r="N371" s="462">
        <v>79.800000000000011</v>
      </c>
    </row>
    <row r="372" spans="1:14">
      <c r="A372" s="8" t="s">
        <v>976</v>
      </c>
      <c r="E372">
        <v>39.199999999999996</v>
      </c>
      <c r="L372">
        <v>39.199999999999996</v>
      </c>
      <c r="N372" s="462">
        <v>78.399999999999991</v>
      </c>
    </row>
    <row r="373" spans="1:14">
      <c r="A373" s="8" t="s">
        <v>1301</v>
      </c>
      <c r="I373">
        <v>62.712000000000003</v>
      </c>
      <c r="J373">
        <v>15.444000000000001</v>
      </c>
      <c r="N373" s="462">
        <v>78.156000000000006</v>
      </c>
    </row>
    <row r="374" spans="1:14">
      <c r="A374" s="8" t="s">
        <v>1302</v>
      </c>
      <c r="D374">
        <v>78.12</v>
      </c>
      <c r="N374" s="462">
        <v>78.12</v>
      </c>
    </row>
    <row r="375" spans="1:14">
      <c r="A375" s="8" t="s">
        <v>1303</v>
      </c>
      <c r="E375">
        <v>38.822000000000003</v>
      </c>
      <c r="J375">
        <v>38.822000000000003</v>
      </c>
      <c r="N375" s="462">
        <v>77.644000000000005</v>
      </c>
    </row>
    <row r="376" spans="1:14">
      <c r="A376" s="8" t="s">
        <v>823</v>
      </c>
      <c r="I376">
        <v>25.687999999999999</v>
      </c>
      <c r="L376">
        <v>51.375999999999998</v>
      </c>
      <c r="N376" s="462">
        <v>77.063999999999993</v>
      </c>
    </row>
    <row r="377" spans="1:14">
      <c r="A377" s="8" t="s">
        <v>851</v>
      </c>
      <c r="E377">
        <v>25.48</v>
      </c>
      <c r="L377">
        <v>50.96</v>
      </c>
      <c r="N377" s="462">
        <v>76.44</v>
      </c>
    </row>
    <row r="378" spans="1:14">
      <c r="A378" s="8" t="s">
        <v>1092</v>
      </c>
      <c r="G378">
        <v>7.3616999999999999</v>
      </c>
      <c r="K378">
        <v>14.7234</v>
      </c>
      <c r="M378">
        <v>53.985799999999998</v>
      </c>
      <c r="N378" s="462">
        <v>76.070899999999995</v>
      </c>
    </row>
    <row r="379" spans="1:14">
      <c r="A379" s="8" t="s">
        <v>1086</v>
      </c>
      <c r="I379">
        <v>4.5599999999999996</v>
      </c>
      <c r="J379">
        <v>30.400000000000002</v>
      </c>
      <c r="K379">
        <v>38</v>
      </c>
      <c r="L379">
        <v>3.04</v>
      </c>
      <c r="N379" s="462">
        <v>76.000000000000014</v>
      </c>
    </row>
    <row r="380" spans="1:14">
      <c r="A380" s="8" t="s">
        <v>833</v>
      </c>
      <c r="E380">
        <v>24.96</v>
      </c>
      <c r="L380">
        <v>49.92</v>
      </c>
      <c r="N380" s="462">
        <v>74.88</v>
      </c>
    </row>
    <row r="381" spans="1:14">
      <c r="A381" s="8" t="s">
        <v>916</v>
      </c>
      <c r="D381">
        <v>6.65</v>
      </c>
      <c r="K381">
        <v>66.5</v>
      </c>
      <c r="N381" s="462">
        <v>73.150000000000006</v>
      </c>
    </row>
    <row r="382" spans="1:14">
      <c r="A382" s="8" t="s">
        <v>993</v>
      </c>
      <c r="B382">
        <v>36</v>
      </c>
      <c r="L382">
        <v>36</v>
      </c>
      <c r="N382" s="462">
        <v>72</v>
      </c>
    </row>
    <row r="383" spans="1:14">
      <c r="A383" s="8" t="s">
        <v>1187</v>
      </c>
      <c r="B383">
        <v>11.058</v>
      </c>
      <c r="I383">
        <v>27.645</v>
      </c>
      <c r="M383">
        <v>33.173999999999999</v>
      </c>
      <c r="N383" s="462">
        <v>71.87700000000001</v>
      </c>
    </row>
    <row r="384" spans="1:14">
      <c r="A384" s="8" t="s">
        <v>995</v>
      </c>
      <c r="D384">
        <v>35.783999999999999</v>
      </c>
      <c r="K384">
        <v>35.783999999999999</v>
      </c>
      <c r="N384" s="462">
        <v>71.567999999999998</v>
      </c>
    </row>
    <row r="385" spans="1:14">
      <c r="A385" s="8" t="s">
        <v>1001</v>
      </c>
      <c r="E385">
        <v>35.64</v>
      </c>
      <c r="K385">
        <v>35.64</v>
      </c>
      <c r="N385" s="462">
        <v>71.28</v>
      </c>
    </row>
    <row r="386" spans="1:14">
      <c r="A386" s="8" t="s">
        <v>1083</v>
      </c>
      <c r="L386">
        <v>71.207999999999998</v>
      </c>
      <c r="N386" s="462">
        <v>71.207999999999998</v>
      </c>
    </row>
    <row r="387" spans="1:14">
      <c r="A387" s="8" t="s">
        <v>1008</v>
      </c>
      <c r="K387">
        <v>70.199999999999989</v>
      </c>
      <c r="N387" s="462">
        <v>70.199999999999989</v>
      </c>
    </row>
    <row r="388" spans="1:14">
      <c r="A388" s="8" t="s">
        <v>1304</v>
      </c>
      <c r="J388">
        <v>69.16</v>
      </c>
      <c r="N388" s="462">
        <v>69.16</v>
      </c>
    </row>
    <row r="389" spans="1:14">
      <c r="A389" s="8" t="s">
        <v>1305</v>
      </c>
      <c r="D389">
        <v>68.400000000000006</v>
      </c>
      <c r="N389" s="462">
        <v>68.400000000000006</v>
      </c>
    </row>
    <row r="390" spans="1:14">
      <c r="A390" s="8" t="s">
        <v>1306</v>
      </c>
      <c r="B390">
        <v>68.260500000000008</v>
      </c>
      <c r="N390" s="462">
        <v>68.260500000000008</v>
      </c>
    </row>
    <row r="391" spans="1:14">
      <c r="A391" s="8" t="s">
        <v>1307</v>
      </c>
      <c r="B391">
        <v>67.777500000000003</v>
      </c>
      <c r="N391" s="462">
        <v>67.777500000000003</v>
      </c>
    </row>
    <row r="392" spans="1:14">
      <c r="A392" s="8" t="s">
        <v>1308</v>
      </c>
      <c r="D392">
        <v>36.867599999999996</v>
      </c>
      <c r="E392">
        <v>30.722999999999999</v>
      </c>
      <c r="N392" s="462">
        <v>67.590599999999995</v>
      </c>
    </row>
    <row r="393" spans="1:14">
      <c r="A393" s="8" t="s">
        <v>857</v>
      </c>
      <c r="K393">
        <v>67.391999999999996</v>
      </c>
      <c r="N393" s="462">
        <v>67.391999999999996</v>
      </c>
    </row>
    <row r="394" spans="1:14">
      <c r="A394" s="8" t="s">
        <v>1087</v>
      </c>
      <c r="I394">
        <v>7.9799999999999995</v>
      </c>
      <c r="J394">
        <v>17.099999999999998</v>
      </c>
      <c r="K394">
        <v>11.399999999999999</v>
      </c>
      <c r="L394">
        <v>25.08</v>
      </c>
      <c r="M394">
        <v>5.6999999999999993</v>
      </c>
      <c r="N394" s="462">
        <v>67.259999999999991</v>
      </c>
    </row>
    <row r="395" spans="1:14">
      <c r="A395" s="8" t="s">
        <v>1094</v>
      </c>
      <c r="C395">
        <v>2.1</v>
      </c>
      <c r="E395">
        <v>11.73</v>
      </c>
      <c r="F395">
        <v>19.489999999999998</v>
      </c>
      <c r="I395">
        <v>7.8</v>
      </c>
      <c r="J395">
        <v>2.5</v>
      </c>
      <c r="K395">
        <v>18.2</v>
      </c>
      <c r="L395">
        <v>0.9</v>
      </c>
      <c r="M395">
        <v>4.5</v>
      </c>
      <c r="N395" s="462">
        <v>67.22</v>
      </c>
    </row>
    <row r="396" spans="1:14">
      <c r="A396" s="8" t="s">
        <v>1309</v>
      </c>
      <c r="C396">
        <v>61.56</v>
      </c>
      <c r="I396">
        <v>5.13</v>
      </c>
      <c r="N396" s="462">
        <v>66.69</v>
      </c>
    </row>
    <row r="397" spans="1:14">
      <c r="A397" s="8" t="s">
        <v>1310</v>
      </c>
      <c r="J397">
        <v>65.663399999999996</v>
      </c>
      <c r="N397" s="462">
        <v>65.663399999999996</v>
      </c>
    </row>
    <row r="398" spans="1:14">
      <c r="A398" s="8" t="s">
        <v>912</v>
      </c>
      <c r="L398">
        <v>64.638000000000005</v>
      </c>
      <c r="N398" s="462">
        <v>64.638000000000005</v>
      </c>
    </row>
    <row r="399" spans="1:14">
      <c r="A399" s="8" t="s">
        <v>1089</v>
      </c>
      <c r="K399">
        <v>53.2</v>
      </c>
      <c r="L399">
        <v>10.64</v>
      </c>
      <c r="N399" s="462">
        <v>63.84</v>
      </c>
    </row>
    <row r="400" spans="1:14">
      <c r="A400" s="8" t="s">
        <v>856</v>
      </c>
      <c r="K400">
        <v>61.776000000000003</v>
      </c>
      <c r="N400" s="462">
        <v>61.776000000000003</v>
      </c>
    </row>
    <row r="401" spans="1:14">
      <c r="A401" s="8" t="s">
        <v>1311</v>
      </c>
      <c r="B401">
        <v>30.677399999999999</v>
      </c>
      <c r="D401">
        <v>30.677399999999999</v>
      </c>
      <c r="N401" s="462">
        <v>61.354799999999997</v>
      </c>
    </row>
    <row r="402" spans="1:14">
      <c r="A402" s="8" t="s">
        <v>1312</v>
      </c>
      <c r="B402">
        <v>61.260000000000005</v>
      </c>
      <c r="N402" s="462">
        <v>61.260000000000005</v>
      </c>
    </row>
    <row r="403" spans="1:14">
      <c r="A403" s="8" t="s">
        <v>1166</v>
      </c>
      <c r="M403">
        <v>61.180000000000007</v>
      </c>
      <c r="N403" s="462">
        <v>61.180000000000007</v>
      </c>
    </row>
    <row r="404" spans="1:14">
      <c r="A404" s="8" t="s">
        <v>1313</v>
      </c>
      <c r="B404">
        <v>61.18</v>
      </c>
      <c r="N404" s="462">
        <v>61.18</v>
      </c>
    </row>
    <row r="405" spans="1:14">
      <c r="A405" s="8" t="s">
        <v>1314</v>
      </c>
      <c r="B405">
        <v>60.3855</v>
      </c>
      <c r="N405" s="462">
        <v>60.3855</v>
      </c>
    </row>
    <row r="406" spans="1:14">
      <c r="A406" s="8" t="s">
        <v>1315</v>
      </c>
      <c r="J406">
        <v>60.353999999999999</v>
      </c>
      <c r="N406" s="462">
        <v>60.353999999999999</v>
      </c>
    </row>
    <row r="407" spans="1:14">
      <c r="A407" s="8" t="s">
        <v>1017</v>
      </c>
      <c r="K407">
        <v>30.06</v>
      </c>
      <c r="L407">
        <v>30.06</v>
      </c>
      <c r="N407" s="462">
        <v>60.12</v>
      </c>
    </row>
    <row r="408" spans="1:14">
      <c r="A408" s="8" t="s">
        <v>1316</v>
      </c>
      <c r="J408">
        <v>59.956400000000002</v>
      </c>
      <c r="N408" s="462">
        <v>59.956400000000002</v>
      </c>
    </row>
    <row r="409" spans="1:14">
      <c r="A409" s="8" t="s">
        <v>907</v>
      </c>
      <c r="I409">
        <v>29.978200000000001</v>
      </c>
      <c r="L409">
        <v>29.978200000000001</v>
      </c>
      <c r="N409" s="462">
        <v>59.956400000000002</v>
      </c>
    </row>
    <row r="410" spans="1:14">
      <c r="A410" s="8" t="s">
        <v>1032</v>
      </c>
      <c r="F410">
        <v>59.4</v>
      </c>
      <c r="N410" s="462">
        <v>59.4</v>
      </c>
    </row>
    <row r="411" spans="1:14">
      <c r="A411" s="8" t="s">
        <v>1317</v>
      </c>
      <c r="J411">
        <v>57.68</v>
      </c>
      <c r="N411" s="462">
        <v>57.68</v>
      </c>
    </row>
    <row r="412" spans="1:14">
      <c r="A412" s="8" t="s">
        <v>1186</v>
      </c>
      <c r="B412">
        <v>26.334000000000003</v>
      </c>
      <c r="I412">
        <v>13.167000000000002</v>
      </c>
      <c r="M412">
        <v>17.556000000000001</v>
      </c>
      <c r="N412" s="462">
        <v>57.057000000000002</v>
      </c>
    </row>
    <row r="413" spans="1:14">
      <c r="A413" s="8" t="s">
        <v>1012</v>
      </c>
      <c r="I413">
        <v>57.009599999999992</v>
      </c>
      <c r="N413" s="462">
        <v>57.009599999999992</v>
      </c>
    </row>
    <row r="414" spans="1:14">
      <c r="A414" s="8" t="s">
        <v>1014</v>
      </c>
      <c r="K414">
        <v>57</v>
      </c>
      <c r="N414" s="462">
        <v>57</v>
      </c>
    </row>
    <row r="415" spans="1:14">
      <c r="A415" s="8" t="s">
        <v>1182</v>
      </c>
      <c r="M415">
        <v>56.524999999999991</v>
      </c>
      <c r="N415" s="462">
        <v>56.524999999999991</v>
      </c>
    </row>
    <row r="416" spans="1:14">
      <c r="A416" s="8" t="s">
        <v>1013</v>
      </c>
      <c r="I416">
        <v>56.43</v>
      </c>
      <c r="N416" s="462">
        <v>56.43</v>
      </c>
    </row>
    <row r="417" spans="1:14">
      <c r="A417" s="8" t="s">
        <v>1318</v>
      </c>
      <c r="C417">
        <v>54.264000000000003</v>
      </c>
      <c r="N417" s="462">
        <v>54.264000000000003</v>
      </c>
    </row>
    <row r="418" spans="1:14">
      <c r="A418" s="8" t="s">
        <v>1168</v>
      </c>
      <c r="M418">
        <v>53.8384</v>
      </c>
      <c r="N418" s="462">
        <v>53.8384</v>
      </c>
    </row>
    <row r="419" spans="1:14">
      <c r="A419" s="8" t="s">
        <v>1319</v>
      </c>
      <c r="C419">
        <v>35.64</v>
      </c>
      <c r="F419">
        <v>18.144000000000002</v>
      </c>
      <c r="N419" s="462">
        <v>53.784000000000006</v>
      </c>
    </row>
    <row r="420" spans="1:14">
      <c r="A420" s="8" t="s">
        <v>1320</v>
      </c>
      <c r="C420">
        <v>25.687999999999999</v>
      </c>
      <c r="G420">
        <v>27.664000000000001</v>
      </c>
      <c r="N420" s="462">
        <v>53.352000000000004</v>
      </c>
    </row>
    <row r="421" spans="1:14">
      <c r="A421" s="8" t="s">
        <v>1321</v>
      </c>
      <c r="D421">
        <v>26.6</v>
      </c>
      <c r="J421">
        <v>26.6</v>
      </c>
      <c r="N421" s="462">
        <v>53.2</v>
      </c>
    </row>
    <row r="422" spans="1:14">
      <c r="A422" s="8" t="s">
        <v>839</v>
      </c>
      <c r="K422">
        <v>53.04</v>
      </c>
      <c r="N422" s="462">
        <v>53.04</v>
      </c>
    </row>
    <row r="423" spans="1:14">
      <c r="A423" s="8" t="s">
        <v>1322</v>
      </c>
      <c r="D423">
        <v>26.334000000000003</v>
      </c>
      <c r="J423">
        <v>26.334000000000003</v>
      </c>
      <c r="N423" s="462">
        <v>52.668000000000006</v>
      </c>
    </row>
    <row r="424" spans="1:14">
      <c r="A424" s="8" t="s">
        <v>1323</v>
      </c>
      <c r="B424">
        <v>52.44</v>
      </c>
      <c r="N424" s="462">
        <v>52.44</v>
      </c>
    </row>
    <row r="425" spans="1:14">
      <c r="A425" s="8" t="s">
        <v>1324</v>
      </c>
      <c r="H425">
        <v>52.26</v>
      </c>
      <c r="N425" s="462">
        <v>52.26</v>
      </c>
    </row>
    <row r="426" spans="1:14">
      <c r="A426" s="8" t="s">
        <v>842</v>
      </c>
      <c r="D426">
        <v>0</v>
      </c>
      <c r="K426">
        <v>52.26</v>
      </c>
      <c r="N426" s="462">
        <v>52.26</v>
      </c>
    </row>
    <row r="427" spans="1:14">
      <c r="A427" s="8" t="s">
        <v>1325</v>
      </c>
      <c r="C427">
        <v>52</v>
      </c>
      <c r="N427" s="462">
        <v>52</v>
      </c>
    </row>
    <row r="428" spans="1:14">
      <c r="A428" s="8" t="s">
        <v>1326</v>
      </c>
      <c r="J428">
        <v>52</v>
      </c>
      <c r="N428" s="462">
        <v>52</v>
      </c>
    </row>
    <row r="429" spans="1:14">
      <c r="A429" s="8" t="s">
        <v>853</v>
      </c>
      <c r="K429">
        <v>52</v>
      </c>
      <c r="N429" s="462">
        <v>52</v>
      </c>
    </row>
    <row r="430" spans="1:14">
      <c r="A430" s="8" t="s">
        <v>1327</v>
      </c>
      <c r="J430">
        <v>51.48</v>
      </c>
      <c r="N430" s="462">
        <v>51.48</v>
      </c>
    </row>
    <row r="431" spans="1:14">
      <c r="A431" s="8" t="s">
        <v>841</v>
      </c>
      <c r="K431">
        <v>51.48</v>
      </c>
      <c r="N431" s="462">
        <v>51.48</v>
      </c>
    </row>
    <row r="432" spans="1:14">
      <c r="A432" s="8" t="s">
        <v>1328</v>
      </c>
      <c r="B432">
        <v>51.47999999999999</v>
      </c>
      <c r="N432" s="462">
        <v>51.47999999999999</v>
      </c>
    </row>
    <row r="433" spans="1:14">
      <c r="A433" s="8" t="s">
        <v>1329</v>
      </c>
      <c r="D433">
        <v>51.323999999999998</v>
      </c>
      <c r="N433" s="462">
        <v>51.323999999999998</v>
      </c>
    </row>
    <row r="434" spans="1:14">
      <c r="A434" s="8" t="s">
        <v>1192</v>
      </c>
      <c r="I434">
        <v>25.535999999999998</v>
      </c>
      <c r="M434">
        <v>25.535999999999998</v>
      </c>
      <c r="N434" s="462">
        <v>51.071999999999996</v>
      </c>
    </row>
    <row r="435" spans="1:14">
      <c r="A435" s="8" t="s">
        <v>1330</v>
      </c>
      <c r="I435">
        <v>50.96</v>
      </c>
      <c r="N435" s="462">
        <v>50.96</v>
      </c>
    </row>
    <row r="436" spans="1:14">
      <c r="A436" s="8" t="s">
        <v>1331</v>
      </c>
      <c r="I436">
        <v>50.96</v>
      </c>
      <c r="N436" s="462">
        <v>50.96</v>
      </c>
    </row>
    <row r="437" spans="1:14">
      <c r="A437" s="8" t="s">
        <v>950</v>
      </c>
      <c r="K437">
        <v>50.699999999999996</v>
      </c>
      <c r="N437" s="462">
        <v>50.699999999999996</v>
      </c>
    </row>
    <row r="438" spans="1:14">
      <c r="A438" s="8" t="s">
        <v>1332</v>
      </c>
      <c r="B438">
        <v>49.555799999999998</v>
      </c>
      <c r="N438" s="462">
        <v>49.555799999999998</v>
      </c>
    </row>
    <row r="439" spans="1:14">
      <c r="A439" s="8" t="s">
        <v>1333</v>
      </c>
      <c r="E439">
        <v>48.905999999999999</v>
      </c>
      <c r="N439" s="462">
        <v>48.905999999999999</v>
      </c>
    </row>
    <row r="440" spans="1:14">
      <c r="A440" s="8" t="s">
        <v>821</v>
      </c>
      <c r="K440">
        <v>48.905999999999999</v>
      </c>
      <c r="N440" s="462">
        <v>48.905999999999999</v>
      </c>
    </row>
    <row r="441" spans="1:14">
      <c r="A441" s="8" t="s">
        <v>1334</v>
      </c>
      <c r="B441">
        <v>48.757800000000003</v>
      </c>
      <c r="N441" s="462">
        <v>48.757800000000003</v>
      </c>
    </row>
    <row r="442" spans="1:14">
      <c r="A442" s="8" t="s">
        <v>1184</v>
      </c>
      <c r="M442">
        <v>48.672000000000004</v>
      </c>
      <c r="N442" s="462">
        <v>48.672000000000004</v>
      </c>
    </row>
    <row r="443" spans="1:14">
      <c r="A443" s="8" t="s">
        <v>1076</v>
      </c>
      <c r="L443">
        <v>48.672000000000004</v>
      </c>
      <c r="N443" s="462">
        <v>48.672000000000004</v>
      </c>
    </row>
    <row r="444" spans="1:14">
      <c r="A444" s="8" t="s">
        <v>1335</v>
      </c>
      <c r="B444">
        <v>48.672000000000004</v>
      </c>
      <c r="C444">
        <v>0</v>
      </c>
      <c r="N444" s="462">
        <v>48.672000000000004</v>
      </c>
    </row>
    <row r="445" spans="1:14">
      <c r="A445" s="8" t="s">
        <v>1336</v>
      </c>
      <c r="B445">
        <v>48.048000000000002</v>
      </c>
      <c r="N445" s="462">
        <v>48.048000000000002</v>
      </c>
    </row>
    <row r="446" spans="1:14">
      <c r="A446" s="8" t="s">
        <v>1337</v>
      </c>
      <c r="B446">
        <v>47.84</v>
      </c>
      <c r="N446" s="462">
        <v>47.84</v>
      </c>
    </row>
    <row r="447" spans="1:14">
      <c r="A447" s="8" t="s">
        <v>1338</v>
      </c>
      <c r="J447">
        <v>47.32</v>
      </c>
      <c r="N447" s="462">
        <v>47.32</v>
      </c>
    </row>
    <row r="448" spans="1:14">
      <c r="A448" s="8" t="s">
        <v>1339</v>
      </c>
      <c r="C448">
        <v>23.514399999999998</v>
      </c>
      <c r="G448">
        <v>23.514399999999998</v>
      </c>
      <c r="N448" s="462">
        <v>47.028799999999997</v>
      </c>
    </row>
    <row r="449" spans="1:14">
      <c r="A449" s="8" t="s">
        <v>937</v>
      </c>
      <c r="K449">
        <v>46.944800000000001</v>
      </c>
      <c r="N449" s="462">
        <v>46.944800000000001</v>
      </c>
    </row>
    <row r="450" spans="1:14">
      <c r="A450" s="8" t="s">
        <v>1340</v>
      </c>
      <c r="D450">
        <v>46.552</v>
      </c>
      <c r="N450" s="462">
        <v>46.552</v>
      </c>
    </row>
    <row r="451" spans="1:14">
      <c r="A451" s="8" t="s">
        <v>885</v>
      </c>
      <c r="L451">
        <v>45.54</v>
      </c>
      <c r="N451" s="462">
        <v>45.54</v>
      </c>
    </row>
    <row r="452" spans="1:14">
      <c r="A452" s="8" t="s">
        <v>888</v>
      </c>
      <c r="K452">
        <v>45.54</v>
      </c>
      <c r="N452" s="462">
        <v>45.54</v>
      </c>
    </row>
    <row r="453" spans="1:14">
      <c r="A453" s="8" t="s">
        <v>1341</v>
      </c>
      <c r="I453">
        <v>41.328000000000003</v>
      </c>
      <c r="J453">
        <v>2.5830000000000002</v>
      </c>
      <c r="N453" s="462">
        <v>43.911000000000001</v>
      </c>
    </row>
    <row r="454" spans="1:14">
      <c r="A454" s="8" t="s">
        <v>1342</v>
      </c>
      <c r="B454">
        <v>43.7</v>
      </c>
      <c r="N454" s="462">
        <v>43.7</v>
      </c>
    </row>
    <row r="455" spans="1:14">
      <c r="A455" s="8" t="s">
        <v>1164</v>
      </c>
      <c r="M455">
        <v>43.7</v>
      </c>
      <c r="N455" s="462">
        <v>43.7</v>
      </c>
    </row>
    <row r="456" spans="1:14">
      <c r="A456" s="8" t="s">
        <v>1343</v>
      </c>
      <c r="C456">
        <v>43.32</v>
      </c>
      <c r="N456" s="462">
        <v>43.32</v>
      </c>
    </row>
    <row r="457" spans="1:14">
      <c r="A457" s="8" t="s">
        <v>1344</v>
      </c>
      <c r="C457">
        <v>43.262999999999998</v>
      </c>
      <c r="N457" s="462">
        <v>43.262999999999998</v>
      </c>
    </row>
    <row r="458" spans="1:14">
      <c r="A458" s="8" t="s">
        <v>1345</v>
      </c>
      <c r="I458">
        <v>43.088200000000001</v>
      </c>
      <c r="N458" s="462">
        <v>43.088200000000001</v>
      </c>
    </row>
    <row r="459" spans="1:14">
      <c r="A459" s="8" t="s">
        <v>1346</v>
      </c>
      <c r="G459">
        <v>41.04</v>
      </c>
      <c r="N459" s="462">
        <v>41.04</v>
      </c>
    </row>
    <row r="460" spans="1:14">
      <c r="A460" s="8" t="s">
        <v>1160</v>
      </c>
      <c r="M460">
        <v>40.799999999999997</v>
      </c>
      <c r="N460" s="462">
        <v>40.799999999999997</v>
      </c>
    </row>
    <row r="461" spans="1:14">
      <c r="A461" s="8" t="s">
        <v>1347</v>
      </c>
      <c r="F461">
        <v>40.479999999999997</v>
      </c>
      <c r="N461" s="462">
        <v>40.479999999999997</v>
      </c>
    </row>
    <row r="462" spans="1:14">
      <c r="A462" s="8" t="s">
        <v>1348</v>
      </c>
      <c r="G462">
        <v>40.458599999999997</v>
      </c>
      <c r="N462" s="462">
        <v>40.458599999999997</v>
      </c>
    </row>
    <row r="463" spans="1:14">
      <c r="A463" s="8" t="s">
        <v>1349</v>
      </c>
      <c r="I463">
        <v>40</v>
      </c>
      <c r="N463" s="462">
        <v>40</v>
      </c>
    </row>
    <row r="464" spans="1:14">
      <c r="A464" s="8" t="s">
        <v>1350</v>
      </c>
      <c r="G464">
        <v>39.68</v>
      </c>
      <c r="N464" s="462">
        <v>39.68</v>
      </c>
    </row>
    <row r="465" spans="1:14">
      <c r="A465" s="8" t="s">
        <v>1016</v>
      </c>
      <c r="K465">
        <v>39.102000000000004</v>
      </c>
      <c r="N465" s="462">
        <v>39.102000000000004</v>
      </c>
    </row>
    <row r="466" spans="1:14">
      <c r="A466" s="8" t="s">
        <v>939</v>
      </c>
      <c r="L466">
        <v>18.200000000000003</v>
      </c>
      <c r="M466">
        <v>20.8</v>
      </c>
      <c r="N466" s="462">
        <v>39</v>
      </c>
    </row>
    <row r="467" spans="1:14">
      <c r="A467" s="8" t="s">
        <v>1162</v>
      </c>
      <c r="M467">
        <v>38.936700000000002</v>
      </c>
      <c r="N467" s="462">
        <v>38.936700000000002</v>
      </c>
    </row>
    <row r="468" spans="1:14">
      <c r="A468" s="8" t="s">
        <v>1351</v>
      </c>
      <c r="F468">
        <v>38.4</v>
      </c>
      <c r="N468" s="462">
        <v>38.4</v>
      </c>
    </row>
    <row r="469" spans="1:14">
      <c r="A469" s="8" t="s">
        <v>1352</v>
      </c>
      <c r="G469">
        <v>36.72</v>
      </c>
      <c r="N469" s="462">
        <v>36.72</v>
      </c>
    </row>
    <row r="470" spans="1:14">
      <c r="A470" s="8" t="s">
        <v>1353</v>
      </c>
      <c r="I470">
        <v>36.72</v>
      </c>
      <c r="N470" s="462">
        <v>36.72</v>
      </c>
    </row>
    <row r="471" spans="1:14">
      <c r="A471" s="8" t="s">
        <v>1354</v>
      </c>
      <c r="J471">
        <v>36</v>
      </c>
      <c r="N471" s="462">
        <v>36</v>
      </c>
    </row>
    <row r="472" spans="1:14">
      <c r="A472" s="8" t="s">
        <v>1355</v>
      </c>
      <c r="J472">
        <v>36</v>
      </c>
      <c r="N472" s="462">
        <v>36</v>
      </c>
    </row>
    <row r="473" spans="1:14">
      <c r="A473" s="8" t="s">
        <v>1356</v>
      </c>
      <c r="C473">
        <v>36</v>
      </c>
      <c r="N473" s="462">
        <v>36</v>
      </c>
    </row>
    <row r="474" spans="1:14">
      <c r="A474" s="8" t="s">
        <v>1154</v>
      </c>
      <c r="M474">
        <v>36</v>
      </c>
      <c r="N474" s="462">
        <v>36</v>
      </c>
    </row>
    <row r="475" spans="1:14">
      <c r="A475" s="8" t="s">
        <v>1357</v>
      </c>
      <c r="J475">
        <v>35.909999999999997</v>
      </c>
      <c r="N475" s="462">
        <v>35.909999999999997</v>
      </c>
    </row>
    <row r="476" spans="1:14">
      <c r="A476" s="8" t="s">
        <v>1358</v>
      </c>
      <c r="C476">
        <v>35.64</v>
      </c>
      <c r="N476" s="462">
        <v>35.64</v>
      </c>
    </row>
    <row r="477" spans="1:14">
      <c r="A477" s="8" t="s">
        <v>1359</v>
      </c>
      <c r="B477">
        <v>35.64</v>
      </c>
      <c r="N477" s="462">
        <v>35.64</v>
      </c>
    </row>
    <row r="478" spans="1:14">
      <c r="A478" s="8" t="s">
        <v>1360</v>
      </c>
      <c r="J478">
        <v>35.64</v>
      </c>
      <c r="N478" s="462">
        <v>35.64</v>
      </c>
    </row>
    <row r="479" spans="1:14">
      <c r="A479" s="8" t="s">
        <v>1156</v>
      </c>
      <c r="M479">
        <v>35.28</v>
      </c>
      <c r="N479" s="462">
        <v>35.28</v>
      </c>
    </row>
    <row r="480" spans="1:14">
      <c r="A480" s="8" t="s">
        <v>1361</v>
      </c>
      <c r="J480">
        <v>35.099999999999994</v>
      </c>
      <c r="N480" s="462">
        <v>35.099999999999994</v>
      </c>
    </row>
    <row r="481" spans="1:14">
      <c r="A481" s="8" t="s">
        <v>1362</v>
      </c>
      <c r="J481">
        <v>35.099999999999994</v>
      </c>
      <c r="N481" s="462">
        <v>35.099999999999994</v>
      </c>
    </row>
    <row r="482" spans="1:14">
      <c r="A482" s="8" t="s">
        <v>1363</v>
      </c>
      <c r="B482">
        <v>32.242000000000004</v>
      </c>
      <c r="N482" s="462">
        <v>32.242000000000004</v>
      </c>
    </row>
    <row r="483" spans="1:14">
      <c r="A483" s="8" t="s">
        <v>1364</v>
      </c>
      <c r="C483">
        <v>31.92</v>
      </c>
      <c r="N483" s="462">
        <v>31.92</v>
      </c>
    </row>
    <row r="484" spans="1:14">
      <c r="A484" s="8" t="s">
        <v>1365</v>
      </c>
      <c r="I484">
        <v>31.2</v>
      </c>
      <c r="N484" s="462">
        <v>31.2</v>
      </c>
    </row>
    <row r="485" spans="1:14">
      <c r="A485" s="8" t="s">
        <v>1366</v>
      </c>
      <c r="B485">
        <v>30.952000000000002</v>
      </c>
      <c r="N485" s="462">
        <v>30.952000000000002</v>
      </c>
    </row>
    <row r="486" spans="1:14">
      <c r="A486" s="8" t="s">
        <v>1043</v>
      </c>
      <c r="F486">
        <v>30.6</v>
      </c>
      <c r="N486" s="462">
        <v>30.6</v>
      </c>
    </row>
    <row r="487" spans="1:14">
      <c r="A487" s="8" t="s">
        <v>1090</v>
      </c>
      <c r="K487">
        <v>30.4</v>
      </c>
      <c r="N487" s="462">
        <v>30.4</v>
      </c>
    </row>
    <row r="488" spans="1:14">
      <c r="A488" s="8" t="s">
        <v>1023</v>
      </c>
      <c r="F488">
        <v>30.150000000000002</v>
      </c>
      <c r="N488" s="462">
        <v>30.150000000000002</v>
      </c>
    </row>
    <row r="489" spans="1:14">
      <c r="A489" s="8" t="s">
        <v>1050</v>
      </c>
      <c r="J489">
        <v>30</v>
      </c>
      <c r="N489" s="462">
        <v>30</v>
      </c>
    </row>
    <row r="490" spans="1:14">
      <c r="A490" s="8" t="s">
        <v>1189</v>
      </c>
      <c r="I490">
        <v>23.94</v>
      </c>
      <c r="M490">
        <v>5.9850000000000003</v>
      </c>
      <c r="N490" s="462">
        <v>29.925000000000001</v>
      </c>
    </row>
    <row r="491" spans="1:14">
      <c r="A491" s="8" t="s">
        <v>1033</v>
      </c>
      <c r="L491">
        <v>29.400000000000002</v>
      </c>
      <c r="N491" s="462">
        <v>29.400000000000002</v>
      </c>
    </row>
    <row r="492" spans="1:14">
      <c r="A492" s="8" t="s">
        <v>1010</v>
      </c>
      <c r="J492">
        <v>4.3091999999999997</v>
      </c>
      <c r="K492">
        <v>24.418799999999997</v>
      </c>
      <c r="N492" s="462">
        <v>28.727999999999998</v>
      </c>
    </row>
    <row r="493" spans="1:14">
      <c r="A493" s="8" t="s">
        <v>1367</v>
      </c>
      <c r="D493">
        <v>28.317599999999999</v>
      </c>
      <c r="N493" s="462">
        <v>28.317599999999999</v>
      </c>
    </row>
    <row r="494" spans="1:14">
      <c r="A494" s="8" t="s">
        <v>1368</v>
      </c>
      <c r="D494">
        <v>27.530999999999999</v>
      </c>
      <c r="N494" s="462">
        <v>27.530999999999999</v>
      </c>
    </row>
    <row r="495" spans="1:14">
      <c r="A495" s="8" t="s">
        <v>1185</v>
      </c>
      <c r="I495">
        <v>16.073999999999998</v>
      </c>
      <c r="M495">
        <v>10.715999999999999</v>
      </c>
      <c r="N495" s="462">
        <v>26.79</v>
      </c>
    </row>
    <row r="496" spans="1:14">
      <c r="A496" s="8" t="s">
        <v>1178</v>
      </c>
      <c r="M496">
        <v>26.364000000000004</v>
      </c>
      <c r="N496" s="462">
        <v>26.364000000000004</v>
      </c>
    </row>
    <row r="497" spans="1:14">
      <c r="A497" s="8" t="s">
        <v>1369</v>
      </c>
      <c r="D497">
        <v>15.0024</v>
      </c>
      <c r="E497">
        <v>11.251799999999999</v>
      </c>
      <c r="N497" s="462">
        <v>26.254199999999997</v>
      </c>
    </row>
    <row r="498" spans="1:14">
      <c r="A498" s="8" t="s">
        <v>1370</v>
      </c>
      <c r="F498">
        <v>26.208000000000002</v>
      </c>
      <c r="N498" s="462">
        <v>26.208000000000002</v>
      </c>
    </row>
    <row r="499" spans="1:14">
      <c r="A499" s="8" t="s">
        <v>1371</v>
      </c>
      <c r="C499">
        <v>26.207999999999998</v>
      </c>
      <c r="N499" s="462">
        <v>26.207999999999998</v>
      </c>
    </row>
    <row r="500" spans="1:14">
      <c r="A500" s="8" t="s">
        <v>1372</v>
      </c>
      <c r="F500">
        <v>25.2</v>
      </c>
      <c r="N500" s="462">
        <v>25.2</v>
      </c>
    </row>
    <row r="501" spans="1:14">
      <c r="A501" s="8" t="s">
        <v>919</v>
      </c>
      <c r="K501">
        <v>25.2</v>
      </c>
      <c r="N501" s="462">
        <v>25.2</v>
      </c>
    </row>
    <row r="502" spans="1:14">
      <c r="A502" s="8" t="s">
        <v>1373</v>
      </c>
      <c r="F502">
        <v>24.192</v>
      </c>
      <c r="N502" s="462">
        <v>24.192</v>
      </c>
    </row>
    <row r="503" spans="1:14">
      <c r="A503" s="8" t="s">
        <v>1374</v>
      </c>
      <c r="H503">
        <v>23.975999999999999</v>
      </c>
      <c r="N503" s="462">
        <v>23.975999999999999</v>
      </c>
    </row>
    <row r="504" spans="1:14">
      <c r="A504" s="8" t="s">
        <v>1071</v>
      </c>
      <c r="I504">
        <v>11.97</v>
      </c>
      <c r="L504">
        <v>11.97</v>
      </c>
      <c r="N504" s="462">
        <v>23.94</v>
      </c>
    </row>
    <row r="505" spans="1:14">
      <c r="A505" s="8" t="s">
        <v>1375</v>
      </c>
      <c r="I505">
        <v>23.04</v>
      </c>
      <c r="N505" s="462">
        <v>23.04</v>
      </c>
    </row>
    <row r="506" spans="1:14">
      <c r="A506" s="8" t="s">
        <v>1376</v>
      </c>
      <c r="B506">
        <v>20.064</v>
      </c>
      <c r="N506" s="462">
        <v>20.064</v>
      </c>
    </row>
    <row r="507" spans="1:14">
      <c r="A507" s="8" t="s">
        <v>1377</v>
      </c>
      <c r="I507">
        <v>19.950000000000003</v>
      </c>
      <c r="N507" s="462">
        <v>19.950000000000003</v>
      </c>
    </row>
    <row r="508" spans="1:14">
      <c r="A508" s="8" t="s">
        <v>1378</v>
      </c>
      <c r="G508">
        <v>15.1128</v>
      </c>
      <c r="N508" s="462">
        <v>15.1128</v>
      </c>
    </row>
    <row r="509" spans="1:14">
      <c r="A509" s="8" t="s">
        <v>1379</v>
      </c>
      <c r="J509">
        <v>14.364000000000001</v>
      </c>
      <c r="N509" s="462">
        <v>14.364000000000001</v>
      </c>
    </row>
    <row r="510" spans="1:14">
      <c r="A510" s="8" t="s">
        <v>1380</v>
      </c>
      <c r="F510">
        <v>12.311999999999999</v>
      </c>
      <c r="N510" s="462">
        <v>12.311999999999999</v>
      </c>
    </row>
    <row r="511" spans="1:14">
      <c r="A511" s="8" t="s">
        <v>1381</v>
      </c>
      <c r="H511">
        <v>11.856</v>
      </c>
      <c r="N511" s="462">
        <v>11.856</v>
      </c>
    </row>
    <row r="512" spans="1:14">
      <c r="A512" s="8" t="s">
        <v>1382</v>
      </c>
      <c r="G512">
        <v>10.64</v>
      </c>
      <c r="N512" s="462">
        <v>10.64</v>
      </c>
    </row>
    <row r="513" spans="1:14">
      <c r="A513" s="8" t="s">
        <v>1072</v>
      </c>
      <c r="K513">
        <v>10.08</v>
      </c>
      <c r="N513" s="462">
        <v>10.08</v>
      </c>
    </row>
    <row r="514" spans="1:14">
      <c r="A514" s="8" t="s">
        <v>1383</v>
      </c>
      <c r="E514">
        <v>9.7279999999999998</v>
      </c>
      <c r="N514" s="462">
        <v>9.7279999999999998</v>
      </c>
    </row>
    <row r="515" spans="1:14">
      <c r="A515" s="8" t="s">
        <v>979</v>
      </c>
      <c r="L515">
        <v>8.9489999999999998</v>
      </c>
      <c r="N515" s="462">
        <v>8.9489999999999998</v>
      </c>
    </row>
    <row r="516" spans="1:14">
      <c r="A516" s="8" t="s">
        <v>1384</v>
      </c>
      <c r="I516">
        <v>7.1820000000000004</v>
      </c>
      <c r="N516" s="462">
        <v>7.1820000000000004</v>
      </c>
    </row>
    <row r="517" spans="1:14">
      <c r="A517" s="8" t="s">
        <v>1385</v>
      </c>
      <c r="I517">
        <v>6.5663999999999998</v>
      </c>
      <c r="N517" s="462">
        <v>6.5663999999999998</v>
      </c>
    </row>
    <row r="518" spans="1:14">
      <c r="A518" s="8" t="s">
        <v>1386</v>
      </c>
      <c r="H518">
        <v>6.3376000000000001</v>
      </c>
      <c r="N518" s="462">
        <v>6.3376000000000001</v>
      </c>
    </row>
    <row r="519" spans="1:14">
      <c r="A519" s="8" t="s">
        <v>1387</v>
      </c>
      <c r="B519">
        <v>6.24</v>
      </c>
      <c r="N519" s="462">
        <v>6.24</v>
      </c>
    </row>
    <row r="520" spans="1:14">
      <c r="A520" s="8" t="s">
        <v>1388</v>
      </c>
      <c r="G520">
        <v>6.2244000000000002</v>
      </c>
      <c r="N520" s="462">
        <v>6.2244000000000002</v>
      </c>
    </row>
    <row r="521" spans="1:14">
      <c r="A521" s="8" t="s">
        <v>1389</v>
      </c>
      <c r="H521">
        <v>5.3352000000000004</v>
      </c>
      <c r="N521" s="462">
        <v>5.3352000000000004</v>
      </c>
    </row>
    <row r="522" spans="1:14">
      <c r="A522" s="8" t="s">
        <v>1390</v>
      </c>
      <c r="H522">
        <v>5.1449999999999996</v>
      </c>
      <c r="N522" s="462">
        <v>5.1449999999999996</v>
      </c>
    </row>
    <row r="523" spans="1:14">
      <c r="A523" s="8" t="s">
        <v>1194</v>
      </c>
      <c r="M523">
        <v>4.0396000000000001</v>
      </c>
      <c r="N523" s="462">
        <v>4.0396000000000001</v>
      </c>
    </row>
    <row r="524" spans="1:14">
      <c r="A524" s="8" t="s">
        <v>1391</v>
      </c>
      <c r="J524">
        <v>3.1920000000000002</v>
      </c>
      <c r="N524" s="462">
        <v>3.1920000000000002</v>
      </c>
    </row>
    <row r="525" spans="1:14">
      <c r="A525" s="8" t="s">
        <v>1392</v>
      </c>
      <c r="I525">
        <v>3.1616</v>
      </c>
      <c r="N525" s="462">
        <v>3.1616</v>
      </c>
    </row>
    <row r="526" spans="1:14">
      <c r="A526" s="8" t="s">
        <v>1095</v>
      </c>
      <c r="I526">
        <v>1</v>
      </c>
      <c r="J526">
        <v>1</v>
      </c>
      <c r="K526">
        <v>1</v>
      </c>
      <c r="L526">
        <v>0.15000000000000002</v>
      </c>
      <c r="N526" s="462">
        <v>3.15</v>
      </c>
    </row>
    <row r="527" spans="1:14">
      <c r="A527" s="8" t="s">
        <v>1393</v>
      </c>
      <c r="C527">
        <v>1.52</v>
      </c>
      <c r="N527" s="462">
        <v>1.52</v>
      </c>
    </row>
    <row r="528" spans="1:14">
      <c r="A528" s="8" t="s">
        <v>1394</v>
      </c>
      <c r="D528">
        <v>1.4896</v>
      </c>
      <c r="N528" s="462">
        <v>1.4896</v>
      </c>
    </row>
    <row r="529" spans="1:14">
      <c r="A529" s="8" t="s">
        <v>1395</v>
      </c>
      <c r="H529">
        <v>1.1025</v>
      </c>
      <c r="N529" s="462">
        <v>1.1025</v>
      </c>
    </row>
    <row r="530" spans="1:14">
      <c r="A530" s="8" t="s">
        <v>1396</v>
      </c>
      <c r="H530">
        <v>1.08</v>
      </c>
      <c r="N530" s="462">
        <v>1.08</v>
      </c>
    </row>
    <row r="531" spans="1:14">
      <c r="A531" s="8" t="s">
        <v>1397</v>
      </c>
      <c r="H531">
        <v>0.91839999999999999</v>
      </c>
      <c r="N531" s="462">
        <v>0.91839999999999999</v>
      </c>
    </row>
    <row r="532" spans="1:14">
      <c r="A532" s="8" t="s">
        <v>1170</v>
      </c>
      <c r="M532">
        <v>0.72099999999999997</v>
      </c>
      <c r="N532" s="462">
        <v>0.72099999999999997</v>
      </c>
    </row>
    <row r="533" spans="1:14">
      <c r="A533" s="8" t="s">
        <v>1398</v>
      </c>
      <c r="I533">
        <v>0.69550000000000001</v>
      </c>
      <c r="N533" s="462">
        <v>0.69550000000000001</v>
      </c>
    </row>
    <row r="534" spans="1:14">
      <c r="A534" s="8" t="s">
        <v>1169</v>
      </c>
      <c r="M534">
        <v>0.65549999999999997</v>
      </c>
      <c r="N534" s="462">
        <v>0.65549999999999997</v>
      </c>
    </row>
    <row r="535" spans="1:14">
      <c r="A535" s="8" t="s">
        <v>1399</v>
      </c>
      <c r="I535">
        <v>0.5796</v>
      </c>
      <c r="N535" s="462">
        <v>0.5796</v>
      </c>
    </row>
    <row r="536" spans="1:14">
      <c r="A536" s="8" t="s">
        <v>254</v>
      </c>
      <c r="B536">
        <v>29809.505499999988</v>
      </c>
      <c r="C536">
        <v>25200.998199999991</v>
      </c>
      <c r="D536">
        <v>29694.372999999996</v>
      </c>
      <c r="E536">
        <v>25612.419900000001</v>
      </c>
      <c r="F536">
        <v>29210.723800000011</v>
      </c>
      <c r="G536">
        <v>26964.536299999996</v>
      </c>
      <c r="H536">
        <v>33920.208139999995</v>
      </c>
      <c r="I536">
        <v>31273.859379999994</v>
      </c>
      <c r="J536">
        <v>39174.377400000005</v>
      </c>
      <c r="K536">
        <v>31558.271799999995</v>
      </c>
      <c r="L536">
        <v>38496.597000000009</v>
      </c>
      <c r="M536">
        <v>45965.316800000015</v>
      </c>
      <c r="N536" s="462">
        <v>386881.18722000008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5447C-C204-4BDC-9779-55883BC21542}">
  <sheetPr codeName="Hoja11">
    <pageSetUpPr fitToPage="1"/>
  </sheetPr>
  <dimension ref="A1:R32"/>
  <sheetViews>
    <sheetView topLeftCell="A16" workbookViewId="0">
      <selection activeCell="Q36" sqref="Q36"/>
    </sheetView>
  </sheetViews>
  <sheetFormatPr baseColWidth="10" defaultRowHeight="15"/>
  <cols>
    <col min="1" max="1" width="45.28515625" bestFit="1" customWidth="1"/>
    <col min="2" max="7" width="10" bestFit="1" customWidth="1"/>
    <col min="8" max="8" width="11" bestFit="1" customWidth="1"/>
    <col min="9" max="9" width="10" bestFit="1" customWidth="1"/>
    <col min="10" max="10" width="11" bestFit="1" customWidth="1"/>
    <col min="11" max="13" width="11" customWidth="1"/>
    <col min="14" max="14" width="12.5703125" bestFit="1" customWidth="1"/>
    <col min="15" max="15" width="12.85546875" customWidth="1"/>
  </cols>
  <sheetData>
    <row r="1" spans="1:18" ht="21" customHeight="1">
      <c r="A1" s="554" t="s">
        <v>1401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6"/>
    </row>
    <row r="2" spans="1:18" ht="21.75" customHeight="1" thickBot="1">
      <c r="A2" s="557"/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9"/>
    </row>
    <row r="3" spans="1:18" ht="31.5">
      <c r="A3" s="9" t="s">
        <v>257</v>
      </c>
      <c r="B3" s="10" t="s">
        <v>258</v>
      </c>
      <c r="C3" s="10" t="s">
        <v>259</v>
      </c>
      <c r="D3" s="10" t="s">
        <v>260</v>
      </c>
      <c r="E3" s="10" t="s">
        <v>261</v>
      </c>
      <c r="F3" s="10" t="s">
        <v>262</v>
      </c>
      <c r="G3" s="10" t="s">
        <v>263</v>
      </c>
      <c r="H3" s="10" t="s">
        <v>264</v>
      </c>
      <c r="I3" s="10" t="s">
        <v>265</v>
      </c>
      <c r="J3" s="10" t="s">
        <v>266</v>
      </c>
      <c r="K3" s="252" t="s">
        <v>815</v>
      </c>
      <c r="L3" s="252" t="s">
        <v>816</v>
      </c>
      <c r="M3" s="252" t="s">
        <v>1147</v>
      </c>
      <c r="N3" s="258" t="s">
        <v>267</v>
      </c>
      <c r="O3" s="259" t="s">
        <v>268</v>
      </c>
      <c r="P3" s="260" t="s">
        <v>269</v>
      </c>
      <c r="Q3" s="261" t="s">
        <v>270</v>
      </c>
      <c r="R3" s="11" t="s">
        <v>271</v>
      </c>
    </row>
    <row r="4" spans="1:18">
      <c r="A4" s="262" t="s">
        <v>25</v>
      </c>
      <c r="B4" s="405">
        <v>8264.0919999999987</v>
      </c>
      <c r="C4" s="405">
        <v>8465.7707999999984</v>
      </c>
      <c r="D4" s="405">
        <v>7830.6273000000083</v>
      </c>
      <c r="E4" s="405">
        <v>8160.3488000000016</v>
      </c>
      <c r="F4" s="405">
        <v>8996.7762999999977</v>
      </c>
      <c r="G4" s="405">
        <v>8660.9635999999991</v>
      </c>
      <c r="H4" s="405">
        <v>12200.915399999994</v>
      </c>
      <c r="I4" s="405">
        <v>9902.3261999999959</v>
      </c>
      <c r="J4" s="405">
        <v>13314.673499999997</v>
      </c>
      <c r="K4" s="405">
        <v>10374.012800000006</v>
      </c>
      <c r="L4" s="405">
        <v>14394.586400000004</v>
      </c>
      <c r="M4" s="405">
        <v>16563.574799999999</v>
      </c>
      <c r="N4" s="405">
        <f>SUM(B4:M4)</f>
        <v>127128.66790000001</v>
      </c>
      <c r="O4" s="263">
        <f>IFERROR(AVERAGE(B4:M4),0)</f>
        <v>10594.055658333335</v>
      </c>
      <c r="P4" s="264">
        <f>IFERROR(N4/$N$32,0)</f>
        <v>0.32859873289136771</v>
      </c>
      <c r="Q4" s="265">
        <f>P4</f>
        <v>0.32859873289136771</v>
      </c>
      <c r="R4" s="11" t="s">
        <v>272</v>
      </c>
    </row>
    <row r="5" spans="1:18">
      <c r="A5" s="262" t="s">
        <v>22</v>
      </c>
      <c r="B5" s="405">
        <v>6783.435000000004</v>
      </c>
      <c r="C5" s="405">
        <v>3350.1466</v>
      </c>
      <c r="D5" s="405">
        <v>6258.8699000000015</v>
      </c>
      <c r="E5" s="405">
        <v>4991.8210000000017</v>
      </c>
      <c r="F5" s="405">
        <v>6158.3891000000049</v>
      </c>
      <c r="G5" s="405">
        <v>4556.6850000000004</v>
      </c>
      <c r="H5" s="405">
        <v>7375.4268000000056</v>
      </c>
      <c r="I5" s="405">
        <v>5950.3595000000023</v>
      </c>
      <c r="J5" s="405">
        <v>6356.5625</v>
      </c>
      <c r="K5" s="405">
        <v>5354.2632000000012</v>
      </c>
      <c r="L5" s="405">
        <v>6637.1385000000009</v>
      </c>
      <c r="M5" s="405">
        <v>11458.040199999994</v>
      </c>
      <c r="N5" s="405">
        <f t="shared" ref="N5:N31" si="0">SUM(B5:M5)</f>
        <v>75231.137300000017</v>
      </c>
      <c r="O5" s="263">
        <f t="shared" ref="O5:O30" si="1">IFERROR(AVERAGE(B5:M5),0)</f>
        <v>6269.2614416666684</v>
      </c>
      <c r="P5" s="264">
        <f t="shared" ref="P5:P31" si="2">IFERROR(N5/$N$32,0)</f>
        <v>0.19445540332572395</v>
      </c>
      <c r="Q5" s="265">
        <f>P5+Q4</f>
        <v>0.52305413621709163</v>
      </c>
      <c r="R5" s="11" t="s">
        <v>272</v>
      </c>
    </row>
    <row r="6" spans="1:18">
      <c r="A6" s="262" t="s">
        <v>34</v>
      </c>
      <c r="B6" s="405">
        <v>3301.9250000000006</v>
      </c>
      <c r="C6" s="405">
        <v>3308.0061999999994</v>
      </c>
      <c r="D6" s="405">
        <v>4520.376400000001</v>
      </c>
      <c r="E6" s="405">
        <v>2726.5343000000003</v>
      </c>
      <c r="F6" s="405">
        <v>1926.6080000000002</v>
      </c>
      <c r="G6" s="405">
        <v>2018.1648000000002</v>
      </c>
      <c r="H6" s="405">
        <v>1900.6577999999997</v>
      </c>
      <c r="I6" s="405">
        <v>2559.1168000000002</v>
      </c>
      <c r="J6" s="405">
        <v>6461.2127999999975</v>
      </c>
      <c r="K6" s="405">
        <v>2060.8347999999996</v>
      </c>
      <c r="L6" s="405">
        <v>1434.0520000000001</v>
      </c>
      <c r="M6" s="405">
        <v>1448.4372000000001</v>
      </c>
      <c r="N6" s="405">
        <f t="shared" si="0"/>
        <v>33665.926099999997</v>
      </c>
      <c r="O6" s="263">
        <f t="shared" si="1"/>
        <v>2805.4938416666664</v>
      </c>
      <c r="P6" s="264">
        <f t="shared" si="2"/>
        <v>8.7018772719118717E-2</v>
      </c>
      <c r="Q6" s="265">
        <f t="shared" ref="Q6:Q31" si="3">P6+Q5</f>
        <v>0.61007290893621036</v>
      </c>
      <c r="R6" s="11" t="s">
        <v>272</v>
      </c>
    </row>
    <row r="7" spans="1:18">
      <c r="A7" s="262" t="s">
        <v>48</v>
      </c>
      <c r="B7" s="405">
        <v>1765.4734999999998</v>
      </c>
      <c r="C7" s="405">
        <v>969.7063999999998</v>
      </c>
      <c r="D7" s="405">
        <v>2091.6480000000001</v>
      </c>
      <c r="E7" s="405">
        <v>1657.76</v>
      </c>
      <c r="F7" s="405">
        <v>1728.1887999999999</v>
      </c>
      <c r="G7" s="405">
        <v>2082.9588000000003</v>
      </c>
      <c r="H7" s="405">
        <v>2917.6888000000008</v>
      </c>
      <c r="I7" s="405">
        <v>2419.3968000000013</v>
      </c>
      <c r="J7" s="405">
        <v>3566.4702000000016</v>
      </c>
      <c r="K7" s="405">
        <v>2282.7064</v>
      </c>
      <c r="L7" s="405">
        <v>3287.4840000000004</v>
      </c>
      <c r="M7" s="405">
        <v>3958.9298000000013</v>
      </c>
      <c r="N7" s="405">
        <f t="shared" si="0"/>
        <v>28728.411500000006</v>
      </c>
      <c r="O7" s="263">
        <f t="shared" si="1"/>
        <v>2394.0342916666673</v>
      </c>
      <c r="P7" s="264">
        <f t="shared" si="2"/>
        <v>7.4256418892923823E-2</v>
      </c>
      <c r="Q7" s="265">
        <f t="shared" si="3"/>
        <v>0.68432932782913414</v>
      </c>
      <c r="R7" s="11" t="s">
        <v>272</v>
      </c>
    </row>
    <row r="8" spans="1:18">
      <c r="A8" s="262" t="s">
        <v>30</v>
      </c>
      <c r="B8" s="405">
        <v>1619.76</v>
      </c>
      <c r="C8" s="405">
        <v>2208.1999999999994</v>
      </c>
      <c r="D8" s="405">
        <v>1695.8139999999996</v>
      </c>
      <c r="E8" s="405">
        <v>1782.1599999999989</v>
      </c>
      <c r="F8" s="405">
        <v>1938.5200000000011</v>
      </c>
      <c r="G8" s="405">
        <v>1927.0399999999997</v>
      </c>
      <c r="H8" s="405">
        <v>1973.18</v>
      </c>
      <c r="I8" s="405">
        <v>2179.8600000000006</v>
      </c>
      <c r="J8" s="405">
        <v>2208.3140000000012</v>
      </c>
      <c r="K8" s="405">
        <v>2484.6600000000008</v>
      </c>
      <c r="L8" s="405">
        <v>2792.4399999999978</v>
      </c>
      <c r="M8" s="405">
        <v>2623.3400000000006</v>
      </c>
      <c r="N8" s="405">
        <f t="shared" si="0"/>
        <v>25433.287999999997</v>
      </c>
      <c r="O8" s="263">
        <f t="shared" si="1"/>
        <v>2119.4406666666664</v>
      </c>
      <c r="P8" s="264">
        <f t="shared" si="2"/>
        <v>6.5739273038203733E-2</v>
      </c>
      <c r="Q8" s="265">
        <f t="shared" si="3"/>
        <v>0.75006860086733784</v>
      </c>
      <c r="R8" s="11" t="s">
        <v>272</v>
      </c>
    </row>
    <row r="9" spans="1:18">
      <c r="A9" s="262" t="s">
        <v>42</v>
      </c>
      <c r="B9" s="405">
        <v>2991.3360000000002</v>
      </c>
      <c r="C9" s="405">
        <v>2904.9119999999998</v>
      </c>
      <c r="D9" s="405">
        <v>1032.6324</v>
      </c>
      <c r="E9" s="405">
        <v>1074.6798000000001</v>
      </c>
      <c r="F9" s="405">
        <v>1535.8620000000001</v>
      </c>
      <c r="G9" s="405">
        <v>1131.24</v>
      </c>
      <c r="H9" s="405">
        <v>1647.7350999999999</v>
      </c>
      <c r="I9" s="405">
        <v>2025.4265999999998</v>
      </c>
      <c r="J9" s="405">
        <v>1472.2799999999997</v>
      </c>
      <c r="K9" s="405">
        <v>2116.6200000000003</v>
      </c>
      <c r="L9" s="405">
        <v>3444.549</v>
      </c>
      <c r="M9" s="405">
        <v>3281.4762000000001</v>
      </c>
      <c r="N9" s="405">
        <f t="shared" si="0"/>
        <v>24658.749099999997</v>
      </c>
      <c r="O9" s="263">
        <f t="shared" si="1"/>
        <v>2054.8957583333331</v>
      </c>
      <c r="P9" s="264">
        <f t="shared" si="2"/>
        <v>6.3737265895996639E-2</v>
      </c>
      <c r="Q9" s="265">
        <f t="shared" si="3"/>
        <v>0.81380586676333444</v>
      </c>
      <c r="R9" s="11" t="s">
        <v>272</v>
      </c>
    </row>
    <row r="10" spans="1:18">
      <c r="A10" s="468" t="s">
        <v>29</v>
      </c>
      <c r="B10" s="469">
        <v>1395.0900000000001</v>
      </c>
      <c r="C10" s="469">
        <v>1591.0920000000006</v>
      </c>
      <c r="D10" s="469">
        <v>1719.7824000000001</v>
      </c>
      <c r="E10" s="469">
        <v>1792.44</v>
      </c>
      <c r="F10" s="469">
        <v>1505.3016</v>
      </c>
      <c r="G10" s="469">
        <v>1765.8720000000001</v>
      </c>
      <c r="H10" s="469">
        <v>2021.6160000000004</v>
      </c>
      <c r="I10" s="469">
        <v>1801.8864000000005</v>
      </c>
      <c r="J10" s="469">
        <v>1702.1945999999998</v>
      </c>
      <c r="K10" s="469">
        <v>1770.6707999999999</v>
      </c>
      <c r="L10" s="469">
        <v>1533.816</v>
      </c>
      <c r="M10" s="469">
        <v>2503.7280000000005</v>
      </c>
      <c r="N10" s="469">
        <f t="shared" si="0"/>
        <v>21103.489799999999</v>
      </c>
      <c r="O10" s="465">
        <f t="shared" si="1"/>
        <v>1758.6241499999999</v>
      </c>
      <c r="P10" s="466">
        <f t="shared" si="2"/>
        <v>5.4547728080661356E-2</v>
      </c>
      <c r="Q10" s="467">
        <f t="shared" si="3"/>
        <v>0.86835359484399577</v>
      </c>
      <c r="R10" s="11" t="s">
        <v>272</v>
      </c>
    </row>
    <row r="11" spans="1:18">
      <c r="A11" s="468" t="s">
        <v>19</v>
      </c>
      <c r="B11" s="469">
        <v>1692.5699999999993</v>
      </c>
      <c r="C11" s="469">
        <v>858.54</v>
      </c>
      <c r="D11" s="469">
        <v>1016.1899999999998</v>
      </c>
      <c r="E11" s="469">
        <v>1325.9699999999996</v>
      </c>
      <c r="F11" s="469">
        <v>1957.860000000001</v>
      </c>
      <c r="G11" s="469">
        <v>1592.2799999999997</v>
      </c>
      <c r="H11" s="469">
        <v>1356.9899999999998</v>
      </c>
      <c r="I11" s="469">
        <v>1505.0795999999991</v>
      </c>
      <c r="J11" s="469">
        <v>1826.7000000000007</v>
      </c>
      <c r="K11" s="469">
        <v>1906.4820000000004</v>
      </c>
      <c r="L11" s="469">
        <v>2376.9599999999991</v>
      </c>
      <c r="M11" s="469">
        <v>1889.5500000000004</v>
      </c>
      <c r="N11" s="469">
        <f t="shared" si="0"/>
        <v>19305.171599999998</v>
      </c>
      <c r="O11" s="465">
        <f t="shared" si="1"/>
        <v>1608.7642999999998</v>
      </c>
      <c r="P11" s="466">
        <f t="shared" si="2"/>
        <v>4.9899483970054379E-2</v>
      </c>
      <c r="Q11" s="467">
        <f t="shared" si="3"/>
        <v>0.91825307881405016</v>
      </c>
      <c r="R11" s="11" t="s">
        <v>272</v>
      </c>
    </row>
    <row r="12" spans="1:18">
      <c r="A12" s="468" t="s">
        <v>15</v>
      </c>
      <c r="B12" s="469">
        <v>1782.5040000000004</v>
      </c>
      <c r="C12" s="469">
        <v>1035.696000000001</v>
      </c>
      <c r="D12" s="469">
        <v>1572.6720000000012</v>
      </c>
      <c r="E12" s="469">
        <v>1221.4080000000015</v>
      </c>
      <c r="F12" s="469">
        <v>1038.1920000000009</v>
      </c>
      <c r="G12" s="469">
        <v>1379.160000000001</v>
      </c>
      <c r="H12" s="469">
        <v>814.84800000000087</v>
      </c>
      <c r="I12" s="469">
        <v>1261.8959999999993</v>
      </c>
      <c r="J12" s="469">
        <v>858.52800000000036</v>
      </c>
      <c r="K12" s="469">
        <v>707.32800000000043</v>
      </c>
      <c r="L12" s="469">
        <v>1038.7440000000006</v>
      </c>
      <c r="M12" s="469">
        <v>1518.48</v>
      </c>
      <c r="N12" s="469">
        <f t="shared" si="0"/>
        <v>14229.456000000007</v>
      </c>
      <c r="O12" s="465">
        <f t="shared" si="1"/>
        <v>1185.7880000000007</v>
      </c>
      <c r="P12" s="466">
        <f t="shared" si="2"/>
        <v>3.6779911947252233E-2</v>
      </c>
      <c r="Q12" s="467">
        <f t="shared" si="3"/>
        <v>0.95503299076130244</v>
      </c>
      <c r="R12" s="11" t="s">
        <v>272</v>
      </c>
    </row>
    <row r="13" spans="1:18">
      <c r="A13" s="13" t="s">
        <v>108</v>
      </c>
      <c r="B13" s="407">
        <v>102.6</v>
      </c>
      <c r="C13" s="407">
        <v>452.41220000000004</v>
      </c>
      <c r="D13" s="407">
        <v>720.19800000000009</v>
      </c>
      <c r="E13" s="407">
        <v>114.91200000000001</v>
      </c>
      <c r="F13" s="407">
        <v>444.31200000000001</v>
      </c>
      <c r="G13" s="407">
        <v>702.59040000000005</v>
      </c>
      <c r="H13" s="407">
        <v>352.36799999999994</v>
      </c>
      <c r="I13" s="407">
        <v>663.822</v>
      </c>
      <c r="J13" s="407">
        <v>672.53399999999988</v>
      </c>
      <c r="K13" s="407">
        <v>1314.7023999999999</v>
      </c>
      <c r="L13" s="407">
        <v>258.20350000000002</v>
      </c>
      <c r="M13" s="407">
        <v>294.16320000000002</v>
      </c>
      <c r="N13" s="407">
        <f t="shared" si="0"/>
        <v>6092.8176999999996</v>
      </c>
      <c r="O13" s="463">
        <f t="shared" si="1"/>
        <v>507.73480833333332</v>
      </c>
      <c r="P13" s="400">
        <f t="shared" si="2"/>
        <v>1.574854994573649E-2</v>
      </c>
      <c r="Q13" s="464">
        <f t="shared" si="3"/>
        <v>0.97078154070703893</v>
      </c>
      <c r="R13" s="11" t="s">
        <v>272</v>
      </c>
    </row>
    <row r="14" spans="1:18">
      <c r="A14" s="13" t="s">
        <v>188</v>
      </c>
      <c r="B14" s="407">
        <v>0</v>
      </c>
      <c r="C14" s="407">
        <v>0</v>
      </c>
      <c r="D14" s="407">
        <v>0</v>
      </c>
      <c r="E14" s="407">
        <v>138.99599999999998</v>
      </c>
      <c r="F14" s="407">
        <v>245.69999999999996</v>
      </c>
      <c r="G14" s="407">
        <v>630.39599999999996</v>
      </c>
      <c r="H14" s="407">
        <v>1016.496</v>
      </c>
      <c r="I14" s="407">
        <v>351</v>
      </c>
      <c r="J14" s="407">
        <v>191.64599999999996</v>
      </c>
      <c r="K14" s="407">
        <v>421.20000000000005</v>
      </c>
      <c r="L14" s="407">
        <v>384.69600000000003</v>
      </c>
      <c r="M14" s="407">
        <v>35.099999999999994</v>
      </c>
      <c r="N14" s="407">
        <f t="shared" si="0"/>
        <v>3415.2299999999991</v>
      </c>
      <c r="O14" s="463">
        <f t="shared" si="1"/>
        <v>284.60249999999991</v>
      </c>
      <c r="P14" s="400">
        <f t="shared" si="2"/>
        <v>8.8275938784739306E-3</v>
      </c>
      <c r="Q14" s="464">
        <f t="shared" si="3"/>
        <v>0.97960913458551291</v>
      </c>
      <c r="R14" s="11" t="s">
        <v>272</v>
      </c>
    </row>
    <row r="15" spans="1:18">
      <c r="A15" s="13" t="s">
        <v>182</v>
      </c>
      <c r="B15" s="407">
        <v>0</v>
      </c>
      <c r="C15" s="407">
        <v>0</v>
      </c>
      <c r="D15" s="407">
        <v>48.672000000000004</v>
      </c>
      <c r="E15" s="407">
        <v>277.83599999999996</v>
      </c>
      <c r="F15" s="407">
        <v>492.80399999999997</v>
      </c>
      <c r="G15" s="407">
        <v>202.79999999999998</v>
      </c>
      <c r="H15" s="407">
        <v>48.672000000000004</v>
      </c>
      <c r="I15" s="407">
        <v>202.79999999999998</v>
      </c>
      <c r="J15" s="407">
        <v>380.25</v>
      </c>
      <c r="K15" s="407">
        <v>354.9</v>
      </c>
      <c r="L15" s="407">
        <v>196.71600000000001</v>
      </c>
      <c r="M15" s="407">
        <v>48.672000000000004</v>
      </c>
      <c r="N15" s="407">
        <f t="shared" si="0"/>
        <v>2254.1219999999998</v>
      </c>
      <c r="O15" s="463">
        <f t="shared" si="1"/>
        <v>187.84349999999998</v>
      </c>
      <c r="P15" s="400">
        <f t="shared" si="2"/>
        <v>5.8263934108488792E-3</v>
      </c>
      <c r="Q15" s="464">
        <f t="shared" si="3"/>
        <v>0.9854355279963618</v>
      </c>
      <c r="R15" s="11" t="s">
        <v>272</v>
      </c>
    </row>
    <row r="16" spans="1:18">
      <c r="A16" s="13" t="s">
        <v>162</v>
      </c>
      <c r="B16" s="407">
        <v>0</v>
      </c>
      <c r="C16" s="407">
        <v>0</v>
      </c>
      <c r="D16" s="407">
        <v>1082.6010000000001</v>
      </c>
      <c r="E16" s="407">
        <v>0</v>
      </c>
      <c r="F16" s="407">
        <v>0</v>
      </c>
      <c r="G16" s="407">
        <v>0</v>
      </c>
      <c r="H16" s="407">
        <v>0</v>
      </c>
      <c r="I16" s="407">
        <v>0</v>
      </c>
      <c r="J16" s="407">
        <v>0</v>
      </c>
      <c r="K16" s="407">
        <v>0</v>
      </c>
      <c r="L16" s="407">
        <v>0</v>
      </c>
      <c r="M16" s="407">
        <v>0</v>
      </c>
      <c r="N16" s="407">
        <f t="shared" si="0"/>
        <v>1082.6010000000001</v>
      </c>
      <c r="O16" s="463">
        <f t="shared" si="1"/>
        <v>90.216750000000005</v>
      </c>
      <c r="P16" s="400">
        <f t="shared" si="2"/>
        <v>2.798277703238072E-3</v>
      </c>
      <c r="Q16" s="464">
        <f t="shared" si="3"/>
        <v>0.98823380569959984</v>
      </c>
      <c r="R16" s="11" t="s">
        <v>272</v>
      </c>
    </row>
    <row r="17" spans="1:18">
      <c r="A17" s="13" t="s">
        <v>200</v>
      </c>
      <c r="B17" s="407">
        <v>0</v>
      </c>
      <c r="C17" s="407">
        <v>0</v>
      </c>
      <c r="D17" s="407">
        <v>0</v>
      </c>
      <c r="E17" s="407">
        <v>0</v>
      </c>
      <c r="F17" s="407">
        <v>936</v>
      </c>
      <c r="G17" s="407">
        <v>0</v>
      </c>
      <c r="H17" s="407">
        <v>0</v>
      </c>
      <c r="I17" s="407">
        <v>0</v>
      </c>
      <c r="J17" s="407">
        <v>0</v>
      </c>
      <c r="K17" s="407">
        <v>0</v>
      </c>
      <c r="L17" s="407">
        <v>0</v>
      </c>
      <c r="M17" s="407">
        <v>0</v>
      </c>
      <c r="N17" s="407">
        <f t="shared" si="0"/>
        <v>936</v>
      </c>
      <c r="O17" s="463">
        <f t="shared" si="1"/>
        <v>78</v>
      </c>
      <c r="P17" s="400">
        <f t="shared" si="2"/>
        <v>2.4193474144498621E-3</v>
      </c>
      <c r="Q17" s="464">
        <f t="shared" si="3"/>
        <v>0.99065315311404967</v>
      </c>
      <c r="R17" s="11" t="s">
        <v>272</v>
      </c>
    </row>
    <row r="18" spans="1:18">
      <c r="A18" s="13" t="s">
        <v>211</v>
      </c>
      <c r="B18" s="407">
        <v>0</v>
      </c>
      <c r="C18" s="407">
        <v>0</v>
      </c>
      <c r="D18" s="407">
        <v>0</v>
      </c>
      <c r="E18" s="407">
        <v>0</v>
      </c>
      <c r="F18" s="407">
        <v>0</v>
      </c>
      <c r="G18" s="407">
        <v>186.31120000000001</v>
      </c>
      <c r="H18" s="407">
        <v>116.52784000000001</v>
      </c>
      <c r="I18" s="407">
        <v>196.66388000000003</v>
      </c>
      <c r="J18" s="407">
        <v>82.228800000000007</v>
      </c>
      <c r="K18" s="407">
        <v>0</v>
      </c>
      <c r="L18" s="407">
        <v>220.01760000000002</v>
      </c>
      <c r="M18" s="407">
        <v>0</v>
      </c>
      <c r="N18" s="407">
        <f t="shared" si="0"/>
        <v>801.74932000000001</v>
      </c>
      <c r="O18" s="463">
        <f t="shared" si="1"/>
        <v>66.812443333333334</v>
      </c>
      <c r="P18" s="400">
        <f t="shared" si="2"/>
        <v>2.0723398978407426E-3</v>
      </c>
      <c r="Q18" s="464">
        <f t="shared" si="3"/>
        <v>0.99272549301189039</v>
      </c>
      <c r="R18" s="11" t="s">
        <v>272</v>
      </c>
    </row>
    <row r="19" spans="1:18">
      <c r="A19" s="13" t="s">
        <v>196</v>
      </c>
      <c r="B19" s="407">
        <v>0</v>
      </c>
      <c r="C19" s="407">
        <v>0</v>
      </c>
      <c r="D19" s="407">
        <v>0</v>
      </c>
      <c r="E19" s="407">
        <v>0</v>
      </c>
      <c r="F19" s="407">
        <v>105.11999999999999</v>
      </c>
      <c r="G19" s="407">
        <v>0</v>
      </c>
      <c r="H19" s="407">
        <v>0</v>
      </c>
      <c r="I19" s="407">
        <v>0</v>
      </c>
      <c r="J19" s="407">
        <v>0</v>
      </c>
      <c r="K19" s="407">
        <v>0</v>
      </c>
      <c r="L19" s="407">
        <v>348.26400000000007</v>
      </c>
      <c r="M19" s="407">
        <v>216</v>
      </c>
      <c r="N19" s="407">
        <f t="shared" si="0"/>
        <v>669.38400000000001</v>
      </c>
      <c r="O19" s="463">
        <f t="shared" si="1"/>
        <v>55.782000000000004</v>
      </c>
      <c r="P19" s="400">
        <f t="shared" si="2"/>
        <v>1.7302056086261821E-3</v>
      </c>
      <c r="Q19" s="464">
        <f t="shared" si="3"/>
        <v>0.99445569862051653</v>
      </c>
      <c r="R19" s="11" t="s">
        <v>272</v>
      </c>
    </row>
    <row r="20" spans="1:18">
      <c r="A20" s="13" t="s">
        <v>189</v>
      </c>
      <c r="B20" s="407">
        <v>0</v>
      </c>
      <c r="C20" s="407">
        <v>0</v>
      </c>
      <c r="D20" s="407">
        <v>0</v>
      </c>
      <c r="E20" s="407">
        <v>269.13600000000002</v>
      </c>
      <c r="F20" s="407">
        <v>0</v>
      </c>
      <c r="G20" s="407">
        <v>0</v>
      </c>
      <c r="H20" s="407">
        <v>134.56800000000001</v>
      </c>
      <c r="I20" s="407">
        <v>0</v>
      </c>
      <c r="J20" s="407">
        <v>0</v>
      </c>
      <c r="K20" s="407">
        <v>134.56800000000001</v>
      </c>
      <c r="L20" s="407">
        <v>0</v>
      </c>
      <c r="M20" s="407">
        <v>0</v>
      </c>
      <c r="N20" s="407">
        <f t="shared" si="0"/>
        <v>538.27200000000005</v>
      </c>
      <c r="O20" s="463">
        <f t="shared" si="1"/>
        <v>44.856000000000002</v>
      </c>
      <c r="P20" s="400">
        <f t="shared" si="2"/>
        <v>1.3913108669559361E-3</v>
      </c>
      <c r="Q20" s="464">
        <f t="shared" si="3"/>
        <v>0.99584700948747251</v>
      </c>
      <c r="R20" s="11" t="s">
        <v>272</v>
      </c>
    </row>
    <row r="21" spans="1:18">
      <c r="A21" s="13" t="s">
        <v>160</v>
      </c>
      <c r="B21" s="407">
        <v>0</v>
      </c>
      <c r="C21" s="407">
        <v>0</v>
      </c>
      <c r="D21" s="407">
        <v>1.4896</v>
      </c>
      <c r="E21" s="407">
        <v>9.7279999999999998</v>
      </c>
      <c r="F21" s="407">
        <v>0</v>
      </c>
      <c r="G21" s="407">
        <v>0</v>
      </c>
      <c r="H21" s="407">
        <v>0</v>
      </c>
      <c r="I21" s="407">
        <v>83.74</v>
      </c>
      <c r="J21" s="407">
        <v>47.5</v>
      </c>
      <c r="K21" s="407">
        <v>214.19999999999996</v>
      </c>
      <c r="L21" s="407">
        <v>38.76</v>
      </c>
      <c r="M21" s="407">
        <v>9.7395999999999994</v>
      </c>
      <c r="N21" s="407">
        <f t="shared" si="0"/>
        <v>405.15719999999999</v>
      </c>
      <c r="O21" s="463">
        <f t="shared" si="1"/>
        <v>33.763100000000001</v>
      </c>
      <c r="P21" s="400">
        <f t="shared" si="2"/>
        <v>1.047239342164258E-3</v>
      </c>
      <c r="Q21" s="464">
        <f t="shared" si="3"/>
        <v>0.99689424882963673</v>
      </c>
      <c r="R21" s="11" t="s">
        <v>272</v>
      </c>
    </row>
    <row r="22" spans="1:18">
      <c r="A22" s="13" t="s">
        <v>78</v>
      </c>
      <c r="B22" s="407">
        <v>78.72</v>
      </c>
      <c r="C22" s="407">
        <v>0</v>
      </c>
      <c r="D22" s="407">
        <v>82</v>
      </c>
      <c r="E22" s="407">
        <v>39.36</v>
      </c>
      <c r="F22" s="407">
        <v>0</v>
      </c>
      <c r="G22" s="407">
        <v>7.3616999999999999</v>
      </c>
      <c r="H22" s="407">
        <v>0</v>
      </c>
      <c r="I22" s="407">
        <v>41.328000000000003</v>
      </c>
      <c r="J22" s="407">
        <v>2.5830000000000002</v>
      </c>
      <c r="K22" s="407">
        <v>14.7234</v>
      </c>
      <c r="L22" s="407">
        <v>78.72</v>
      </c>
      <c r="M22" s="407">
        <v>53.985799999999998</v>
      </c>
      <c r="N22" s="407">
        <f t="shared" si="0"/>
        <v>398.78190000000001</v>
      </c>
      <c r="O22" s="463">
        <f t="shared" si="1"/>
        <v>33.231825000000001</v>
      </c>
      <c r="P22" s="400">
        <f t="shared" si="2"/>
        <v>1.0307606396307727E-3</v>
      </c>
      <c r="Q22" s="464">
        <f t="shared" si="3"/>
        <v>0.99792500946926754</v>
      </c>
      <c r="R22" s="11" t="s">
        <v>272</v>
      </c>
    </row>
    <row r="23" spans="1:18">
      <c r="A23" s="13" t="s">
        <v>157</v>
      </c>
      <c r="B23" s="407">
        <v>0</v>
      </c>
      <c r="C23" s="407">
        <v>0</v>
      </c>
      <c r="D23" s="407">
        <v>20.8</v>
      </c>
      <c r="E23" s="407">
        <v>17.600000000000001</v>
      </c>
      <c r="F23" s="407">
        <v>25.600000000000005</v>
      </c>
      <c r="G23" s="407">
        <v>105.59999999999994</v>
      </c>
      <c r="H23" s="407">
        <v>41.600000000000009</v>
      </c>
      <c r="I23" s="407">
        <v>28.800000000000004</v>
      </c>
      <c r="J23" s="407">
        <v>27.200000000000006</v>
      </c>
      <c r="K23" s="407">
        <v>27.200000000000006</v>
      </c>
      <c r="L23" s="407">
        <v>30.400000000000006</v>
      </c>
      <c r="M23" s="407">
        <v>57.600000000000016</v>
      </c>
      <c r="N23" s="407">
        <f t="shared" si="0"/>
        <v>382.4</v>
      </c>
      <c r="O23" s="463">
        <f>IFERROR(AVERAGE(B23:M23),0)</f>
        <v>31.866666666666664</v>
      </c>
      <c r="P23" s="400">
        <f t="shared" si="2"/>
        <v>9.884171488094306E-4</v>
      </c>
      <c r="Q23" s="464">
        <f t="shared" si="3"/>
        <v>0.99891342661807703</v>
      </c>
      <c r="R23" s="11" t="s">
        <v>272</v>
      </c>
    </row>
    <row r="24" spans="1:18">
      <c r="A24" s="13" t="s">
        <v>203</v>
      </c>
      <c r="B24" s="407">
        <v>0</v>
      </c>
      <c r="C24" s="407">
        <v>0</v>
      </c>
      <c r="D24" s="407">
        <v>0</v>
      </c>
      <c r="E24" s="407">
        <v>0</v>
      </c>
      <c r="F24" s="407">
        <v>156</v>
      </c>
      <c r="G24" s="407">
        <v>0</v>
      </c>
      <c r="H24" s="407">
        <v>0</v>
      </c>
      <c r="I24" s="407">
        <v>0</v>
      </c>
      <c r="J24" s="407">
        <v>0</v>
      </c>
      <c r="K24" s="407">
        <v>0</v>
      </c>
      <c r="L24" s="407">
        <v>0</v>
      </c>
      <c r="M24" s="407">
        <v>0</v>
      </c>
      <c r="N24" s="407">
        <f t="shared" si="0"/>
        <v>156</v>
      </c>
      <c r="O24" s="463">
        <f t="shared" si="1"/>
        <v>13</v>
      </c>
      <c r="P24" s="400">
        <f t="shared" si="2"/>
        <v>4.0322456907497696E-4</v>
      </c>
      <c r="Q24" s="464">
        <f t="shared" si="3"/>
        <v>0.99931665118715196</v>
      </c>
      <c r="R24" s="11" t="s">
        <v>272</v>
      </c>
    </row>
    <row r="25" spans="1:18">
      <c r="A25" s="13" t="s">
        <v>220</v>
      </c>
      <c r="B25" s="407">
        <v>0</v>
      </c>
      <c r="C25" s="407">
        <v>0</v>
      </c>
      <c r="D25" s="407">
        <v>0</v>
      </c>
      <c r="E25" s="407">
        <v>0</v>
      </c>
      <c r="F25" s="407">
        <v>0</v>
      </c>
      <c r="G25" s="407">
        <v>0</v>
      </c>
      <c r="H25" s="407">
        <v>0.91839999999999999</v>
      </c>
      <c r="I25" s="407">
        <v>88.396000000000001</v>
      </c>
      <c r="J25" s="407">
        <v>0</v>
      </c>
      <c r="K25" s="407">
        <v>0</v>
      </c>
      <c r="L25" s="407">
        <v>0</v>
      </c>
      <c r="M25" s="407">
        <v>0</v>
      </c>
      <c r="N25" s="407">
        <f t="shared" si="0"/>
        <v>89.314400000000006</v>
      </c>
      <c r="O25" s="463">
        <f t="shared" si="1"/>
        <v>7.4428666666666672</v>
      </c>
      <c r="P25" s="400">
        <f t="shared" si="2"/>
        <v>2.3085743879609056E-4</v>
      </c>
      <c r="Q25" s="464">
        <f t="shared" si="3"/>
        <v>0.9995475086259481</v>
      </c>
      <c r="R25" s="11" t="s">
        <v>272</v>
      </c>
    </row>
    <row r="26" spans="1:18">
      <c r="A26" s="13" t="s">
        <v>145</v>
      </c>
      <c r="B26" s="407">
        <v>0</v>
      </c>
      <c r="C26" s="407">
        <v>2.1</v>
      </c>
      <c r="D26" s="407">
        <v>0</v>
      </c>
      <c r="E26" s="407">
        <v>11.73</v>
      </c>
      <c r="F26" s="407">
        <v>19.489999999999998</v>
      </c>
      <c r="G26" s="407">
        <v>0</v>
      </c>
      <c r="H26" s="407">
        <v>0</v>
      </c>
      <c r="I26" s="407">
        <v>7.8</v>
      </c>
      <c r="J26" s="407">
        <v>2.5</v>
      </c>
      <c r="K26" s="407">
        <v>18.2</v>
      </c>
      <c r="L26" s="407">
        <v>0.9</v>
      </c>
      <c r="M26" s="407">
        <v>4.5</v>
      </c>
      <c r="N26" s="407">
        <f t="shared" si="0"/>
        <v>67.22</v>
      </c>
      <c r="O26" s="463">
        <f t="shared" si="1"/>
        <v>5.6016666666666666</v>
      </c>
      <c r="P26" s="400">
        <f t="shared" si="2"/>
        <v>1.7374843290525609E-4</v>
      </c>
      <c r="Q26" s="464">
        <f t="shared" si="3"/>
        <v>0.9997212570588534</v>
      </c>
      <c r="R26" s="11" t="s">
        <v>272</v>
      </c>
    </row>
    <row r="27" spans="1:18">
      <c r="A27" s="13" t="s">
        <v>32</v>
      </c>
      <c r="B27" s="407">
        <v>32</v>
      </c>
      <c r="C27" s="407">
        <v>20.720000000000002</v>
      </c>
      <c r="D27" s="407">
        <v>0</v>
      </c>
      <c r="E27" s="407">
        <v>0</v>
      </c>
      <c r="F27" s="407">
        <v>0</v>
      </c>
      <c r="G27" s="407">
        <v>0</v>
      </c>
      <c r="H27" s="407">
        <v>0</v>
      </c>
      <c r="I27" s="407">
        <v>0</v>
      </c>
      <c r="J27" s="407">
        <v>0</v>
      </c>
      <c r="K27" s="407">
        <v>0</v>
      </c>
      <c r="L27" s="407">
        <v>0</v>
      </c>
      <c r="M27" s="407">
        <v>0</v>
      </c>
      <c r="N27" s="407">
        <f t="shared" si="0"/>
        <v>52.72</v>
      </c>
      <c r="O27" s="463">
        <f t="shared" si="1"/>
        <v>4.3933333333333335</v>
      </c>
      <c r="P27" s="400">
        <f t="shared" si="2"/>
        <v>1.3626922616431273E-4</v>
      </c>
      <c r="Q27" s="464">
        <f t="shared" si="3"/>
        <v>0.99985752628501767</v>
      </c>
      <c r="R27" s="11" t="s">
        <v>272</v>
      </c>
    </row>
    <row r="28" spans="1:18">
      <c r="A28" s="13" t="s">
        <v>137</v>
      </c>
      <c r="B28" s="407">
        <v>0</v>
      </c>
      <c r="C28" s="407">
        <v>33.695999999999998</v>
      </c>
      <c r="D28" s="407">
        <v>0</v>
      </c>
      <c r="E28" s="407">
        <v>0</v>
      </c>
      <c r="F28" s="407">
        <v>0</v>
      </c>
      <c r="G28" s="407">
        <v>0</v>
      </c>
      <c r="H28" s="407">
        <v>0</v>
      </c>
      <c r="I28" s="407">
        <v>0</v>
      </c>
      <c r="J28" s="407">
        <v>0</v>
      </c>
      <c r="K28" s="407">
        <v>0</v>
      </c>
      <c r="L28" s="407">
        <v>0</v>
      </c>
      <c r="M28" s="407">
        <v>0</v>
      </c>
      <c r="N28" s="407">
        <f t="shared" si="0"/>
        <v>33.695999999999998</v>
      </c>
      <c r="O28" s="463">
        <f t="shared" si="1"/>
        <v>2.8079999999999998</v>
      </c>
      <c r="P28" s="400">
        <f t="shared" si="2"/>
        <v>8.7096506920195023E-5</v>
      </c>
      <c r="Q28" s="464">
        <f t="shared" si="3"/>
        <v>0.99994462279193785</v>
      </c>
      <c r="R28" s="11" t="s">
        <v>272</v>
      </c>
    </row>
    <row r="29" spans="1:18">
      <c r="A29" s="13" t="s">
        <v>217</v>
      </c>
      <c r="B29" s="407">
        <v>0</v>
      </c>
      <c r="C29" s="407">
        <v>0</v>
      </c>
      <c r="D29" s="407">
        <v>0</v>
      </c>
      <c r="E29" s="407">
        <v>0</v>
      </c>
      <c r="F29" s="407">
        <v>0</v>
      </c>
      <c r="G29" s="407">
        <v>15.1128</v>
      </c>
      <c r="H29" s="407">
        <v>0</v>
      </c>
      <c r="I29" s="407">
        <v>0</v>
      </c>
      <c r="J29" s="407">
        <v>0</v>
      </c>
      <c r="K29" s="407">
        <v>0</v>
      </c>
      <c r="L29" s="407">
        <v>0</v>
      </c>
      <c r="M29" s="407">
        <v>0</v>
      </c>
      <c r="N29" s="407">
        <f t="shared" si="0"/>
        <v>15.1128</v>
      </c>
      <c r="O29" s="463">
        <f t="shared" si="1"/>
        <v>1.2594000000000001</v>
      </c>
      <c r="P29" s="400">
        <f t="shared" si="2"/>
        <v>3.9063155561002002E-5</v>
      </c>
      <c r="Q29" s="464">
        <f t="shared" si="3"/>
        <v>0.99998368594749887</v>
      </c>
      <c r="R29" s="11" t="s">
        <v>272</v>
      </c>
    </row>
    <row r="30" spans="1:18">
      <c r="A30" s="13" t="s">
        <v>240</v>
      </c>
      <c r="B30" s="407">
        <v>0</v>
      </c>
      <c r="C30" s="407">
        <v>0</v>
      </c>
      <c r="D30" s="407">
        <v>0</v>
      </c>
      <c r="E30" s="407">
        <v>0</v>
      </c>
      <c r="F30" s="407">
        <v>0</v>
      </c>
      <c r="G30" s="407">
        <v>0</v>
      </c>
      <c r="H30" s="407">
        <v>0</v>
      </c>
      <c r="I30" s="407">
        <v>3.1616</v>
      </c>
      <c r="J30" s="407">
        <v>0</v>
      </c>
      <c r="K30" s="407">
        <v>0</v>
      </c>
      <c r="L30" s="407">
        <v>0</v>
      </c>
      <c r="M30" s="407">
        <v>0</v>
      </c>
      <c r="N30" s="407">
        <f t="shared" si="0"/>
        <v>3.1616</v>
      </c>
      <c r="O30" s="463">
        <f t="shared" si="1"/>
        <v>0.26346666666666668</v>
      </c>
      <c r="P30" s="400">
        <f t="shared" si="2"/>
        <v>8.1720179332528669E-6</v>
      </c>
      <c r="Q30" s="464">
        <f t="shared" si="3"/>
        <v>0.99999185796543211</v>
      </c>
      <c r="R30" s="11" t="s">
        <v>272</v>
      </c>
    </row>
    <row r="31" spans="1:18">
      <c r="A31" s="13" t="s">
        <v>246</v>
      </c>
      <c r="B31" s="407">
        <v>0</v>
      </c>
      <c r="C31" s="407">
        <v>0</v>
      </c>
      <c r="D31" s="407">
        <v>0</v>
      </c>
      <c r="E31" s="407">
        <v>0</v>
      </c>
      <c r="F31" s="407">
        <v>0</v>
      </c>
      <c r="G31" s="407">
        <v>0</v>
      </c>
      <c r="H31" s="407">
        <v>0</v>
      </c>
      <c r="I31" s="407">
        <v>1</v>
      </c>
      <c r="J31" s="407">
        <v>1</v>
      </c>
      <c r="K31" s="407">
        <v>1</v>
      </c>
      <c r="L31" s="407">
        <v>0.15000000000000002</v>
      </c>
      <c r="M31" s="407">
        <v>0</v>
      </c>
      <c r="N31" s="407">
        <f t="shared" si="0"/>
        <v>3.15</v>
      </c>
      <c r="O31" s="463">
        <f>IFERROR(AVERAGE(B31:M31),0)</f>
        <v>0.26250000000000001</v>
      </c>
      <c r="P31" s="400">
        <f t="shared" si="2"/>
        <v>8.1420345678601127E-6</v>
      </c>
      <c r="Q31" s="464">
        <f t="shared" si="3"/>
        <v>1</v>
      </c>
      <c r="R31" s="11" t="s">
        <v>272</v>
      </c>
    </row>
    <row r="32" spans="1:18" ht="15.75" thickBot="1">
      <c r="A32" s="253" t="s">
        <v>273</v>
      </c>
      <c r="B32" s="254">
        <f t="shared" ref="B32:I32" si="4">SUM(B4:B31)</f>
        <v>29809.505499999999</v>
      </c>
      <c r="C32" s="254">
        <f t="shared" si="4"/>
        <v>25200.998199999998</v>
      </c>
      <c r="D32" s="254">
        <f t="shared" si="4"/>
        <v>29694.373000000007</v>
      </c>
      <c r="E32" s="254">
        <f t="shared" si="4"/>
        <v>25612.419900000001</v>
      </c>
      <c r="F32" s="254">
        <f t="shared" si="4"/>
        <v>29210.723800000003</v>
      </c>
      <c r="G32" s="254">
        <f t="shared" si="4"/>
        <v>26964.5363</v>
      </c>
      <c r="H32" s="254">
        <f t="shared" si="4"/>
        <v>33920.208140000002</v>
      </c>
      <c r="I32" s="254">
        <f t="shared" si="4"/>
        <v>31273.859380000002</v>
      </c>
      <c r="J32" s="254">
        <f>SUM(J4:J31)</f>
        <v>39174.377399999998</v>
      </c>
      <c r="K32" s="254">
        <f>SUM(K4:K31)</f>
        <v>31558.271800000006</v>
      </c>
      <c r="L32" s="254">
        <f>SUM(L4:L31)</f>
        <v>38496.597000000016</v>
      </c>
      <c r="M32" s="254">
        <f>SUM(M4:M31)</f>
        <v>45965.316800000001</v>
      </c>
      <c r="N32" s="255">
        <f>SUM(N4:N31)</f>
        <v>386881.18722000002</v>
      </c>
      <c r="O32" s="255">
        <f>IFERROR(AVERAGE(B32:M32),0)</f>
        <v>32240.098934999998</v>
      </c>
      <c r="P32" s="256">
        <f>SUM(P4:P31)</f>
        <v>1</v>
      </c>
      <c r="Q32" s="257"/>
      <c r="R32" s="11" t="s">
        <v>272</v>
      </c>
    </row>
  </sheetData>
  <autoFilter ref="A3:R3" xr:uid="{2795447C-C204-4BDC-9779-55883BC21542}"/>
  <sortState xmlns:xlrd2="http://schemas.microsoft.com/office/spreadsheetml/2017/richdata2" ref="N4:N31">
    <sortCondition ref="N3:N31"/>
  </sortState>
  <mergeCells count="1">
    <mergeCell ref="A1:Q2"/>
  </mergeCells>
  <pageMargins left="0.25" right="0.25" top="0.75" bottom="0.75" header="0.3" footer="0.3"/>
  <pageSetup scale="65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0C8A-5731-4169-918C-061E792D612A}">
  <dimension ref="A1:Q535"/>
  <sheetViews>
    <sheetView zoomScale="98" zoomScaleNormal="98" workbookViewId="0">
      <selection activeCell="A3" sqref="A3"/>
    </sheetView>
  </sheetViews>
  <sheetFormatPr baseColWidth="10" defaultRowHeight="15"/>
  <cols>
    <col min="1" max="1" width="66" customWidth="1"/>
    <col min="15" max="15" width="12.140625" bestFit="1" customWidth="1"/>
  </cols>
  <sheetData>
    <row r="1" spans="1:17">
      <c r="A1" s="554" t="s">
        <v>1400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6"/>
    </row>
    <row r="2" spans="1:17" ht="15.75" thickBot="1">
      <c r="A2" s="557"/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9"/>
    </row>
    <row r="3" spans="1:17" ht="31.5">
      <c r="A3" s="9" t="s">
        <v>257</v>
      </c>
      <c r="B3" s="10" t="s">
        <v>258</v>
      </c>
      <c r="C3" s="10" t="s">
        <v>259</v>
      </c>
      <c r="D3" s="10" t="s">
        <v>260</v>
      </c>
      <c r="E3" s="10" t="s">
        <v>261</v>
      </c>
      <c r="F3" s="10" t="s">
        <v>262</v>
      </c>
      <c r="G3" s="10" t="s">
        <v>263</v>
      </c>
      <c r="H3" s="10" t="s">
        <v>264</v>
      </c>
      <c r="I3" s="10" t="s">
        <v>265</v>
      </c>
      <c r="J3" s="10" t="s">
        <v>266</v>
      </c>
      <c r="K3" s="252" t="s">
        <v>815</v>
      </c>
      <c r="L3" s="252" t="s">
        <v>816</v>
      </c>
      <c r="M3" s="252" t="s">
        <v>1147</v>
      </c>
      <c r="N3" s="258" t="s">
        <v>267</v>
      </c>
      <c r="O3" s="259" t="s">
        <v>268</v>
      </c>
      <c r="P3" s="260" t="s">
        <v>269</v>
      </c>
      <c r="Q3" s="261" t="s">
        <v>270</v>
      </c>
    </row>
    <row r="4" spans="1:17">
      <c r="A4" s="262" t="s">
        <v>835</v>
      </c>
      <c r="B4" s="405">
        <v>728</v>
      </c>
      <c r="C4" s="405">
        <v>1222</v>
      </c>
      <c r="D4" s="405">
        <v>520</v>
      </c>
      <c r="E4" s="405">
        <v>676</v>
      </c>
      <c r="F4" s="405">
        <v>676</v>
      </c>
      <c r="G4" s="405">
        <v>1768</v>
      </c>
      <c r="H4" s="405">
        <v>1508</v>
      </c>
      <c r="I4" s="405">
        <v>416</v>
      </c>
      <c r="J4" s="405">
        <v>1950</v>
      </c>
      <c r="K4" s="405">
        <v>1302.5999999999999</v>
      </c>
      <c r="L4" s="405">
        <v>1770.6</v>
      </c>
      <c r="M4" s="405">
        <v>2134.6</v>
      </c>
      <c r="N4" s="405">
        <f>SUM(B4:M4)</f>
        <v>14671.800000000001</v>
      </c>
      <c r="O4" s="263">
        <f>IFERROR(AVERAGE(B4:M4),0)</f>
        <v>1222.6500000000001</v>
      </c>
      <c r="P4" s="264">
        <f>IFERROR(N4/$N$535,0)</f>
        <v>3.7923270721501562E-2</v>
      </c>
      <c r="Q4" s="265">
        <f>P4</f>
        <v>3.7923270721501562E-2</v>
      </c>
    </row>
    <row r="5" spans="1:17">
      <c r="A5" s="262" t="s">
        <v>844</v>
      </c>
      <c r="B5" s="405">
        <v>571.4799999999999</v>
      </c>
      <c r="C5" s="405">
        <v>484.11999999999989</v>
      </c>
      <c r="D5" s="405">
        <v>822.63999999999987</v>
      </c>
      <c r="E5" s="405">
        <v>950.04</v>
      </c>
      <c r="F5" s="405">
        <v>469.55999999999995</v>
      </c>
      <c r="G5" s="405">
        <v>1299.48</v>
      </c>
      <c r="H5" s="405">
        <v>1743.5600000000002</v>
      </c>
      <c r="I5" s="405">
        <v>928.1999999999997</v>
      </c>
      <c r="J5" s="405">
        <v>928.19999999999982</v>
      </c>
      <c r="K5" s="405">
        <v>877.23999999999944</v>
      </c>
      <c r="L5" s="405">
        <v>2111.2000000000007</v>
      </c>
      <c r="M5" s="405">
        <v>2049.3200000000002</v>
      </c>
      <c r="N5" s="405">
        <f t="shared" ref="N5:N68" si="0">SUM(B5:M5)</f>
        <v>13235.039999999999</v>
      </c>
      <c r="O5" s="263">
        <f t="shared" ref="O5:O68" si="1">IFERROR(AVERAGE(B5:M5),0)</f>
        <v>1102.9199999999998</v>
      </c>
      <c r="P5" s="264">
        <f t="shared" ref="P5:P68" si="2">IFERROR(N5/$N$535,0)</f>
        <v>3.4209572440321016E-2</v>
      </c>
      <c r="Q5" s="265">
        <f>P5+Q4</f>
        <v>7.2132843161822585E-2</v>
      </c>
    </row>
    <row r="6" spans="1:17">
      <c r="A6" s="262" t="s">
        <v>859</v>
      </c>
      <c r="B6" s="405">
        <v>654.03489999999988</v>
      </c>
      <c r="C6" s="405">
        <v>651.2829999999999</v>
      </c>
      <c r="D6" s="405">
        <v>778.78770000000009</v>
      </c>
      <c r="E6" s="405">
        <v>455.8981</v>
      </c>
      <c r="F6" s="405">
        <v>911.7962</v>
      </c>
      <c r="G6" s="405">
        <v>387.10059999999999</v>
      </c>
      <c r="H6" s="405">
        <v>716.41129999999998</v>
      </c>
      <c r="I6" s="405">
        <v>1459.4243000000001</v>
      </c>
      <c r="J6" s="405">
        <v>354.07779999999997</v>
      </c>
      <c r="K6" s="405">
        <v>846.66789999999992</v>
      </c>
      <c r="L6" s="405">
        <v>455.8981</v>
      </c>
      <c r="M6" s="405">
        <v>1042.0527999999999</v>
      </c>
      <c r="N6" s="405">
        <f t="shared" si="0"/>
        <v>8713.4326999999994</v>
      </c>
      <c r="O6" s="263">
        <f t="shared" si="1"/>
        <v>726.11939166666662</v>
      </c>
      <c r="P6" s="264">
        <f t="shared" si="2"/>
        <v>2.2522244523213528E-2</v>
      </c>
      <c r="Q6" s="265">
        <f>P6+Q5</f>
        <v>9.465508768503611E-2</v>
      </c>
    </row>
    <row r="7" spans="1:17">
      <c r="A7" s="262" t="s">
        <v>831</v>
      </c>
      <c r="B7" s="405">
        <v>552.2399999999999</v>
      </c>
      <c r="C7" s="405">
        <v>290.16000000000003</v>
      </c>
      <c r="D7" s="405">
        <v>673.92000000000007</v>
      </c>
      <c r="E7" s="405">
        <v>790.92</v>
      </c>
      <c r="F7" s="405">
        <v>233.99999999999997</v>
      </c>
      <c r="G7" s="405">
        <v>610.74</v>
      </c>
      <c r="H7" s="405">
        <v>629.46</v>
      </c>
      <c r="I7" s="405">
        <v>655.19999999999982</v>
      </c>
      <c r="J7" s="405">
        <v>746.46000000000026</v>
      </c>
      <c r="K7" s="405">
        <v>711.36000000000013</v>
      </c>
      <c r="L7" s="405">
        <v>538.19999999999982</v>
      </c>
      <c r="M7" s="405">
        <v>886.86000000000024</v>
      </c>
      <c r="N7" s="405">
        <f t="shared" si="0"/>
        <v>7319.5199999999995</v>
      </c>
      <c r="O7" s="263">
        <f t="shared" si="1"/>
        <v>609.95999999999992</v>
      </c>
      <c r="P7" s="264">
        <f t="shared" si="2"/>
        <v>1.8919296780997904E-2</v>
      </c>
      <c r="Q7" s="265">
        <f t="shared" ref="Q7:Q70" si="3">P7+Q6</f>
        <v>0.11357438446603402</v>
      </c>
    </row>
    <row r="8" spans="1:17">
      <c r="A8" s="262" t="s">
        <v>848</v>
      </c>
      <c r="B8" s="405">
        <v>399.35999999999996</v>
      </c>
      <c r="C8" s="405">
        <v>599.04000000000008</v>
      </c>
      <c r="D8" s="405">
        <v>249.60000000000002</v>
      </c>
      <c r="E8" s="405">
        <v>349.44</v>
      </c>
      <c r="F8" s="405">
        <v>349.44</v>
      </c>
      <c r="G8" s="405">
        <v>1248.0000000000002</v>
      </c>
      <c r="H8" s="405">
        <v>349.44</v>
      </c>
      <c r="I8" s="405">
        <v>349.44000000000005</v>
      </c>
      <c r="J8" s="405">
        <v>948.48000000000013</v>
      </c>
      <c r="K8" s="405">
        <v>653.12</v>
      </c>
      <c r="L8" s="405">
        <v>848.6400000000001</v>
      </c>
      <c r="M8" s="405">
        <v>798.72000000000014</v>
      </c>
      <c r="N8" s="405">
        <f t="shared" si="0"/>
        <v>7142.7200000000012</v>
      </c>
      <c r="O8" s="263">
        <f t="shared" si="1"/>
        <v>595.2266666666668</v>
      </c>
      <c r="P8" s="264">
        <f t="shared" si="2"/>
        <v>1.8462308936046268E-2</v>
      </c>
      <c r="Q8" s="265">
        <f t="shared" si="3"/>
        <v>0.1320366934020803</v>
      </c>
    </row>
    <row r="9" spans="1:17">
      <c r="A9" s="262" t="s">
        <v>887</v>
      </c>
      <c r="B9" s="405">
        <v>621</v>
      </c>
      <c r="C9" s="405">
        <v>184</v>
      </c>
      <c r="D9" s="405">
        <v>322</v>
      </c>
      <c r="E9" s="405">
        <v>138</v>
      </c>
      <c r="F9" s="405">
        <v>92</v>
      </c>
      <c r="G9" s="405">
        <v>598</v>
      </c>
      <c r="H9" s="405">
        <v>800.4</v>
      </c>
      <c r="I9" s="405">
        <v>460</v>
      </c>
      <c r="J9" s="405">
        <v>1150</v>
      </c>
      <c r="K9" s="405">
        <v>230</v>
      </c>
      <c r="L9" s="405">
        <v>828</v>
      </c>
      <c r="M9" s="405">
        <v>1656</v>
      </c>
      <c r="N9" s="405">
        <f t="shared" si="0"/>
        <v>7079.4</v>
      </c>
      <c r="O9" s="263">
        <f t="shared" si="1"/>
        <v>589.94999999999993</v>
      </c>
      <c r="P9" s="264">
        <f t="shared" si="2"/>
        <v>1.8298641117367884E-2</v>
      </c>
      <c r="Q9" s="265">
        <f t="shared" si="3"/>
        <v>0.15033533451944819</v>
      </c>
    </row>
    <row r="10" spans="1:17">
      <c r="A10" s="262" t="s">
        <v>991</v>
      </c>
      <c r="B10" s="405">
        <v>1989</v>
      </c>
      <c r="C10" s="405">
        <v>2328.66</v>
      </c>
      <c r="D10" s="405">
        <v>0</v>
      </c>
      <c r="E10" s="405">
        <v>0</v>
      </c>
      <c r="F10" s="405">
        <v>0</v>
      </c>
      <c r="G10" s="405">
        <v>270.81</v>
      </c>
      <c r="H10" s="405">
        <v>0</v>
      </c>
      <c r="I10" s="405">
        <v>0</v>
      </c>
      <c r="J10" s="405">
        <v>123.93</v>
      </c>
      <c r="K10" s="405">
        <v>598.23</v>
      </c>
      <c r="L10" s="405">
        <v>1441.2600000000002</v>
      </c>
      <c r="M10" s="405">
        <v>270.81</v>
      </c>
      <c r="N10" s="405">
        <f t="shared" si="0"/>
        <v>7022.7000000000016</v>
      </c>
      <c r="O10" s="263">
        <f t="shared" si="1"/>
        <v>585.22500000000014</v>
      </c>
      <c r="P10" s="264">
        <f t="shared" si="2"/>
        <v>1.8152084495146405E-2</v>
      </c>
      <c r="Q10" s="265">
        <f t="shared" si="3"/>
        <v>0.1684874190145946</v>
      </c>
    </row>
    <row r="11" spans="1:17">
      <c r="A11" s="262" t="s">
        <v>893</v>
      </c>
      <c r="B11" s="405">
        <v>0</v>
      </c>
      <c r="C11" s="405">
        <v>315.56</v>
      </c>
      <c r="D11" s="405">
        <v>766.36</v>
      </c>
      <c r="E11" s="405">
        <v>450.8</v>
      </c>
      <c r="F11" s="405">
        <v>540.96</v>
      </c>
      <c r="G11" s="405">
        <v>676.2</v>
      </c>
      <c r="H11" s="405">
        <v>1172.0800000000002</v>
      </c>
      <c r="I11" s="405">
        <v>90.160000000000011</v>
      </c>
      <c r="J11" s="405">
        <v>586.04</v>
      </c>
      <c r="K11" s="405">
        <v>315.56</v>
      </c>
      <c r="L11" s="405">
        <v>721.28000000000009</v>
      </c>
      <c r="M11" s="405">
        <v>1149.54</v>
      </c>
      <c r="N11" s="405">
        <f t="shared" si="0"/>
        <v>6784.54</v>
      </c>
      <c r="O11" s="263">
        <f t="shared" si="1"/>
        <v>565.37833333333333</v>
      </c>
      <c r="P11" s="264">
        <f t="shared" si="2"/>
        <v>1.7536494986358606E-2</v>
      </c>
      <c r="Q11" s="265">
        <f t="shared" si="3"/>
        <v>0.18602391400095319</v>
      </c>
    </row>
    <row r="12" spans="1:17">
      <c r="A12" s="262" t="s">
        <v>843</v>
      </c>
      <c r="B12" s="405">
        <v>106.08</v>
      </c>
      <c r="C12" s="405">
        <v>742.56</v>
      </c>
      <c r="D12" s="405">
        <v>371.28000000000003</v>
      </c>
      <c r="E12" s="405">
        <v>371.28</v>
      </c>
      <c r="F12" s="405">
        <v>841.56799999999998</v>
      </c>
      <c r="G12" s="405">
        <v>106.08</v>
      </c>
      <c r="H12" s="405">
        <v>530.4</v>
      </c>
      <c r="I12" s="405">
        <v>371.28000000000003</v>
      </c>
      <c r="J12" s="405">
        <v>795.59999999999991</v>
      </c>
      <c r="K12" s="405">
        <v>424.32000000000005</v>
      </c>
      <c r="L12" s="405">
        <v>954.72</v>
      </c>
      <c r="M12" s="405">
        <v>742.56000000000006</v>
      </c>
      <c r="N12" s="405">
        <f t="shared" si="0"/>
        <v>6357.728000000001</v>
      </c>
      <c r="O12" s="263">
        <f t="shared" si="1"/>
        <v>529.81066666666675</v>
      </c>
      <c r="P12" s="264">
        <f t="shared" si="2"/>
        <v>1.6433282904460986E-2</v>
      </c>
      <c r="Q12" s="265">
        <f t="shared" si="3"/>
        <v>0.20245719690541419</v>
      </c>
    </row>
    <row r="13" spans="1:17">
      <c r="A13" s="262" t="s">
        <v>891</v>
      </c>
      <c r="B13" s="405">
        <v>89.7</v>
      </c>
      <c r="C13" s="405">
        <v>352.82000000000011</v>
      </c>
      <c r="D13" s="405">
        <v>633.88000000000011</v>
      </c>
      <c r="E13" s="405">
        <v>861.12000000000012</v>
      </c>
      <c r="F13" s="405">
        <v>986.70000000000016</v>
      </c>
      <c r="G13" s="405">
        <v>275.08</v>
      </c>
      <c r="H13" s="405">
        <v>281.06</v>
      </c>
      <c r="I13" s="405">
        <v>535.20999999999992</v>
      </c>
      <c r="J13" s="405">
        <v>334.88</v>
      </c>
      <c r="K13" s="405">
        <v>514.28000000000009</v>
      </c>
      <c r="L13" s="405">
        <v>553.15</v>
      </c>
      <c r="M13" s="405">
        <v>487.37000000000006</v>
      </c>
      <c r="N13" s="405">
        <f t="shared" si="0"/>
        <v>5905.2499999999991</v>
      </c>
      <c r="O13" s="263">
        <f t="shared" si="1"/>
        <v>492.10416666666657</v>
      </c>
      <c r="P13" s="264">
        <f t="shared" si="2"/>
        <v>1.5263730041859011E-2</v>
      </c>
      <c r="Q13" s="265">
        <f t="shared" si="3"/>
        <v>0.21772092694727321</v>
      </c>
    </row>
    <row r="14" spans="1:17">
      <c r="A14" s="262" t="s">
        <v>852</v>
      </c>
      <c r="B14" s="405">
        <v>260</v>
      </c>
      <c r="C14" s="405">
        <v>364</v>
      </c>
      <c r="D14" s="405">
        <v>520</v>
      </c>
      <c r="E14" s="405">
        <v>156</v>
      </c>
      <c r="F14" s="405">
        <v>624</v>
      </c>
      <c r="G14" s="405">
        <v>104</v>
      </c>
      <c r="H14" s="405">
        <v>520</v>
      </c>
      <c r="I14" s="405">
        <v>260</v>
      </c>
      <c r="J14" s="405">
        <v>832</v>
      </c>
      <c r="K14" s="405">
        <v>416</v>
      </c>
      <c r="L14" s="405">
        <v>884</v>
      </c>
      <c r="M14" s="405">
        <v>884</v>
      </c>
      <c r="N14" s="405">
        <f t="shared" si="0"/>
        <v>5824</v>
      </c>
      <c r="O14" s="263">
        <f t="shared" si="1"/>
        <v>485.33333333333331</v>
      </c>
      <c r="P14" s="264">
        <f t="shared" si="2"/>
        <v>1.5053717245465796E-2</v>
      </c>
      <c r="Q14" s="265">
        <f t="shared" si="3"/>
        <v>0.23277464419273902</v>
      </c>
    </row>
    <row r="15" spans="1:17">
      <c r="A15" s="262" t="s">
        <v>829</v>
      </c>
      <c r="B15" s="405">
        <v>35.879999999999995</v>
      </c>
      <c r="C15" s="405">
        <v>156</v>
      </c>
      <c r="D15" s="405">
        <v>321.36</v>
      </c>
      <c r="E15" s="405">
        <v>95.160000000000011</v>
      </c>
      <c r="F15" s="405">
        <v>563.16</v>
      </c>
      <c r="G15" s="405">
        <v>92.04000000000002</v>
      </c>
      <c r="H15" s="405">
        <v>432.12000000000012</v>
      </c>
      <c r="I15" s="405">
        <v>422.7600000000001</v>
      </c>
      <c r="J15" s="405">
        <v>812.75999999999988</v>
      </c>
      <c r="K15" s="405">
        <v>801.83999999999992</v>
      </c>
      <c r="L15" s="405">
        <v>995.28</v>
      </c>
      <c r="M15" s="405">
        <v>808.07999999999947</v>
      </c>
      <c r="N15" s="405">
        <f t="shared" si="0"/>
        <v>5536.4399999999987</v>
      </c>
      <c r="O15" s="263">
        <f t="shared" si="1"/>
        <v>461.36999999999989</v>
      </c>
      <c r="P15" s="264">
        <f t="shared" si="2"/>
        <v>1.4310439956470919E-2</v>
      </c>
      <c r="Q15" s="265">
        <f t="shared" si="3"/>
        <v>0.24708508414920993</v>
      </c>
    </row>
    <row r="16" spans="1:17">
      <c r="A16" s="262" t="s">
        <v>970</v>
      </c>
      <c r="B16" s="405">
        <v>174.39999999999995</v>
      </c>
      <c r="C16" s="405">
        <v>585.60000000000014</v>
      </c>
      <c r="D16" s="405">
        <v>440.00000000000011</v>
      </c>
      <c r="E16" s="405">
        <v>364.80000000000018</v>
      </c>
      <c r="F16" s="405">
        <v>446.40000000000003</v>
      </c>
      <c r="G16" s="405">
        <v>374.40000000000003</v>
      </c>
      <c r="H16" s="405">
        <v>369.60000000000008</v>
      </c>
      <c r="I16" s="405">
        <v>439.99999999999994</v>
      </c>
      <c r="J16" s="405">
        <v>438.40000000000009</v>
      </c>
      <c r="K16" s="405">
        <v>462.40000000000009</v>
      </c>
      <c r="L16" s="405">
        <v>1051.2000000000005</v>
      </c>
      <c r="M16" s="405">
        <v>340.80000000000007</v>
      </c>
      <c r="N16" s="405">
        <f t="shared" si="0"/>
        <v>5488.0000000000009</v>
      </c>
      <c r="O16" s="263">
        <f t="shared" si="1"/>
        <v>457.33333333333343</v>
      </c>
      <c r="P16" s="264">
        <f t="shared" si="2"/>
        <v>1.4185233558227386E-2</v>
      </c>
      <c r="Q16" s="265">
        <f t="shared" si="3"/>
        <v>0.26127031770743731</v>
      </c>
    </row>
    <row r="17" spans="1:17">
      <c r="A17" s="262" t="s">
        <v>905</v>
      </c>
      <c r="B17" s="405">
        <v>0</v>
      </c>
      <c r="C17" s="405">
        <v>0</v>
      </c>
      <c r="D17" s="405">
        <v>570.39949999999999</v>
      </c>
      <c r="E17" s="405">
        <v>464.15599999999995</v>
      </c>
      <c r="F17" s="405">
        <v>348.11699999999996</v>
      </c>
      <c r="G17" s="405">
        <v>232.07799999999997</v>
      </c>
      <c r="H17" s="405">
        <v>397.84799999999996</v>
      </c>
      <c r="I17" s="405">
        <v>1106.1379999999999</v>
      </c>
      <c r="J17" s="405">
        <v>54.251999999999995</v>
      </c>
      <c r="K17" s="405">
        <v>696.23399999999992</v>
      </c>
      <c r="L17" s="405">
        <v>348.11699999999996</v>
      </c>
      <c r="M17" s="405">
        <v>464.15599999999995</v>
      </c>
      <c r="N17" s="405">
        <f t="shared" si="0"/>
        <v>4681.4955</v>
      </c>
      <c r="O17" s="263">
        <f t="shared" si="1"/>
        <v>390.12462499999998</v>
      </c>
      <c r="P17" s="264">
        <f t="shared" si="2"/>
        <v>1.2100602600089374E-2</v>
      </c>
      <c r="Q17" s="265">
        <f t="shared" si="3"/>
        <v>0.27337092030752669</v>
      </c>
    </row>
    <row r="18" spans="1:17">
      <c r="A18" s="262" t="s">
        <v>911</v>
      </c>
      <c r="B18" s="405">
        <v>552.55200000000002</v>
      </c>
      <c r="C18" s="405">
        <v>0</v>
      </c>
      <c r="D18" s="405">
        <v>552.55200000000002</v>
      </c>
      <c r="E18" s="405">
        <v>611.75400000000002</v>
      </c>
      <c r="F18" s="405">
        <v>0</v>
      </c>
      <c r="G18" s="405">
        <v>255.64500000000001</v>
      </c>
      <c r="H18" s="405">
        <v>780.39</v>
      </c>
      <c r="I18" s="405">
        <v>414.41399999999999</v>
      </c>
      <c r="J18" s="405">
        <v>138.13800000000001</v>
      </c>
      <c r="K18" s="405">
        <v>414.41400000000004</v>
      </c>
      <c r="L18" s="405">
        <v>137.24100000000001</v>
      </c>
      <c r="M18" s="405">
        <v>736.43700000000001</v>
      </c>
      <c r="N18" s="405">
        <f t="shared" si="0"/>
        <v>4593.5370000000003</v>
      </c>
      <c r="O18" s="263">
        <f t="shared" si="1"/>
        <v>382.79475000000002</v>
      </c>
      <c r="P18" s="264">
        <f t="shared" si="2"/>
        <v>1.1873249854839495E-2</v>
      </c>
      <c r="Q18" s="265">
        <f t="shared" si="3"/>
        <v>0.2852441701623662</v>
      </c>
    </row>
    <row r="19" spans="1:17">
      <c r="A19" s="262" t="s">
        <v>931</v>
      </c>
      <c r="B19" s="405">
        <v>0</v>
      </c>
      <c r="C19" s="405">
        <v>484.12</v>
      </c>
      <c r="D19" s="405">
        <v>465.5</v>
      </c>
      <c r="E19" s="405">
        <v>402.40000000000003</v>
      </c>
      <c r="F19" s="405">
        <v>242.06</v>
      </c>
      <c r="G19" s="405">
        <v>446.88000000000005</v>
      </c>
      <c r="H19" s="405">
        <v>372.40000000000003</v>
      </c>
      <c r="I19" s="405">
        <v>186.20000000000002</v>
      </c>
      <c r="J19" s="405">
        <v>1079.96</v>
      </c>
      <c r="K19" s="405">
        <v>0</v>
      </c>
      <c r="L19" s="405">
        <v>558.6</v>
      </c>
      <c r="M19" s="405">
        <v>297.92</v>
      </c>
      <c r="N19" s="405">
        <f t="shared" si="0"/>
        <v>4536.04</v>
      </c>
      <c r="O19" s="263">
        <f t="shared" si="1"/>
        <v>378.00333333333333</v>
      </c>
      <c r="P19" s="264">
        <f t="shared" si="2"/>
        <v>1.1724633168633701E-2</v>
      </c>
      <c r="Q19" s="265">
        <f t="shared" si="3"/>
        <v>0.2969688033309999</v>
      </c>
    </row>
    <row r="20" spans="1:17">
      <c r="A20" s="262" t="s">
        <v>867</v>
      </c>
      <c r="B20" s="405">
        <v>310.12800000000004</v>
      </c>
      <c r="C20" s="405">
        <v>77.532000000000011</v>
      </c>
      <c r="D20" s="405">
        <v>387.66000000000008</v>
      </c>
      <c r="E20" s="405">
        <v>697.78800000000012</v>
      </c>
      <c r="F20" s="405">
        <v>232.59600000000003</v>
      </c>
      <c r="G20" s="405">
        <v>0</v>
      </c>
      <c r="H20" s="405">
        <v>465.19200000000001</v>
      </c>
      <c r="I20" s="405">
        <v>465.19200000000001</v>
      </c>
      <c r="J20" s="405">
        <v>852.85200000000009</v>
      </c>
      <c r="K20" s="405">
        <v>387.66000000000008</v>
      </c>
      <c r="L20" s="405">
        <v>387.66</v>
      </c>
      <c r="M20" s="405">
        <v>155.06400000000002</v>
      </c>
      <c r="N20" s="405">
        <f t="shared" si="0"/>
        <v>4419.3240000000005</v>
      </c>
      <c r="O20" s="263">
        <f t="shared" si="1"/>
        <v>368.27700000000004</v>
      </c>
      <c r="P20" s="264">
        <f t="shared" si="2"/>
        <v>1.1422948817325015E-2</v>
      </c>
      <c r="Q20" s="265">
        <f t="shared" si="3"/>
        <v>0.30839175214832493</v>
      </c>
    </row>
    <row r="21" spans="1:17">
      <c r="A21" s="262" t="s">
        <v>951</v>
      </c>
      <c r="B21" s="405">
        <v>0</v>
      </c>
      <c r="C21" s="405">
        <v>149.24</v>
      </c>
      <c r="D21" s="405">
        <v>182</v>
      </c>
      <c r="E21" s="405">
        <v>80.08</v>
      </c>
      <c r="F21" s="405">
        <v>131.04</v>
      </c>
      <c r="G21" s="405">
        <v>713.44</v>
      </c>
      <c r="H21" s="405">
        <v>447.71999999999997</v>
      </c>
      <c r="I21" s="405">
        <v>571.4799999999999</v>
      </c>
      <c r="J21" s="405">
        <v>647.92000000000007</v>
      </c>
      <c r="K21" s="405">
        <v>294.83999999999997</v>
      </c>
      <c r="L21" s="405">
        <v>869.95999999999981</v>
      </c>
      <c r="M21" s="405">
        <v>207.47999999999996</v>
      </c>
      <c r="N21" s="405">
        <f t="shared" si="0"/>
        <v>4295.2</v>
      </c>
      <c r="O21" s="263">
        <f t="shared" si="1"/>
        <v>357.93333333333334</v>
      </c>
      <c r="P21" s="264">
        <f t="shared" si="2"/>
        <v>1.1102116468531023E-2</v>
      </c>
      <c r="Q21" s="265">
        <f t="shared" si="3"/>
        <v>0.31949386861685597</v>
      </c>
    </row>
    <row r="22" spans="1:17">
      <c r="A22" s="262" t="s">
        <v>838</v>
      </c>
      <c r="B22" s="405">
        <v>318.24</v>
      </c>
      <c r="C22" s="405">
        <v>627.12</v>
      </c>
      <c r="D22" s="405">
        <v>205.92000000000002</v>
      </c>
      <c r="E22" s="405">
        <v>318.24</v>
      </c>
      <c r="F22" s="405">
        <v>265.2</v>
      </c>
      <c r="G22" s="405">
        <v>371.28</v>
      </c>
      <c r="H22" s="405">
        <v>371.28</v>
      </c>
      <c r="I22" s="405">
        <v>421.2</v>
      </c>
      <c r="J22" s="405">
        <v>265.2</v>
      </c>
      <c r="K22" s="405">
        <v>159.12</v>
      </c>
      <c r="L22" s="405">
        <v>371.28000000000003</v>
      </c>
      <c r="M22" s="405">
        <v>583.44000000000005</v>
      </c>
      <c r="N22" s="405">
        <f t="shared" si="0"/>
        <v>4277.5199999999995</v>
      </c>
      <c r="O22" s="263">
        <f t="shared" si="1"/>
        <v>356.46</v>
      </c>
      <c r="P22" s="264">
        <f t="shared" si="2"/>
        <v>1.105641768403586E-2</v>
      </c>
      <c r="Q22" s="265">
        <f t="shared" si="3"/>
        <v>0.33055028630089184</v>
      </c>
    </row>
    <row r="23" spans="1:17">
      <c r="A23" s="262" t="s">
        <v>880</v>
      </c>
      <c r="B23" s="405">
        <v>182.16</v>
      </c>
      <c r="C23" s="405">
        <v>0</v>
      </c>
      <c r="D23" s="405">
        <v>273.24</v>
      </c>
      <c r="E23" s="405">
        <v>227.69999999999996</v>
      </c>
      <c r="F23" s="405">
        <v>422.28</v>
      </c>
      <c r="G23" s="405">
        <v>386.4</v>
      </c>
      <c r="H23" s="405">
        <v>182.16</v>
      </c>
      <c r="I23" s="405">
        <v>321.53999999999996</v>
      </c>
      <c r="J23" s="405">
        <v>774.18</v>
      </c>
      <c r="K23" s="405">
        <v>318.77999999999997</v>
      </c>
      <c r="L23" s="405">
        <v>233.21999999999997</v>
      </c>
      <c r="M23" s="405">
        <v>819.71999999999991</v>
      </c>
      <c r="N23" s="405">
        <f t="shared" si="0"/>
        <v>4141.3799999999992</v>
      </c>
      <c r="O23" s="263">
        <f t="shared" si="1"/>
        <v>345.11499999999995</v>
      </c>
      <c r="P23" s="264">
        <f t="shared" si="2"/>
        <v>1.070452670433158E-2</v>
      </c>
      <c r="Q23" s="265">
        <f t="shared" si="3"/>
        <v>0.34125481300522342</v>
      </c>
    </row>
    <row r="24" spans="1:17">
      <c r="A24" s="262" t="s">
        <v>1002</v>
      </c>
      <c r="B24" s="405">
        <v>106.92</v>
      </c>
      <c r="C24" s="405">
        <v>106.92</v>
      </c>
      <c r="D24" s="405">
        <v>356.4</v>
      </c>
      <c r="E24" s="405">
        <v>641.52</v>
      </c>
      <c r="F24" s="405">
        <v>356.4</v>
      </c>
      <c r="G24" s="405">
        <v>213.84</v>
      </c>
      <c r="H24" s="405">
        <v>463.31999999999994</v>
      </c>
      <c r="I24" s="405">
        <v>178.2</v>
      </c>
      <c r="J24" s="405">
        <v>267.29999999999995</v>
      </c>
      <c r="K24" s="405">
        <v>481.13999999999993</v>
      </c>
      <c r="L24" s="405">
        <v>392.03999999999996</v>
      </c>
      <c r="M24" s="405">
        <v>498.95999999999992</v>
      </c>
      <c r="N24" s="405">
        <f t="shared" si="0"/>
        <v>4062.9599999999996</v>
      </c>
      <c r="O24" s="263">
        <f t="shared" si="1"/>
        <v>338.58</v>
      </c>
      <c r="P24" s="264">
        <f t="shared" si="2"/>
        <v>1.0501828815185046E-2</v>
      </c>
      <c r="Q24" s="265">
        <f t="shared" si="3"/>
        <v>0.35175664182040844</v>
      </c>
    </row>
    <row r="25" spans="1:17">
      <c r="A25" s="262" t="s">
        <v>947</v>
      </c>
      <c r="B25" s="405">
        <v>312</v>
      </c>
      <c r="C25" s="405">
        <v>312</v>
      </c>
      <c r="D25" s="405">
        <v>338</v>
      </c>
      <c r="E25" s="405">
        <v>208</v>
      </c>
      <c r="F25" s="405">
        <v>52</v>
      </c>
      <c r="G25" s="405">
        <v>265.2</v>
      </c>
      <c r="H25" s="405">
        <v>832</v>
      </c>
      <c r="I25" s="405">
        <v>161.19999999999999</v>
      </c>
      <c r="J25" s="405">
        <v>260</v>
      </c>
      <c r="K25" s="405">
        <v>208</v>
      </c>
      <c r="L25" s="405">
        <v>260</v>
      </c>
      <c r="M25" s="405">
        <v>780</v>
      </c>
      <c r="N25" s="405">
        <f t="shared" si="0"/>
        <v>3988.3999999999996</v>
      </c>
      <c r="O25" s="263">
        <f t="shared" si="1"/>
        <v>332.36666666666662</v>
      </c>
      <c r="P25" s="264">
        <f t="shared" si="2"/>
        <v>1.0309108149350236E-2</v>
      </c>
      <c r="Q25" s="265">
        <f t="shared" si="3"/>
        <v>0.36206574996975865</v>
      </c>
    </row>
    <row r="26" spans="1:17">
      <c r="A26" s="262" t="s">
        <v>986</v>
      </c>
      <c r="B26" s="405">
        <v>356.40000000000003</v>
      </c>
      <c r="C26" s="405">
        <v>178.20000000000002</v>
      </c>
      <c r="D26" s="405">
        <v>297</v>
      </c>
      <c r="E26" s="405">
        <v>0</v>
      </c>
      <c r="F26" s="405">
        <v>534.6</v>
      </c>
      <c r="G26" s="405">
        <v>237.60000000000002</v>
      </c>
      <c r="H26" s="405">
        <v>237.60000000000002</v>
      </c>
      <c r="I26" s="405">
        <v>831.6</v>
      </c>
      <c r="J26" s="405">
        <v>178.20000000000002</v>
      </c>
      <c r="K26" s="405">
        <v>712.80000000000007</v>
      </c>
      <c r="L26" s="405">
        <v>356.40000000000003</v>
      </c>
      <c r="M26" s="405">
        <v>0</v>
      </c>
      <c r="N26" s="405">
        <f t="shared" si="0"/>
        <v>3920.4</v>
      </c>
      <c r="O26" s="263">
        <f t="shared" si="1"/>
        <v>326.7</v>
      </c>
      <c r="P26" s="264">
        <f t="shared" si="2"/>
        <v>1.0133343593599606E-2</v>
      </c>
      <c r="Q26" s="265">
        <f t="shared" si="3"/>
        <v>0.37219909356335829</v>
      </c>
    </row>
    <row r="27" spans="1:17">
      <c r="A27" s="262" t="s">
        <v>836</v>
      </c>
      <c r="B27" s="405">
        <v>0</v>
      </c>
      <c r="C27" s="405">
        <v>0</v>
      </c>
      <c r="D27" s="405">
        <v>102.544</v>
      </c>
      <c r="E27" s="405">
        <v>51.271999999999998</v>
      </c>
      <c r="F27" s="405">
        <v>205.08799999999999</v>
      </c>
      <c r="G27" s="405">
        <v>358.904</v>
      </c>
      <c r="H27" s="405">
        <v>663.5200000000001</v>
      </c>
      <c r="I27" s="405">
        <v>693.68000000000006</v>
      </c>
      <c r="J27" s="405">
        <v>588.12</v>
      </c>
      <c r="K27" s="405">
        <v>358.904</v>
      </c>
      <c r="L27" s="405">
        <v>307.63200000000001</v>
      </c>
      <c r="M27" s="405">
        <v>512.72</v>
      </c>
      <c r="N27" s="405">
        <f t="shared" si="0"/>
        <v>3842.384</v>
      </c>
      <c r="O27" s="263">
        <f t="shared" si="1"/>
        <v>320.19866666666667</v>
      </c>
      <c r="P27" s="264">
        <f t="shared" si="2"/>
        <v>9.9316899526960597E-3</v>
      </c>
      <c r="Q27" s="265">
        <f t="shared" si="3"/>
        <v>0.38213078351605434</v>
      </c>
    </row>
    <row r="28" spans="1:17">
      <c r="A28" s="262" t="s">
        <v>899</v>
      </c>
      <c r="B28" s="405">
        <v>418.14</v>
      </c>
      <c r="C28" s="405">
        <v>314.63999999999993</v>
      </c>
      <c r="D28" s="405">
        <v>414</v>
      </c>
      <c r="E28" s="405">
        <v>389.15999999999985</v>
      </c>
      <c r="F28" s="405">
        <v>298.07999999999987</v>
      </c>
      <c r="G28" s="405">
        <v>277.38</v>
      </c>
      <c r="H28" s="405">
        <v>298.07999999999993</v>
      </c>
      <c r="I28" s="405">
        <v>256.67999999999995</v>
      </c>
      <c r="J28" s="405">
        <v>264.95999999999992</v>
      </c>
      <c r="K28" s="405">
        <v>190.44</v>
      </c>
      <c r="L28" s="405">
        <v>269.09999999999991</v>
      </c>
      <c r="M28" s="405">
        <v>451.25999999999976</v>
      </c>
      <c r="N28" s="405">
        <f t="shared" si="0"/>
        <v>3841.9199999999992</v>
      </c>
      <c r="O28" s="263">
        <f t="shared" si="1"/>
        <v>320.15999999999991</v>
      </c>
      <c r="P28" s="264">
        <f t="shared" si="2"/>
        <v>9.9304906180803457E-3</v>
      </c>
      <c r="Q28" s="265">
        <f t="shared" si="3"/>
        <v>0.39206127413413466</v>
      </c>
    </row>
    <row r="29" spans="1:17">
      <c r="A29" s="262" t="s">
        <v>990</v>
      </c>
      <c r="B29" s="405">
        <v>0</v>
      </c>
      <c r="C29" s="405">
        <v>0</v>
      </c>
      <c r="D29" s="405">
        <v>361.8</v>
      </c>
      <c r="E29" s="405">
        <v>264.60000000000002</v>
      </c>
      <c r="F29" s="405">
        <v>183.60000000000002</v>
      </c>
      <c r="G29" s="405">
        <v>271.35000000000002</v>
      </c>
      <c r="H29" s="405">
        <v>271.35000000000002</v>
      </c>
      <c r="I29" s="405">
        <v>271.35000000000002</v>
      </c>
      <c r="J29" s="405">
        <v>271.35000000000002</v>
      </c>
      <c r="K29" s="405">
        <v>271.35000000000002</v>
      </c>
      <c r="L29" s="405">
        <v>542.70000000000005</v>
      </c>
      <c r="M29" s="405">
        <v>1040.8500000000001</v>
      </c>
      <c r="N29" s="405">
        <f t="shared" si="0"/>
        <v>3750.3</v>
      </c>
      <c r="O29" s="263">
        <f t="shared" si="1"/>
        <v>312.52500000000003</v>
      </c>
      <c r="P29" s="264">
        <f t="shared" si="2"/>
        <v>9.6936737269351612E-3</v>
      </c>
      <c r="Q29" s="265">
        <f t="shared" si="3"/>
        <v>0.4017549478610698</v>
      </c>
    </row>
    <row r="30" spans="1:17">
      <c r="A30" s="262" t="s">
        <v>884</v>
      </c>
      <c r="B30" s="405">
        <v>364.32</v>
      </c>
      <c r="C30" s="405">
        <v>364.31999999999994</v>
      </c>
      <c r="D30" s="405">
        <v>364.32000000000005</v>
      </c>
      <c r="E30" s="405">
        <v>182.16</v>
      </c>
      <c r="F30" s="405">
        <v>136.62</v>
      </c>
      <c r="G30" s="405">
        <v>227.7</v>
      </c>
      <c r="H30" s="405">
        <v>227.7</v>
      </c>
      <c r="I30" s="405">
        <v>364.32000000000005</v>
      </c>
      <c r="J30" s="405">
        <v>546.48</v>
      </c>
      <c r="K30" s="405">
        <v>136.62</v>
      </c>
      <c r="L30" s="405">
        <v>227.7</v>
      </c>
      <c r="M30" s="405">
        <v>409.86</v>
      </c>
      <c r="N30" s="405">
        <f t="shared" si="0"/>
        <v>3552.1200000000003</v>
      </c>
      <c r="O30" s="263">
        <f t="shared" si="1"/>
        <v>296.01000000000005</v>
      </c>
      <c r="P30" s="264">
        <f t="shared" si="2"/>
        <v>9.1814234378372207E-3</v>
      </c>
      <c r="Q30" s="265">
        <f t="shared" si="3"/>
        <v>0.41093637129890703</v>
      </c>
    </row>
    <row r="31" spans="1:17">
      <c r="A31" s="262" t="s">
        <v>883</v>
      </c>
      <c r="B31" s="405">
        <v>269.00800000000004</v>
      </c>
      <c r="C31" s="405">
        <v>249.22800000000001</v>
      </c>
      <c r="D31" s="405">
        <v>334.2820000000001</v>
      </c>
      <c r="E31" s="405">
        <v>276.92</v>
      </c>
      <c r="F31" s="405">
        <v>356.04</v>
      </c>
      <c r="G31" s="405">
        <v>75.163999999999973</v>
      </c>
      <c r="H31" s="405">
        <v>348.12799999999999</v>
      </c>
      <c r="I31" s="405">
        <v>205.71199999999999</v>
      </c>
      <c r="J31" s="405">
        <v>185.93200000000002</v>
      </c>
      <c r="K31" s="405">
        <v>89.009999999999977</v>
      </c>
      <c r="L31" s="405">
        <v>344.17199999999991</v>
      </c>
      <c r="M31" s="405">
        <v>644.82799999999997</v>
      </c>
      <c r="N31" s="405">
        <f t="shared" si="0"/>
        <v>3378.4239999999995</v>
      </c>
      <c r="O31" s="263">
        <f t="shared" si="1"/>
        <v>281.53533333333331</v>
      </c>
      <c r="P31" s="264">
        <f t="shared" si="2"/>
        <v>8.7324587279010175E-3</v>
      </c>
      <c r="Q31" s="265">
        <f t="shared" si="3"/>
        <v>0.41966883002680805</v>
      </c>
    </row>
    <row r="32" spans="1:17">
      <c r="A32" s="262" t="s">
        <v>889</v>
      </c>
      <c r="B32" s="405">
        <v>413.99999999999977</v>
      </c>
      <c r="C32" s="405">
        <v>137.99999999999997</v>
      </c>
      <c r="D32" s="405">
        <v>179.39999999999995</v>
      </c>
      <c r="E32" s="405">
        <v>162.84</v>
      </c>
      <c r="F32" s="405">
        <v>66.239999999999981</v>
      </c>
      <c r="G32" s="405">
        <v>121.44</v>
      </c>
      <c r="H32" s="405">
        <v>287.03999999999991</v>
      </c>
      <c r="I32" s="405">
        <v>394.67999999999989</v>
      </c>
      <c r="J32" s="405">
        <v>267.71999999999997</v>
      </c>
      <c r="K32" s="405">
        <v>480.24</v>
      </c>
      <c r="L32" s="405">
        <v>287.03999999999996</v>
      </c>
      <c r="M32" s="405">
        <v>557.52</v>
      </c>
      <c r="N32" s="405">
        <f t="shared" si="0"/>
        <v>3356.1599999999994</v>
      </c>
      <c r="O32" s="263">
        <f t="shared" si="1"/>
        <v>279.67999999999995</v>
      </c>
      <c r="P32" s="264">
        <f t="shared" si="2"/>
        <v>8.6749113445299588E-3</v>
      </c>
      <c r="Q32" s="265">
        <f t="shared" si="3"/>
        <v>0.42834374137133802</v>
      </c>
    </row>
    <row r="33" spans="1:17">
      <c r="A33" s="262" t="s">
        <v>975</v>
      </c>
      <c r="B33" s="405">
        <v>237.60000000000002</v>
      </c>
      <c r="C33" s="405">
        <v>203.99999999999997</v>
      </c>
      <c r="D33" s="405">
        <v>180.00000000000006</v>
      </c>
      <c r="E33" s="405">
        <v>232.79999999999998</v>
      </c>
      <c r="F33" s="405">
        <v>211.20000000000007</v>
      </c>
      <c r="G33" s="405">
        <v>194.40000000000006</v>
      </c>
      <c r="H33" s="405">
        <v>398.4</v>
      </c>
      <c r="I33" s="405">
        <v>242.40000000000003</v>
      </c>
      <c r="J33" s="405">
        <v>431.99999999999994</v>
      </c>
      <c r="K33" s="405">
        <v>336</v>
      </c>
      <c r="L33" s="405">
        <v>239.99999999999994</v>
      </c>
      <c r="M33" s="405">
        <v>369.59999999999997</v>
      </c>
      <c r="N33" s="405">
        <f t="shared" si="0"/>
        <v>3278.4</v>
      </c>
      <c r="O33" s="263">
        <f t="shared" si="1"/>
        <v>273.2</v>
      </c>
      <c r="P33" s="264">
        <f t="shared" si="2"/>
        <v>8.4739194054833569E-3</v>
      </c>
      <c r="Q33" s="265">
        <f t="shared" si="3"/>
        <v>0.43681766077682138</v>
      </c>
    </row>
    <row r="34" spans="1:17">
      <c r="A34" s="262" t="s">
        <v>864</v>
      </c>
      <c r="B34" s="405">
        <v>543.81600000000003</v>
      </c>
      <c r="C34" s="405">
        <v>0</v>
      </c>
      <c r="D34" s="405">
        <v>776.88</v>
      </c>
      <c r="E34" s="405">
        <v>1009.944</v>
      </c>
      <c r="F34" s="405">
        <v>0</v>
      </c>
      <c r="G34" s="405">
        <v>0</v>
      </c>
      <c r="H34" s="405">
        <v>233.06400000000002</v>
      </c>
      <c r="I34" s="405">
        <v>77.688000000000017</v>
      </c>
      <c r="J34" s="405">
        <v>310.75200000000001</v>
      </c>
      <c r="K34" s="405">
        <v>77.688000000000002</v>
      </c>
      <c r="L34" s="405">
        <v>155.376</v>
      </c>
      <c r="M34" s="405">
        <v>77.688000000000002</v>
      </c>
      <c r="N34" s="405">
        <f t="shared" si="0"/>
        <v>3262.8960000000002</v>
      </c>
      <c r="O34" s="263">
        <f t="shared" si="1"/>
        <v>271.90800000000002</v>
      </c>
      <c r="P34" s="264">
        <f t="shared" si="2"/>
        <v>8.4338450867722133E-3</v>
      </c>
      <c r="Q34" s="265">
        <f t="shared" si="3"/>
        <v>0.44525150586359358</v>
      </c>
    </row>
    <row r="35" spans="1:17">
      <c r="A35" s="262" t="s">
        <v>1075</v>
      </c>
      <c r="B35" s="405">
        <v>0</v>
      </c>
      <c r="C35" s="405">
        <v>0</v>
      </c>
      <c r="D35" s="405">
        <v>0</v>
      </c>
      <c r="E35" s="405">
        <v>105.29999999999998</v>
      </c>
      <c r="F35" s="405">
        <v>245.69999999999996</v>
      </c>
      <c r="G35" s="405">
        <v>596.70000000000005</v>
      </c>
      <c r="H35" s="405">
        <v>982.8</v>
      </c>
      <c r="I35" s="405">
        <v>351</v>
      </c>
      <c r="J35" s="405">
        <v>157.94999999999999</v>
      </c>
      <c r="K35" s="405">
        <v>421.20000000000005</v>
      </c>
      <c r="L35" s="405">
        <v>351</v>
      </c>
      <c r="M35" s="405">
        <v>35.099999999999994</v>
      </c>
      <c r="N35" s="405">
        <f t="shared" si="0"/>
        <v>3246.7499999999995</v>
      </c>
      <c r="O35" s="263">
        <f t="shared" si="1"/>
        <v>270.56249999999994</v>
      </c>
      <c r="P35" s="264">
        <f t="shared" si="2"/>
        <v>8.3921113438729517E-3</v>
      </c>
      <c r="Q35" s="265">
        <f t="shared" si="3"/>
        <v>0.45364361720746654</v>
      </c>
    </row>
    <row r="36" spans="1:17">
      <c r="A36" s="262" t="s">
        <v>963</v>
      </c>
      <c r="B36" s="405">
        <v>160</v>
      </c>
      <c r="C36" s="405">
        <v>280</v>
      </c>
      <c r="D36" s="405">
        <v>240</v>
      </c>
      <c r="E36" s="405">
        <v>160</v>
      </c>
      <c r="F36" s="405">
        <v>240</v>
      </c>
      <c r="G36" s="405">
        <v>360</v>
      </c>
      <c r="H36" s="405">
        <v>320</v>
      </c>
      <c r="I36" s="405">
        <v>280</v>
      </c>
      <c r="J36" s="405">
        <v>400</v>
      </c>
      <c r="K36" s="405">
        <v>280</v>
      </c>
      <c r="L36" s="405">
        <v>240</v>
      </c>
      <c r="M36" s="405">
        <v>240</v>
      </c>
      <c r="N36" s="405">
        <f t="shared" si="0"/>
        <v>3200</v>
      </c>
      <c r="O36" s="263">
        <f t="shared" si="1"/>
        <v>266.66666666666669</v>
      </c>
      <c r="P36" s="264">
        <f t="shared" si="2"/>
        <v>8.2712732117943936E-3</v>
      </c>
      <c r="Q36" s="265">
        <f t="shared" si="3"/>
        <v>0.46191489041926093</v>
      </c>
    </row>
    <row r="37" spans="1:17">
      <c r="A37" s="262" t="s">
        <v>840</v>
      </c>
      <c r="B37" s="405">
        <v>324.4799999999999</v>
      </c>
      <c r="C37" s="405">
        <v>155.47999999999996</v>
      </c>
      <c r="D37" s="405">
        <v>321.09999999999985</v>
      </c>
      <c r="E37" s="405">
        <v>236.6</v>
      </c>
      <c r="F37" s="405">
        <v>273.77999999999997</v>
      </c>
      <c r="G37" s="405">
        <v>307.57999999999987</v>
      </c>
      <c r="H37" s="405">
        <v>233.21999999999997</v>
      </c>
      <c r="I37" s="405">
        <v>118.29999999999998</v>
      </c>
      <c r="J37" s="405">
        <v>172.37999999999994</v>
      </c>
      <c r="K37" s="405">
        <v>60.840000000000011</v>
      </c>
      <c r="L37" s="405">
        <v>412.3599999999999</v>
      </c>
      <c r="M37" s="405">
        <v>513.75999999999988</v>
      </c>
      <c r="N37" s="405">
        <f t="shared" si="0"/>
        <v>3129.8799999999997</v>
      </c>
      <c r="O37" s="263">
        <f t="shared" si="1"/>
        <v>260.82333333333332</v>
      </c>
      <c r="P37" s="264">
        <f t="shared" si="2"/>
        <v>8.0900289375409485E-3</v>
      </c>
      <c r="Q37" s="265">
        <f t="shared" si="3"/>
        <v>0.47000491935680189</v>
      </c>
    </row>
    <row r="38" spans="1:17">
      <c r="A38" s="262" t="s">
        <v>892</v>
      </c>
      <c r="B38" s="405">
        <v>46.92</v>
      </c>
      <c r="C38" s="405">
        <v>93.84</v>
      </c>
      <c r="D38" s="405">
        <v>328.44</v>
      </c>
      <c r="E38" s="405">
        <v>328.44</v>
      </c>
      <c r="F38" s="405">
        <v>281.52</v>
      </c>
      <c r="G38" s="405">
        <v>46.92</v>
      </c>
      <c r="H38" s="405">
        <v>469.20000000000005</v>
      </c>
      <c r="I38" s="405">
        <v>234.60000000000002</v>
      </c>
      <c r="J38" s="405">
        <v>93.84</v>
      </c>
      <c r="K38" s="405">
        <v>187.68</v>
      </c>
      <c r="L38" s="405">
        <v>469.20000000000005</v>
      </c>
      <c r="M38" s="405">
        <v>459.81600000000003</v>
      </c>
      <c r="N38" s="405">
        <f t="shared" si="0"/>
        <v>3040.4160000000002</v>
      </c>
      <c r="O38" s="263">
        <f t="shared" si="1"/>
        <v>253.36800000000002</v>
      </c>
      <c r="P38" s="264">
        <f t="shared" si="2"/>
        <v>7.8587848167222078E-3</v>
      </c>
      <c r="Q38" s="265">
        <f t="shared" si="3"/>
        <v>0.47786370417352408</v>
      </c>
    </row>
    <row r="39" spans="1:17">
      <c r="A39" s="262" t="s">
        <v>998</v>
      </c>
      <c r="B39" s="405">
        <v>322.92</v>
      </c>
      <c r="C39" s="405">
        <v>428.76</v>
      </c>
      <c r="D39" s="405">
        <v>38.880000000000003</v>
      </c>
      <c r="E39" s="405">
        <v>428.76</v>
      </c>
      <c r="F39" s="405">
        <v>250.56</v>
      </c>
      <c r="G39" s="405">
        <v>213.84</v>
      </c>
      <c r="H39" s="405">
        <v>625.31999999999994</v>
      </c>
      <c r="I39" s="405">
        <v>88.56</v>
      </c>
      <c r="J39" s="405">
        <v>71.28</v>
      </c>
      <c r="K39" s="405">
        <v>35.64</v>
      </c>
      <c r="L39" s="405">
        <v>110.16</v>
      </c>
      <c r="M39" s="405">
        <v>322.92</v>
      </c>
      <c r="N39" s="405">
        <f t="shared" si="0"/>
        <v>2937.6</v>
      </c>
      <c r="O39" s="263">
        <f t="shared" si="1"/>
        <v>244.79999999999998</v>
      </c>
      <c r="P39" s="264">
        <f t="shared" si="2"/>
        <v>7.593028808427253E-3</v>
      </c>
      <c r="Q39" s="265">
        <f t="shared" si="3"/>
        <v>0.48545673298195136</v>
      </c>
    </row>
    <row r="40" spans="1:17">
      <c r="A40" s="262" t="s">
        <v>1059</v>
      </c>
      <c r="B40" s="405">
        <v>336.59999999999997</v>
      </c>
      <c r="C40" s="405">
        <v>433.08</v>
      </c>
      <c r="D40" s="405">
        <v>360.72</v>
      </c>
      <c r="E40" s="405">
        <v>191.15999999999997</v>
      </c>
      <c r="F40" s="405">
        <v>313.56</v>
      </c>
      <c r="G40" s="405">
        <v>336.24</v>
      </c>
      <c r="H40" s="405">
        <v>142.91999999999999</v>
      </c>
      <c r="I40" s="405">
        <v>335.52</v>
      </c>
      <c r="J40" s="405">
        <v>24.119999999999997</v>
      </c>
      <c r="K40" s="405">
        <v>47.879999999999995</v>
      </c>
      <c r="L40" s="405">
        <v>168.12</v>
      </c>
      <c r="M40" s="405">
        <v>239.76</v>
      </c>
      <c r="N40" s="405">
        <f t="shared" si="0"/>
        <v>2929.6799999999994</v>
      </c>
      <c r="O40" s="263">
        <f t="shared" si="1"/>
        <v>244.13999999999996</v>
      </c>
      <c r="P40" s="264">
        <f t="shared" si="2"/>
        <v>7.57255740722806E-3</v>
      </c>
      <c r="Q40" s="265">
        <f t="shared" si="3"/>
        <v>0.49302929038917942</v>
      </c>
    </row>
    <row r="41" spans="1:17">
      <c r="A41" s="262" t="s">
        <v>1171</v>
      </c>
      <c r="B41" s="405">
        <v>0</v>
      </c>
      <c r="C41" s="405">
        <v>0</v>
      </c>
      <c r="D41" s="405">
        <v>0</v>
      </c>
      <c r="E41" s="405">
        <v>0</v>
      </c>
      <c r="F41" s="405">
        <v>0</v>
      </c>
      <c r="G41" s="405">
        <v>0</v>
      </c>
      <c r="H41" s="405">
        <v>1347.84</v>
      </c>
      <c r="I41" s="405">
        <v>0</v>
      </c>
      <c r="J41" s="405">
        <v>0</v>
      </c>
      <c r="K41" s="405">
        <v>0</v>
      </c>
      <c r="L41" s="405">
        <v>0</v>
      </c>
      <c r="M41" s="405">
        <v>1542.5279999999998</v>
      </c>
      <c r="N41" s="405">
        <f t="shared" si="0"/>
        <v>2890.3679999999995</v>
      </c>
      <c r="O41" s="263">
        <f t="shared" si="1"/>
        <v>240.86399999999995</v>
      </c>
      <c r="P41" s="264">
        <f t="shared" si="2"/>
        <v>7.4709448158211669E-3</v>
      </c>
      <c r="Q41" s="265">
        <f t="shared" si="3"/>
        <v>0.50050023520500053</v>
      </c>
    </row>
    <row r="42" spans="1:17">
      <c r="A42" s="262" t="s">
        <v>849</v>
      </c>
      <c r="B42" s="405">
        <v>248.04</v>
      </c>
      <c r="C42" s="405">
        <v>299.52</v>
      </c>
      <c r="D42" s="405">
        <v>93.6</v>
      </c>
      <c r="E42" s="405">
        <v>177.83999999999997</v>
      </c>
      <c r="F42" s="405">
        <v>229.32</v>
      </c>
      <c r="G42" s="405">
        <v>215.28</v>
      </c>
      <c r="H42" s="405">
        <v>215.27999999999994</v>
      </c>
      <c r="I42" s="405">
        <v>234</v>
      </c>
      <c r="J42" s="405">
        <v>201.24000000000007</v>
      </c>
      <c r="K42" s="405">
        <v>182.52000000000004</v>
      </c>
      <c r="L42" s="405">
        <v>496.08</v>
      </c>
      <c r="M42" s="405">
        <v>248.04000000000002</v>
      </c>
      <c r="N42" s="405">
        <f t="shared" si="0"/>
        <v>2840.7599999999998</v>
      </c>
      <c r="O42" s="263">
        <f t="shared" si="1"/>
        <v>236.73</v>
      </c>
      <c r="P42" s="264">
        <f t="shared" si="2"/>
        <v>7.3427194028553248E-3</v>
      </c>
      <c r="Q42" s="265">
        <f t="shared" si="3"/>
        <v>0.50784295460785589</v>
      </c>
    </row>
    <row r="43" spans="1:17">
      <c r="A43" s="262" t="s">
        <v>934</v>
      </c>
      <c r="B43" s="405">
        <v>446.88</v>
      </c>
      <c r="C43" s="405">
        <v>0</v>
      </c>
      <c r="D43" s="405">
        <v>685.21600000000012</v>
      </c>
      <c r="E43" s="405">
        <v>297.92</v>
      </c>
      <c r="F43" s="405">
        <v>297.92</v>
      </c>
      <c r="G43" s="405">
        <v>357.50400000000002</v>
      </c>
      <c r="H43" s="405">
        <v>297.92</v>
      </c>
      <c r="I43" s="405">
        <v>0</v>
      </c>
      <c r="J43" s="405">
        <v>119.16800000000001</v>
      </c>
      <c r="K43" s="405">
        <v>297.92</v>
      </c>
      <c r="L43" s="405">
        <v>0</v>
      </c>
      <c r="M43" s="405">
        <v>0</v>
      </c>
      <c r="N43" s="405">
        <f t="shared" si="0"/>
        <v>2800.4480000000003</v>
      </c>
      <c r="O43" s="263">
        <f t="shared" si="1"/>
        <v>233.37066666666669</v>
      </c>
      <c r="P43" s="264">
        <f t="shared" si="2"/>
        <v>7.2385220385697462E-3</v>
      </c>
      <c r="Q43" s="265">
        <f t="shared" si="3"/>
        <v>0.51508147664642567</v>
      </c>
    </row>
    <row r="44" spans="1:17">
      <c r="A44" s="262" t="s">
        <v>945</v>
      </c>
      <c r="B44" s="405">
        <v>51.48</v>
      </c>
      <c r="C44" s="405">
        <v>107.63999999999999</v>
      </c>
      <c r="D44" s="405">
        <v>236.33999999999995</v>
      </c>
      <c r="E44" s="405">
        <v>329.94</v>
      </c>
      <c r="F44" s="405">
        <v>318.24</v>
      </c>
      <c r="G44" s="405">
        <v>168.48</v>
      </c>
      <c r="H44" s="405">
        <v>201.24000000000004</v>
      </c>
      <c r="I44" s="405">
        <v>234.00000000000006</v>
      </c>
      <c r="J44" s="405">
        <v>285.47999999999996</v>
      </c>
      <c r="K44" s="405">
        <v>271.44</v>
      </c>
      <c r="L44" s="405">
        <v>348.66000000000008</v>
      </c>
      <c r="M44" s="405">
        <v>222.30000000000004</v>
      </c>
      <c r="N44" s="405">
        <f t="shared" si="0"/>
        <v>2775.24</v>
      </c>
      <c r="O44" s="263">
        <f t="shared" si="1"/>
        <v>231.26999999999998</v>
      </c>
      <c r="P44" s="264">
        <f t="shared" si="2"/>
        <v>7.1733650838438348E-3</v>
      </c>
      <c r="Q44" s="265">
        <f t="shared" si="3"/>
        <v>0.52225484173026948</v>
      </c>
    </row>
    <row r="45" spans="1:17">
      <c r="A45" s="262" t="s">
        <v>985</v>
      </c>
      <c r="B45" s="405">
        <v>288</v>
      </c>
      <c r="C45" s="405">
        <v>172.79999999999998</v>
      </c>
      <c r="D45" s="405">
        <v>172.79999999999998</v>
      </c>
      <c r="E45" s="405">
        <v>230.39999999999998</v>
      </c>
      <c r="F45" s="405">
        <v>115.19999999999999</v>
      </c>
      <c r="G45" s="405">
        <v>57.599999999999994</v>
      </c>
      <c r="H45" s="405">
        <v>518.39999999999986</v>
      </c>
      <c r="I45" s="405">
        <v>0</v>
      </c>
      <c r="J45" s="405">
        <v>288</v>
      </c>
      <c r="K45" s="405">
        <v>57.599999999999994</v>
      </c>
      <c r="L45" s="405">
        <v>230.39999999999998</v>
      </c>
      <c r="M45" s="405">
        <v>576</v>
      </c>
      <c r="N45" s="405">
        <f t="shared" si="0"/>
        <v>2707.1999999999994</v>
      </c>
      <c r="O45" s="263">
        <f t="shared" si="1"/>
        <v>225.59999999999994</v>
      </c>
      <c r="P45" s="264">
        <f t="shared" si="2"/>
        <v>6.9974971371780555E-3</v>
      </c>
      <c r="Q45" s="265">
        <f t="shared" si="3"/>
        <v>0.52925233886744749</v>
      </c>
    </row>
    <row r="46" spans="1:17">
      <c r="A46" s="262" t="s">
        <v>830</v>
      </c>
      <c r="B46" s="405">
        <v>257.14000000000004</v>
      </c>
      <c r="C46" s="405">
        <v>51.428000000000004</v>
      </c>
      <c r="D46" s="405">
        <v>154.28400000000002</v>
      </c>
      <c r="E46" s="405">
        <v>205.71200000000002</v>
      </c>
      <c r="F46" s="405">
        <v>411.42400000000004</v>
      </c>
      <c r="G46" s="405">
        <v>0</v>
      </c>
      <c r="H46" s="405">
        <v>308.56800000000004</v>
      </c>
      <c r="I46" s="405">
        <v>51.428000000000004</v>
      </c>
      <c r="J46" s="405">
        <v>205.71200000000002</v>
      </c>
      <c r="K46" s="405">
        <v>359.99600000000004</v>
      </c>
      <c r="L46" s="405">
        <v>514.28000000000009</v>
      </c>
      <c r="M46" s="405">
        <v>154.28400000000002</v>
      </c>
      <c r="N46" s="405">
        <f t="shared" si="0"/>
        <v>2674.2560000000003</v>
      </c>
      <c r="O46" s="263">
        <f t="shared" si="1"/>
        <v>222.8546666666667</v>
      </c>
      <c r="P46" s="264">
        <f t="shared" si="2"/>
        <v>6.912344379462634E-3</v>
      </c>
      <c r="Q46" s="265">
        <f t="shared" si="3"/>
        <v>0.53616468324691013</v>
      </c>
    </row>
    <row r="47" spans="1:17">
      <c r="A47" s="262" t="s">
        <v>933</v>
      </c>
      <c r="B47" s="405">
        <v>0</v>
      </c>
      <c r="C47" s="405">
        <v>260.68</v>
      </c>
      <c r="D47" s="405">
        <v>1173.06</v>
      </c>
      <c r="E47" s="405">
        <v>0</v>
      </c>
      <c r="F47" s="405">
        <v>0</v>
      </c>
      <c r="G47" s="405">
        <v>0</v>
      </c>
      <c r="H47" s="405">
        <v>0</v>
      </c>
      <c r="I47" s="405">
        <v>625.63200000000006</v>
      </c>
      <c r="J47" s="405">
        <v>52.136000000000003</v>
      </c>
      <c r="K47" s="405">
        <v>208.54400000000001</v>
      </c>
      <c r="L47" s="405">
        <v>156.40800000000002</v>
      </c>
      <c r="M47" s="405">
        <v>104.27200000000001</v>
      </c>
      <c r="N47" s="405">
        <f t="shared" si="0"/>
        <v>2580.732</v>
      </c>
      <c r="O47" s="263">
        <f t="shared" si="1"/>
        <v>215.06100000000001</v>
      </c>
      <c r="P47" s="264">
        <f t="shared" si="2"/>
        <v>6.6706060807564275E-3</v>
      </c>
      <c r="Q47" s="265">
        <f t="shared" si="3"/>
        <v>0.54283528932766656</v>
      </c>
    </row>
    <row r="48" spans="1:17">
      <c r="A48" s="262" t="s">
        <v>946</v>
      </c>
      <c r="B48" s="405">
        <v>209.66399999999999</v>
      </c>
      <c r="C48" s="405">
        <v>0</v>
      </c>
      <c r="D48" s="405">
        <v>157.24800000000002</v>
      </c>
      <c r="E48" s="405">
        <v>102.336</v>
      </c>
      <c r="F48" s="405">
        <v>207.16800000000001</v>
      </c>
      <c r="G48" s="405">
        <v>209.66399999999999</v>
      </c>
      <c r="H48" s="405">
        <v>157.24799999999999</v>
      </c>
      <c r="I48" s="405">
        <v>157.24799999999999</v>
      </c>
      <c r="J48" s="405">
        <v>229.63200000000001</v>
      </c>
      <c r="K48" s="405">
        <v>336.96</v>
      </c>
      <c r="L48" s="405">
        <v>262.08</v>
      </c>
      <c r="M48" s="405">
        <v>466.75200000000001</v>
      </c>
      <c r="N48" s="405">
        <f t="shared" si="0"/>
        <v>2496</v>
      </c>
      <c r="O48" s="263">
        <f t="shared" si="1"/>
        <v>208</v>
      </c>
      <c r="P48" s="264">
        <f t="shared" si="2"/>
        <v>6.451593105199627E-3</v>
      </c>
      <c r="Q48" s="265">
        <f t="shared" si="3"/>
        <v>0.54928688243286616</v>
      </c>
    </row>
    <row r="49" spans="1:17">
      <c r="A49" s="262" t="s">
        <v>1195</v>
      </c>
      <c r="B49" s="405">
        <v>625.87200000000007</v>
      </c>
      <c r="C49" s="405">
        <v>925.548</v>
      </c>
      <c r="D49" s="405">
        <v>461.44799999999998</v>
      </c>
      <c r="E49" s="405">
        <v>430.95000000000005</v>
      </c>
      <c r="F49" s="405">
        <v>38.454000000000001</v>
      </c>
      <c r="G49" s="405">
        <v>1.3260000000000001</v>
      </c>
      <c r="H49" s="405">
        <v>0</v>
      </c>
      <c r="I49" s="405">
        <v>0</v>
      </c>
      <c r="J49" s="405">
        <v>0</v>
      </c>
      <c r="K49" s="405">
        <v>0</v>
      </c>
      <c r="L49" s="405">
        <v>0</v>
      </c>
      <c r="M49" s="405">
        <v>0</v>
      </c>
      <c r="N49" s="405">
        <f t="shared" si="0"/>
        <v>2483.5980000000004</v>
      </c>
      <c r="O49" s="263">
        <f t="shared" si="1"/>
        <v>206.96650000000002</v>
      </c>
      <c r="P49" s="264">
        <f t="shared" si="2"/>
        <v>6.4195367519581676E-3</v>
      </c>
      <c r="Q49" s="265">
        <f t="shared" si="3"/>
        <v>0.55570641918482433</v>
      </c>
    </row>
    <row r="50" spans="1:17">
      <c r="A50" s="262" t="s">
        <v>942</v>
      </c>
      <c r="B50" s="405">
        <v>257.39999999999998</v>
      </c>
      <c r="C50" s="405">
        <v>154.44</v>
      </c>
      <c r="D50" s="405">
        <v>179.40000000000003</v>
      </c>
      <c r="E50" s="405">
        <v>154.44</v>
      </c>
      <c r="F50" s="405">
        <v>0</v>
      </c>
      <c r="G50" s="405">
        <v>209.04000000000002</v>
      </c>
      <c r="H50" s="405">
        <v>257.40000000000003</v>
      </c>
      <c r="I50" s="405">
        <v>154.44</v>
      </c>
      <c r="J50" s="405">
        <v>205.92000000000002</v>
      </c>
      <c r="K50" s="405">
        <v>205.92000000000002</v>
      </c>
      <c r="L50" s="405">
        <v>102.96000000000001</v>
      </c>
      <c r="M50" s="405">
        <v>566.28</v>
      </c>
      <c r="N50" s="405">
        <f t="shared" si="0"/>
        <v>2447.6400000000003</v>
      </c>
      <c r="O50" s="263">
        <f t="shared" si="1"/>
        <v>203.97000000000003</v>
      </c>
      <c r="P50" s="264">
        <f t="shared" si="2"/>
        <v>6.3265934887863848E-3</v>
      </c>
      <c r="Q50" s="265">
        <f t="shared" si="3"/>
        <v>0.56203301267361072</v>
      </c>
    </row>
    <row r="51" spans="1:17">
      <c r="A51" s="262" t="s">
        <v>973</v>
      </c>
      <c r="B51" s="405">
        <v>200</v>
      </c>
      <c r="C51" s="405">
        <v>200</v>
      </c>
      <c r="D51" s="405">
        <v>40</v>
      </c>
      <c r="E51" s="405">
        <v>320</v>
      </c>
      <c r="F51" s="405">
        <v>40</v>
      </c>
      <c r="G51" s="405">
        <v>480</v>
      </c>
      <c r="H51" s="405">
        <v>120</v>
      </c>
      <c r="I51" s="405">
        <v>280</v>
      </c>
      <c r="J51" s="405">
        <v>40</v>
      </c>
      <c r="K51" s="405">
        <v>320</v>
      </c>
      <c r="L51" s="405">
        <v>80</v>
      </c>
      <c r="M51" s="405">
        <v>320</v>
      </c>
      <c r="N51" s="405">
        <f t="shared" si="0"/>
        <v>2440</v>
      </c>
      <c r="O51" s="263">
        <f t="shared" si="1"/>
        <v>203.33333333333334</v>
      </c>
      <c r="P51" s="264">
        <f t="shared" si="2"/>
        <v>6.3068458239932254E-3</v>
      </c>
      <c r="Q51" s="265">
        <f t="shared" si="3"/>
        <v>0.56833985849760393</v>
      </c>
    </row>
    <row r="52" spans="1:17">
      <c r="A52" s="262" t="s">
        <v>822</v>
      </c>
      <c r="B52" s="405">
        <v>0</v>
      </c>
      <c r="C52" s="405">
        <v>260</v>
      </c>
      <c r="D52" s="405">
        <v>104</v>
      </c>
      <c r="E52" s="405">
        <v>0</v>
      </c>
      <c r="F52" s="405">
        <v>260</v>
      </c>
      <c r="G52" s="405">
        <v>156</v>
      </c>
      <c r="H52" s="405">
        <v>0</v>
      </c>
      <c r="I52" s="405">
        <v>156</v>
      </c>
      <c r="J52" s="405">
        <v>676</v>
      </c>
      <c r="K52" s="405">
        <v>0</v>
      </c>
      <c r="L52" s="405">
        <v>312</v>
      </c>
      <c r="M52" s="405">
        <v>416</v>
      </c>
      <c r="N52" s="405">
        <f t="shared" si="0"/>
        <v>2340</v>
      </c>
      <c r="O52" s="263">
        <f t="shared" si="1"/>
        <v>195</v>
      </c>
      <c r="P52" s="264">
        <f t="shared" si="2"/>
        <v>6.04836853612465E-3</v>
      </c>
      <c r="Q52" s="265">
        <f t="shared" si="3"/>
        <v>0.5743882270337286</v>
      </c>
    </row>
    <row r="53" spans="1:17">
      <c r="A53" s="262" t="s">
        <v>832</v>
      </c>
      <c r="B53" s="405">
        <v>262.08</v>
      </c>
      <c r="C53" s="405">
        <v>52.415999999999997</v>
      </c>
      <c r="D53" s="405">
        <v>209.66400000000002</v>
      </c>
      <c r="E53" s="405">
        <v>0</v>
      </c>
      <c r="F53" s="405">
        <v>309.50400000000002</v>
      </c>
      <c r="G53" s="405">
        <v>259.584</v>
      </c>
      <c r="H53" s="405">
        <v>182.208</v>
      </c>
      <c r="I53" s="405">
        <v>204.672</v>
      </c>
      <c r="J53" s="405">
        <v>52.415999999999997</v>
      </c>
      <c r="K53" s="405">
        <v>157.24799999999999</v>
      </c>
      <c r="L53" s="405">
        <v>312</v>
      </c>
      <c r="M53" s="405">
        <v>312</v>
      </c>
      <c r="N53" s="405">
        <f t="shared" si="0"/>
        <v>2313.7920000000004</v>
      </c>
      <c r="O53" s="263">
        <f t="shared" si="1"/>
        <v>192.81600000000003</v>
      </c>
      <c r="P53" s="264">
        <f t="shared" si="2"/>
        <v>5.9806268085200549E-3</v>
      </c>
      <c r="Q53" s="265">
        <f t="shared" si="3"/>
        <v>0.58036885384224868</v>
      </c>
    </row>
    <row r="54" spans="1:17">
      <c r="A54" s="262" t="s">
        <v>1035</v>
      </c>
      <c r="B54" s="405">
        <v>259.19999999999993</v>
      </c>
      <c r="C54" s="405">
        <v>195.59999999999997</v>
      </c>
      <c r="D54" s="405">
        <v>192</v>
      </c>
      <c r="E54" s="405">
        <v>128.4</v>
      </c>
      <c r="F54" s="405">
        <v>258</v>
      </c>
      <c r="G54" s="405">
        <v>208.7999999999999</v>
      </c>
      <c r="H54" s="405">
        <v>193.19999999999996</v>
      </c>
      <c r="I54" s="405">
        <v>129.60000000000002</v>
      </c>
      <c r="J54" s="405">
        <v>96.000000000000028</v>
      </c>
      <c r="K54" s="405">
        <v>184.79999999999998</v>
      </c>
      <c r="L54" s="405">
        <v>153.60000000000002</v>
      </c>
      <c r="M54" s="405">
        <v>274.79999999999984</v>
      </c>
      <c r="N54" s="405">
        <f t="shared" si="0"/>
        <v>2273.9999999999995</v>
      </c>
      <c r="O54" s="263">
        <f t="shared" si="1"/>
        <v>189.49999999999997</v>
      </c>
      <c r="P54" s="264">
        <f t="shared" si="2"/>
        <v>5.8777735261313895E-3</v>
      </c>
      <c r="Q54" s="265">
        <f t="shared" si="3"/>
        <v>0.58624662736838007</v>
      </c>
    </row>
    <row r="55" spans="1:17">
      <c r="A55" s="262" t="s">
        <v>824</v>
      </c>
      <c r="B55" s="405">
        <v>52</v>
      </c>
      <c r="C55" s="405">
        <v>26</v>
      </c>
      <c r="D55" s="405">
        <v>0</v>
      </c>
      <c r="E55" s="405">
        <v>0</v>
      </c>
      <c r="F55" s="405">
        <v>520</v>
      </c>
      <c r="G55" s="405">
        <v>52</v>
      </c>
      <c r="H55" s="405">
        <v>0</v>
      </c>
      <c r="I55" s="405">
        <v>0</v>
      </c>
      <c r="J55" s="405">
        <v>52</v>
      </c>
      <c r="K55" s="405">
        <v>260</v>
      </c>
      <c r="L55" s="405">
        <v>780</v>
      </c>
      <c r="M55" s="405">
        <v>520</v>
      </c>
      <c r="N55" s="405">
        <f t="shared" si="0"/>
        <v>2262</v>
      </c>
      <c r="O55" s="263">
        <f t="shared" si="1"/>
        <v>188.5</v>
      </c>
      <c r="P55" s="264">
        <f t="shared" si="2"/>
        <v>5.8467562515871615E-3</v>
      </c>
      <c r="Q55" s="265">
        <f t="shared" si="3"/>
        <v>0.59209338361996722</v>
      </c>
    </row>
    <row r="56" spans="1:17">
      <c r="A56" s="262" t="s">
        <v>1057</v>
      </c>
      <c r="B56" s="405">
        <v>96</v>
      </c>
      <c r="C56" s="405">
        <v>72</v>
      </c>
      <c r="D56" s="405">
        <v>144</v>
      </c>
      <c r="E56" s="405">
        <v>144</v>
      </c>
      <c r="F56" s="405">
        <v>192</v>
      </c>
      <c r="G56" s="405">
        <v>144</v>
      </c>
      <c r="H56" s="405">
        <v>168</v>
      </c>
      <c r="I56" s="405">
        <v>228</v>
      </c>
      <c r="J56" s="405">
        <v>240</v>
      </c>
      <c r="K56" s="405">
        <v>168.24</v>
      </c>
      <c r="L56" s="405">
        <v>192.24</v>
      </c>
      <c r="M56" s="405">
        <v>456</v>
      </c>
      <c r="N56" s="405">
        <f t="shared" si="0"/>
        <v>2244.48</v>
      </c>
      <c r="O56" s="263">
        <f t="shared" si="1"/>
        <v>187.04</v>
      </c>
      <c r="P56" s="264">
        <f t="shared" si="2"/>
        <v>5.8014710307525879E-3</v>
      </c>
      <c r="Q56" s="265">
        <f t="shared" si="3"/>
        <v>0.59789485465071979</v>
      </c>
    </row>
    <row r="57" spans="1:17">
      <c r="A57" s="262" t="s">
        <v>954</v>
      </c>
      <c r="B57" s="405">
        <v>154.44</v>
      </c>
      <c r="C57" s="405">
        <v>51.48</v>
      </c>
      <c r="D57" s="405">
        <v>360.36</v>
      </c>
      <c r="E57" s="405">
        <v>514.80000000000007</v>
      </c>
      <c r="F57" s="405">
        <v>205.91999999999996</v>
      </c>
      <c r="G57" s="405">
        <v>0</v>
      </c>
      <c r="H57" s="405">
        <v>51.48</v>
      </c>
      <c r="I57" s="405">
        <v>205.92</v>
      </c>
      <c r="J57" s="405">
        <v>308.88</v>
      </c>
      <c r="K57" s="405">
        <v>51.48</v>
      </c>
      <c r="L57" s="405">
        <v>51.48</v>
      </c>
      <c r="M57" s="405">
        <v>257.39999999999998</v>
      </c>
      <c r="N57" s="405">
        <f t="shared" si="0"/>
        <v>2213.6400000000003</v>
      </c>
      <c r="O57" s="263">
        <f t="shared" si="1"/>
        <v>184.47000000000003</v>
      </c>
      <c r="P57" s="264">
        <f t="shared" si="2"/>
        <v>5.7217566351739201E-3</v>
      </c>
      <c r="Q57" s="265">
        <f t="shared" si="3"/>
        <v>0.60361661128589372</v>
      </c>
    </row>
    <row r="58" spans="1:17">
      <c r="A58" s="262" t="s">
        <v>897</v>
      </c>
      <c r="B58" s="405">
        <v>220.8</v>
      </c>
      <c r="C58" s="405">
        <v>264.96000000000004</v>
      </c>
      <c r="D58" s="405">
        <v>88.320000000000007</v>
      </c>
      <c r="E58" s="405">
        <v>132.48000000000002</v>
      </c>
      <c r="F58" s="405">
        <v>44.160000000000004</v>
      </c>
      <c r="G58" s="405">
        <v>264.96000000000004</v>
      </c>
      <c r="H58" s="405">
        <v>220.8</v>
      </c>
      <c r="I58" s="405">
        <v>176.64000000000001</v>
      </c>
      <c r="J58" s="405">
        <v>176.64000000000001</v>
      </c>
      <c r="K58" s="405">
        <v>88.320000000000007</v>
      </c>
      <c r="L58" s="405">
        <v>176.64000000000001</v>
      </c>
      <c r="M58" s="405">
        <v>353.28000000000003</v>
      </c>
      <c r="N58" s="405">
        <f t="shared" si="0"/>
        <v>2208.0000000000005</v>
      </c>
      <c r="O58" s="263">
        <f t="shared" si="1"/>
        <v>184.00000000000003</v>
      </c>
      <c r="P58" s="264">
        <f t="shared" si="2"/>
        <v>5.7071785161381325E-3</v>
      </c>
      <c r="Q58" s="265">
        <f t="shared" si="3"/>
        <v>0.60932378980203183</v>
      </c>
    </row>
    <row r="59" spans="1:17">
      <c r="A59" s="262" t="s">
        <v>1000</v>
      </c>
      <c r="B59" s="405">
        <v>180</v>
      </c>
      <c r="C59" s="405">
        <v>180</v>
      </c>
      <c r="D59" s="405">
        <v>216</v>
      </c>
      <c r="E59" s="405">
        <v>144</v>
      </c>
      <c r="F59" s="405">
        <v>72</v>
      </c>
      <c r="G59" s="405">
        <v>288</v>
      </c>
      <c r="H59" s="405">
        <v>72</v>
      </c>
      <c r="I59" s="405">
        <v>180</v>
      </c>
      <c r="J59" s="405">
        <v>216</v>
      </c>
      <c r="K59" s="405">
        <v>180</v>
      </c>
      <c r="L59" s="405">
        <v>216</v>
      </c>
      <c r="M59" s="405">
        <v>252</v>
      </c>
      <c r="N59" s="405">
        <f t="shared" si="0"/>
        <v>2196</v>
      </c>
      <c r="O59" s="263">
        <f t="shared" si="1"/>
        <v>183</v>
      </c>
      <c r="P59" s="264">
        <f t="shared" si="2"/>
        <v>5.6761612415939027E-3</v>
      </c>
      <c r="Q59" s="265">
        <f t="shared" si="3"/>
        <v>0.6149999510436257</v>
      </c>
    </row>
    <row r="60" spans="1:17">
      <c r="A60" s="262" t="s">
        <v>924</v>
      </c>
      <c r="B60" s="405">
        <v>217.93</v>
      </c>
      <c r="C60" s="405">
        <v>435.86</v>
      </c>
      <c r="D60" s="405">
        <v>87.171999999999997</v>
      </c>
      <c r="E60" s="405">
        <v>217.92999999999998</v>
      </c>
      <c r="F60" s="405">
        <v>0</v>
      </c>
      <c r="G60" s="405">
        <v>0</v>
      </c>
      <c r="H60" s="405">
        <v>108.965</v>
      </c>
      <c r="I60" s="405">
        <v>435.86</v>
      </c>
      <c r="J60" s="405">
        <v>435.86</v>
      </c>
      <c r="K60" s="405">
        <v>217.93</v>
      </c>
      <c r="L60" s="405">
        <v>0</v>
      </c>
      <c r="M60" s="405">
        <v>0</v>
      </c>
      <c r="N60" s="405">
        <f t="shared" si="0"/>
        <v>2157.5070000000001</v>
      </c>
      <c r="O60" s="263">
        <f t="shared" si="1"/>
        <v>179.79225</v>
      </c>
      <c r="P60" s="264">
        <f t="shared" si="2"/>
        <v>5.5766655791746524E-3</v>
      </c>
      <c r="Q60" s="265">
        <f t="shared" si="3"/>
        <v>0.62057661662280039</v>
      </c>
    </row>
    <row r="61" spans="1:17">
      <c r="A61" s="262" t="s">
        <v>863</v>
      </c>
      <c r="B61" s="405">
        <v>0</v>
      </c>
      <c r="C61" s="405">
        <v>0</v>
      </c>
      <c r="D61" s="405">
        <v>0</v>
      </c>
      <c r="E61" s="405">
        <v>0</v>
      </c>
      <c r="F61" s="405">
        <v>371.61149999999998</v>
      </c>
      <c r="G61" s="405">
        <v>297.28919999999999</v>
      </c>
      <c r="H61" s="405">
        <v>222.96690000000001</v>
      </c>
      <c r="I61" s="405">
        <v>638.66790000000003</v>
      </c>
      <c r="J61" s="405">
        <v>21.414899999999999</v>
      </c>
      <c r="K61" s="405">
        <v>222.96690000000001</v>
      </c>
      <c r="L61" s="405">
        <v>74.322299999999998</v>
      </c>
      <c r="M61" s="405">
        <v>297.28919999999999</v>
      </c>
      <c r="N61" s="405">
        <f t="shared" si="0"/>
        <v>2146.5288</v>
      </c>
      <c r="O61" s="263">
        <f t="shared" si="1"/>
        <v>178.87739999999999</v>
      </c>
      <c r="P61" s="264">
        <f t="shared" si="2"/>
        <v>5.5482894255578638E-3</v>
      </c>
      <c r="Q61" s="265">
        <f t="shared" si="3"/>
        <v>0.62612490604835824</v>
      </c>
    </row>
    <row r="62" spans="1:17">
      <c r="A62" s="262" t="s">
        <v>935</v>
      </c>
      <c r="B62" s="405">
        <v>0</v>
      </c>
      <c r="C62" s="405">
        <v>0</v>
      </c>
      <c r="D62" s="405">
        <v>0</v>
      </c>
      <c r="E62" s="405">
        <v>0</v>
      </c>
      <c r="F62" s="405">
        <v>0</v>
      </c>
      <c r="G62" s="405">
        <v>0</v>
      </c>
      <c r="H62" s="405">
        <v>167.57999999999998</v>
      </c>
      <c r="I62" s="405">
        <v>0</v>
      </c>
      <c r="J62" s="405">
        <v>1407.6719999999998</v>
      </c>
      <c r="K62" s="405">
        <v>100.548</v>
      </c>
      <c r="L62" s="405">
        <v>335.15999999999997</v>
      </c>
      <c r="M62" s="405">
        <v>134.06399999999999</v>
      </c>
      <c r="N62" s="405">
        <f t="shared" si="0"/>
        <v>2145.0239999999994</v>
      </c>
      <c r="O62" s="263">
        <f t="shared" si="1"/>
        <v>178.75199999999995</v>
      </c>
      <c r="P62" s="264">
        <f t="shared" si="2"/>
        <v>5.5443998593300162E-3</v>
      </c>
      <c r="Q62" s="265">
        <f t="shared" si="3"/>
        <v>0.63166930590768822</v>
      </c>
    </row>
    <row r="63" spans="1:17">
      <c r="A63" s="262" t="s">
        <v>866</v>
      </c>
      <c r="B63" s="405">
        <v>468.46800000000002</v>
      </c>
      <c r="C63" s="405">
        <v>0</v>
      </c>
      <c r="D63" s="405">
        <v>0</v>
      </c>
      <c r="E63" s="405">
        <v>390.39</v>
      </c>
      <c r="F63" s="405">
        <v>0</v>
      </c>
      <c r="G63" s="405">
        <v>0</v>
      </c>
      <c r="H63" s="405">
        <v>390.39</v>
      </c>
      <c r="I63" s="405">
        <v>153.114</v>
      </c>
      <c r="J63" s="405">
        <v>150.072</v>
      </c>
      <c r="K63" s="405">
        <v>156.15600000000001</v>
      </c>
      <c r="L63" s="405">
        <v>156.15600000000001</v>
      </c>
      <c r="M63" s="405">
        <v>220.03800000000001</v>
      </c>
      <c r="N63" s="405">
        <f t="shared" si="0"/>
        <v>2084.7840000000001</v>
      </c>
      <c r="O63" s="263">
        <f t="shared" si="1"/>
        <v>173.732</v>
      </c>
      <c r="P63" s="264">
        <f t="shared" si="2"/>
        <v>5.3886931411179888E-3</v>
      </c>
      <c r="Q63" s="265">
        <f t="shared" si="3"/>
        <v>0.63705799904880622</v>
      </c>
    </row>
    <row r="64" spans="1:17">
      <c r="A64" s="262" t="s">
        <v>1024</v>
      </c>
      <c r="B64" s="405">
        <v>61.56</v>
      </c>
      <c r="C64" s="405">
        <v>95.580000000000027</v>
      </c>
      <c r="D64" s="405">
        <v>187.92000000000002</v>
      </c>
      <c r="E64" s="405">
        <v>99.360000000000014</v>
      </c>
      <c r="F64" s="405">
        <v>240.84000000000009</v>
      </c>
      <c r="G64" s="405">
        <v>144.18000000000004</v>
      </c>
      <c r="H64" s="405">
        <v>164.70000000000002</v>
      </c>
      <c r="I64" s="405">
        <v>222.48000000000005</v>
      </c>
      <c r="J64" s="405">
        <v>206.82</v>
      </c>
      <c r="K64" s="405">
        <v>175.5</v>
      </c>
      <c r="L64" s="405">
        <v>190.08000000000004</v>
      </c>
      <c r="M64" s="405">
        <v>294.30000000000013</v>
      </c>
      <c r="N64" s="405">
        <f t="shared" si="0"/>
        <v>2083.3200000000006</v>
      </c>
      <c r="O64" s="263">
        <f t="shared" si="1"/>
        <v>173.61000000000004</v>
      </c>
      <c r="P64" s="264">
        <f t="shared" si="2"/>
        <v>5.3849090336235937E-3</v>
      </c>
      <c r="Q64" s="265">
        <f t="shared" si="3"/>
        <v>0.64244290808242976</v>
      </c>
    </row>
    <row r="65" spans="1:17">
      <c r="A65" s="262" t="s">
        <v>1005</v>
      </c>
      <c r="B65" s="405">
        <v>216</v>
      </c>
      <c r="C65" s="405">
        <v>108</v>
      </c>
      <c r="D65" s="405">
        <v>144</v>
      </c>
      <c r="E65" s="405">
        <v>180</v>
      </c>
      <c r="F65" s="405">
        <v>216</v>
      </c>
      <c r="G65" s="405">
        <v>36</v>
      </c>
      <c r="H65" s="405">
        <v>216</v>
      </c>
      <c r="I65" s="405">
        <v>216</v>
      </c>
      <c r="J65" s="405">
        <v>72</v>
      </c>
      <c r="K65" s="405">
        <v>108</v>
      </c>
      <c r="L65" s="405">
        <v>324</v>
      </c>
      <c r="M65" s="405">
        <v>216</v>
      </c>
      <c r="N65" s="405">
        <f t="shared" si="0"/>
        <v>2052</v>
      </c>
      <c r="O65" s="263">
        <f t="shared" si="1"/>
        <v>171</v>
      </c>
      <c r="P65" s="264">
        <f t="shared" si="2"/>
        <v>5.3039539470631546E-3</v>
      </c>
      <c r="Q65" s="265">
        <f t="shared" si="3"/>
        <v>0.64774686202949294</v>
      </c>
    </row>
    <row r="66" spans="1:17">
      <c r="A66" s="262" t="s">
        <v>898</v>
      </c>
      <c r="B66" s="405">
        <v>0</v>
      </c>
      <c r="C66" s="405">
        <v>0</v>
      </c>
      <c r="D66" s="405">
        <v>0</v>
      </c>
      <c r="E66" s="405">
        <v>0</v>
      </c>
      <c r="F66" s="405">
        <v>140.76</v>
      </c>
      <c r="G66" s="405">
        <v>93.84</v>
      </c>
      <c r="H66" s="405">
        <v>187.68</v>
      </c>
      <c r="I66" s="405">
        <v>187.68</v>
      </c>
      <c r="J66" s="405">
        <v>281.52</v>
      </c>
      <c r="K66" s="405">
        <v>328.44</v>
      </c>
      <c r="L66" s="405">
        <v>140.76</v>
      </c>
      <c r="M66" s="405">
        <v>422.28</v>
      </c>
      <c r="N66" s="405">
        <f t="shared" si="0"/>
        <v>1782.96</v>
      </c>
      <c r="O66" s="263">
        <f t="shared" si="1"/>
        <v>148.58000000000001</v>
      </c>
      <c r="P66" s="264">
        <f t="shared" si="2"/>
        <v>4.6085466517815409E-3</v>
      </c>
      <c r="Q66" s="265">
        <f t="shared" si="3"/>
        <v>0.65235540868127451</v>
      </c>
    </row>
    <row r="67" spans="1:17">
      <c r="A67" s="262" t="s">
        <v>1036</v>
      </c>
      <c r="B67" s="405">
        <v>148.35000000000002</v>
      </c>
      <c r="C67" s="405">
        <v>118.68</v>
      </c>
      <c r="D67" s="405">
        <v>148.35000000000002</v>
      </c>
      <c r="E67" s="405">
        <v>237.36</v>
      </c>
      <c r="F67" s="405">
        <v>237.36000000000004</v>
      </c>
      <c r="G67" s="405">
        <v>0</v>
      </c>
      <c r="H67" s="405">
        <v>148.35000000000002</v>
      </c>
      <c r="I67" s="405">
        <v>178.02</v>
      </c>
      <c r="J67" s="405">
        <v>59.34</v>
      </c>
      <c r="K67" s="405">
        <v>59.34</v>
      </c>
      <c r="L67" s="405">
        <v>296.70000000000005</v>
      </c>
      <c r="M67" s="405">
        <v>148.35000000000002</v>
      </c>
      <c r="N67" s="405">
        <f t="shared" si="0"/>
        <v>1780.1999999999998</v>
      </c>
      <c r="O67" s="263">
        <f t="shared" si="1"/>
        <v>148.35</v>
      </c>
      <c r="P67" s="264">
        <f t="shared" si="2"/>
        <v>4.6014126786363676E-3</v>
      </c>
      <c r="Q67" s="265">
        <f t="shared" si="3"/>
        <v>0.65695682135991085</v>
      </c>
    </row>
    <row r="68" spans="1:17">
      <c r="A68" s="262" t="s">
        <v>1038</v>
      </c>
      <c r="B68" s="405">
        <v>0</v>
      </c>
      <c r="C68" s="405">
        <v>0</v>
      </c>
      <c r="D68" s="405">
        <v>0</v>
      </c>
      <c r="E68" s="405">
        <v>89.28</v>
      </c>
      <c r="F68" s="405">
        <v>115.19999999999999</v>
      </c>
      <c r="G68" s="405">
        <v>263.52</v>
      </c>
      <c r="H68" s="405">
        <v>57.599999999999994</v>
      </c>
      <c r="I68" s="405">
        <v>0</v>
      </c>
      <c r="J68" s="405">
        <v>172.79999999999998</v>
      </c>
      <c r="K68" s="405">
        <v>374.4</v>
      </c>
      <c r="L68" s="405">
        <v>359.99999999999994</v>
      </c>
      <c r="M68" s="405">
        <v>316.79999999999995</v>
      </c>
      <c r="N68" s="405">
        <f t="shared" si="0"/>
        <v>1749.6</v>
      </c>
      <c r="O68" s="263">
        <f t="shared" si="1"/>
        <v>145.79999999999998</v>
      </c>
      <c r="P68" s="264">
        <f t="shared" si="2"/>
        <v>4.5223186285485847E-3</v>
      </c>
      <c r="Q68" s="265">
        <f t="shared" si="3"/>
        <v>0.66147913998845942</v>
      </c>
    </row>
    <row r="69" spans="1:17">
      <c r="A69" s="262" t="s">
        <v>882</v>
      </c>
      <c r="B69" s="405">
        <v>46</v>
      </c>
      <c r="C69" s="405">
        <v>138</v>
      </c>
      <c r="D69" s="405">
        <v>46</v>
      </c>
      <c r="E69" s="405">
        <v>0</v>
      </c>
      <c r="F69" s="405">
        <v>230</v>
      </c>
      <c r="G69" s="405">
        <v>46</v>
      </c>
      <c r="H69" s="405">
        <v>92</v>
      </c>
      <c r="I69" s="405">
        <v>0</v>
      </c>
      <c r="J69" s="405">
        <v>368</v>
      </c>
      <c r="K69" s="405">
        <v>230</v>
      </c>
      <c r="L69" s="405">
        <v>92</v>
      </c>
      <c r="M69" s="405">
        <v>460</v>
      </c>
      <c r="N69" s="405">
        <f t="shared" ref="N69:N132" si="4">SUM(B69:M69)</f>
        <v>1748</v>
      </c>
      <c r="O69" s="263">
        <f t="shared" ref="O69:O132" si="5">IFERROR(AVERAGE(B69:M69),0)</f>
        <v>145.66666666666666</v>
      </c>
      <c r="P69" s="264">
        <f t="shared" ref="P69:P132" si="6">IFERROR(N69/$N$535,0)</f>
        <v>4.5181829919426876E-3</v>
      </c>
      <c r="Q69" s="265">
        <f t="shared" si="3"/>
        <v>0.66599732298040215</v>
      </c>
    </row>
    <row r="70" spans="1:17">
      <c r="A70" s="262" t="s">
        <v>917</v>
      </c>
      <c r="B70" s="405">
        <v>133</v>
      </c>
      <c r="C70" s="405">
        <v>133</v>
      </c>
      <c r="D70" s="405">
        <v>212.8</v>
      </c>
      <c r="E70" s="405">
        <v>10</v>
      </c>
      <c r="F70" s="405">
        <v>252.70000000000002</v>
      </c>
      <c r="G70" s="405">
        <v>26.6</v>
      </c>
      <c r="H70" s="405">
        <v>53.2</v>
      </c>
      <c r="I70" s="405">
        <v>79.800000000000011</v>
      </c>
      <c r="J70" s="405">
        <v>478.8</v>
      </c>
      <c r="K70" s="405">
        <v>0</v>
      </c>
      <c r="L70" s="405">
        <v>112</v>
      </c>
      <c r="M70" s="405">
        <v>224</v>
      </c>
      <c r="N70" s="405">
        <f t="shared" si="4"/>
        <v>1715.9</v>
      </c>
      <c r="O70" s="263">
        <f t="shared" si="5"/>
        <v>142.99166666666667</v>
      </c>
      <c r="P70" s="264">
        <f t="shared" si="6"/>
        <v>4.4352117825368752E-3</v>
      </c>
      <c r="Q70" s="265">
        <f t="shared" si="3"/>
        <v>0.67043253476293907</v>
      </c>
    </row>
    <row r="71" spans="1:17">
      <c r="A71" s="262" t="s">
        <v>845</v>
      </c>
      <c r="B71" s="405">
        <v>159.43199999999999</v>
      </c>
      <c r="C71" s="405">
        <v>0</v>
      </c>
      <c r="D71" s="405">
        <v>318.86399999999998</v>
      </c>
      <c r="E71" s="405">
        <v>265.71999999999997</v>
      </c>
      <c r="F71" s="405">
        <v>372.00799999999998</v>
      </c>
      <c r="G71" s="405">
        <v>0</v>
      </c>
      <c r="H71" s="405">
        <v>212.57599999999999</v>
      </c>
      <c r="I71" s="405">
        <v>0</v>
      </c>
      <c r="J71" s="405">
        <v>212.57599999999999</v>
      </c>
      <c r="K71" s="405">
        <v>53.143999999999998</v>
      </c>
      <c r="L71" s="405">
        <v>53.143999999999998</v>
      </c>
      <c r="M71" s="405">
        <v>0</v>
      </c>
      <c r="N71" s="405">
        <f t="shared" si="4"/>
        <v>1647.4639999999999</v>
      </c>
      <c r="O71" s="263">
        <f t="shared" si="5"/>
        <v>137.28866666666667</v>
      </c>
      <c r="P71" s="264">
        <f t="shared" si="6"/>
        <v>4.2583202658111365E-3</v>
      </c>
      <c r="Q71" s="265">
        <f t="shared" ref="Q71:Q134" si="7">P71+Q70</f>
        <v>0.67469085502875026</v>
      </c>
    </row>
    <row r="72" spans="1:17">
      <c r="A72" s="262" t="s">
        <v>925</v>
      </c>
      <c r="B72" s="405">
        <v>408.61799999999994</v>
      </c>
      <c r="C72" s="405">
        <v>108.9648</v>
      </c>
      <c r="D72" s="405">
        <v>517.58280000000002</v>
      </c>
      <c r="E72" s="405">
        <v>0</v>
      </c>
      <c r="F72" s="405">
        <v>0</v>
      </c>
      <c r="G72" s="405">
        <v>0</v>
      </c>
      <c r="H72" s="405">
        <v>136.20599999999999</v>
      </c>
      <c r="I72" s="405">
        <v>0</v>
      </c>
      <c r="J72" s="405">
        <v>81.723600000000005</v>
      </c>
      <c r="K72" s="405">
        <v>326.89439999999996</v>
      </c>
      <c r="L72" s="405">
        <v>0</v>
      </c>
      <c r="M72" s="405">
        <v>27.241199999999999</v>
      </c>
      <c r="N72" s="405">
        <f t="shared" si="4"/>
        <v>1607.2307999999996</v>
      </c>
      <c r="O72" s="263">
        <f t="shared" si="5"/>
        <v>133.93589999999998</v>
      </c>
      <c r="P72" s="264">
        <f t="shared" si="6"/>
        <v>4.1543265816283963E-3</v>
      </c>
      <c r="Q72" s="265">
        <f t="shared" si="7"/>
        <v>0.67884518161037866</v>
      </c>
    </row>
    <row r="73" spans="1:17">
      <c r="A73" s="262" t="s">
        <v>902</v>
      </c>
      <c r="B73" s="405">
        <v>230</v>
      </c>
      <c r="C73" s="405">
        <v>0</v>
      </c>
      <c r="D73" s="405">
        <v>46</v>
      </c>
      <c r="E73" s="405">
        <v>0</v>
      </c>
      <c r="F73" s="405">
        <v>138</v>
      </c>
      <c r="G73" s="405">
        <v>46</v>
      </c>
      <c r="H73" s="405">
        <v>367.99999999999994</v>
      </c>
      <c r="I73" s="405">
        <v>46</v>
      </c>
      <c r="J73" s="405">
        <v>229.99999999999997</v>
      </c>
      <c r="K73" s="405">
        <v>0</v>
      </c>
      <c r="L73" s="405">
        <v>46</v>
      </c>
      <c r="M73" s="405">
        <v>414</v>
      </c>
      <c r="N73" s="405">
        <f t="shared" si="4"/>
        <v>1564</v>
      </c>
      <c r="O73" s="263">
        <f t="shared" si="5"/>
        <v>130.33333333333334</v>
      </c>
      <c r="P73" s="264">
        <f t="shared" si="6"/>
        <v>4.0425847822645094E-3</v>
      </c>
      <c r="Q73" s="265">
        <f t="shared" si="7"/>
        <v>0.68288776639264315</v>
      </c>
    </row>
    <row r="74" spans="1:17">
      <c r="A74" s="262" t="s">
        <v>989</v>
      </c>
      <c r="B74" s="405">
        <v>0</v>
      </c>
      <c r="C74" s="405">
        <v>0</v>
      </c>
      <c r="D74" s="405">
        <v>0</v>
      </c>
      <c r="E74" s="405">
        <v>0</v>
      </c>
      <c r="F74" s="405">
        <v>239.4</v>
      </c>
      <c r="G74" s="405">
        <v>0</v>
      </c>
      <c r="H74" s="405">
        <v>159.60000000000002</v>
      </c>
      <c r="I74" s="405">
        <v>233.01599999999999</v>
      </c>
      <c r="J74" s="405">
        <v>159.60000000000002</v>
      </c>
      <c r="K74" s="405">
        <v>239.4</v>
      </c>
      <c r="L74" s="405">
        <v>0</v>
      </c>
      <c r="M74" s="405">
        <v>478.8</v>
      </c>
      <c r="N74" s="405">
        <f t="shared" si="4"/>
        <v>1509.816</v>
      </c>
      <c r="O74" s="263">
        <f t="shared" si="5"/>
        <v>125.818</v>
      </c>
      <c r="P74" s="264">
        <f t="shared" si="6"/>
        <v>3.9025314486058013E-3</v>
      </c>
      <c r="Q74" s="265">
        <f t="shared" si="7"/>
        <v>0.6867902978412489</v>
      </c>
    </row>
    <row r="75" spans="1:17">
      <c r="A75" s="262" t="s">
        <v>983</v>
      </c>
      <c r="B75" s="405">
        <v>60</v>
      </c>
      <c r="C75" s="405">
        <v>0</v>
      </c>
      <c r="D75" s="405">
        <v>0</v>
      </c>
      <c r="E75" s="405">
        <v>300</v>
      </c>
      <c r="F75" s="405">
        <v>0</v>
      </c>
      <c r="G75" s="405">
        <v>60</v>
      </c>
      <c r="H75" s="405">
        <v>300</v>
      </c>
      <c r="I75" s="405">
        <v>0</v>
      </c>
      <c r="J75" s="405">
        <v>0</v>
      </c>
      <c r="K75" s="405">
        <v>0</v>
      </c>
      <c r="L75" s="405">
        <v>300</v>
      </c>
      <c r="M75" s="405">
        <v>420</v>
      </c>
      <c r="N75" s="405">
        <f t="shared" si="4"/>
        <v>1440</v>
      </c>
      <c r="O75" s="263">
        <f t="shared" si="5"/>
        <v>120</v>
      </c>
      <c r="P75" s="264">
        <f t="shared" si="6"/>
        <v>3.7220729453074771E-3</v>
      </c>
      <c r="Q75" s="265">
        <f t="shared" si="7"/>
        <v>0.69051237078655636</v>
      </c>
    </row>
    <row r="76" spans="1:17">
      <c r="A76" s="262" t="s">
        <v>1042</v>
      </c>
      <c r="B76" s="405">
        <v>234.00000000000003</v>
      </c>
      <c r="C76" s="405">
        <v>86.399999999999991</v>
      </c>
      <c r="D76" s="405">
        <v>102.59999999999997</v>
      </c>
      <c r="E76" s="405">
        <v>129.6</v>
      </c>
      <c r="F76" s="405">
        <v>153.00000000000003</v>
      </c>
      <c r="G76" s="405">
        <v>70.199999999999989</v>
      </c>
      <c r="H76" s="405">
        <v>28.800000000000004</v>
      </c>
      <c r="I76" s="405">
        <v>93.59999999999998</v>
      </c>
      <c r="J76" s="405">
        <v>165.6</v>
      </c>
      <c r="K76" s="405">
        <v>64.8</v>
      </c>
      <c r="L76" s="405">
        <v>187.20000000000002</v>
      </c>
      <c r="M76" s="405">
        <v>86.399999999999991</v>
      </c>
      <c r="N76" s="405">
        <f t="shared" si="4"/>
        <v>1402.2</v>
      </c>
      <c r="O76" s="263">
        <f t="shared" si="5"/>
        <v>116.85000000000001</v>
      </c>
      <c r="P76" s="264">
        <f t="shared" si="6"/>
        <v>3.6243685304931557E-3</v>
      </c>
      <c r="Q76" s="265">
        <f t="shared" si="7"/>
        <v>0.69413673931704956</v>
      </c>
    </row>
    <row r="77" spans="1:17">
      <c r="A77" s="262" t="s">
        <v>869</v>
      </c>
      <c r="B77" s="405">
        <v>0</v>
      </c>
      <c r="C77" s="405">
        <v>0</v>
      </c>
      <c r="D77" s="405">
        <v>0</v>
      </c>
      <c r="E77" s="405">
        <v>0</v>
      </c>
      <c r="F77" s="405">
        <v>0</v>
      </c>
      <c r="G77" s="405">
        <v>1.248</v>
      </c>
      <c r="H77" s="405">
        <v>232.12799999999999</v>
      </c>
      <c r="I77" s="405">
        <v>154.75200000000001</v>
      </c>
      <c r="J77" s="405">
        <v>625.24799999999993</v>
      </c>
      <c r="K77" s="405">
        <v>78.623999999999995</v>
      </c>
      <c r="L77" s="405">
        <v>154.75200000000001</v>
      </c>
      <c r="M77" s="405">
        <v>154.75200000000001</v>
      </c>
      <c r="N77" s="405">
        <f t="shared" si="4"/>
        <v>1401.5039999999999</v>
      </c>
      <c r="O77" s="263">
        <f t="shared" si="5"/>
        <v>116.79199999999999</v>
      </c>
      <c r="P77" s="264">
        <f t="shared" si="6"/>
        <v>3.6225695285695904E-3</v>
      </c>
      <c r="Q77" s="265">
        <f t="shared" si="7"/>
        <v>0.6977593088456191</v>
      </c>
    </row>
    <row r="78" spans="1:17">
      <c r="A78" s="262" t="s">
        <v>971</v>
      </c>
      <c r="B78" s="405">
        <v>118.67999999999999</v>
      </c>
      <c r="C78" s="405">
        <v>79.12</v>
      </c>
      <c r="D78" s="405">
        <v>0</v>
      </c>
      <c r="E78" s="405">
        <v>158.24</v>
      </c>
      <c r="F78" s="405">
        <v>197.79999999999998</v>
      </c>
      <c r="G78" s="405">
        <v>0</v>
      </c>
      <c r="H78" s="405">
        <v>79.11999999999999</v>
      </c>
      <c r="I78" s="405">
        <v>278.64</v>
      </c>
      <c r="J78" s="405">
        <v>0</v>
      </c>
      <c r="K78" s="405">
        <v>158.24</v>
      </c>
      <c r="L78" s="405">
        <v>237.36</v>
      </c>
      <c r="M78" s="405">
        <v>79.12</v>
      </c>
      <c r="N78" s="405">
        <f t="shared" si="4"/>
        <v>1386.3200000000002</v>
      </c>
      <c r="O78" s="263">
        <f t="shared" si="5"/>
        <v>115.52666666666669</v>
      </c>
      <c r="P78" s="264">
        <f t="shared" si="6"/>
        <v>3.5833223371796266E-3</v>
      </c>
      <c r="Q78" s="265">
        <f t="shared" si="7"/>
        <v>0.70134263118279871</v>
      </c>
    </row>
    <row r="79" spans="1:17">
      <c r="A79" s="262" t="s">
        <v>1078</v>
      </c>
      <c r="B79" s="405">
        <v>0</v>
      </c>
      <c r="C79" s="405">
        <v>0</v>
      </c>
      <c r="D79" s="405">
        <v>0</v>
      </c>
      <c r="E79" s="405">
        <v>253.5</v>
      </c>
      <c r="F79" s="405">
        <v>152.1</v>
      </c>
      <c r="G79" s="405">
        <v>202.79999999999998</v>
      </c>
      <c r="H79" s="405">
        <v>0</v>
      </c>
      <c r="I79" s="405">
        <v>202.79999999999998</v>
      </c>
      <c r="J79" s="405">
        <v>101.39999999999999</v>
      </c>
      <c r="K79" s="405">
        <v>354.9</v>
      </c>
      <c r="L79" s="405">
        <v>50.699999999999996</v>
      </c>
      <c r="M79" s="405">
        <v>0</v>
      </c>
      <c r="N79" s="405">
        <f t="shared" si="4"/>
        <v>1318.2</v>
      </c>
      <c r="O79" s="263">
        <f t="shared" si="5"/>
        <v>109.85000000000001</v>
      </c>
      <c r="P79" s="264">
        <f t="shared" si="6"/>
        <v>3.4072476086835532E-3</v>
      </c>
      <c r="Q79" s="265">
        <f t="shared" si="7"/>
        <v>0.70474987879148232</v>
      </c>
    </row>
    <row r="80" spans="1:17">
      <c r="A80" s="262" t="s">
        <v>910</v>
      </c>
      <c r="B80" s="405">
        <v>0</v>
      </c>
      <c r="C80" s="405">
        <v>0</v>
      </c>
      <c r="D80" s="405">
        <v>0</v>
      </c>
      <c r="E80" s="405">
        <v>0</v>
      </c>
      <c r="F80" s="405">
        <v>193.71009999999998</v>
      </c>
      <c r="G80" s="405">
        <v>131.76220000000001</v>
      </c>
      <c r="H80" s="405">
        <v>131.76220000000001</v>
      </c>
      <c r="I80" s="405">
        <v>175.0274</v>
      </c>
      <c r="J80" s="405">
        <v>22.6159</v>
      </c>
      <c r="K80" s="405">
        <v>131.74879999999999</v>
      </c>
      <c r="L80" s="405">
        <v>263.49759999999998</v>
      </c>
      <c r="M80" s="405">
        <v>263.49759999999998</v>
      </c>
      <c r="N80" s="405">
        <f t="shared" si="4"/>
        <v>1313.6217999999999</v>
      </c>
      <c r="O80" s="263">
        <f t="shared" si="5"/>
        <v>109.46848333333332</v>
      </c>
      <c r="P80" s="264">
        <f t="shared" si="6"/>
        <v>3.3954140014903537E-3</v>
      </c>
      <c r="Q80" s="265">
        <f t="shared" si="7"/>
        <v>0.70814529279297267</v>
      </c>
    </row>
    <row r="81" spans="1:17">
      <c r="A81" s="262" t="s">
        <v>1196</v>
      </c>
      <c r="B81" s="405">
        <v>0</v>
      </c>
      <c r="C81" s="405">
        <v>326.89400000000001</v>
      </c>
      <c r="D81" s="405">
        <v>0</v>
      </c>
      <c r="E81" s="405">
        <v>490.34100000000001</v>
      </c>
      <c r="F81" s="405">
        <v>0</v>
      </c>
      <c r="G81" s="405">
        <v>0</v>
      </c>
      <c r="H81" s="405">
        <v>0</v>
      </c>
      <c r="I81" s="405">
        <v>163.447</v>
      </c>
      <c r="J81" s="405">
        <v>326.89400000000001</v>
      </c>
      <c r="K81" s="405">
        <v>0</v>
      </c>
      <c r="L81" s="405">
        <v>0</v>
      </c>
      <c r="M81" s="405">
        <v>0</v>
      </c>
      <c r="N81" s="405">
        <f t="shared" si="4"/>
        <v>1307.576</v>
      </c>
      <c r="O81" s="263">
        <f t="shared" si="5"/>
        <v>108.96466666666667</v>
      </c>
      <c r="P81" s="264">
        <f t="shared" si="6"/>
        <v>3.3797869816203957E-3</v>
      </c>
      <c r="Q81" s="265">
        <f t="shared" si="7"/>
        <v>0.71152507977459312</v>
      </c>
    </row>
    <row r="82" spans="1:17">
      <c r="A82" s="262" t="s">
        <v>972</v>
      </c>
      <c r="B82" s="405">
        <v>198</v>
      </c>
      <c r="C82" s="405">
        <v>39.6</v>
      </c>
      <c r="D82" s="405">
        <v>118.80000000000001</v>
      </c>
      <c r="E82" s="405">
        <v>39.6</v>
      </c>
      <c r="F82" s="405">
        <v>0</v>
      </c>
      <c r="G82" s="405">
        <v>39.6</v>
      </c>
      <c r="H82" s="405">
        <v>0</v>
      </c>
      <c r="I82" s="405">
        <v>79.2</v>
      </c>
      <c r="J82" s="405">
        <v>79.2</v>
      </c>
      <c r="K82" s="405">
        <v>356.4</v>
      </c>
      <c r="L82" s="405">
        <v>0</v>
      </c>
      <c r="M82" s="405">
        <v>277.2</v>
      </c>
      <c r="N82" s="405">
        <f t="shared" si="4"/>
        <v>1227.6000000000001</v>
      </c>
      <c r="O82" s="263">
        <f t="shared" si="5"/>
        <v>102.30000000000001</v>
      </c>
      <c r="P82" s="264">
        <f t="shared" si="6"/>
        <v>3.1730671858746246E-3</v>
      </c>
      <c r="Q82" s="265">
        <f t="shared" si="7"/>
        <v>0.71469814696046774</v>
      </c>
    </row>
    <row r="83" spans="1:17">
      <c r="A83" s="262" t="s">
        <v>1061</v>
      </c>
      <c r="B83" s="405">
        <v>72</v>
      </c>
      <c r="C83" s="405">
        <v>24</v>
      </c>
      <c r="D83" s="405">
        <v>48</v>
      </c>
      <c r="E83" s="405">
        <v>144</v>
      </c>
      <c r="F83" s="405">
        <v>48</v>
      </c>
      <c r="G83" s="405">
        <v>96</v>
      </c>
      <c r="H83" s="405">
        <v>48</v>
      </c>
      <c r="I83" s="405">
        <v>96</v>
      </c>
      <c r="J83" s="405">
        <v>120</v>
      </c>
      <c r="K83" s="405">
        <v>144</v>
      </c>
      <c r="L83" s="405">
        <v>144</v>
      </c>
      <c r="M83" s="405">
        <v>240</v>
      </c>
      <c r="N83" s="405">
        <f t="shared" si="4"/>
        <v>1224</v>
      </c>
      <c r="O83" s="263">
        <f t="shared" si="5"/>
        <v>102</v>
      </c>
      <c r="P83" s="264">
        <f t="shared" si="6"/>
        <v>3.1637620035113554E-3</v>
      </c>
      <c r="Q83" s="265">
        <f t="shared" si="7"/>
        <v>0.71786190896397906</v>
      </c>
    </row>
    <row r="84" spans="1:17">
      <c r="A84" s="262" t="s">
        <v>901</v>
      </c>
      <c r="B84" s="405">
        <v>218.5</v>
      </c>
      <c r="C84" s="405">
        <v>0</v>
      </c>
      <c r="D84" s="405">
        <v>218.5</v>
      </c>
      <c r="E84" s="405">
        <v>0</v>
      </c>
      <c r="F84" s="405">
        <v>0</v>
      </c>
      <c r="G84" s="405">
        <v>87.4</v>
      </c>
      <c r="H84" s="405">
        <v>0</v>
      </c>
      <c r="I84" s="405">
        <v>192.28</v>
      </c>
      <c r="J84" s="405">
        <v>0</v>
      </c>
      <c r="K84" s="405">
        <v>218.5</v>
      </c>
      <c r="L84" s="405">
        <v>0</v>
      </c>
      <c r="M84" s="405">
        <v>240.35</v>
      </c>
      <c r="N84" s="405">
        <f t="shared" si="4"/>
        <v>1175.53</v>
      </c>
      <c r="O84" s="263">
        <f t="shared" si="5"/>
        <v>97.960833333333326</v>
      </c>
      <c r="P84" s="264">
        <f t="shared" si="6"/>
        <v>3.038478062081457E-3</v>
      </c>
      <c r="Q84" s="265">
        <f t="shared" si="7"/>
        <v>0.72090038702606052</v>
      </c>
    </row>
    <row r="85" spans="1:17">
      <c r="A85" s="262" t="s">
        <v>969</v>
      </c>
      <c r="B85" s="405">
        <v>39.6</v>
      </c>
      <c r="C85" s="405">
        <v>198</v>
      </c>
      <c r="D85" s="405">
        <v>118.8</v>
      </c>
      <c r="E85" s="405">
        <v>39.6</v>
      </c>
      <c r="F85" s="405">
        <v>79.2</v>
      </c>
      <c r="G85" s="405">
        <v>39.6</v>
      </c>
      <c r="H85" s="405">
        <v>39.6</v>
      </c>
      <c r="I85" s="405">
        <v>39.599999999999994</v>
      </c>
      <c r="J85" s="405">
        <v>79.2</v>
      </c>
      <c r="K85" s="405">
        <v>158.4</v>
      </c>
      <c r="L85" s="405">
        <v>39.6</v>
      </c>
      <c r="M85" s="405">
        <v>277.2</v>
      </c>
      <c r="N85" s="405">
        <f t="shared" si="4"/>
        <v>1148.4000000000001</v>
      </c>
      <c r="O85" s="263">
        <f t="shared" si="5"/>
        <v>95.7</v>
      </c>
      <c r="P85" s="264">
        <f t="shared" si="6"/>
        <v>2.9683531738827133E-3</v>
      </c>
      <c r="Q85" s="265">
        <f t="shared" si="7"/>
        <v>0.72386874019994318</v>
      </c>
    </row>
    <row r="86" spans="1:17">
      <c r="A86" s="262" t="s">
        <v>997</v>
      </c>
      <c r="B86" s="405">
        <v>0</v>
      </c>
      <c r="C86" s="405">
        <v>126</v>
      </c>
      <c r="D86" s="405">
        <v>0</v>
      </c>
      <c r="E86" s="405">
        <v>0</v>
      </c>
      <c r="F86" s="405">
        <v>70.56</v>
      </c>
      <c r="G86" s="405">
        <v>108.86399999999999</v>
      </c>
      <c r="H86" s="405">
        <v>72.575999999999993</v>
      </c>
      <c r="I86" s="405">
        <v>179.42400000000001</v>
      </c>
      <c r="J86" s="405">
        <v>249.98399999999998</v>
      </c>
      <c r="K86" s="405">
        <v>145.15199999999999</v>
      </c>
      <c r="L86" s="405">
        <v>145.15199999999999</v>
      </c>
      <c r="M86" s="405">
        <v>36.287999999999997</v>
      </c>
      <c r="N86" s="405">
        <f t="shared" si="4"/>
        <v>1134</v>
      </c>
      <c r="O86" s="263">
        <f t="shared" si="5"/>
        <v>94.5</v>
      </c>
      <c r="P86" s="264">
        <f t="shared" si="6"/>
        <v>2.931132444429638E-3</v>
      </c>
      <c r="Q86" s="265">
        <f t="shared" si="7"/>
        <v>0.72679987264437285</v>
      </c>
    </row>
    <row r="87" spans="1:17">
      <c r="A87" s="262" t="s">
        <v>894</v>
      </c>
      <c r="B87" s="405">
        <v>0</v>
      </c>
      <c r="C87" s="405">
        <v>0</v>
      </c>
      <c r="D87" s="405">
        <v>329.084</v>
      </c>
      <c r="E87" s="405">
        <v>141.036</v>
      </c>
      <c r="F87" s="405">
        <v>94.024000000000001</v>
      </c>
      <c r="G87" s="405">
        <v>0</v>
      </c>
      <c r="H87" s="405">
        <v>235.06</v>
      </c>
      <c r="I87" s="405">
        <v>0</v>
      </c>
      <c r="J87" s="405">
        <v>47.012</v>
      </c>
      <c r="K87" s="405">
        <v>0</v>
      </c>
      <c r="L87" s="405">
        <v>141.036</v>
      </c>
      <c r="M87" s="405">
        <v>141.036</v>
      </c>
      <c r="N87" s="405">
        <f t="shared" si="4"/>
        <v>1128.288</v>
      </c>
      <c r="O87" s="263">
        <f t="shared" si="5"/>
        <v>94.024000000000001</v>
      </c>
      <c r="P87" s="264">
        <f t="shared" si="6"/>
        <v>2.916368221746585E-3</v>
      </c>
      <c r="Q87" s="265">
        <f t="shared" si="7"/>
        <v>0.72971624086611941</v>
      </c>
    </row>
    <row r="88" spans="1:17">
      <c r="A88" s="262" t="s">
        <v>918</v>
      </c>
      <c r="B88" s="405">
        <v>415.8</v>
      </c>
      <c r="C88" s="405">
        <v>138.6</v>
      </c>
      <c r="D88" s="405">
        <v>0</v>
      </c>
      <c r="E88" s="405">
        <v>0</v>
      </c>
      <c r="F88" s="405">
        <v>0</v>
      </c>
      <c r="G88" s="405">
        <v>138.6</v>
      </c>
      <c r="H88" s="405">
        <v>0</v>
      </c>
      <c r="I88" s="405">
        <v>105</v>
      </c>
      <c r="J88" s="405">
        <v>0</v>
      </c>
      <c r="K88" s="405">
        <v>0</v>
      </c>
      <c r="L88" s="405">
        <v>50.400000000000006</v>
      </c>
      <c r="M88" s="405">
        <v>277.2</v>
      </c>
      <c r="N88" s="405">
        <f t="shared" si="4"/>
        <v>1125.5999999999999</v>
      </c>
      <c r="O88" s="263">
        <f t="shared" si="5"/>
        <v>93.8</v>
      </c>
      <c r="P88" s="264">
        <f t="shared" si="6"/>
        <v>2.9094203522486775E-3</v>
      </c>
      <c r="Q88" s="265">
        <f t="shared" si="7"/>
        <v>0.73262566121836814</v>
      </c>
    </row>
    <row r="89" spans="1:17">
      <c r="A89" s="262" t="s">
        <v>906</v>
      </c>
      <c r="B89" s="405">
        <v>60.568199999999997</v>
      </c>
      <c r="C89" s="405">
        <v>181.70459999999997</v>
      </c>
      <c r="D89" s="405">
        <v>33.037199999999999</v>
      </c>
      <c r="E89" s="405">
        <v>60.568199999999997</v>
      </c>
      <c r="F89" s="405">
        <v>174.363</v>
      </c>
      <c r="G89" s="405">
        <v>0</v>
      </c>
      <c r="H89" s="405">
        <v>60.568199999999997</v>
      </c>
      <c r="I89" s="405">
        <v>121.13639999999999</v>
      </c>
      <c r="J89" s="405">
        <v>181.7046</v>
      </c>
      <c r="K89" s="405">
        <v>60.568199999999997</v>
      </c>
      <c r="L89" s="405">
        <v>181.7046</v>
      </c>
      <c r="M89" s="405">
        <v>0</v>
      </c>
      <c r="N89" s="405">
        <f t="shared" si="4"/>
        <v>1115.9232</v>
      </c>
      <c r="O89" s="263">
        <f t="shared" si="5"/>
        <v>92.993600000000001</v>
      </c>
      <c r="P89" s="264">
        <f t="shared" si="6"/>
        <v>2.8844080220562117E-3</v>
      </c>
      <c r="Q89" s="265">
        <f t="shared" si="7"/>
        <v>0.73551006924042439</v>
      </c>
    </row>
    <row r="90" spans="1:17">
      <c r="A90" s="262" t="s">
        <v>1037</v>
      </c>
      <c r="B90" s="405">
        <v>178.2</v>
      </c>
      <c r="C90" s="405">
        <v>59.400000000000006</v>
      </c>
      <c r="D90" s="405">
        <v>118.80000000000001</v>
      </c>
      <c r="E90" s="405">
        <v>224.1</v>
      </c>
      <c r="F90" s="405">
        <v>118.80000000000001</v>
      </c>
      <c r="G90" s="405">
        <v>59.400000000000006</v>
      </c>
      <c r="H90" s="405">
        <v>59.400000000000006</v>
      </c>
      <c r="I90" s="405">
        <v>89.100000000000009</v>
      </c>
      <c r="J90" s="405">
        <v>0</v>
      </c>
      <c r="K90" s="405">
        <v>59.400000000000006</v>
      </c>
      <c r="L90" s="405">
        <v>59.400000000000006</v>
      </c>
      <c r="M90" s="405">
        <v>89.100000000000009</v>
      </c>
      <c r="N90" s="405">
        <f t="shared" si="4"/>
        <v>1115.0999999999999</v>
      </c>
      <c r="O90" s="263">
        <f t="shared" si="5"/>
        <v>92.924999999999997</v>
      </c>
      <c r="P90" s="264">
        <f t="shared" si="6"/>
        <v>2.8822802370224773E-3</v>
      </c>
      <c r="Q90" s="265">
        <f t="shared" si="7"/>
        <v>0.73839234947744692</v>
      </c>
    </row>
    <row r="91" spans="1:17">
      <c r="A91" s="262" t="s">
        <v>967</v>
      </c>
      <c r="B91" s="405">
        <v>0</v>
      </c>
      <c r="C91" s="405">
        <v>79.040000000000006</v>
      </c>
      <c r="D91" s="405">
        <v>79.040000000000006</v>
      </c>
      <c r="E91" s="405">
        <v>119.6</v>
      </c>
      <c r="F91" s="405">
        <v>158.07999999999998</v>
      </c>
      <c r="G91" s="405">
        <v>39.520000000000003</v>
      </c>
      <c r="H91" s="405">
        <v>79.040000000000006</v>
      </c>
      <c r="I91" s="405">
        <v>158.08000000000001</v>
      </c>
      <c r="J91" s="405">
        <v>79.040000000000006</v>
      </c>
      <c r="K91" s="405">
        <v>39.520000000000003</v>
      </c>
      <c r="L91" s="405">
        <v>237.12</v>
      </c>
      <c r="M91" s="405">
        <v>39.520000000000003</v>
      </c>
      <c r="N91" s="405">
        <f t="shared" si="4"/>
        <v>1107.5999999999999</v>
      </c>
      <c r="O91" s="263">
        <f t="shared" si="5"/>
        <v>92.3</v>
      </c>
      <c r="P91" s="264">
        <f t="shared" si="6"/>
        <v>2.8628944404323342E-3</v>
      </c>
      <c r="Q91" s="265">
        <f t="shared" si="7"/>
        <v>0.74125524391787923</v>
      </c>
    </row>
    <row r="92" spans="1:17">
      <c r="A92" s="262" t="s">
        <v>827</v>
      </c>
      <c r="B92" s="405">
        <v>207.79199999999997</v>
      </c>
      <c r="C92" s="405">
        <v>51.947999999999993</v>
      </c>
      <c r="D92" s="405">
        <v>0</v>
      </c>
      <c r="E92" s="405">
        <v>0</v>
      </c>
      <c r="F92" s="405">
        <v>103.89599999999999</v>
      </c>
      <c r="G92" s="405">
        <v>103.89599999999999</v>
      </c>
      <c r="H92" s="405">
        <v>51.947999999999993</v>
      </c>
      <c r="I92" s="405">
        <v>103.89599999999999</v>
      </c>
      <c r="J92" s="405">
        <v>0</v>
      </c>
      <c r="K92" s="405">
        <v>103.89599999999999</v>
      </c>
      <c r="L92" s="405">
        <v>103.89599999999999</v>
      </c>
      <c r="M92" s="405">
        <v>259.74</v>
      </c>
      <c r="N92" s="405">
        <f t="shared" si="4"/>
        <v>1090.9079999999999</v>
      </c>
      <c r="O92" s="263">
        <f t="shared" si="5"/>
        <v>90.908999999999992</v>
      </c>
      <c r="P92" s="264">
        <f t="shared" si="6"/>
        <v>2.8197494115413117E-3</v>
      </c>
      <c r="Q92" s="265">
        <f t="shared" si="7"/>
        <v>0.74407499332942051</v>
      </c>
    </row>
    <row r="93" spans="1:17">
      <c r="A93" s="262" t="s">
        <v>876</v>
      </c>
      <c r="B93" s="405">
        <v>92</v>
      </c>
      <c r="C93" s="405">
        <v>0</v>
      </c>
      <c r="D93" s="405">
        <v>138</v>
      </c>
      <c r="E93" s="405">
        <v>92</v>
      </c>
      <c r="F93" s="405">
        <v>92</v>
      </c>
      <c r="G93" s="405">
        <v>184</v>
      </c>
      <c r="H93" s="405">
        <v>0</v>
      </c>
      <c r="I93" s="405">
        <v>0</v>
      </c>
      <c r="J93" s="405">
        <v>92</v>
      </c>
      <c r="K93" s="405">
        <v>46</v>
      </c>
      <c r="L93" s="405">
        <v>46</v>
      </c>
      <c r="M93" s="405">
        <v>276</v>
      </c>
      <c r="N93" s="405">
        <f t="shared" si="4"/>
        <v>1058</v>
      </c>
      <c r="O93" s="263">
        <f t="shared" si="5"/>
        <v>88.166666666666671</v>
      </c>
      <c r="P93" s="264">
        <f t="shared" si="6"/>
        <v>2.7346897056495212E-3</v>
      </c>
      <c r="Q93" s="265">
        <f t="shared" si="7"/>
        <v>0.74680968303507</v>
      </c>
    </row>
    <row r="94" spans="1:17">
      <c r="A94" s="262" t="s">
        <v>1055</v>
      </c>
      <c r="B94" s="405">
        <v>134.78399999999996</v>
      </c>
      <c r="C94" s="405">
        <v>32.448000000000008</v>
      </c>
      <c r="D94" s="405">
        <v>63.360000000000021</v>
      </c>
      <c r="E94" s="405">
        <v>206.20799999999991</v>
      </c>
      <c r="F94" s="405">
        <v>71.807999999999993</v>
      </c>
      <c r="G94" s="405">
        <v>138.43200000000002</v>
      </c>
      <c r="H94" s="405">
        <v>70.272000000000006</v>
      </c>
      <c r="I94" s="405">
        <v>109.05599999999991</v>
      </c>
      <c r="J94" s="405">
        <v>60.671999999999997</v>
      </c>
      <c r="K94" s="405">
        <v>29.184000000000008</v>
      </c>
      <c r="L94" s="405">
        <v>99.45599999999996</v>
      </c>
      <c r="M94" s="405">
        <v>34.752000000000002</v>
      </c>
      <c r="N94" s="405">
        <f t="shared" si="4"/>
        <v>1050.4319999999998</v>
      </c>
      <c r="O94" s="263">
        <f t="shared" si="5"/>
        <v>87.535999999999987</v>
      </c>
      <c r="P94" s="264">
        <f t="shared" si="6"/>
        <v>2.7151281445036272E-3</v>
      </c>
      <c r="Q94" s="265">
        <f t="shared" si="7"/>
        <v>0.74952481117957359</v>
      </c>
    </row>
    <row r="95" spans="1:17">
      <c r="A95" s="262" t="s">
        <v>1069</v>
      </c>
      <c r="B95" s="405">
        <v>0</v>
      </c>
      <c r="C95" s="405">
        <v>0</v>
      </c>
      <c r="D95" s="405">
        <v>81</v>
      </c>
      <c r="E95" s="405">
        <v>0</v>
      </c>
      <c r="F95" s="405">
        <v>162</v>
      </c>
      <c r="G95" s="405">
        <v>270</v>
      </c>
      <c r="H95" s="405">
        <v>0</v>
      </c>
      <c r="I95" s="405">
        <v>135</v>
      </c>
      <c r="J95" s="405">
        <v>21.6</v>
      </c>
      <c r="K95" s="405">
        <v>189</v>
      </c>
      <c r="L95" s="405">
        <v>0</v>
      </c>
      <c r="M95" s="405">
        <v>189</v>
      </c>
      <c r="N95" s="405">
        <f t="shared" si="4"/>
        <v>1047.5999999999999</v>
      </c>
      <c r="O95" s="263">
        <f t="shared" si="5"/>
        <v>87.3</v>
      </c>
      <c r="P95" s="264">
        <f t="shared" si="6"/>
        <v>2.7078080677111894E-3</v>
      </c>
      <c r="Q95" s="265">
        <f t="shared" si="7"/>
        <v>0.75223261924728479</v>
      </c>
    </row>
    <row r="96" spans="1:17">
      <c r="A96" s="262" t="s">
        <v>878</v>
      </c>
      <c r="B96" s="405">
        <v>90.896000000000001</v>
      </c>
      <c r="C96" s="405">
        <v>90.896000000000001</v>
      </c>
      <c r="D96" s="405">
        <v>45.448</v>
      </c>
      <c r="E96" s="405">
        <v>45.448</v>
      </c>
      <c r="F96" s="405">
        <v>319.33199999999999</v>
      </c>
      <c r="G96" s="405">
        <v>0</v>
      </c>
      <c r="H96" s="405">
        <v>90.896000000000001</v>
      </c>
      <c r="I96" s="405">
        <v>45.448</v>
      </c>
      <c r="J96" s="405">
        <v>136.34399999999999</v>
      </c>
      <c r="K96" s="405">
        <v>0</v>
      </c>
      <c r="L96" s="405">
        <v>181.792</v>
      </c>
      <c r="M96" s="405">
        <v>0</v>
      </c>
      <c r="N96" s="405">
        <f t="shared" si="4"/>
        <v>1046.4999999999998</v>
      </c>
      <c r="O96" s="263">
        <f t="shared" si="5"/>
        <v>87.208333333333314</v>
      </c>
      <c r="P96" s="264">
        <f t="shared" si="6"/>
        <v>2.7049648175446347E-3</v>
      </c>
      <c r="Q96" s="265">
        <f t="shared" si="7"/>
        <v>0.75493758406482947</v>
      </c>
    </row>
    <row r="97" spans="1:17">
      <c r="A97" s="262" t="s">
        <v>944</v>
      </c>
      <c r="B97" s="405">
        <v>102.85600000000001</v>
      </c>
      <c r="C97" s="405">
        <v>0</v>
      </c>
      <c r="D97" s="405">
        <v>205.71200000000002</v>
      </c>
      <c r="E97" s="405">
        <v>102.85600000000001</v>
      </c>
      <c r="F97" s="405">
        <v>154.28400000000002</v>
      </c>
      <c r="G97" s="405">
        <v>0</v>
      </c>
      <c r="H97" s="405">
        <v>0</v>
      </c>
      <c r="I97" s="405">
        <v>205.71200000000002</v>
      </c>
      <c r="J97" s="405">
        <v>51.428000000000004</v>
      </c>
      <c r="K97" s="405">
        <v>0</v>
      </c>
      <c r="L97" s="405">
        <v>51.428000000000004</v>
      </c>
      <c r="M97" s="405">
        <v>154.28400000000002</v>
      </c>
      <c r="N97" s="405">
        <f t="shared" si="4"/>
        <v>1028.5600000000002</v>
      </c>
      <c r="O97" s="263">
        <f t="shared" si="5"/>
        <v>85.713333333333352</v>
      </c>
      <c r="P97" s="264">
        <f t="shared" si="6"/>
        <v>2.6585939921010132E-3</v>
      </c>
      <c r="Q97" s="265">
        <f t="shared" si="7"/>
        <v>0.75759617805693047</v>
      </c>
    </row>
    <row r="98" spans="1:17">
      <c r="A98" s="262" t="s">
        <v>1039</v>
      </c>
      <c r="B98" s="405">
        <v>15</v>
      </c>
      <c r="C98" s="405">
        <v>30</v>
      </c>
      <c r="D98" s="405">
        <v>30</v>
      </c>
      <c r="E98" s="405">
        <v>0</v>
      </c>
      <c r="F98" s="405">
        <v>0</v>
      </c>
      <c r="G98" s="405">
        <v>15</v>
      </c>
      <c r="H98" s="405">
        <v>180</v>
      </c>
      <c r="I98" s="405">
        <v>180</v>
      </c>
      <c r="J98" s="405">
        <v>270</v>
      </c>
      <c r="K98" s="405">
        <v>150</v>
      </c>
      <c r="L98" s="405">
        <v>30</v>
      </c>
      <c r="M98" s="405">
        <v>120</v>
      </c>
      <c r="N98" s="405">
        <f t="shared" si="4"/>
        <v>1020</v>
      </c>
      <c r="O98" s="263">
        <f t="shared" si="5"/>
        <v>85</v>
      </c>
      <c r="P98" s="264">
        <f t="shared" si="6"/>
        <v>2.6364683362594629E-3</v>
      </c>
      <c r="Q98" s="265">
        <f t="shared" si="7"/>
        <v>0.76023264639318988</v>
      </c>
    </row>
    <row r="99" spans="1:17">
      <c r="A99" s="262" t="s">
        <v>1197</v>
      </c>
      <c r="B99" s="405">
        <v>181.60799999999998</v>
      </c>
      <c r="C99" s="405">
        <v>0</v>
      </c>
      <c r="D99" s="405">
        <v>0</v>
      </c>
      <c r="E99" s="405">
        <v>363.21599999999995</v>
      </c>
      <c r="F99" s="405">
        <v>363.21599999999995</v>
      </c>
      <c r="G99" s="405">
        <v>0</v>
      </c>
      <c r="H99" s="405">
        <v>0</v>
      </c>
      <c r="I99" s="405">
        <v>90.803999999999988</v>
      </c>
      <c r="J99" s="405">
        <v>0</v>
      </c>
      <c r="K99" s="405">
        <v>0</v>
      </c>
      <c r="L99" s="405">
        <v>0</v>
      </c>
      <c r="M99" s="405">
        <v>0</v>
      </c>
      <c r="N99" s="405">
        <f t="shared" si="4"/>
        <v>998.84399999999994</v>
      </c>
      <c r="O99" s="263">
        <f t="shared" si="5"/>
        <v>83.236999999999995</v>
      </c>
      <c r="P99" s="264">
        <f t="shared" si="6"/>
        <v>2.5817848812379868E-3</v>
      </c>
      <c r="Q99" s="265">
        <f t="shared" si="7"/>
        <v>0.76281443127442783</v>
      </c>
    </row>
    <row r="100" spans="1:17">
      <c r="A100" s="262" t="s">
        <v>1031</v>
      </c>
      <c r="B100" s="405">
        <v>59.4</v>
      </c>
      <c r="C100" s="405">
        <v>59.4</v>
      </c>
      <c r="D100" s="405">
        <v>59.400000000000006</v>
      </c>
      <c r="E100" s="405">
        <v>118.8</v>
      </c>
      <c r="F100" s="405">
        <v>29.7</v>
      </c>
      <c r="G100" s="405">
        <v>134.1</v>
      </c>
      <c r="H100" s="405">
        <v>103.5</v>
      </c>
      <c r="I100" s="405">
        <v>45</v>
      </c>
      <c r="J100" s="405">
        <v>29.7</v>
      </c>
      <c r="K100" s="405">
        <v>59.4</v>
      </c>
      <c r="L100" s="405">
        <v>89.1</v>
      </c>
      <c r="M100" s="405">
        <v>207.90000000000003</v>
      </c>
      <c r="N100" s="405">
        <f t="shared" si="4"/>
        <v>995.40000000000009</v>
      </c>
      <c r="O100" s="263">
        <f t="shared" si="5"/>
        <v>82.95</v>
      </c>
      <c r="P100" s="264">
        <f t="shared" si="6"/>
        <v>2.5728829234437935E-3</v>
      </c>
      <c r="Q100" s="265">
        <f t="shared" si="7"/>
        <v>0.76538731419787165</v>
      </c>
    </row>
    <row r="101" spans="1:17">
      <c r="A101" s="262" t="s">
        <v>915</v>
      </c>
      <c r="B101" s="405">
        <v>131.67000000000002</v>
      </c>
      <c r="C101" s="405">
        <v>131.67000000000002</v>
      </c>
      <c r="D101" s="405">
        <v>0</v>
      </c>
      <c r="E101" s="405">
        <v>0</v>
      </c>
      <c r="F101" s="405">
        <v>0</v>
      </c>
      <c r="G101" s="405">
        <v>263.34000000000003</v>
      </c>
      <c r="H101" s="405">
        <v>0</v>
      </c>
      <c r="I101" s="405">
        <v>239.4</v>
      </c>
      <c r="J101" s="405">
        <v>0</v>
      </c>
      <c r="K101" s="405">
        <v>219.45000000000002</v>
      </c>
      <c r="L101" s="405">
        <v>0</v>
      </c>
      <c r="M101" s="405">
        <v>0</v>
      </c>
      <c r="N101" s="405">
        <f t="shared" si="4"/>
        <v>985.53000000000009</v>
      </c>
      <c r="O101" s="263">
        <f t="shared" si="5"/>
        <v>82.127500000000012</v>
      </c>
      <c r="P101" s="264">
        <f t="shared" si="6"/>
        <v>2.5473712151311656E-3</v>
      </c>
      <c r="Q101" s="265">
        <f t="shared" si="7"/>
        <v>0.7679346854130028</v>
      </c>
    </row>
    <row r="102" spans="1:17">
      <c r="A102" s="262" t="s">
        <v>1148</v>
      </c>
      <c r="B102" s="405">
        <v>420</v>
      </c>
      <c r="C102" s="405">
        <v>0</v>
      </c>
      <c r="D102" s="405">
        <v>0</v>
      </c>
      <c r="E102" s="405">
        <v>0</v>
      </c>
      <c r="F102" s="405">
        <v>0</v>
      </c>
      <c r="G102" s="405">
        <v>0</v>
      </c>
      <c r="H102" s="405">
        <v>280</v>
      </c>
      <c r="I102" s="405">
        <v>0</v>
      </c>
      <c r="J102" s="405">
        <v>0</v>
      </c>
      <c r="K102" s="405">
        <v>0</v>
      </c>
      <c r="L102" s="405">
        <v>0</v>
      </c>
      <c r="M102" s="405">
        <v>280</v>
      </c>
      <c r="N102" s="405">
        <f t="shared" si="4"/>
        <v>980</v>
      </c>
      <c r="O102" s="263">
        <f t="shared" si="5"/>
        <v>81.666666666666671</v>
      </c>
      <c r="P102" s="264">
        <f t="shared" si="6"/>
        <v>2.5330774211120332E-3</v>
      </c>
      <c r="Q102" s="265">
        <f t="shared" si="7"/>
        <v>0.77046776283411489</v>
      </c>
    </row>
    <row r="103" spans="1:17">
      <c r="A103" s="262" t="s">
        <v>877</v>
      </c>
      <c r="B103" s="405">
        <v>0</v>
      </c>
      <c r="C103" s="405">
        <v>46</v>
      </c>
      <c r="D103" s="405">
        <v>92</v>
      </c>
      <c r="E103" s="405">
        <v>138</v>
      </c>
      <c r="F103" s="405">
        <v>230</v>
      </c>
      <c r="G103" s="405">
        <v>0</v>
      </c>
      <c r="H103" s="405">
        <v>138</v>
      </c>
      <c r="I103" s="405">
        <v>0</v>
      </c>
      <c r="J103" s="405">
        <v>46</v>
      </c>
      <c r="K103" s="405">
        <v>46</v>
      </c>
      <c r="L103" s="405">
        <v>46</v>
      </c>
      <c r="M103" s="405">
        <v>184</v>
      </c>
      <c r="N103" s="405">
        <f t="shared" si="4"/>
        <v>966</v>
      </c>
      <c r="O103" s="263">
        <f t="shared" si="5"/>
        <v>80.5</v>
      </c>
      <c r="P103" s="264">
        <f t="shared" si="6"/>
        <v>2.4968906008104325E-3</v>
      </c>
      <c r="Q103" s="265">
        <f t="shared" si="7"/>
        <v>0.77296465343492538</v>
      </c>
    </row>
    <row r="104" spans="1:17">
      <c r="A104" s="262" t="s">
        <v>1198</v>
      </c>
      <c r="B104" s="405">
        <v>949.43999999999994</v>
      </c>
      <c r="C104" s="405">
        <v>0</v>
      </c>
      <c r="D104" s="405">
        <v>0</v>
      </c>
      <c r="E104" s="405">
        <v>0</v>
      </c>
      <c r="F104" s="405">
        <v>0</v>
      </c>
      <c r="G104" s="405">
        <v>0</v>
      </c>
      <c r="H104" s="405">
        <v>0</v>
      </c>
      <c r="I104" s="405">
        <v>0</v>
      </c>
      <c r="J104" s="405">
        <v>0</v>
      </c>
      <c r="K104" s="405">
        <v>0</v>
      </c>
      <c r="L104" s="405">
        <v>0</v>
      </c>
      <c r="M104" s="405">
        <v>0</v>
      </c>
      <c r="N104" s="405">
        <f t="shared" si="4"/>
        <v>949.43999999999994</v>
      </c>
      <c r="O104" s="263">
        <f t="shared" si="5"/>
        <v>79.11999999999999</v>
      </c>
      <c r="P104" s="264">
        <f t="shared" si="6"/>
        <v>2.4540867619393964E-3</v>
      </c>
      <c r="Q104" s="265">
        <f t="shared" si="7"/>
        <v>0.77541874019686474</v>
      </c>
    </row>
    <row r="105" spans="1:17">
      <c r="A105" s="262" t="s">
        <v>854</v>
      </c>
      <c r="B105" s="405">
        <v>112.32000000000001</v>
      </c>
      <c r="C105" s="405">
        <v>12.48</v>
      </c>
      <c r="D105" s="405">
        <v>149.76</v>
      </c>
      <c r="E105" s="405">
        <v>12.48</v>
      </c>
      <c r="F105" s="405">
        <v>24.96</v>
      </c>
      <c r="G105" s="405">
        <v>162.24</v>
      </c>
      <c r="H105" s="405">
        <v>12.48</v>
      </c>
      <c r="I105" s="405">
        <v>230.88000000000002</v>
      </c>
      <c r="J105" s="405">
        <v>149.76</v>
      </c>
      <c r="K105" s="405">
        <v>0</v>
      </c>
      <c r="L105" s="405">
        <v>6.24</v>
      </c>
      <c r="M105" s="405">
        <v>49.92</v>
      </c>
      <c r="N105" s="405">
        <f t="shared" si="4"/>
        <v>923.52</v>
      </c>
      <c r="O105" s="263">
        <f t="shared" si="5"/>
        <v>76.959999999999994</v>
      </c>
      <c r="P105" s="264">
        <f t="shared" si="6"/>
        <v>2.3870894489238619E-3</v>
      </c>
      <c r="Q105" s="265">
        <f t="shared" si="7"/>
        <v>0.77780582964578859</v>
      </c>
    </row>
    <row r="106" spans="1:17">
      <c r="A106" s="262" t="s">
        <v>920</v>
      </c>
      <c r="B106" s="405">
        <v>79.800000000000011</v>
      </c>
      <c r="C106" s="405">
        <v>0</v>
      </c>
      <c r="D106" s="405">
        <v>31.92</v>
      </c>
      <c r="E106" s="405">
        <v>10</v>
      </c>
      <c r="F106" s="405">
        <v>111.72000000000001</v>
      </c>
      <c r="G106" s="405">
        <v>127.68</v>
      </c>
      <c r="H106" s="405">
        <v>111.72000000000001</v>
      </c>
      <c r="I106" s="405">
        <v>63.84</v>
      </c>
      <c r="J106" s="405">
        <v>303.24000000000007</v>
      </c>
      <c r="K106" s="405">
        <v>0</v>
      </c>
      <c r="L106" s="405">
        <v>47.88</v>
      </c>
      <c r="M106" s="405">
        <v>31.92</v>
      </c>
      <c r="N106" s="405">
        <f t="shared" si="4"/>
        <v>919.72</v>
      </c>
      <c r="O106" s="263">
        <f t="shared" si="5"/>
        <v>76.643333333333331</v>
      </c>
      <c r="P106" s="264">
        <f t="shared" si="6"/>
        <v>2.3772673119848561E-3</v>
      </c>
      <c r="Q106" s="265">
        <f t="shared" si="7"/>
        <v>0.78018309695777344</v>
      </c>
    </row>
    <row r="107" spans="1:17">
      <c r="A107" s="262" t="s">
        <v>1070</v>
      </c>
      <c r="B107" s="405">
        <v>0</v>
      </c>
      <c r="C107" s="405">
        <v>0</v>
      </c>
      <c r="D107" s="405">
        <v>0</v>
      </c>
      <c r="E107" s="405">
        <v>0</v>
      </c>
      <c r="F107" s="405">
        <v>270</v>
      </c>
      <c r="G107" s="405">
        <v>0</v>
      </c>
      <c r="H107" s="405">
        <v>180</v>
      </c>
      <c r="I107" s="405">
        <v>36</v>
      </c>
      <c r="J107" s="405">
        <v>180</v>
      </c>
      <c r="K107" s="405">
        <v>180</v>
      </c>
      <c r="L107" s="405">
        <v>0</v>
      </c>
      <c r="M107" s="405">
        <v>72</v>
      </c>
      <c r="N107" s="405">
        <f t="shared" si="4"/>
        <v>918</v>
      </c>
      <c r="O107" s="263">
        <f t="shared" si="5"/>
        <v>76.5</v>
      </c>
      <c r="P107" s="264">
        <f t="shared" si="6"/>
        <v>2.3728215026335166E-3</v>
      </c>
      <c r="Q107" s="265">
        <f t="shared" si="7"/>
        <v>0.78255591846040695</v>
      </c>
    </row>
    <row r="108" spans="1:17">
      <c r="A108" s="262" t="s">
        <v>941</v>
      </c>
      <c r="B108" s="405">
        <v>52.415999999999997</v>
      </c>
      <c r="C108" s="405">
        <v>104.83199999999999</v>
      </c>
      <c r="D108" s="405">
        <v>104.83199999999999</v>
      </c>
      <c r="E108" s="405">
        <v>0</v>
      </c>
      <c r="F108" s="405">
        <v>103.376</v>
      </c>
      <c r="G108" s="405">
        <v>104.83199999999999</v>
      </c>
      <c r="H108" s="405">
        <v>104.83199999999999</v>
      </c>
      <c r="I108" s="405">
        <v>52.415999999999997</v>
      </c>
      <c r="J108" s="405">
        <v>52.415999999999997</v>
      </c>
      <c r="K108" s="405">
        <v>52.415999999999997</v>
      </c>
      <c r="L108" s="405">
        <v>52.415999999999997</v>
      </c>
      <c r="M108" s="405">
        <v>104.83199999999999</v>
      </c>
      <c r="N108" s="405">
        <f t="shared" si="4"/>
        <v>889.61599999999987</v>
      </c>
      <c r="O108" s="263">
        <f t="shared" si="5"/>
        <v>74.134666666666661</v>
      </c>
      <c r="P108" s="264">
        <f t="shared" si="6"/>
        <v>2.2994553092448998E-3</v>
      </c>
      <c r="Q108" s="265">
        <f t="shared" si="7"/>
        <v>0.78485537376965187</v>
      </c>
    </row>
    <row r="109" spans="1:17">
      <c r="A109" s="262" t="s">
        <v>965</v>
      </c>
      <c r="B109" s="405">
        <v>0</v>
      </c>
      <c r="C109" s="405">
        <v>118.8</v>
      </c>
      <c r="D109" s="405">
        <v>40.32</v>
      </c>
      <c r="E109" s="405">
        <v>39.6</v>
      </c>
      <c r="F109" s="405">
        <v>200.16000000000003</v>
      </c>
      <c r="G109" s="405">
        <v>0</v>
      </c>
      <c r="H109" s="405">
        <v>179.28</v>
      </c>
      <c r="I109" s="405">
        <v>19.439999999999998</v>
      </c>
      <c r="J109" s="405">
        <v>120.23999999999998</v>
      </c>
      <c r="K109" s="405">
        <v>0</v>
      </c>
      <c r="L109" s="405">
        <v>80.64</v>
      </c>
      <c r="M109" s="405">
        <v>80.64</v>
      </c>
      <c r="N109" s="405">
        <f t="shared" si="4"/>
        <v>879.11999999999989</v>
      </c>
      <c r="O109" s="263">
        <f t="shared" si="5"/>
        <v>73.259999999999991</v>
      </c>
      <c r="P109" s="264">
        <f t="shared" si="6"/>
        <v>2.2723255331102143E-3</v>
      </c>
      <c r="Q109" s="265">
        <f t="shared" si="7"/>
        <v>0.78712769930276205</v>
      </c>
    </row>
    <row r="110" spans="1:17">
      <c r="A110" s="262" t="s">
        <v>1165</v>
      </c>
      <c r="B110" s="405">
        <v>0</v>
      </c>
      <c r="C110" s="405">
        <v>0</v>
      </c>
      <c r="D110" s="405">
        <v>0</v>
      </c>
      <c r="E110" s="405">
        <v>46</v>
      </c>
      <c r="F110" s="405">
        <v>230</v>
      </c>
      <c r="G110" s="405">
        <v>0</v>
      </c>
      <c r="H110" s="405">
        <v>230</v>
      </c>
      <c r="I110" s="405">
        <v>0</v>
      </c>
      <c r="J110" s="405">
        <v>46</v>
      </c>
      <c r="K110" s="405">
        <v>0</v>
      </c>
      <c r="L110" s="405">
        <v>0</v>
      </c>
      <c r="M110" s="405">
        <v>276</v>
      </c>
      <c r="N110" s="405">
        <f t="shared" si="4"/>
        <v>828</v>
      </c>
      <c r="O110" s="263">
        <f t="shared" si="5"/>
        <v>69</v>
      </c>
      <c r="P110" s="264">
        <f t="shared" si="6"/>
        <v>2.1401919435517992E-3</v>
      </c>
      <c r="Q110" s="265">
        <f t="shared" si="7"/>
        <v>0.7892678912463138</v>
      </c>
    </row>
    <row r="111" spans="1:17">
      <c r="A111" s="262" t="s">
        <v>1199</v>
      </c>
      <c r="B111" s="405">
        <v>193.04999999999998</v>
      </c>
      <c r="C111" s="405">
        <v>175.5</v>
      </c>
      <c r="D111" s="405">
        <v>456.29999999999995</v>
      </c>
      <c r="E111" s="405">
        <v>0</v>
      </c>
      <c r="F111" s="405">
        <v>0</v>
      </c>
      <c r="G111" s="405">
        <v>0</v>
      </c>
      <c r="H111" s="405">
        <v>0</v>
      </c>
      <c r="I111" s="405">
        <v>0</v>
      </c>
      <c r="J111" s="405">
        <v>0</v>
      </c>
      <c r="K111" s="405">
        <v>0</v>
      </c>
      <c r="L111" s="405">
        <v>0</v>
      </c>
      <c r="M111" s="405">
        <v>0</v>
      </c>
      <c r="N111" s="405">
        <f t="shared" si="4"/>
        <v>824.84999999999991</v>
      </c>
      <c r="O111" s="263">
        <f t="shared" si="5"/>
        <v>68.737499999999997</v>
      </c>
      <c r="P111" s="264">
        <f t="shared" si="6"/>
        <v>2.1320499089839389E-3</v>
      </c>
      <c r="Q111" s="265">
        <f t="shared" si="7"/>
        <v>0.79139994115529777</v>
      </c>
    </row>
    <row r="112" spans="1:17">
      <c r="A112" s="262" t="s">
        <v>1058</v>
      </c>
      <c r="B112" s="405">
        <v>108.88800000000001</v>
      </c>
      <c r="C112" s="405">
        <v>79.55999999999996</v>
      </c>
      <c r="D112" s="405">
        <v>67.08</v>
      </c>
      <c r="E112" s="405">
        <v>98.279999999999987</v>
      </c>
      <c r="F112" s="405">
        <v>42.432000000000002</v>
      </c>
      <c r="G112" s="405">
        <v>46.175999999999995</v>
      </c>
      <c r="H112" s="405">
        <v>84.86399999999999</v>
      </c>
      <c r="I112" s="405">
        <v>58.344000000000001</v>
      </c>
      <c r="J112" s="405">
        <v>29.639999999999993</v>
      </c>
      <c r="K112" s="405">
        <v>78.311999999999998</v>
      </c>
      <c r="L112" s="405">
        <v>80.495999999999981</v>
      </c>
      <c r="M112" s="405">
        <v>48.671999999999983</v>
      </c>
      <c r="N112" s="405">
        <f t="shared" si="4"/>
        <v>822.74400000000003</v>
      </c>
      <c r="O112" s="263">
        <f t="shared" si="5"/>
        <v>68.561999999999998</v>
      </c>
      <c r="P112" s="264">
        <f t="shared" si="6"/>
        <v>2.1266063773014271E-3</v>
      </c>
      <c r="Q112" s="265">
        <f t="shared" si="7"/>
        <v>0.79352654753259921</v>
      </c>
    </row>
    <row r="113" spans="1:17">
      <c r="A113" s="262" t="s">
        <v>858</v>
      </c>
      <c r="B113" s="405">
        <v>0</v>
      </c>
      <c r="C113" s="405">
        <v>0</v>
      </c>
      <c r="D113" s="405">
        <v>0</v>
      </c>
      <c r="E113" s="405">
        <v>0</v>
      </c>
      <c r="F113" s="405">
        <v>0</v>
      </c>
      <c r="G113" s="405">
        <v>0</v>
      </c>
      <c r="H113" s="405">
        <v>134.91199999999998</v>
      </c>
      <c r="I113" s="405">
        <v>202.36799999999999</v>
      </c>
      <c r="J113" s="405">
        <v>0</v>
      </c>
      <c r="K113" s="405">
        <v>269.82399999999996</v>
      </c>
      <c r="L113" s="405">
        <v>202.36799999999999</v>
      </c>
      <c r="M113" s="405">
        <v>0</v>
      </c>
      <c r="N113" s="405">
        <f t="shared" si="4"/>
        <v>809.47199999999998</v>
      </c>
      <c r="O113" s="263">
        <f t="shared" si="5"/>
        <v>67.456000000000003</v>
      </c>
      <c r="P113" s="264">
        <f t="shared" si="6"/>
        <v>2.0923012716555097E-3</v>
      </c>
      <c r="Q113" s="265">
        <f t="shared" si="7"/>
        <v>0.79561884880425471</v>
      </c>
    </row>
    <row r="114" spans="1:17">
      <c r="A114" s="262" t="s">
        <v>956</v>
      </c>
      <c r="B114" s="405">
        <v>0</v>
      </c>
      <c r="C114" s="405">
        <v>0</v>
      </c>
      <c r="D114" s="405">
        <v>0</v>
      </c>
      <c r="E114" s="405">
        <v>0</v>
      </c>
      <c r="F114" s="405">
        <v>0</v>
      </c>
      <c r="G114" s="405">
        <v>0</v>
      </c>
      <c r="H114" s="405">
        <v>0</v>
      </c>
      <c r="I114" s="405">
        <v>133.55760000000001</v>
      </c>
      <c r="J114" s="405">
        <v>333.89400000000001</v>
      </c>
      <c r="K114" s="405">
        <v>66.778800000000004</v>
      </c>
      <c r="L114" s="405">
        <v>0</v>
      </c>
      <c r="M114" s="405">
        <v>267.11520000000002</v>
      </c>
      <c r="N114" s="405">
        <f t="shared" si="4"/>
        <v>801.3456000000001</v>
      </c>
      <c r="O114" s="263">
        <f t="shared" si="5"/>
        <v>66.778800000000004</v>
      </c>
      <c r="P114" s="264">
        <f t="shared" si="6"/>
        <v>2.0712963733341581E-3</v>
      </c>
      <c r="Q114" s="265">
        <f t="shared" si="7"/>
        <v>0.79769014517758885</v>
      </c>
    </row>
    <row r="115" spans="1:17">
      <c r="A115" s="262" t="s">
        <v>1011</v>
      </c>
      <c r="B115" s="405">
        <v>341.99999999999994</v>
      </c>
      <c r="C115" s="405">
        <v>0</v>
      </c>
      <c r="D115" s="405">
        <v>0</v>
      </c>
      <c r="E115" s="405">
        <v>0</v>
      </c>
      <c r="F115" s="405">
        <v>0</v>
      </c>
      <c r="G115" s="405">
        <v>0</v>
      </c>
      <c r="H115" s="405">
        <v>113.99999999999999</v>
      </c>
      <c r="I115" s="405">
        <v>0</v>
      </c>
      <c r="J115" s="405">
        <v>113.99999999999999</v>
      </c>
      <c r="K115" s="405">
        <v>113.99999999999999</v>
      </c>
      <c r="L115" s="405">
        <v>0</v>
      </c>
      <c r="M115" s="405">
        <v>113.99999999999999</v>
      </c>
      <c r="N115" s="405">
        <f t="shared" si="4"/>
        <v>797.99999999999989</v>
      </c>
      <c r="O115" s="263">
        <f t="shared" si="5"/>
        <v>66.499999999999986</v>
      </c>
      <c r="P115" s="264">
        <f t="shared" si="6"/>
        <v>2.0626487571912266E-3</v>
      </c>
      <c r="Q115" s="265">
        <f t="shared" si="7"/>
        <v>0.79975279393478005</v>
      </c>
    </row>
    <row r="116" spans="1:17">
      <c r="A116" s="401" t="s">
        <v>1180</v>
      </c>
      <c r="B116" s="406">
        <v>106.288</v>
      </c>
      <c r="C116" s="406">
        <v>0</v>
      </c>
      <c r="D116" s="406">
        <v>212.57599999999999</v>
      </c>
      <c r="E116" s="406">
        <v>106.288</v>
      </c>
      <c r="F116" s="406">
        <v>106.288</v>
      </c>
      <c r="G116" s="406">
        <v>0</v>
      </c>
      <c r="H116" s="406">
        <v>0</v>
      </c>
      <c r="I116" s="406">
        <v>0</v>
      </c>
      <c r="J116" s="406">
        <v>106.288</v>
      </c>
      <c r="K116" s="406">
        <v>0</v>
      </c>
      <c r="L116" s="406">
        <v>0</v>
      </c>
      <c r="M116" s="406">
        <v>159.43199999999999</v>
      </c>
      <c r="N116" s="406">
        <f t="shared" si="4"/>
        <v>797.16</v>
      </c>
      <c r="O116" s="402">
        <f t="shared" si="5"/>
        <v>66.429999999999993</v>
      </c>
      <c r="P116" s="403">
        <f t="shared" si="6"/>
        <v>2.0604775479731306E-3</v>
      </c>
      <c r="Q116" s="404">
        <f t="shared" si="7"/>
        <v>0.80181327148275316</v>
      </c>
    </row>
    <row r="117" spans="1:17">
      <c r="A117" s="401" t="s">
        <v>999</v>
      </c>
      <c r="B117" s="406">
        <v>0</v>
      </c>
      <c r="C117" s="406">
        <v>0</v>
      </c>
      <c r="D117" s="406">
        <v>0</v>
      </c>
      <c r="E117" s="406">
        <v>0</v>
      </c>
      <c r="F117" s="406">
        <v>0</v>
      </c>
      <c r="G117" s="406">
        <v>142.27200000000002</v>
      </c>
      <c r="H117" s="406">
        <v>177.84000000000003</v>
      </c>
      <c r="I117" s="406">
        <v>106.70400000000001</v>
      </c>
      <c r="J117" s="406">
        <v>142.27200000000002</v>
      </c>
      <c r="K117" s="406">
        <v>142.27200000000002</v>
      </c>
      <c r="L117" s="406">
        <v>71.13600000000001</v>
      </c>
      <c r="M117" s="406">
        <v>0</v>
      </c>
      <c r="N117" s="406">
        <f t="shared" si="4"/>
        <v>782.49600000000009</v>
      </c>
      <c r="O117" s="402">
        <f t="shared" si="5"/>
        <v>65.208000000000013</v>
      </c>
      <c r="P117" s="403">
        <f t="shared" si="6"/>
        <v>2.022574438480083E-3</v>
      </c>
      <c r="Q117" s="404">
        <f t="shared" si="7"/>
        <v>0.80383584592123325</v>
      </c>
    </row>
    <row r="118" spans="1:17">
      <c r="A118" s="401" t="s">
        <v>1062</v>
      </c>
      <c r="B118" s="406">
        <v>7.8</v>
      </c>
      <c r="C118" s="406">
        <v>19.8</v>
      </c>
      <c r="D118" s="406">
        <v>10.199999999999999</v>
      </c>
      <c r="E118" s="406">
        <v>40.799999999999997</v>
      </c>
      <c r="F118" s="406">
        <v>24</v>
      </c>
      <c r="G118" s="406">
        <v>160.79999999999995</v>
      </c>
      <c r="H118" s="406">
        <v>13.799999999999999</v>
      </c>
      <c r="I118" s="406">
        <v>170.39999999999998</v>
      </c>
      <c r="J118" s="406">
        <v>159</v>
      </c>
      <c r="K118" s="406">
        <v>2.4</v>
      </c>
      <c r="L118" s="406">
        <v>14.4</v>
      </c>
      <c r="M118" s="406">
        <v>159</v>
      </c>
      <c r="N118" s="406">
        <f t="shared" si="4"/>
        <v>782.39999999999986</v>
      </c>
      <c r="O118" s="402">
        <f t="shared" si="5"/>
        <v>65.199999999999989</v>
      </c>
      <c r="P118" s="403">
        <f t="shared" si="6"/>
        <v>2.0223263002837289E-3</v>
      </c>
      <c r="Q118" s="404">
        <f t="shared" si="7"/>
        <v>0.80585817222151701</v>
      </c>
    </row>
    <row r="119" spans="1:17">
      <c r="A119" s="401" t="s">
        <v>1200</v>
      </c>
      <c r="B119" s="406">
        <v>0</v>
      </c>
      <c r="C119" s="406">
        <v>0</v>
      </c>
      <c r="D119" s="406">
        <v>0</v>
      </c>
      <c r="E119" s="406">
        <v>0</v>
      </c>
      <c r="F119" s="406">
        <v>780</v>
      </c>
      <c r="G119" s="406">
        <v>0</v>
      </c>
      <c r="H119" s="406">
        <v>0</v>
      </c>
      <c r="I119" s="406">
        <v>0</v>
      </c>
      <c r="J119" s="406">
        <v>0</v>
      </c>
      <c r="K119" s="406">
        <v>0</v>
      </c>
      <c r="L119" s="406">
        <v>0</v>
      </c>
      <c r="M119" s="406">
        <v>0</v>
      </c>
      <c r="N119" s="406">
        <f t="shared" si="4"/>
        <v>780</v>
      </c>
      <c r="O119" s="402">
        <f t="shared" si="5"/>
        <v>65</v>
      </c>
      <c r="P119" s="403">
        <f t="shared" si="6"/>
        <v>2.0161228453748833E-3</v>
      </c>
      <c r="Q119" s="404">
        <f t="shared" si="7"/>
        <v>0.8078742950668919</v>
      </c>
    </row>
    <row r="120" spans="1:17">
      <c r="A120" s="401" t="s">
        <v>913</v>
      </c>
      <c r="B120" s="406">
        <v>77.381</v>
      </c>
      <c r="C120" s="406">
        <v>154.762</v>
      </c>
      <c r="D120" s="406">
        <v>0</v>
      </c>
      <c r="E120" s="406">
        <v>154.762</v>
      </c>
      <c r="F120" s="406">
        <v>0</v>
      </c>
      <c r="G120" s="406">
        <v>0</v>
      </c>
      <c r="H120" s="406">
        <v>46.428600000000003</v>
      </c>
      <c r="I120" s="406">
        <v>154.762</v>
      </c>
      <c r="J120" s="406">
        <v>154.762</v>
      </c>
      <c r="K120" s="406">
        <v>30.952400000000001</v>
      </c>
      <c r="L120" s="406">
        <v>0</v>
      </c>
      <c r="M120" s="406">
        <v>0</v>
      </c>
      <c r="N120" s="406">
        <f t="shared" si="4"/>
        <v>773.81000000000006</v>
      </c>
      <c r="O120" s="402">
        <f t="shared" si="5"/>
        <v>64.484166666666667</v>
      </c>
      <c r="P120" s="403">
        <f t="shared" si="6"/>
        <v>2.0001231012558188E-3</v>
      </c>
      <c r="Q120" s="404">
        <f t="shared" si="7"/>
        <v>0.80987441816814776</v>
      </c>
    </row>
    <row r="121" spans="1:17">
      <c r="A121" s="401" t="s">
        <v>1201</v>
      </c>
      <c r="B121" s="406">
        <v>257.93600000000004</v>
      </c>
      <c r="C121" s="406">
        <v>0</v>
      </c>
      <c r="D121" s="406">
        <v>128.96800000000002</v>
      </c>
      <c r="E121" s="406">
        <v>0</v>
      </c>
      <c r="F121" s="406">
        <v>0</v>
      </c>
      <c r="G121" s="406">
        <v>0</v>
      </c>
      <c r="H121" s="406">
        <v>128.96800000000002</v>
      </c>
      <c r="I121" s="406">
        <v>0</v>
      </c>
      <c r="J121" s="406">
        <v>257.93600000000004</v>
      </c>
      <c r="K121" s="406">
        <v>0</v>
      </c>
      <c r="L121" s="406">
        <v>0</v>
      </c>
      <c r="M121" s="406">
        <v>0</v>
      </c>
      <c r="N121" s="406">
        <f t="shared" si="4"/>
        <v>773.80800000000011</v>
      </c>
      <c r="O121" s="402">
        <f t="shared" si="5"/>
        <v>64.484000000000009</v>
      </c>
      <c r="P121" s="403">
        <f t="shared" si="6"/>
        <v>2.0001179317100616E-3</v>
      </c>
      <c r="Q121" s="404">
        <f t="shared" si="7"/>
        <v>0.81187453609985782</v>
      </c>
    </row>
    <row r="122" spans="1:17">
      <c r="A122" s="401" t="s">
        <v>834</v>
      </c>
      <c r="B122" s="406">
        <v>0</v>
      </c>
      <c r="C122" s="406">
        <v>199.68</v>
      </c>
      <c r="D122" s="406">
        <v>0</v>
      </c>
      <c r="E122" s="406">
        <v>49.92</v>
      </c>
      <c r="F122" s="406">
        <v>0</v>
      </c>
      <c r="G122" s="406">
        <v>0</v>
      </c>
      <c r="H122" s="406">
        <v>0</v>
      </c>
      <c r="I122" s="406">
        <v>0</v>
      </c>
      <c r="J122" s="406">
        <v>199.68</v>
      </c>
      <c r="K122" s="406">
        <v>49.92</v>
      </c>
      <c r="L122" s="406">
        <v>0</v>
      </c>
      <c r="M122" s="406">
        <v>249.6</v>
      </c>
      <c r="N122" s="406">
        <f t="shared" si="4"/>
        <v>748.80000000000007</v>
      </c>
      <c r="O122" s="402">
        <f t="shared" si="5"/>
        <v>62.400000000000006</v>
      </c>
      <c r="P122" s="403">
        <f t="shared" si="6"/>
        <v>1.9354779315598882E-3</v>
      </c>
      <c r="Q122" s="404">
        <f t="shared" si="7"/>
        <v>0.81381001403141773</v>
      </c>
    </row>
    <row r="123" spans="1:17">
      <c r="A123" s="401" t="s">
        <v>1054</v>
      </c>
      <c r="B123" s="406">
        <v>39.96</v>
      </c>
      <c r="C123" s="406">
        <v>40.56</v>
      </c>
      <c r="D123" s="406">
        <v>107.39999999999996</v>
      </c>
      <c r="E123" s="406">
        <v>6.0000000000000009</v>
      </c>
      <c r="F123" s="406">
        <v>85.799999999999983</v>
      </c>
      <c r="G123" s="406">
        <v>57.72</v>
      </c>
      <c r="H123" s="406">
        <v>96.120000000000019</v>
      </c>
      <c r="I123" s="406">
        <v>19.439999999999998</v>
      </c>
      <c r="J123" s="406">
        <v>88.32</v>
      </c>
      <c r="K123" s="406">
        <v>26.759999999999998</v>
      </c>
      <c r="L123" s="406">
        <v>62.999999999999993</v>
      </c>
      <c r="M123" s="406">
        <v>109.92</v>
      </c>
      <c r="N123" s="406">
        <f t="shared" si="4"/>
        <v>740.99999999999989</v>
      </c>
      <c r="O123" s="402">
        <f t="shared" si="5"/>
        <v>61.749999999999993</v>
      </c>
      <c r="P123" s="403">
        <f t="shared" si="6"/>
        <v>1.9153167031061389E-3</v>
      </c>
      <c r="Q123" s="404">
        <f t="shared" si="7"/>
        <v>0.81572533073452391</v>
      </c>
    </row>
    <row r="124" spans="1:17">
      <c r="A124" s="401" t="s">
        <v>1063</v>
      </c>
      <c r="B124" s="406">
        <v>109.43999999999997</v>
      </c>
      <c r="C124" s="406">
        <v>47.040000000000006</v>
      </c>
      <c r="D124" s="406">
        <v>178.55999999999989</v>
      </c>
      <c r="E124" s="406">
        <v>114.23999999999998</v>
      </c>
      <c r="F124" s="406">
        <v>54.720000000000013</v>
      </c>
      <c r="G124" s="406">
        <v>87.359999999999985</v>
      </c>
      <c r="H124" s="406">
        <v>59.520000000000024</v>
      </c>
      <c r="I124" s="406">
        <v>15.36</v>
      </c>
      <c r="J124" s="406">
        <v>16.32</v>
      </c>
      <c r="K124" s="406">
        <v>3.84</v>
      </c>
      <c r="L124" s="406">
        <v>23.040000000000003</v>
      </c>
      <c r="M124" s="406">
        <v>13.44</v>
      </c>
      <c r="N124" s="406">
        <f t="shared" si="4"/>
        <v>722.88</v>
      </c>
      <c r="O124" s="402">
        <f t="shared" si="5"/>
        <v>60.24</v>
      </c>
      <c r="P124" s="403">
        <f t="shared" si="6"/>
        <v>1.8684806185443534E-3</v>
      </c>
      <c r="Q124" s="404">
        <f t="shared" si="7"/>
        <v>0.8175938113530683</v>
      </c>
    </row>
    <row r="125" spans="1:17">
      <c r="A125" s="401" t="s">
        <v>948</v>
      </c>
      <c r="B125" s="406">
        <v>0</v>
      </c>
      <c r="C125" s="406">
        <v>0</v>
      </c>
      <c r="D125" s="406">
        <v>0</v>
      </c>
      <c r="E125" s="406">
        <v>0</v>
      </c>
      <c r="F125" s="406">
        <v>53.04</v>
      </c>
      <c r="G125" s="406">
        <v>0</v>
      </c>
      <c r="H125" s="406">
        <v>0</v>
      </c>
      <c r="I125" s="406">
        <v>0</v>
      </c>
      <c r="J125" s="406">
        <v>0</v>
      </c>
      <c r="K125" s="406">
        <v>53.04</v>
      </c>
      <c r="L125" s="406">
        <v>424.32</v>
      </c>
      <c r="M125" s="406">
        <v>159.12</v>
      </c>
      <c r="N125" s="406">
        <f t="shared" si="4"/>
        <v>689.52</v>
      </c>
      <c r="O125" s="402">
        <f t="shared" si="5"/>
        <v>57.46</v>
      </c>
      <c r="P125" s="403">
        <f t="shared" si="6"/>
        <v>1.7822525953113968E-3</v>
      </c>
      <c r="Q125" s="404">
        <f t="shared" si="7"/>
        <v>0.8193760639483797</v>
      </c>
    </row>
    <row r="126" spans="1:17">
      <c r="A126" s="401" t="s">
        <v>964</v>
      </c>
      <c r="B126" s="406">
        <v>80.399999999999991</v>
      </c>
      <c r="C126" s="406">
        <v>40.199999999999996</v>
      </c>
      <c r="D126" s="406">
        <v>80.399999999999991</v>
      </c>
      <c r="E126" s="406">
        <v>40.199999999999996</v>
      </c>
      <c r="F126" s="406">
        <v>40.199999999999996</v>
      </c>
      <c r="G126" s="406">
        <v>120.6</v>
      </c>
      <c r="H126" s="406">
        <v>0</v>
      </c>
      <c r="I126" s="406">
        <v>40.199999999999996</v>
      </c>
      <c r="J126" s="406">
        <v>120.6</v>
      </c>
      <c r="K126" s="406">
        <v>0</v>
      </c>
      <c r="L126" s="406">
        <v>80.399999999999991</v>
      </c>
      <c r="M126" s="406">
        <v>40.199999999999996</v>
      </c>
      <c r="N126" s="406">
        <f t="shared" si="4"/>
        <v>683.4</v>
      </c>
      <c r="O126" s="402">
        <f t="shared" si="5"/>
        <v>56.949999999999996</v>
      </c>
      <c r="P126" s="403">
        <f t="shared" si="6"/>
        <v>1.7664337852938401E-3</v>
      </c>
      <c r="Q126" s="404">
        <f t="shared" si="7"/>
        <v>0.82114249773367354</v>
      </c>
    </row>
    <row r="127" spans="1:17">
      <c r="A127" s="401" t="s">
        <v>1028</v>
      </c>
      <c r="B127" s="406">
        <v>0</v>
      </c>
      <c r="C127" s="406">
        <v>59.28</v>
      </c>
      <c r="D127" s="406">
        <v>29.64</v>
      </c>
      <c r="E127" s="406">
        <v>59.28</v>
      </c>
      <c r="F127" s="406">
        <v>59.28</v>
      </c>
      <c r="G127" s="406">
        <v>0</v>
      </c>
      <c r="H127" s="406">
        <v>88.919999999999987</v>
      </c>
      <c r="I127" s="406">
        <v>118.56</v>
      </c>
      <c r="J127" s="406">
        <v>59.28</v>
      </c>
      <c r="K127" s="406">
        <v>29.64</v>
      </c>
      <c r="L127" s="406">
        <v>148.19999999999999</v>
      </c>
      <c r="M127" s="406">
        <v>29.64</v>
      </c>
      <c r="N127" s="406">
        <f t="shared" si="4"/>
        <v>681.71999999999991</v>
      </c>
      <c r="O127" s="402">
        <f t="shared" si="5"/>
        <v>56.809999999999995</v>
      </c>
      <c r="P127" s="403">
        <f t="shared" si="6"/>
        <v>1.7620913668576479E-3</v>
      </c>
      <c r="Q127" s="404">
        <f t="shared" si="7"/>
        <v>0.82290458910053121</v>
      </c>
    </row>
    <row r="128" spans="1:17">
      <c r="A128" s="401" t="s">
        <v>1176</v>
      </c>
      <c r="B128" s="406">
        <v>0</v>
      </c>
      <c r="C128" s="406">
        <v>0</v>
      </c>
      <c r="D128" s="406">
        <v>46.8</v>
      </c>
      <c r="E128" s="406">
        <v>0</v>
      </c>
      <c r="F128" s="406">
        <v>93.6</v>
      </c>
      <c r="G128" s="406">
        <v>46.8</v>
      </c>
      <c r="H128" s="406">
        <v>109.2</v>
      </c>
      <c r="I128" s="406">
        <v>54.6</v>
      </c>
      <c r="J128" s="406">
        <v>156</v>
      </c>
      <c r="K128" s="406">
        <v>0</v>
      </c>
      <c r="L128" s="406">
        <v>0</v>
      </c>
      <c r="M128" s="406">
        <v>156</v>
      </c>
      <c r="N128" s="406">
        <f t="shared" si="4"/>
        <v>663</v>
      </c>
      <c r="O128" s="402">
        <f t="shared" si="5"/>
        <v>55.25</v>
      </c>
      <c r="P128" s="403">
        <f t="shared" si="6"/>
        <v>1.7137044185686508E-3</v>
      </c>
      <c r="Q128" s="404">
        <f t="shared" si="7"/>
        <v>0.82461829351909988</v>
      </c>
    </row>
    <row r="129" spans="1:17">
      <c r="A129" s="401" t="s">
        <v>1202</v>
      </c>
      <c r="B129" s="406">
        <v>102.6</v>
      </c>
      <c r="C129" s="406">
        <v>0</v>
      </c>
      <c r="D129" s="406">
        <v>205.2</v>
      </c>
      <c r="E129" s="406">
        <v>0</v>
      </c>
      <c r="F129" s="406">
        <v>0</v>
      </c>
      <c r="G129" s="406">
        <v>61.56</v>
      </c>
      <c r="H129" s="406">
        <v>0</v>
      </c>
      <c r="I129" s="406">
        <v>205.2</v>
      </c>
      <c r="J129" s="406">
        <v>82.08</v>
      </c>
      <c r="K129" s="406">
        <v>0</v>
      </c>
      <c r="L129" s="406">
        <v>0</v>
      </c>
      <c r="M129" s="406">
        <v>0</v>
      </c>
      <c r="N129" s="406">
        <f t="shared" si="4"/>
        <v>656.64</v>
      </c>
      <c r="O129" s="402">
        <f t="shared" si="5"/>
        <v>54.72</v>
      </c>
      <c r="P129" s="403">
        <f t="shared" si="6"/>
        <v>1.6972652630602096E-3</v>
      </c>
      <c r="Q129" s="404">
        <f t="shared" si="7"/>
        <v>0.82631555878216012</v>
      </c>
    </row>
    <row r="130" spans="1:17">
      <c r="A130" s="401" t="s">
        <v>1203</v>
      </c>
      <c r="B130" s="406">
        <v>0</v>
      </c>
      <c r="C130" s="406">
        <v>186.346</v>
      </c>
      <c r="D130" s="406">
        <v>0</v>
      </c>
      <c r="E130" s="406">
        <v>149.07679999999999</v>
      </c>
      <c r="F130" s="406">
        <v>0</v>
      </c>
      <c r="G130" s="406">
        <v>74.538399999999996</v>
      </c>
      <c r="H130" s="406">
        <v>55.903799999999997</v>
      </c>
      <c r="I130" s="406">
        <v>0</v>
      </c>
      <c r="J130" s="406">
        <v>186.346</v>
      </c>
      <c r="K130" s="406">
        <v>0</v>
      </c>
      <c r="L130" s="406">
        <v>0</v>
      </c>
      <c r="M130" s="406">
        <v>0</v>
      </c>
      <c r="N130" s="406">
        <f t="shared" si="4"/>
        <v>652.21100000000001</v>
      </c>
      <c r="O130" s="402">
        <f t="shared" si="5"/>
        <v>54.35091666666667</v>
      </c>
      <c r="P130" s="403">
        <f t="shared" si="6"/>
        <v>1.6858173039805103E-3</v>
      </c>
      <c r="Q130" s="404">
        <f t="shared" si="7"/>
        <v>0.82800137608614066</v>
      </c>
    </row>
    <row r="131" spans="1:17">
      <c r="A131" s="401" t="s">
        <v>1006</v>
      </c>
      <c r="B131" s="406">
        <v>0</v>
      </c>
      <c r="C131" s="406">
        <v>0</v>
      </c>
      <c r="D131" s="406">
        <v>0</v>
      </c>
      <c r="E131" s="406">
        <v>0</v>
      </c>
      <c r="F131" s="406">
        <v>0</v>
      </c>
      <c r="G131" s="406">
        <v>35.496000000000002</v>
      </c>
      <c r="H131" s="406">
        <v>70.992000000000004</v>
      </c>
      <c r="I131" s="406">
        <v>179.56800000000001</v>
      </c>
      <c r="J131" s="406">
        <v>35.496000000000002</v>
      </c>
      <c r="K131" s="406">
        <v>212.976</v>
      </c>
      <c r="L131" s="406">
        <v>106.488</v>
      </c>
      <c r="M131" s="406">
        <v>0</v>
      </c>
      <c r="N131" s="406">
        <f t="shared" si="4"/>
        <v>641.01600000000008</v>
      </c>
      <c r="O131" s="402">
        <f t="shared" si="5"/>
        <v>53.418000000000006</v>
      </c>
      <c r="P131" s="403">
        <f t="shared" si="6"/>
        <v>1.6568807716036236E-3</v>
      </c>
      <c r="Q131" s="404">
        <f t="shared" si="7"/>
        <v>0.8296582568577443</v>
      </c>
    </row>
    <row r="132" spans="1:17">
      <c r="A132" s="401" t="s">
        <v>1073</v>
      </c>
      <c r="B132" s="406">
        <v>0</v>
      </c>
      <c r="C132" s="406">
        <v>0</v>
      </c>
      <c r="D132" s="406">
        <v>0</v>
      </c>
      <c r="E132" s="406">
        <v>0</v>
      </c>
      <c r="F132" s="406">
        <v>0</v>
      </c>
      <c r="G132" s="406">
        <v>0</v>
      </c>
      <c r="H132" s="406">
        <v>0</v>
      </c>
      <c r="I132" s="406">
        <v>0</v>
      </c>
      <c r="J132" s="406">
        <v>0</v>
      </c>
      <c r="K132" s="406">
        <v>393.97359999999998</v>
      </c>
      <c r="L132" s="406">
        <v>246.23349999999999</v>
      </c>
      <c r="M132" s="406">
        <v>0</v>
      </c>
      <c r="N132" s="406">
        <f t="shared" si="4"/>
        <v>640.20709999999997</v>
      </c>
      <c r="O132" s="402">
        <f t="shared" si="5"/>
        <v>53.350591666666666</v>
      </c>
      <c r="P132" s="403">
        <f t="shared" si="6"/>
        <v>1.6547899488220544E-3</v>
      </c>
      <c r="Q132" s="404">
        <f t="shared" si="7"/>
        <v>0.83131304680656637</v>
      </c>
    </row>
    <row r="133" spans="1:17">
      <c r="A133" s="401" t="s">
        <v>974</v>
      </c>
      <c r="B133" s="406">
        <v>0</v>
      </c>
      <c r="C133" s="406">
        <v>0</v>
      </c>
      <c r="D133" s="406">
        <v>0</v>
      </c>
      <c r="E133" s="406">
        <v>0</v>
      </c>
      <c r="F133" s="406">
        <v>39.44</v>
      </c>
      <c r="G133" s="406">
        <v>78.88</v>
      </c>
      <c r="H133" s="406">
        <v>78.88</v>
      </c>
      <c r="I133" s="406">
        <v>78.88</v>
      </c>
      <c r="J133" s="406">
        <v>78.88</v>
      </c>
      <c r="K133" s="406">
        <v>78.88</v>
      </c>
      <c r="L133" s="406">
        <v>157.76</v>
      </c>
      <c r="M133" s="406">
        <v>39.44</v>
      </c>
      <c r="N133" s="406">
        <f t="shared" ref="N133:N196" si="8">SUM(B133:M133)</f>
        <v>631.04</v>
      </c>
      <c r="O133" s="402">
        <f t="shared" ref="O133:O196" si="9">IFERROR(AVERAGE(B133:M133),0)</f>
        <v>52.586666666666666</v>
      </c>
      <c r="P133" s="403">
        <f t="shared" ref="P133:P196" si="10">IFERROR(N133/$N$535,0)</f>
        <v>1.6310950773658543E-3</v>
      </c>
      <c r="Q133" s="404">
        <f t="shared" si="7"/>
        <v>0.83294414188393218</v>
      </c>
    </row>
    <row r="134" spans="1:17">
      <c r="A134" s="401" t="s">
        <v>895</v>
      </c>
      <c r="B134" s="406">
        <v>0</v>
      </c>
      <c r="C134" s="406">
        <v>0</v>
      </c>
      <c r="D134" s="406">
        <v>89.7</v>
      </c>
      <c r="E134" s="406">
        <v>0</v>
      </c>
      <c r="F134" s="406">
        <v>89.7</v>
      </c>
      <c r="G134" s="406">
        <v>89.7</v>
      </c>
      <c r="H134" s="406">
        <v>0</v>
      </c>
      <c r="I134" s="406">
        <v>89.7</v>
      </c>
      <c r="J134" s="406">
        <v>0</v>
      </c>
      <c r="K134" s="406">
        <v>134.55000000000001</v>
      </c>
      <c r="L134" s="406">
        <v>89.7</v>
      </c>
      <c r="M134" s="406">
        <v>44.85</v>
      </c>
      <c r="N134" s="406">
        <f t="shared" si="8"/>
        <v>627.90000000000009</v>
      </c>
      <c r="O134" s="402">
        <f t="shared" si="9"/>
        <v>52.32500000000001</v>
      </c>
      <c r="P134" s="403">
        <f t="shared" si="10"/>
        <v>1.6229788905267814E-3</v>
      </c>
      <c r="Q134" s="404">
        <f t="shared" si="7"/>
        <v>0.83456712077445894</v>
      </c>
    </row>
    <row r="135" spans="1:17">
      <c r="A135" s="401" t="s">
        <v>943</v>
      </c>
      <c r="B135" s="406">
        <v>52</v>
      </c>
      <c r="C135" s="406">
        <v>0</v>
      </c>
      <c r="D135" s="406">
        <v>52</v>
      </c>
      <c r="E135" s="406">
        <v>0</v>
      </c>
      <c r="F135" s="406">
        <v>0</v>
      </c>
      <c r="G135" s="406">
        <v>104</v>
      </c>
      <c r="H135" s="406">
        <v>52</v>
      </c>
      <c r="I135" s="406">
        <v>52</v>
      </c>
      <c r="J135" s="406">
        <v>52</v>
      </c>
      <c r="K135" s="406">
        <v>104</v>
      </c>
      <c r="L135" s="406">
        <v>104</v>
      </c>
      <c r="M135" s="406">
        <v>52</v>
      </c>
      <c r="N135" s="406">
        <f t="shared" si="8"/>
        <v>624</v>
      </c>
      <c r="O135" s="402">
        <f t="shared" si="9"/>
        <v>52</v>
      </c>
      <c r="P135" s="403">
        <f t="shared" si="10"/>
        <v>1.6128982762999068E-3</v>
      </c>
      <c r="Q135" s="404">
        <f t="shared" ref="Q135:Q198" si="11">P135+Q134</f>
        <v>0.83618001905075889</v>
      </c>
    </row>
    <row r="136" spans="1:17">
      <c r="A136" s="401" t="s">
        <v>1029</v>
      </c>
      <c r="B136" s="406">
        <v>13.44</v>
      </c>
      <c r="C136" s="406">
        <v>33.6</v>
      </c>
      <c r="D136" s="406">
        <v>26.88</v>
      </c>
      <c r="E136" s="406">
        <v>59.64</v>
      </c>
      <c r="F136" s="406">
        <v>60.480000000000004</v>
      </c>
      <c r="G136" s="406">
        <v>47.88</v>
      </c>
      <c r="H136" s="406">
        <v>61.320000000000014</v>
      </c>
      <c r="I136" s="406">
        <v>30.24</v>
      </c>
      <c r="J136" s="406">
        <v>47.879999999999995</v>
      </c>
      <c r="K136" s="406">
        <v>75.599999999999994</v>
      </c>
      <c r="L136" s="406">
        <v>149.52000000000004</v>
      </c>
      <c r="M136" s="406">
        <v>12.6</v>
      </c>
      <c r="N136" s="406">
        <f t="shared" si="8"/>
        <v>619.08000000000004</v>
      </c>
      <c r="O136" s="402">
        <f t="shared" si="9"/>
        <v>51.59</v>
      </c>
      <c r="P136" s="403">
        <f t="shared" si="10"/>
        <v>1.6001811937367729E-3</v>
      </c>
      <c r="Q136" s="404">
        <f t="shared" si="11"/>
        <v>0.83778020024449562</v>
      </c>
    </row>
    <row r="137" spans="1:17">
      <c r="A137" s="401" t="s">
        <v>846</v>
      </c>
      <c r="B137" s="406">
        <v>50.699999999999996</v>
      </c>
      <c r="C137" s="406">
        <v>152.1</v>
      </c>
      <c r="D137" s="406">
        <v>0</v>
      </c>
      <c r="E137" s="406">
        <v>0</v>
      </c>
      <c r="F137" s="406">
        <v>0</v>
      </c>
      <c r="G137" s="406">
        <v>50.699999999999996</v>
      </c>
      <c r="H137" s="406">
        <v>101.39999999999999</v>
      </c>
      <c r="I137" s="406">
        <v>50.699999999999996</v>
      </c>
      <c r="J137" s="406">
        <v>101.39999999999999</v>
      </c>
      <c r="K137" s="406">
        <v>0</v>
      </c>
      <c r="L137" s="406">
        <v>101.39999999999999</v>
      </c>
      <c r="M137" s="406">
        <v>0</v>
      </c>
      <c r="N137" s="406">
        <f t="shared" si="8"/>
        <v>608.4</v>
      </c>
      <c r="O137" s="402">
        <f t="shared" si="9"/>
        <v>50.699999999999996</v>
      </c>
      <c r="P137" s="403">
        <f t="shared" si="10"/>
        <v>1.5725758193924091E-3</v>
      </c>
      <c r="Q137" s="404">
        <f t="shared" si="11"/>
        <v>0.83935277606388803</v>
      </c>
    </row>
    <row r="138" spans="1:17">
      <c r="A138" s="401" t="s">
        <v>978</v>
      </c>
      <c r="B138" s="406">
        <v>0</v>
      </c>
      <c r="C138" s="406">
        <v>0</v>
      </c>
      <c r="D138" s="406">
        <v>0</v>
      </c>
      <c r="E138" s="406">
        <v>0</v>
      </c>
      <c r="F138" s="406">
        <v>82.72</v>
      </c>
      <c r="G138" s="406">
        <v>0</v>
      </c>
      <c r="H138" s="406">
        <v>41.36</v>
      </c>
      <c r="I138" s="406">
        <v>41.36</v>
      </c>
      <c r="J138" s="406">
        <v>41.36</v>
      </c>
      <c r="K138" s="406">
        <v>82.72</v>
      </c>
      <c r="L138" s="406">
        <v>124.08</v>
      </c>
      <c r="M138" s="406">
        <v>165.44</v>
      </c>
      <c r="N138" s="406">
        <f t="shared" si="8"/>
        <v>579.04</v>
      </c>
      <c r="O138" s="402">
        <f t="shared" si="9"/>
        <v>48.25333333333333</v>
      </c>
      <c r="P138" s="403">
        <f t="shared" si="10"/>
        <v>1.4966868876741953E-3</v>
      </c>
      <c r="Q138" s="404">
        <f t="shared" si="11"/>
        <v>0.84084946295156227</v>
      </c>
    </row>
    <row r="139" spans="1:17">
      <c r="A139" s="401" t="s">
        <v>1053</v>
      </c>
      <c r="B139" s="406">
        <v>0</v>
      </c>
      <c r="C139" s="406">
        <v>216</v>
      </c>
      <c r="D139" s="406">
        <v>24</v>
      </c>
      <c r="E139" s="406">
        <v>72</v>
      </c>
      <c r="F139" s="406">
        <v>0</v>
      </c>
      <c r="G139" s="406">
        <v>120</v>
      </c>
      <c r="H139" s="406">
        <v>0</v>
      </c>
      <c r="I139" s="406">
        <v>72</v>
      </c>
      <c r="J139" s="406">
        <v>24</v>
      </c>
      <c r="K139" s="406">
        <v>0</v>
      </c>
      <c r="L139" s="406">
        <v>24</v>
      </c>
      <c r="M139" s="406">
        <v>24</v>
      </c>
      <c r="N139" s="406">
        <f t="shared" si="8"/>
        <v>576</v>
      </c>
      <c r="O139" s="402">
        <f t="shared" si="9"/>
        <v>48</v>
      </c>
      <c r="P139" s="403">
        <f t="shared" si="10"/>
        <v>1.4888291781229909E-3</v>
      </c>
      <c r="Q139" s="404">
        <f t="shared" si="11"/>
        <v>0.84233829212968525</v>
      </c>
    </row>
    <row r="140" spans="1:17">
      <c r="A140" s="401" t="s">
        <v>962</v>
      </c>
      <c r="B140" s="406">
        <v>54.36</v>
      </c>
      <c r="C140" s="406">
        <v>34.92</v>
      </c>
      <c r="D140" s="406">
        <v>68.039999999999992</v>
      </c>
      <c r="E140" s="406">
        <v>69.47999999999999</v>
      </c>
      <c r="F140" s="406">
        <v>46.439999999999991</v>
      </c>
      <c r="G140" s="406">
        <v>43.559999999999995</v>
      </c>
      <c r="H140" s="406">
        <v>50.4</v>
      </c>
      <c r="I140" s="406">
        <v>38.160000000000004</v>
      </c>
      <c r="J140" s="406">
        <v>48.95999999999998</v>
      </c>
      <c r="K140" s="406">
        <v>30.239999999999995</v>
      </c>
      <c r="L140" s="406">
        <v>46.079999999999984</v>
      </c>
      <c r="M140" s="406">
        <v>43.2</v>
      </c>
      <c r="N140" s="406">
        <f t="shared" si="8"/>
        <v>573.83999999999992</v>
      </c>
      <c r="O140" s="402">
        <f t="shared" si="9"/>
        <v>47.819999999999993</v>
      </c>
      <c r="P140" s="403">
        <f t="shared" si="10"/>
        <v>1.4832460687050294E-3</v>
      </c>
      <c r="Q140" s="404">
        <f t="shared" si="11"/>
        <v>0.84382153819839023</v>
      </c>
    </row>
    <row r="141" spans="1:17">
      <c r="A141" s="401" t="s">
        <v>930</v>
      </c>
      <c r="B141" s="406">
        <v>0</v>
      </c>
      <c r="C141" s="406">
        <v>167.57999999999998</v>
      </c>
      <c r="D141" s="406">
        <v>0</v>
      </c>
      <c r="E141" s="406">
        <v>0</v>
      </c>
      <c r="F141" s="406">
        <v>167.57999999999998</v>
      </c>
      <c r="G141" s="406">
        <v>167.57999999999998</v>
      </c>
      <c r="H141" s="406">
        <v>0</v>
      </c>
      <c r="I141" s="406">
        <v>0</v>
      </c>
      <c r="J141" s="406">
        <v>0</v>
      </c>
      <c r="K141" s="406">
        <v>67.031999999999996</v>
      </c>
      <c r="L141" s="406">
        <v>0</v>
      </c>
      <c r="M141" s="406">
        <v>0</v>
      </c>
      <c r="N141" s="406">
        <f t="shared" si="8"/>
        <v>569.77199999999993</v>
      </c>
      <c r="O141" s="402">
        <f t="shared" si="9"/>
        <v>47.480999999999995</v>
      </c>
      <c r="P141" s="403">
        <f t="shared" si="10"/>
        <v>1.4727312126345358E-3</v>
      </c>
      <c r="Q141" s="404">
        <f t="shared" si="11"/>
        <v>0.84529426941102481</v>
      </c>
    </row>
    <row r="142" spans="1:17">
      <c r="A142" s="401" t="s">
        <v>1077</v>
      </c>
      <c r="B142" s="406">
        <v>0</v>
      </c>
      <c r="C142" s="406">
        <v>0</v>
      </c>
      <c r="D142" s="406">
        <v>48.672000000000004</v>
      </c>
      <c r="E142" s="406">
        <v>24.336000000000002</v>
      </c>
      <c r="F142" s="406">
        <v>340.70400000000001</v>
      </c>
      <c r="G142" s="406">
        <v>0</v>
      </c>
      <c r="H142" s="406">
        <v>48.672000000000004</v>
      </c>
      <c r="I142" s="406">
        <v>0</v>
      </c>
      <c r="J142" s="406">
        <v>0</v>
      </c>
      <c r="K142" s="406">
        <v>0</v>
      </c>
      <c r="L142" s="406">
        <v>97.344000000000008</v>
      </c>
      <c r="M142" s="406">
        <v>0</v>
      </c>
      <c r="N142" s="406">
        <f t="shared" si="8"/>
        <v>559.72800000000007</v>
      </c>
      <c r="O142" s="402">
        <f t="shared" si="9"/>
        <v>46.644000000000005</v>
      </c>
      <c r="P142" s="403">
        <f t="shared" si="10"/>
        <v>1.4467697538410164E-3</v>
      </c>
      <c r="Q142" s="404">
        <f t="shared" si="11"/>
        <v>0.84674103916486587</v>
      </c>
    </row>
    <row r="143" spans="1:17">
      <c r="A143" s="401" t="s">
        <v>952</v>
      </c>
      <c r="B143" s="406">
        <v>101.39999999999999</v>
      </c>
      <c r="C143" s="406">
        <v>0</v>
      </c>
      <c r="D143" s="406">
        <v>50.699999999999996</v>
      </c>
      <c r="E143" s="406">
        <v>50.699999999999996</v>
      </c>
      <c r="F143" s="406">
        <v>0</v>
      </c>
      <c r="G143" s="406">
        <v>50.699999999999996</v>
      </c>
      <c r="H143" s="406">
        <v>101.39999999999999</v>
      </c>
      <c r="I143" s="406">
        <v>50.699999999999996</v>
      </c>
      <c r="J143" s="406">
        <v>101.39999999999999</v>
      </c>
      <c r="K143" s="406">
        <v>0</v>
      </c>
      <c r="L143" s="406">
        <v>50.699999999999996</v>
      </c>
      <c r="M143" s="406">
        <v>0</v>
      </c>
      <c r="N143" s="406">
        <f t="shared" si="8"/>
        <v>557.69999999999993</v>
      </c>
      <c r="O143" s="402">
        <f t="shared" si="9"/>
        <v>46.474999999999994</v>
      </c>
      <c r="P143" s="403">
        <f t="shared" si="10"/>
        <v>1.4415278344430415E-3</v>
      </c>
      <c r="Q143" s="404">
        <f t="shared" si="11"/>
        <v>0.84818256699930894</v>
      </c>
    </row>
    <row r="144" spans="1:17">
      <c r="A144" s="401" t="s">
        <v>1003</v>
      </c>
      <c r="B144" s="406">
        <v>0</v>
      </c>
      <c r="C144" s="406">
        <v>69.12</v>
      </c>
      <c r="D144" s="406">
        <v>0</v>
      </c>
      <c r="E144" s="406">
        <v>34.56</v>
      </c>
      <c r="F144" s="406">
        <v>86.4</v>
      </c>
      <c r="G144" s="406">
        <v>51.84</v>
      </c>
      <c r="H144" s="406">
        <v>34.56</v>
      </c>
      <c r="I144" s="406">
        <v>141.696</v>
      </c>
      <c r="J144" s="406">
        <v>0</v>
      </c>
      <c r="K144" s="406">
        <v>0</v>
      </c>
      <c r="L144" s="406">
        <v>34.56</v>
      </c>
      <c r="M144" s="406">
        <v>103.68</v>
      </c>
      <c r="N144" s="406">
        <f t="shared" si="8"/>
        <v>556.41600000000005</v>
      </c>
      <c r="O144" s="402">
        <f t="shared" si="9"/>
        <v>46.368000000000002</v>
      </c>
      <c r="P144" s="403">
        <f t="shared" si="10"/>
        <v>1.4382089860668092E-3</v>
      </c>
      <c r="Q144" s="404">
        <f t="shared" si="11"/>
        <v>0.84962077598537578</v>
      </c>
    </row>
    <row r="145" spans="1:17">
      <c r="A145" s="401" t="s">
        <v>1204</v>
      </c>
      <c r="B145" s="406">
        <v>42.56</v>
      </c>
      <c r="C145" s="406">
        <v>0</v>
      </c>
      <c r="D145" s="406">
        <v>170.24</v>
      </c>
      <c r="E145" s="406">
        <v>42.56</v>
      </c>
      <c r="F145" s="406">
        <v>85.12</v>
      </c>
      <c r="G145" s="406">
        <v>106.4</v>
      </c>
      <c r="H145" s="406">
        <v>63.84</v>
      </c>
      <c r="I145" s="406">
        <v>0</v>
      </c>
      <c r="J145" s="406">
        <v>42.56</v>
      </c>
      <c r="K145" s="406">
        <v>0</v>
      </c>
      <c r="L145" s="406">
        <v>0</v>
      </c>
      <c r="M145" s="406">
        <v>0</v>
      </c>
      <c r="N145" s="406">
        <f t="shared" si="8"/>
        <v>553.28</v>
      </c>
      <c r="O145" s="402">
        <f t="shared" si="9"/>
        <v>46.106666666666662</v>
      </c>
      <c r="P145" s="403">
        <f t="shared" si="10"/>
        <v>1.4301031383192506E-3</v>
      </c>
      <c r="Q145" s="404">
        <f t="shared" si="11"/>
        <v>0.85105087912369504</v>
      </c>
    </row>
    <row r="146" spans="1:17">
      <c r="A146" s="401" t="s">
        <v>1205</v>
      </c>
      <c r="B146" s="406">
        <v>118.68</v>
      </c>
      <c r="C146" s="406">
        <v>71.207999999999998</v>
      </c>
      <c r="D146" s="406">
        <v>166.15200000000002</v>
      </c>
      <c r="E146" s="406">
        <v>47.472000000000001</v>
      </c>
      <c r="F146" s="406">
        <v>94.944000000000003</v>
      </c>
      <c r="G146" s="406">
        <v>47.472000000000001</v>
      </c>
      <c r="H146" s="406">
        <v>0</v>
      </c>
      <c r="I146" s="406">
        <v>0</v>
      </c>
      <c r="J146" s="406">
        <v>0</v>
      </c>
      <c r="K146" s="406">
        <v>0</v>
      </c>
      <c r="L146" s="406">
        <v>0</v>
      </c>
      <c r="M146" s="406">
        <v>0</v>
      </c>
      <c r="N146" s="406">
        <f t="shared" si="8"/>
        <v>545.928</v>
      </c>
      <c r="O146" s="402">
        <f t="shared" si="9"/>
        <v>45.494</v>
      </c>
      <c r="P146" s="403">
        <f t="shared" si="10"/>
        <v>1.4110998881151529E-3</v>
      </c>
      <c r="Q146" s="404">
        <f t="shared" si="11"/>
        <v>0.8524619790118102</v>
      </c>
    </row>
    <row r="147" spans="1:17">
      <c r="A147" s="401" t="s">
        <v>1081</v>
      </c>
      <c r="B147" s="406">
        <v>0</v>
      </c>
      <c r="C147" s="406">
        <v>0</v>
      </c>
      <c r="D147" s="406">
        <v>0</v>
      </c>
      <c r="E147" s="406">
        <v>269.13600000000002</v>
      </c>
      <c r="F147" s="406">
        <v>0</v>
      </c>
      <c r="G147" s="406">
        <v>0</v>
      </c>
      <c r="H147" s="406">
        <v>134.56800000000001</v>
      </c>
      <c r="I147" s="406">
        <v>0</v>
      </c>
      <c r="J147" s="406">
        <v>0</v>
      </c>
      <c r="K147" s="406">
        <v>134.56800000000001</v>
      </c>
      <c r="L147" s="406">
        <v>0</v>
      </c>
      <c r="M147" s="406">
        <v>0</v>
      </c>
      <c r="N147" s="406">
        <f t="shared" si="8"/>
        <v>538.27200000000005</v>
      </c>
      <c r="O147" s="402">
        <f t="shared" si="9"/>
        <v>44.856000000000002</v>
      </c>
      <c r="P147" s="403">
        <f t="shared" si="10"/>
        <v>1.391310866955935E-3</v>
      </c>
      <c r="Q147" s="404">
        <f t="shared" si="11"/>
        <v>0.85385328987876619</v>
      </c>
    </row>
    <row r="148" spans="1:17">
      <c r="A148" s="401" t="s">
        <v>992</v>
      </c>
      <c r="B148" s="406">
        <v>0</v>
      </c>
      <c r="C148" s="406">
        <v>0</v>
      </c>
      <c r="D148" s="406">
        <v>0</v>
      </c>
      <c r="E148" s="406">
        <v>0</v>
      </c>
      <c r="F148" s="406">
        <v>0</v>
      </c>
      <c r="G148" s="406">
        <v>0</v>
      </c>
      <c r="H148" s="406">
        <v>88.92</v>
      </c>
      <c r="I148" s="406">
        <v>88.92</v>
      </c>
      <c r="J148" s="406">
        <v>88.92</v>
      </c>
      <c r="K148" s="406">
        <v>177.84</v>
      </c>
      <c r="L148" s="406">
        <v>88.92</v>
      </c>
      <c r="M148" s="406">
        <v>0</v>
      </c>
      <c r="N148" s="406">
        <f t="shared" si="8"/>
        <v>533.52</v>
      </c>
      <c r="O148" s="402">
        <f t="shared" si="9"/>
        <v>44.46</v>
      </c>
      <c r="P148" s="403">
        <f t="shared" si="10"/>
        <v>1.3790280262364202E-3</v>
      </c>
      <c r="Q148" s="404">
        <f t="shared" si="11"/>
        <v>0.85523231790500265</v>
      </c>
    </row>
    <row r="149" spans="1:17">
      <c r="A149" s="401" t="s">
        <v>1067</v>
      </c>
      <c r="B149" s="406">
        <v>0</v>
      </c>
      <c r="C149" s="406">
        <v>0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6">
        <v>0</v>
      </c>
      <c r="J149" s="406">
        <v>0</v>
      </c>
      <c r="K149" s="406">
        <v>508.48559999999998</v>
      </c>
      <c r="L149" s="406">
        <v>0</v>
      </c>
      <c r="M149" s="406">
        <v>0</v>
      </c>
      <c r="N149" s="406">
        <f t="shared" si="8"/>
        <v>508.48559999999998</v>
      </c>
      <c r="O149" s="402">
        <f t="shared" si="9"/>
        <v>42.373799999999996</v>
      </c>
      <c r="P149" s="403">
        <f t="shared" si="10"/>
        <v>1.3143197880822496E-3</v>
      </c>
      <c r="Q149" s="404">
        <f t="shared" si="11"/>
        <v>0.85654663769308492</v>
      </c>
    </row>
    <row r="150" spans="1:17">
      <c r="A150" s="401" t="s">
        <v>932</v>
      </c>
      <c r="B150" s="406">
        <v>0</v>
      </c>
      <c r="C150" s="406">
        <v>0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6">
        <v>0</v>
      </c>
      <c r="J150" s="406">
        <v>484.12</v>
      </c>
      <c r="K150" s="406">
        <v>24.206</v>
      </c>
      <c r="L150" s="406">
        <v>0</v>
      </c>
      <c r="M150" s="406">
        <v>0</v>
      </c>
      <c r="N150" s="406">
        <f t="shared" si="8"/>
        <v>508.32600000000002</v>
      </c>
      <c r="O150" s="402">
        <f t="shared" si="9"/>
        <v>42.360500000000002</v>
      </c>
      <c r="P150" s="403">
        <f t="shared" si="10"/>
        <v>1.3139072583308116E-3</v>
      </c>
      <c r="Q150" s="404">
        <f t="shared" si="11"/>
        <v>0.85786054495141573</v>
      </c>
    </row>
    <row r="151" spans="1:17">
      <c r="A151" s="401" t="s">
        <v>1206</v>
      </c>
      <c r="B151" s="406">
        <v>0</v>
      </c>
      <c r="C151" s="406">
        <v>70.56</v>
      </c>
      <c r="D151" s="406">
        <v>105.84</v>
      </c>
      <c r="E151" s="406">
        <v>35.28</v>
      </c>
      <c r="F151" s="406">
        <v>0</v>
      </c>
      <c r="G151" s="406">
        <v>70.56</v>
      </c>
      <c r="H151" s="406">
        <v>105.84</v>
      </c>
      <c r="I151" s="406">
        <v>105.84</v>
      </c>
      <c r="J151" s="406">
        <v>0</v>
      </c>
      <c r="K151" s="406">
        <v>0</v>
      </c>
      <c r="L151" s="406">
        <v>0</v>
      </c>
      <c r="M151" s="406">
        <v>0</v>
      </c>
      <c r="N151" s="406">
        <f t="shared" si="8"/>
        <v>493.92000000000007</v>
      </c>
      <c r="O151" s="402">
        <f t="shared" si="9"/>
        <v>41.160000000000004</v>
      </c>
      <c r="P151" s="403">
        <f t="shared" si="10"/>
        <v>1.2766710202404647E-3</v>
      </c>
      <c r="Q151" s="404">
        <f t="shared" si="11"/>
        <v>0.85913721597165615</v>
      </c>
    </row>
    <row r="152" spans="1:17">
      <c r="A152" s="401" t="s">
        <v>875</v>
      </c>
      <c r="B152" s="406">
        <v>91.08</v>
      </c>
      <c r="C152" s="406">
        <v>0</v>
      </c>
      <c r="D152" s="406">
        <v>0</v>
      </c>
      <c r="E152" s="406">
        <v>45.54</v>
      </c>
      <c r="F152" s="406">
        <v>0</v>
      </c>
      <c r="G152" s="406">
        <v>91.08</v>
      </c>
      <c r="H152" s="406">
        <v>0</v>
      </c>
      <c r="I152" s="406">
        <v>0</v>
      </c>
      <c r="J152" s="406">
        <v>91.08</v>
      </c>
      <c r="K152" s="406">
        <v>0</v>
      </c>
      <c r="L152" s="406">
        <v>91.08</v>
      </c>
      <c r="M152" s="406">
        <v>82.8</v>
      </c>
      <c r="N152" s="406">
        <f t="shared" si="8"/>
        <v>492.65999999999997</v>
      </c>
      <c r="O152" s="402">
        <f t="shared" si="9"/>
        <v>41.055</v>
      </c>
      <c r="P152" s="403">
        <f t="shared" si="10"/>
        <v>1.2734142064133205E-3</v>
      </c>
      <c r="Q152" s="404">
        <f t="shared" si="11"/>
        <v>0.86041063017806951</v>
      </c>
    </row>
    <row r="153" spans="1:17">
      <c r="A153" s="401" t="s">
        <v>1007</v>
      </c>
      <c r="B153" s="406">
        <v>103.68</v>
      </c>
      <c r="C153" s="406">
        <v>0</v>
      </c>
      <c r="D153" s="406">
        <v>0</v>
      </c>
      <c r="E153" s="406">
        <v>69.12</v>
      </c>
      <c r="F153" s="406">
        <v>0</v>
      </c>
      <c r="G153" s="406">
        <v>144.72000000000003</v>
      </c>
      <c r="H153" s="406">
        <v>0</v>
      </c>
      <c r="I153" s="406">
        <v>34.56</v>
      </c>
      <c r="J153" s="406">
        <v>34.56</v>
      </c>
      <c r="K153" s="406">
        <v>69.12</v>
      </c>
      <c r="L153" s="406">
        <v>0</v>
      </c>
      <c r="M153" s="406">
        <v>36.72</v>
      </c>
      <c r="N153" s="406">
        <f t="shared" si="8"/>
        <v>492.48</v>
      </c>
      <c r="O153" s="402">
        <f t="shared" si="9"/>
        <v>41.04</v>
      </c>
      <c r="P153" s="403">
        <f t="shared" si="10"/>
        <v>1.2729489472951571E-3</v>
      </c>
      <c r="Q153" s="404">
        <f t="shared" si="11"/>
        <v>0.86168357912536464</v>
      </c>
    </row>
    <row r="154" spans="1:17">
      <c r="A154" s="401" t="s">
        <v>1079</v>
      </c>
      <c r="B154" s="406">
        <v>0</v>
      </c>
      <c r="C154" s="406">
        <v>0</v>
      </c>
      <c r="D154" s="406">
        <v>0</v>
      </c>
      <c r="E154" s="406">
        <v>0</v>
      </c>
      <c r="F154" s="406">
        <v>0</v>
      </c>
      <c r="G154" s="406">
        <v>186.31120000000001</v>
      </c>
      <c r="H154" s="406">
        <v>0</v>
      </c>
      <c r="I154" s="406">
        <v>196.66388000000003</v>
      </c>
      <c r="J154" s="406">
        <v>0</v>
      </c>
      <c r="K154" s="406">
        <v>0</v>
      </c>
      <c r="L154" s="406">
        <v>107.6938</v>
      </c>
      <c r="M154" s="406">
        <v>0</v>
      </c>
      <c r="N154" s="406">
        <f t="shared" si="8"/>
        <v>490.66888000000006</v>
      </c>
      <c r="O154" s="402">
        <f t="shared" si="9"/>
        <v>40.889073333333336</v>
      </c>
      <c r="P154" s="403">
        <f t="shared" si="10"/>
        <v>1.268267613439112E-3</v>
      </c>
      <c r="Q154" s="404">
        <f t="shared" si="11"/>
        <v>0.86295184673880376</v>
      </c>
    </row>
    <row r="155" spans="1:17">
      <c r="A155" s="401" t="s">
        <v>908</v>
      </c>
      <c r="B155" s="406">
        <v>60.568199999999997</v>
      </c>
      <c r="C155" s="406">
        <v>60.568199999999997</v>
      </c>
      <c r="D155" s="406">
        <v>60.568199999999997</v>
      </c>
      <c r="E155" s="406">
        <v>0</v>
      </c>
      <c r="F155" s="406">
        <v>60.568199999999997</v>
      </c>
      <c r="G155" s="406">
        <v>60.568199999999997</v>
      </c>
      <c r="H155" s="406">
        <v>60.568199999999997</v>
      </c>
      <c r="I155" s="406">
        <v>60.568199999999997</v>
      </c>
      <c r="J155" s="406">
        <v>0</v>
      </c>
      <c r="K155" s="406">
        <v>0</v>
      </c>
      <c r="L155" s="406">
        <v>60.568199999999997</v>
      </c>
      <c r="M155" s="406">
        <v>0</v>
      </c>
      <c r="N155" s="406">
        <f t="shared" si="8"/>
        <v>484.54559999999998</v>
      </c>
      <c r="O155" s="402">
        <f t="shared" si="9"/>
        <v>40.378799999999998</v>
      </c>
      <c r="P155" s="403">
        <f t="shared" si="10"/>
        <v>1.2524403253665129E-3</v>
      </c>
      <c r="Q155" s="404">
        <f t="shared" si="11"/>
        <v>0.8642042870641703</v>
      </c>
    </row>
    <row r="156" spans="1:17">
      <c r="A156" s="401" t="s">
        <v>820</v>
      </c>
      <c r="B156" s="406">
        <v>0</v>
      </c>
      <c r="C156" s="406">
        <v>0</v>
      </c>
      <c r="D156" s="406">
        <v>0</v>
      </c>
      <c r="E156" s="406">
        <v>0</v>
      </c>
      <c r="F156" s="406">
        <v>0</v>
      </c>
      <c r="G156" s="406">
        <v>96.824000000000012</v>
      </c>
      <c r="H156" s="406">
        <v>96.824000000000012</v>
      </c>
      <c r="I156" s="406">
        <v>0</v>
      </c>
      <c r="J156" s="406">
        <v>96.824000000000012</v>
      </c>
      <c r="K156" s="406">
        <v>96.824000000000012</v>
      </c>
      <c r="L156" s="406">
        <v>96.824000000000012</v>
      </c>
      <c r="M156" s="406">
        <v>0</v>
      </c>
      <c r="N156" s="406">
        <f t="shared" si="8"/>
        <v>484.12000000000006</v>
      </c>
      <c r="O156" s="402">
        <f t="shared" si="9"/>
        <v>40.343333333333341</v>
      </c>
      <c r="P156" s="403">
        <f t="shared" si="10"/>
        <v>1.2513402460293443E-3</v>
      </c>
      <c r="Q156" s="404">
        <f t="shared" si="11"/>
        <v>0.86545562731019965</v>
      </c>
    </row>
    <row r="157" spans="1:17">
      <c r="A157" s="401" t="s">
        <v>1207</v>
      </c>
      <c r="B157" s="406">
        <v>483.90160000000003</v>
      </c>
      <c r="C157" s="406">
        <v>0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6">
        <v>0</v>
      </c>
      <c r="J157" s="406">
        <v>0</v>
      </c>
      <c r="K157" s="406">
        <v>0</v>
      </c>
      <c r="L157" s="406">
        <v>0</v>
      </c>
      <c r="M157" s="406">
        <v>0</v>
      </c>
      <c r="N157" s="406">
        <f t="shared" si="8"/>
        <v>483.90160000000003</v>
      </c>
      <c r="O157" s="402">
        <f t="shared" si="9"/>
        <v>40.325133333333333</v>
      </c>
      <c r="P157" s="403">
        <f t="shared" si="10"/>
        <v>1.2507757316326394E-3</v>
      </c>
      <c r="Q157" s="404">
        <f t="shared" si="11"/>
        <v>0.86670640304183233</v>
      </c>
    </row>
    <row r="158" spans="1:17">
      <c r="A158" s="401" t="s">
        <v>1208</v>
      </c>
      <c r="B158" s="406">
        <v>0</v>
      </c>
      <c r="C158" s="406">
        <v>0</v>
      </c>
      <c r="D158" s="406">
        <v>0</v>
      </c>
      <c r="E158" s="406">
        <v>0</v>
      </c>
      <c r="F158" s="406">
        <v>0</v>
      </c>
      <c r="G158" s="406">
        <v>71.820000000000007</v>
      </c>
      <c r="H158" s="406">
        <v>0</v>
      </c>
      <c r="I158" s="406">
        <v>263.34000000000003</v>
      </c>
      <c r="J158" s="406">
        <v>143.64000000000001</v>
      </c>
      <c r="K158" s="406">
        <v>0</v>
      </c>
      <c r="L158" s="406">
        <v>0</v>
      </c>
      <c r="M158" s="406">
        <v>0</v>
      </c>
      <c r="N158" s="406">
        <f t="shared" si="8"/>
        <v>478.80000000000007</v>
      </c>
      <c r="O158" s="402">
        <f t="shared" si="9"/>
        <v>39.900000000000006</v>
      </c>
      <c r="P158" s="403">
        <f t="shared" si="10"/>
        <v>1.2375892543147362E-3</v>
      </c>
      <c r="Q158" s="404">
        <f t="shared" si="11"/>
        <v>0.86794399229614705</v>
      </c>
    </row>
    <row r="159" spans="1:17">
      <c r="A159" s="401" t="s">
        <v>1209</v>
      </c>
      <c r="B159" s="406">
        <v>0</v>
      </c>
      <c r="C159" s="406">
        <v>139.75899999999999</v>
      </c>
      <c r="D159" s="406">
        <v>0</v>
      </c>
      <c r="E159" s="406">
        <v>139.75899999999999</v>
      </c>
      <c r="F159" s="406">
        <v>0</v>
      </c>
      <c r="G159" s="406">
        <v>0</v>
      </c>
      <c r="H159" s="406">
        <v>0</v>
      </c>
      <c r="I159" s="406">
        <v>55.903599999999997</v>
      </c>
      <c r="J159" s="406">
        <v>139.75899999999999</v>
      </c>
      <c r="K159" s="406">
        <v>0</v>
      </c>
      <c r="L159" s="406">
        <v>0</v>
      </c>
      <c r="M159" s="406">
        <v>0</v>
      </c>
      <c r="N159" s="406">
        <f t="shared" si="8"/>
        <v>475.18059999999991</v>
      </c>
      <c r="O159" s="402">
        <f t="shared" si="9"/>
        <v>39.598383333333324</v>
      </c>
      <c r="P159" s="403">
        <f t="shared" si="10"/>
        <v>1.2282339273576206E-3</v>
      </c>
      <c r="Q159" s="404">
        <f t="shared" si="11"/>
        <v>0.86917222622350465</v>
      </c>
    </row>
    <row r="160" spans="1:17">
      <c r="A160" s="401" t="s">
        <v>994</v>
      </c>
      <c r="B160" s="406">
        <v>0</v>
      </c>
      <c r="C160" s="406">
        <v>0</v>
      </c>
      <c r="D160" s="406">
        <v>0</v>
      </c>
      <c r="E160" s="406">
        <v>72</v>
      </c>
      <c r="F160" s="406">
        <v>0</v>
      </c>
      <c r="G160" s="406">
        <v>36</v>
      </c>
      <c r="H160" s="406">
        <v>33.119999999999997</v>
      </c>
      <c r="I160" s="406">
        <v>36</v>
      </c>
      <c r="J160" s="406">
        <v>72</v>
      </c>
      <c r="K160" s="406">
        <v>36.36</v>
      </c>
      <c r="L160" s="406">
        <v>72.36</v>
      </c>
      <c r="M160" s="406">
        <v>108</v>
      </c>
      <c r="N160" s="406">
        <f t="shared" si="8"/>
        <v>465.84000000000003</v>
      </c>
      <c r="O160" s="402">
        <f t="shared" si="9"/>
        <v>38.82</v>
      </c>
      <c r="P160" s="403">
        <f t="shared" si="10"/>
        <v>1.204090597806969E-3</v>
      </c>
      <c r="Q160" s="404">
        <f t="shared" si="11"/>
        <v>0.87037631682131167</v>
      </c>
    </row>
    <row r="161" spans="1:17">
      <c r="A161" s="401" t="s">
        <v>1210</v>
      </c>
      <c r="B161" s="406">
        <v>0</v>
      </c>
      <c r="C161" s="406">
        <v>0</v>
      </c>
      <c r="D161" s="406">
        <v>372.4</v>
      </c>
      <c r="E161" s="406">
        <v>0</v>
      </c>
      <c r="F161" s="406">
        <v>0</v>
      </c>
      <c r="G161" s="406">
        <v>93.100000000000009</v>
      </c>
      <c r="H161" s="406">
        <v>0</v>
      </c>
      <c r="I161" s="406">
        <v>0</v>
      </c>
      <c r="J161" s="406">
        <v>0</v>
      </c>
      <c r="K161" s="406">
        <v>0</v>
      </c>
      <c r="L161" s="406">
        <v>0</v>
      </c>
      <c r="M161" s="406">
        <v>0</v>
      </c>
      <c r="N161" s="406">
        <f t="shared" si="8"/>
        <v>465.5</v>
      </c>
      <c r="O161" s="402">
        <f t="shared" si="9"/>
        <v>38.791666666666664</v>
      </c>
      <c r="P161" s="403">
        <f t="shared" si="10"/>
        <v>1.2032117750282157E-3</v>
      </c>
      <c r="Q161" s="404">
        <f t="shared" si="11"/>
        <v>0.87157952859633991</v>
      </c>
    </row>
    <row r="162" spans="1:17">
      <c r="A162" s="401" t="s">
        <v>940</v>
      </c>
      <c r="B162" s="406">
        <v>102.75200000000001</v>
      </c>
      <c r="C162" s="406">
        <v>0</v>
      </c>
      <c r="D162" s="406">
        <v>0</v>
      </c>
      <c r="E162" s="406">
        <v>0</v>
      </c>
      <c r="F162" s="406">
        <v>154.12800000000001</v>
      </c>
      <c r="G162" s="406">
        <v>0</v>
      </c>
      <c r="H162" s="406">
        <v>51.376000000000005</v>
      </c>
      <c r="I162" s="406">
        <v>51.376000000000005</v>
      </c>
      <c r="J162" s="406">
        <v>0</v>
      </c>
      <c r="K162" s="406">
        <v>0</v>
      </c>
      <c r="L162" s="406">
        <v>102.75200000000001</v>
      </c>
      <c r="M162" s="406">
        <v>0</v>
      </c>
      <c r="N162" s="406">
        <f t="shared" si="8"/>
        <v>462.38399999999996</v>
      </c>
      <c r="O162" s="402">
        <f t="shared" si="9"/>
        <v>38.531999999999996</v>
      </c>
      <c r="P162" s="403">
        <f t="shared" si="10"/>
        <v>1.1951576227382309E-3</v>
      </c>
      <c r="Q162" s="404">
        <f t="shared" si="11"/>
        <v>0.87277468621907817</v>
      </c>
    </row>
    <row r="163" spans="1:17">
      <c r="A163" s="401" t="s">
        <v>1211</v>
      </c>
      <c r="B163" s="406">
        <v>0</v>
      </c>
      <c r="C163" s="406">
        <v>0</v>
      </c>
      <c r="D163" s="406">
        <v>457.86</v>
      </c>
      <c r="E163" s="406">
        <v>0</v>
      </c>
      <c r="F163" s="406">
        <v>0</v>
      </c>
      <c r="G163" s="406">
        <v>0</v>
      </c>
      <c r="H163" s="406">
        <v>0</v>
      </c>
      <c r="I163" s="406">
        <v>0</v>
      </c>
      <c r="J163" s="406">
        <v>0</v>
      </c>
      <c r="K163" s="406">
        <v>0</v>
      </c>
      <c r="L163" s="406">
        <v>0</v>
      </c>
      <c r="M163" s="406">
        <v>0</v>
      </c>
      <c r="N163" s="406">
        <f t="shared" si="8"/>
        <v>457.86</v>
      </c>
      <c r="O163" s="402">
        <f t="shared" si="9"/>
        <v>38.155000000000001</v>
      </c>
      <c r="P163" s="403">
        <f t="shared" si="10"/>
        <v>1.1834641102350565E-3</v>
      </c>
      <c r="Q163" s="404">
        <f t="shared" si="11"/>
        <v>0.87395815032931323</v>
      </c>
    </row>
    <row r="164" spans="1:17">
      <c r="A164" s="401" t="s">
        <v>903</v>
      </c>
      <c r="B164" s="406">
        <v>88.32</v>
      </c>
      <c r="C164" s="406">
        <v>0</v>
      </c>
      <c r="D164" s="406">
        <v>0</v>
      </c>
      <c r="E164" s="406">
        <v>0</v>
      </c>
      <c r="F164" s="406">
        <v>88.32</v>
      </c>
      <c r="G164" s="406">
        <v>11.04</v>
      </c>
      <c r="H164" s="406">
        <v>44.16</v>
      </c>
      <c r="I164" s="406">
        <v>44.16</v>
      </c>
      <c r="J164" s="406">
        <v>0</v>
      </c>
      <c r="K164" s="406">
        <v>0</v>
      </c>
      <c r="L164" s="406">
        <v>132.47999999999999</v>
      </c>
      <c r="M164" s="406">
        <v>44.16</v>
      </c>
      <c r="N164" s="406">
        <f t="shared" si="8"/>
        <v>452.64</v>
      </c>
      <c r="O164" s="402">
        <f t="shared" si="9"/>
        <v>37.72</v>
      </c>
      <c r="P164" s="403">
        <f t="shared" si="10"/>
        <v>1.1699715958083169E-3</v>
      </c>
      <c r="Q164" s="404">
        <f t="shared" si="11"/>
        <v>0.87512812192512157</v>
      </c>
    </row>
    <row r="165" spans="1:17">
      <c r="A165" s="401" t="s">
        <v>1158</v>
      </c>
      <c r="B165" s="406">
        <v>0</v>
      </c>
      <c r="C165" s="406">
        <v>36</v>
      </c>
      <c r="D165" s="406">
        <v>0</v>
      </c>
      <c r="E165" s="406">
        <v>0</v>
      </c>
      <c r="F165" s="406">
        <v>0</v>
      </c>
      <c r="G165" s="406">
        <v>36</v>
      </c>
      <c r="H165" s="406">
        <v>0</v>
      </c>
      <c r="I165" s="406">
        <v>0</v>
      </c>
      <c r="J165" s="406">
        <v>0</v>
      </c>
      <c r="K165" s="406">
        <v>0</v>
      </c>
      <c r="L165" s="406">
        <v>0</v>
      </c>
      <c r="M165" s="406">
        <v>360</v>
      </c>
      <c r="N165" s="406">
        <f t="shared" si="8"/>
        <v>432</v>
      </c>
      <c r="O165" s="402">
        <f t="shared" si="9"/>
        <v>36</v>
      </c>
      <c r="P165" s="403">
        <f t="shared" si="10"/>
        <v>1.1166218835922431E-3</v>
      </c>
      <c r="Q165" s="404">
        <f t="shared" si="11"/>
        <v>0.87624474380871387</v>
      </c>
    </row>
    <row r="166" spans="1:17">
      <c r="A166" s="401" t="s">
        <v>1212</v>
      </c>
      <c r="B166" s="406">
        <v>76.800000000000011</v>
      </c>
      <c r="C166" s="406">
        <v>153.60000000000002</v>
      </c>
      <c r="D166" s="406">
        <v>38.400000000000006</v>
      </c>
      <c r="E166" s="406">
        <v>38.400000000000006</v>
      </c>
      <c r="F166" s="406">
        <v>0</v>
      </c>
      <c r="G166" s="406">
        <v>76.800000000000011</v>
      </c>
      <c r="H166" s="406">
        <v>38.400000000000006</v>
      </c>
      <c r="I166" s="406">
        <v>0</v>
      </c>
      <c r="J166" s="406">
        <v>0</v>
      </c>
      <c r="K166" s="406">
        <v>0</v>
      </c>
      <c r="L166" s="406">
        <v>0</v>
      </c>
      <c r="M166" s="406">
        <v>0</v>
      </c>
      <c r="N166" s="406">
        <f t="shared" si="8"/>
        <v>422.40000000000009</v>
      </c>
      <c r="O166" s="402">
        <f t="shared" si="9"/>
        <v>35.20000000000001</v>
      </c>
      <c r="P166" s="403">
        <f t="shared" si="10"/>
        <v>1.0918080639568601E-3</v>
      </c>
      <c r="Q166" s="404">
        <f t="shared" si="11"/>
        <v>0.87733655187267068</v>
      </c>
    </row>
    <row r="167" spans="1:17">
      <c r="A167" s="401" t="s">
        <v>1213</v>
      </c>
      <c r="B167" s="406">
        <v>0</v>
      </c>
      <c r="C167" s="406">
        <v>140</v>
      </c>
      <c r="D167" s="406">
        <v>0</v>
      </c>
      <c r="E167" s="406">
        <v>0</v>
      </c>
      <c r="F167" s="406">
        <v>140</v>
      </c>
      <c r="G167" s="406">
        <v>0</v>
      </c>
      <c r="H167" s="406">
        <v>0</v>
      </c>
      <c r="I167" s="406">
        <v>0</v>
      </c>
      <c r="J167" s="406">
        <v>140</v>
      </c>
      <c r="K167" s="406">
        <v>0</v>
      </c>
      <c r="L167" s="406">
        <v>0</v>
      </c>
      <c r="M167" s="406">
        <v>0</v>
      </c>
      <c r="N167" s="406">
        <f t="shared" si="8"/>
        <v>420</v>
      </c>
      <c r="O167" s="402">
        <f t="shared" si="9"/>
        <v>35</v>
      </c>
      <c r="P167" s="403">
        <f t="shared" si="10"/>
        <v>1.0856046090480141E-3</v>
      </c>
      <c r="Q167" s="404">
        <f t="shared" si="11"/>
        <v>0.87842215648171873</v>
      </c>
    </row>
    <row r="168" spans="1:17">
      <c r="A168" s="401" t="s">
        <v>1026</v>
      </c>
      <c r="B168" s="406">
        <v>30</v>
      </c>
      <c r="C168" s="406">
        <v>0</v>
      </c>
      <c r="D168" s="406">
        <v>0</v>
      </c>
      <c r="E168" s="406">
        <v>90</v>
      </c>
      <c r="F168" s="406">
        <v>30</v>
      </c>
      <c r="G168" s="406">
        <v>0</v>
      </c>
      <c r="H168" s="406">
        <v>0</v>
      </c>
      <c r="I168" s="406">
        <v>30</v>
      </c>
      <c r="J168" s="406">
        <v>150</v>
      </c>
      <c r="K168" s="406">
        <v>60</v>
      </c>
      <c r="L168" s="406">
        <v>0</v>
      </c>
      <c r="M168" s="406">
        <v>30</v>
      </c>
      <c r="N168" s="406">
        <f t="shared" si="8"/>
        <v>420</v>
      </c>
      <c r="O168" s="402">
        <f t="shared" si="9"/>
        <v>35</v>
      </c>
      <c r="P168" s="403">
        <f t="shared" si="10"/>
        <v>1.0856046090480141E-3</v>
      </c>
      <c r="Q168" s="404">
        <f t="shared" si="11"/>
        <v>0.87950776109076678</v>
      </c>
    </row>
    <row r="169" spans="1:17">
      <c r="A169" s="401" t="s">
        <v>1021</v>
      </c>
      <c r="B169" s="406">
        <v>0</v>
      </c>
      <c r="C169" s="406">
        <v>30</v>
      </c>
      <c r="D169" s="406">
        <v>0</v>
      </c>
      <c r="E169" s="406">
        <v>60</v>
      </c>
      <c r="F169" s="406">
        <v>0</v>
      </c>
      <c r="G169" s="406">
        <v>30</v>
      </c>
      <c r="H169" s="406">
        <v>8.4</v>
      </c>
      <c r="I169" s="406">
        <v>123.89999999999996</v>
      </c>
      <c r="J169" s="406">
        <v>21.000000000000004</v>
      </c>
      <c r="K169" s="406">
        <v>105</v>
      </c>
      <c r="L169" s="406">
        <v>10.500000000000002</v>
      </c>
      <c r="M169" s="406">
        <v>31.2</v>
      </c>
      <c r="N169" s="406">
        <f t="shared" si="8"/>
        <v>419.99999999999994</v>
      </c>
      <c r="O169" s="402">
        <f t="shared" si="9"/>
        <v>34.999999999999993</v>
      </c>
      <c r="P169" s="403">
        <f t="shared" si="10"/>
        <v>1.0856046090480141E-3</v>
      </c>
      <c r="Q169" s="404">
        <f t="shared" si="11"/>
        <v>0.88059336569981483</v>
      </c>
    </row>
    <row r="170" spans="1:17">
      <c r="A170" s="401" t="s">
        <v>982</v>
      </c>
      <c r="B170" s="406">
        <v>0</v>
      </c>
      <c r="C170" s="406">
        <v>60.48</v>
      </c>
      <c r="D170" s="406">
        <v>0</v>
      </c>
      <c r="E170" s="406">
        <v>0</v>
      </c>
      <c r="F170" s="406">
        <v>28.799999999999997</v>
      </c>
      <c r="G170" s="406">
        <v>28.799999999999997</v>
      </c>
      <c r="H170" s="406">
        <v>28.799999999999997</v>
      </c>
      <c r="I170" s="406">
        <v>57.599999999999994</v>
      </c>
      <c r="J170" s="406">
        <v>28.799999999999997</v>
      </c>
      <c r="K170" s="406">
        <v>0</v>
      </c>
      <c r="L170" s="406">
        <v>57.599999999999994</v>
      </c>
      <c r="M170" s="406">
        <v>115.19999999999999</v>
      </c>
      <c r="N170" s="406">
        <f t="shared" si="8"/>
        <v>406.08</v>
      </c>
      <c r="O170" s="402">
        <f t="shared" si="9"/>
        <v>33.839999999999996</v>
      </c>
      <c r="P170" s="403">
        <f t="shared" si="10"/>
        <v>1.0496245705767086E-3</v>
      </c>
      <c r="Q170" s="404">
        <f t="shared" si="11"/>
        <v>0.8816429902703915</v>
      </c>
    </row>
    <row r="171" spans="1:17">
      <c r="A171" s="401" t="s">
        <v>966</v>
      </c>
      <c r="B171" s="406">
        <v>40</v>
      </c>
      <c r="C171" s="406">
        <v>0</v>
      </c>
      <c r="D171" s="406">
        <v>0</v>
      </c>
      <c r="E171" s="406">
        <v>40</v>
      </c>
      <c r="F171" s="406">
        <v>0</v>
      </c>
      <c r="G171" s="406">
        <v>40</v>
      </c>
      <c r="H171" s="406">
        <v>80</v>
      </c>
      <c r="I171" s="406">
        <v>40</v>
      </c>
      <c r="J171" s="406">
        <v>40</v>
      </c>
      <c r="K171" s="406">
        <v>40</v>
      </c>
      <c r="L171" s="406">
        <v>40</v>
      </c>
      <c r="M171" s="406">
        <v>40</v>
      </c>
      <c r="N171" s="406">
        <f t="shared" si="8"/>
        <v>400</v>
      </c>
      <c r="O171" s="402">
        <f t="shared" si="9"/>
        <v>33.333333333333336</v>
      </c>
      <c r="P171" s="403">
        <f t="shared" si="10"/>
        <v>1.0339091514742992E-3</v>
      </c>
      <c r="Q171" s="404">
        <f t="shared" si="11"/>
        <v>0.88267689942186578</v>
      </c>
    </row>
    <row r="172" spans="1:17">
      <c r="A172" s="401" t="s">
        <v>977</v>
      </c>
      <c r="B172" s="406">
        <v>0</v>
      </c>
      <c r="C172" s="406">
        <v>0</v>
      </c>
      <c r="D172" s="406">
        <v>0</v>
      </c>
      <c r="E172" s="406">
        <v>0</v>
      </c>
      <c r="F172" s="406">
        <v>0</v>
      </c>
      <c r="G172" s="406">
        <v>0</v>
      </c>
      <c r="H172" s="406">
        <v>23.759999999999998</v>
      </c>
      <c r="I172" s="406">
        <v>7.92</v>
      </c>
      <c r="J172" s="406">
        <v>83.16</v>
      </c>
      <c r="K172" s="406">
        <v>67.319999999999993</v>
      </c>
      <c r="L172" s="406">
        <v>99</v>
      </c>
      <c r="M172" s="406">
        <v>114.83999999999999</v>
      </c>
      <c r="N172" s="406">
        <f t="shared" si="8"/>
        <v>395.99999999999994</v>
      </c>
      <c r="O172" s="402">
        <f t="shared" si="9"/>
        <v>32.999999999999993</v>
      </c>
      <c r="P172" s="403">
        <f t="shared" si="10"/>
        <v>1.0235700599595561E-3</v>
      </c>
      <c r="Q172" s="404">
        <f t="shared" si="11"/>
        <v>0.88370046948182535</v>
      </c>
    </row>
    <row r="173" spans="1:17">
      <c r="A173" s="401" t="s">
        <v>819</v>
      </c>
      <c r="B173" s="406">
        <v>0</v>
      </c>
      <c r="C173" s="406">
        <v>0</v>
      </c>
      <c r="D173" s="406">
        <v>0</v>
      </c>
      <c r="E173" s="406">
        <v>0</v>
      </c>
      <c r="F173" s="406">
        <v>0</v>
      </c>
      <c r="G173" s="406">
        <v>98.8</v>
      </c>
      <c r="H173" s="406">
        <v>0</v>
      </c>
      <c r="I173" s="406">
        <v>148.19999999999999</v>
      </c>
      <c r="J173" s="406">
        <v>0</v>
      </c>
      <c r="K173" s="406">
        <v>148.19999999999999</v>
      </c>
      <c r="L173" s="406">
        <v>0</v>
      </c>
      <c r="M173" s="406">
        <v>0</v>
      </c>
      <c r="N173" s="406">
        <f t="shared" si="8"/>
        <v>395.2</v>
      </c>
      <c r="O173" s="402">
        <f t="shared" si="9"/>
        <v>32.93333333333333</v>
      </c>
      <c r="P173" s="403">
        <f t="shared" si="10"/>
        <v>1.0215022416566076E-3</v>
      </c>
      <c r="Q173" s="404">
        <f t="shared" si="11"/>
        <v>0.88472197172348199</v>
      </c>
    </row>
    <row r="174" spans="1:17">
      <c r="A174" s="401" t="s">
        <v>996</v>
      </c>
      <c r="B174" s="406">
        <v>35.64</v>
      </c>
      <c r="C174" s="406">
        <v>0</v>
      </c>
      <c r="D174" s="406">
        <v>35.64</v>
      </c>
      <c r="E174" s="406">
        <v>35.64</v>
      </c>
      <c r="F174" s="406">
        <v>35.64</v>
      </c>
      <c r="G174" s="406">
        <v>35.64</v>
      </c>
      <c r="H174" s="406">
        <v>35.64</v>
      </c>
      <c r="I174" s="406">
        <v>71.28</v>
      </c>
      <c r="J174" s="406">
        <v>0</v>
      </c>
      <c r="K174" s="406">
        <v>71.28</v>
      </c>
      <c r="L174" s="406">
        <v>0</v>
      </c>
      <c r="M174" s="406">
        <v>35.64</v>
      </c>
      <c r="N174" s="406">
        <f t="shared" si="8"/>
        <v>392.03999999999996</v>
      </c>
      <c r="O174" s="402">
        <f t="shared" si="9"/>
        <v>32.669999999999995</v>
      </c>
      <c r="P174" s="403">
        <f t="shared" si="10"/>
        <v>1.0133343593599605E-3</v>
      </c>
      <c r="Q174" s="404">
        <f t="shared" si="11"/>
        <v>0.8857353060828419</v>
      </c>
    </row>
    <row r="175" spans="1:17">
      <c r="A175" s="401" t="s">
        <v>1214</v>
      </c>
      <c r="B175" s="406">
        <v>156.4992</v>
      </c>
      <c r="C175" s="406">
        <v>234.74879999999999</v>
      </c>
      <c r="D175" s="406">
        <v>0</v>
      </c>
      <c r="E175" s="406">
        <v>0</v>
      </c>
      <c r="F175" s="406">
        <v>0</v>
      </c>
      <c r="G175" s="406">
        <v>0</v>
      </c>
      <c r="H175" s="406">
        <v>0</v>
      </c>
      <c r="I175" s="406">
        <v>0</v>
      </c>
      <c r="J175" s="406">
        <v>0</v>
      </c>
      <c r="K175" s="406">
        <v>0</v>
      </c>
      <c r="L175" s="406">
        <v>0</v>
      </c>
      <c r="M175" s="406">
        <v>0</v>
      </c>
      <c r="N175" s="406">
        <f t="shared" si="8"/>
        <v>391.24799999999999</v>
      </c>
      <c r="O175" s="402">
        <f t="shared" si="9"/>
        <v>32.603999999999999</v>
      </c>
      <c r="P175" s="403">
        <f t="shared" si="10"/>
        <v>1.0112872192400415E-3</v>
      </c>
      <c r="Q175" s="404">
        <f t="shared" si="11"/>
        <v>0.88674659330208194</v>
      </c>
    </row>
    <row r="176" spans="1:17">
      <c r="A176" s="401" t="s">
        <v>1215</v>
      </c>
      <c r="B176" s="406">
        <v>58.035599999999995</v>
      </c>
      <c r="C176" s="406">
        <v>0</v>
      </c>
      <c r="D176" s="406">
        <v>77.380799999999994</v>
      </c>
      <c r="E176" s="406">
        <v>0</v>
      </c>
      <c r="F176" s="406">
        <v>0</v>
      </c>
      <c r="G176" s="406">
        <v>58.035599999999995</v>
      </c>
      <c r="H176" s="406">
        <v>38.690399999999997</v>
      </c>
      <c r="I176" s="406">
        <v>154.76159999999999</v>
      </c>
      <c r="J176" s="406">
        <v>0</v>
      </c>
      <c r="K176" s="406">
        <v>0</v>
      </c>
      <c r="L176" s="406">
        <v>0</v>
      </c>
      <c r="M176" s="406">
        <v>0</v>
      </c>
      <c r="N176" s="406">
        <f t="shared" si="8"/>
        <v>386.90399999999994</v>
      </c>
      <c r="O176" s="402">
        <f t="shared" si="9"/>
        <v>32.241999999999997</v>
      </c>
      <c r="P176" s="403">
        <f t="shared" si="10"/>
        <v>1.0000589658550304E-3</v>
      </c>
      <c r="Q176" s="404">
        <f t="shared" si="11"/>
        <v>0.88774665226793692</v>
      </c>
    </row>
    <row r="177" spans="1:17">
      <c r="A177" s="401" t="s">
        <v>1064</v>
      </c>
      <c r="B177" s="406">
        <v>48</v>
      </c>
      <c r="C177" s="406">
        <v>0</v>
      </c>
      <c r="D177" s="406">
        <v>24</v>
      </c>
      <c r="E177" s="406">
        <v>0</v>
      </c>
      <c r="F177" s="406">
        <v>0</v>
      </c>
      <c r="G177" s="406">
        <v>24</v>
      </c>
      <c r="H177" s="406">
        <v>48</v>
      </c>
      <c r="I177" s="406">
        <v>24</v>
      </c>
      <c r="J177" s="406">
        <v>48</v>
      </c>
      <c r="K177" s="406">
        <v>72</v>
      </c>
      <c r="L177" s="406">
        <v>48</v>
      </c>
      <c r="M177" s="406">
        <v>48</v>
      </c>
      <c r="N177" s="406">
        <f t="shared" si="8"/>
        <v>384</v>
      </c>
      <c r="O177" s="402">
        <f t="shared" si="9"/>
        <v>32</v>
      </c>
      <c r="P177" s="403">
        <f t="shared" si="10"/>
        <v>9.9255278541532724E-4</v>
      </c>
      <c r="Q177" s="404">
        <f t="shared" si="11"/>
        <v>0.88873920505335224</v>
      </c>
    </row>
    <row r="178" spans="1:17">
      <c r="A178" s="401" t="s">
        <v>1009</v>
      </c>
      <c r="B178" s="406">
        <v>22.68</v>
      </c>
      <c r="C178" s="406">
        <v>22.680000000000007</v>
      </c>
      <c r="D178" s="406">
        <v>45.360000000000007</v>
      </c>
      <c r="E178" s="406">
        <v>45.360000000000007</v>
      </c>
      <c r="F178" s="406">
        <v>25.92</v>
      </c>
      <c r="G178" s="406">
        <v>48.600000000000009</v>
      </c>
      <c r="H178" s="406">
        <v>45.360000000000007</v>
      </c>
      <c r="I178" s="406">
        <v>29.160000000000004</v>
      </c>
      <c r="J178" s="406">
        <v>19.440000000000005</v>
      </c>
      <c r="K178" s="406">
        <v>51.84</v>
      </c>
      <c r="L178" s="406">
        <v>25.92</v>
      </c>
      <c r="M178" s="406">
        <v>0</v>
      </c>
      <c r="N178" s="406">
        <f t="shared" si="8"/>
        <v>382.32000000000011</v>
      </c>
      <c r="O178" s="402">
        <f t="shared" si="9"/>
        <v>31.86000000000001</v>
      </c>
      <c r="P178" s="403">
        <f t="shared" si="10"/>
        <v>9.8821036697913545E-4</v>
      </c>
      <c r="Q178" s="404">
        <f t="shared" si="11"/>
        <v>0.8897274154203314</v>
      </c>
    </row>
    <row r="179" spans="1:17">
      <c r="A179" s="401" t="s">
        <v>1216</v>
      </c>
      <c r="B179" s="406">
        <v>0</v>
      </c>
      <c r="C179" s="406">
        <v>0</v>
      </c>
      <c r="D179" s="406">
        <v>223.44</v>
      </c>
      <c r="E179" s="406">
        <v>0</v>
      </c>
      <c r="F179" s="406">
        <v>156.40800000000002</v>
      </c>
      <c r="G179" s="406">
        <v>0</v>
      </c>
      <c r="H179" s="406">
        <v>0</v>
      </c>
      <c r="I179" s="406">
        <v>0</v>
      </c>
      <c r="J179" s="406">
        <v>0</v>
      </c>
      <c r="K179" s="406">
        <v>0</v>
      </c>
      <c r="L179" s="406">
        <v>0</v>
      </c>
      <c r="M179" s="406">
        <v>0</v>
      </c>
      <c r="N179" s="406">
        <f t="shared" si="8"/>
        <v>379.84800000000001</v>
      </c>
      <c r="O179" s="402">
        <f t="shared" si="9"/>
        <v>31.654</v>
      </c>
      <c r="P179" s="403">
        <f t="shared" si="10"/>
        <v>9.8182080842302405E-4</v>
      </c>
      <c r="Q179" s="404">
        <f t="shared" si="11"/>
        <v>0.89070923622875442</v>
      </c>
    </row>
    <row r="180" spans="1:17">
      <c r="A180" s="401" t="s">
        <v>1188</v>
      </c>
      <c r="B180" s="406">
        <v>60</v>
      </c>
      <c r="C180" s="406">
        <v>0</v>
      </c>
      <c r="D180" s="406">
        <v>0</v>
      </c>
      <c r="E180" s="406">
        <v>120</v>
      </c>
      <c r="F180" s="406">
        <v>0</v>
      </c>
      <c r="G180" s="406">
        <v>0</v>
      </c>
      <c r="H180" s="406">
        <v>0</v>
      </c>
      <c r="I180" s="406">
        <v>0</v>
      </c>
      <c r="J180" s="406">
        <v>66</v>
      </c>
      <c r="K180" s="406">
        <v>0</v>
      </c>
      <c r="L180" s="406">
        <v>0</v>
      </c>
      <c r="M180" s="406">
        <v>120</v>
      </c>
      <c r="N180" s="406">
        <f t="shared" si="8"/>
        <v>366</v>
      </c>
      <c r="O180" s="402">
        <f t="shared" si="9"/>
        <v>30.5</v>
      </c>
      <c r="P180" s="403">
        <f t="shared" si="10"/>
        <v>9.4602687359898372E-4</v>
      </c>
      <c r="Q180" s="404">
        <f t="shared" si="11"/>
        <v>0.89165526310235343</v>
      </c>
    </row>
    <row r="181" spans="1:17">
      <c r="A181" s="401" t="s">
        <v>1217</v>
      </c>
      <c r="B181" s="406">
        <v>0</v>
      </c>
      <c r="C181" s="406">
        <v>0</v>
      </c>
      <c r="D181" s="406">
        <v>364.97500000000002</v>
      </c>
      <c r="E181" s="406">
        <v>0</v>
      </c>
      <c r="F181" s="406">
        <v>0</v>
      </c>
      <c r="G181" s="406">
        <v>0</v>
      </c>
      <c r="H181" s="406">
        <v>0</v>
      </c>
      <c r="I181" s="406">
        <v>0</v>
      </c>
      <c r="J181" s="406">
        <v>0</v>
      </c>
      <c r="K181" s="406">
        <v>0</v>
      </c>
      <c r="L181" s="406">
        <v>0</v>
      </c>
      <c r="M181" s="406">
        <v>0</v>
      </c>
      <c r="N181" s="406">
        <f t="shared" si="8"/>
        <v>364.97500000000002</v>
      </c>
      <c r="O181" s="402">
        <f t="shared" si="9"/>
        <v>30.414583333333336</v>
      </c>
      <c r="P181" s="403">
        <f t="shared" si="10"/>
        <v>9.4337748139833094E-4</v>
      </c>
      <c r="Q181" s="404">
        <f t="shared" si="11"/>
        <v>0.89259864058375171</v>
      </c>
    </row>
    <row r="182" spans="1:17">
      <c r="A182" s="401" t="s">
        <v>1022</v>
      </c>
      <c r="B182" s="406">
        <v>0</v>
      </c>
      <c r="C182" s="406">
        <v>0</v>
      </c>
      <c r="D182" s="406">
        <v>0</v>
      </c>
      <c r="E182" s="406">
        <v>30.150000000000002</v>
      </c>
      <c r="F182" s="406">
        <v>0</v>
      </c>
      <c r="G182" s="406">
        <v>0</v>
      </c>
      <c r="H182" s="406">
        <v>0</v>
      </c>
      <c r="I182" s="406">
        <v>0</v>
      </c>
      <c r="J182" s="406">
        <v>0</v>
      </c>
      <c r="K182" s="406">
        <v>120.60000000000001</v>
      </c>
      <c r="L182" s="406">
        <v>150.75</v>
      </c>
      <c r="M182" s="406">
        <v>60.300000000000004</v>
      </c>
      <c r="N182" s="406">
        <f t="shared" si="8"/>
        <v>361.8</v>
      </c>
      <c r="O182" s="402">
        <f t="shared" si="9"/>
        <v>30.150000000000002</v>
      </c>
      <c r="P182" s="403">
        <f t="shared" si="10"/>
        <v>9.3517082750850359E-4</v>
      </c>
      <c r="Q182" s="404">
        <f t="shared" si="11"/>
        <v>0.8935338114112602</v>
      </c>
    </row>
    <row r="183" spans="1:17">
      <c r="A183" s="401" t="s">
        <v>1218</v>
      </c>
      <c r="B183" s="406">
        <v>0</v>
      </c>
      <c r="C183" s="406">
        <v>0</v>
      </c>
      <c r="D183" s="406">
        <v>0</v>
      </c>
      <c r="E183" s="406">
        <v>174.10650000000001</v>
      </c>
      <c r="F183" s="406">
        <v>0</v>
      </c>
      <c r="G183" s="406">
        <v>0</v>
      </c>
      <c r="H183" s="406">
        <v>0</v>
      </c>
      <c r="I183" s="406">
        <v>69.642600000000002</v>
      </c>
      <c r="J183" s="406">
        <v>116.07100000000001</v>
      </c>
      <c r="K183" s="406">
        <v>0</v>
      </c>
      <c r="L183" s="406">
        <v>0</v>
      </c>
      <c r="M183" s="406">
        <v>0</v>
      </c>
      <c r="N183" s="406">
        <f t="shared" si="8"/>
        <v>359.82010000000002</v>
      </c>
      <c r="O183" s="402">
        <f t="shared" si="9"/>
        <v>29.985008333333337</v>
      </c>
      <c r="P183" s="403">
        <f t="shared" si="10"/>
        <v>9.3005323568599375E-4</v>
      </c>
      <c r="Q183" s="404">
        <f t="shared" si="11"/>
        <v>0.89446386464694616</v>
      </c>
    </row>
    <row r="184" spans="1:17">
      <c r="A184" s="401" t="s">
        <v>828</v>
      </c>
      <c r="B184" s="406">
        <v>0</v>
      </c>
      <c r="C184" s="406">
        <v>0</v>
      </c>
      <c r="D184" s="406">
        <v>0</v>
      </c>
      <c r="E184" s="406">
        <v>0</v>
      </c>
      <c r="F184" s="406">
        <v>49.503999999999998</v>
      </c>
      <c r="G184" s="406">
        <v>0</v>
      </c>
      <c r="H184" s="406">
        <v>26.207999999999998</v>
      </c>
      <c r="I184" s="406">
        <v>75.712000000000003</v>
      </c>
      <c r="J184" s="406">
        <v>0</v>
      </c>
      <c r="K184" s="406">
        <v>104.83199999999999</v>
      </c>
      <c r="L184" s="406">
        <v>50.96</v>
      </c>
      <c r="M184" s="406">
        <v>50.96</v>
      </c>
      <c r="N184" s="406">
        <f t="shared" si="8"/>
        <v>358.17599999999993</v>
      </c>
      <c r="O184" s="402">
        <f t="shared" si="9"/>
        <v>29.847999999999995</v>
      </c>
      <c r="P184" s="403">
        <f t="shared" si="10"/>
        <v>9.2580361059614623E-4</v>
      </c>
      <c r="Q184" s="404">
        <f t="shared" si="11"/>
        <v>0.89538966825754229</v>
      </c>
    </row>
    <row r="185" spans="1:17">
      <c r="A185" s="401" t="s">
        <v>1219</v>
      </c>
      <c r="B185" s="406">
        <v>118.32</v>
      </c>
      <c r="C185" s="406">
        <v>0</v>
      </c>
      <c r="D185" s="406">
        <v>236.64</v>
      </c>
      <c r="E185" s="406">
        <v>0</v>
      </c>
      <c r="F185" s="406">
        <v>0</v>
      </c>
      <c r="G185" s="406">
        <v>0</v>
      </c>
      <c r="H185" s="406">
        <v>0</v>
      </c>
      <c r="I185" s="406">
        <v>0</v>
      </c>
      <c r="J185" s="406">
        <v>0</v>
      </c>
      <c r="K185" s="406">
        <v>0</v>
      </c>
      <c r="L185" s="406">
        <v>0</v>
      </c>
      <c r="M185" s="406">
        <v>0</v>
      </c>
      <c r="N185" s="406">
        <f t="shared" si="8"/>
        <v>354.96</v>
      </c>
      <c r="O185" s="402">
        <f t="shared" si="9"/>
        <v>29.58</v>
      </c>
      <c r="P185" s="403">
        <f t="shared" si="10"/>
        <v>9.1749098101829305E-4</v>
      </c>
      <c r="Q185" s="404">
        <f t="shared" si="11"/>
        <v>0.89630715923856064</v>
      </c>
    </row>
    <row r="186" spans="1:17">
      <c r="A186" s="401" t="s">
        <v>1220</v>
      </c>
      <c r="B186" s="406">
        <v>0</v>
      </c>
      <c r="C186" s="406">
        <v>0</v>
      </c>
      <c r="D186" s="406">
        <v>0</v>
      </c>
      <c r="E186" s="406">
        <v>0</v>
      </c>
      <c r="F186" s="406">
        <v>0</v>
      </c>
      <c r="G186" s="406">
        <v>0</v>
      </c>
      <c r="H186" s="406">
        <v>98.8</v>
      </c>
      <c r="I186" s="406">
        <v>148.19999999999999</v>
      </c>
      <c r="J186" s="406">
        <v>98.8</v>
      </c>
      <c r="K186" s="406">
        <v>0</v>
      </c>
      <c r="L186" s="406">
        <v>0</v>
      </c>
      <c r="M186" s="406">
        <v>0</v>
      </c>
      <c r="N186" s="406">
        <f t="shared" si="8"/>
        <v>345.8</v>
      </c>
      <c r="O186" s="402">
        <f t="shared" si="9"/>
        <v>28.816666666666666</v>
      </c>
      <c r="P186" s="403">
        <f t="shared" si="10"/>
        <v>8.9381446144953163E-4</v>
      </c>
      <c r="Q186" s="404">
        <f t="shared" si="11"/>
        <v>0.89720097370001017</v>
      </c>
    </row>
    <row r="187" spans="1:17">
      <c r="A187" s="401" t="s">
        <v>1221</v>
      </c>
      <c r="B187" s="406">
        <v>205.40520000000001</v>
      </c>
      <c r="C187" s="406">
        <v>136.93680000000001</v>
      </c>
      <c r="D187" s="406">
        <v>0</v>
      </c>
      <c r="E187" s="406">
        <v>0</v>
      </c>
      <c r="F187" s="406">
        <v>0</v>
      </c>
      <c r="G187" s="406">
        <v>0</v>
      </c>
      <c r="H187" s="406">
        <v>0</v>
      </c>
      <c r="I187" s="406">
        <v>0</v>
      </c>
      <c r="J187" s="406">
        <v>0</v>
      </c>
      <c r="K187" s="406">
        <v>0</v>
      </c>
      <c r="L187" s="406">
        <v>0</v>
      </c>
      <c r="M187" s="406">
        <v>0</v>
      </c>
      <c r="N187" s="406">
        <f t="shared" si="8"/>
        <v>342.34199999999998</v>
      </c>
      <c r="O187" s="402">
        <f t="shared" si="9"/>
        <v>28.528499999999998</v>
      </c>
      <c r="P187" s="403">
        <f t="shared" si="10"/>
        <v>8.8487631683503622E-4</v>
      </c>
      <c r="Q187" s="404">
        <f t="shared" si="11"/>
        <v>0.89808585001684516</v>
      </c>
    </row>
    <row r="188" spans="1:17">
      <c r="A188" s="401" t="s">
        <v>904</v>
      </c>
      <c r="B188" s="406">
        <v>48.769199999999998</v>
      </c>
      <c r="C188" s="406">
        <v>48.769199999999998</v>
      </c>
      <c r="D188" s="406">
        <v>0</v>
      </c>
      <c r="E188" s="406">
        <v>97.538399999999996</v>
      </c>
      <c r="F188" s="406">
        <v>0</v>
      </c>
      <c r="G188" s="406">
        <v>48.769199999999998</v>
      </c>
      <c r="H188" s="406">
        <v>48.769199999999998</v>
      </c>
      <c r="I188" s="406">
        <v>0</v>
      </c>
      <c r="J188" s="406">
        <v>0</v>
      </c>
      <c r="K188" s="406">
        <v>48.769199999999998</v>
      </c>
      <c r="L188" s="406">
        <v>0</v>
      </c>
      <c r="M188" s="406">
        <v>0</v>
      </c>
      <c r="N188" s="406">
        <f t="shared" si="8"/>
        <v>341.38440000000003</v>
      </c>
      <c r="O188" s="402">
        <f t="shared" si="9"/>
        <v>28.448700000000002</v>
      </c>
      <c r="P188" s="403">
        <f t="shared" si="10"/>
        <v>8.8240113832640697E-4</v>
      </c>
      <c r="Q188" s="404">
        <f t="shared" si="11"/>
        <v>0.89896825115517154</v>
      </c>
    </row>
    <row r="189" spans="1:17">
      <c r="A189" s="401" t="s">
        <v>959</v>
      </c>
      <c r="B189" s="406">
        <v>0</v>
      </c>
      <c r="C189" s="406">
        <v>0</v>
      </c>
      <c r="D189" s="406">
        <v>0</v>
      </c>
      <c r="E189" s="406">
        <v>0</v>
      </c>
      <c r="F189" s="406">
        <v>68.468400000000003</v>
      </c>
      <c r="G189" s="406">
        <v>0</v>
      </c>
      <c r="H189" s="406">
        <v>136.93680000000001</v>
      </c>
      <c r="I189" s="406">
        <v>0</v>
      </c>
      <c r="J189" s="406">
        <v>0</v>
      </c>
      <c r="K189" s="406">
        <v>130.7124</v>
      </c>
      <c r="L189" s="406">
        <v>0</v>
      </c>
      <c r="M189" s="406">
        <v>0</v>
      </c>
      <c r="N189" s="406">
        <f t="shared" si="8"/>
        <v>336.11760000000004</v>
      </c>
      <c r="O189" s="402">
        <f t="shared" si="9"/>
        <v>28.009800000000002</v>
      </c>
      <c r="P189" s="403">
        <f t="shared" si="10"/>
        <v>8.687876565289448E-4</v>
      </c>
      <c r="Q189" s="404">
        <f t="shared" si="11"/>
        <v>0.89983703881170052</v>
      </c>
    </row>
    <row r="190" spans="1:17">
      <c r="A190" s="401" t="s">
        <v>1045</v>
      </c>
      <c r="B190" s="406">
        <v>114.24000000000001</v>
      </c>
      <c r="C190" s="406">
        <v>30.6</v>
      </c>
      <c r="D190" s="406">
        <v>30.6</v>
      </c>
      <c r="E190" s="406">
        <v>0</v>
      </c>
      <c r="F190" s="406">
        <v>0</v>
      </c>
      <c r="G190" s="406">
        <v>0</v>
      </c>
      <c r="H190" s="406">
        <v>59.160000000000004</v>
      </c>
      <c r="I190" s="406">
        <v>0</v>
      </c>
      <c r="J190" s="406">
        <v>30.6</v>
      </c>
      <c r="K190" s="406">
        <v>0</v>
      </c>
      <c r="L190" s="406">
        <v>61.2</v>
      </c>
      <c r="M190" s="406">
        <v>0</v>
      </c>
      <c r="N190" s="406">
        <f t="shared" si="8"/>
        <v>326.39999999999998</v>
      </c>
      <c r="O190" s="402">
        <f t="shared" si="9"/>
        <v>27.2</v>
      </c>
      <c r="P190" s="403">
        <f t="shared" si="10"/>
        <v>8.4366986760302807E-4</v>
      </c>
      <c r="Q190" s="404">
        <f t="shared" si="11"/>
        <v>0.9006807086793035</v>
      </c>
    </row>
    <row r="191" spans="1:17">
      <c r="A191" s="401" t="s">
        <v>987</v>
      </c>
      <c r="B191" s="406">
        <v>0</v>
      </c>
      <c r="C191" s="406">
        <v>0</v>
      </c>
      <c r="D191" s="406">
        <v>0</v>
      </c>
      <c r="E191" s="406">
        <v>0</v>
      </c>
      <c r="F191" s="406">
        <v>58.8</v>
      </c>
      <c r="G191" s="406">
        <v>0</v>
      </c>
      <c r="H191" s="406">
        <v>29.4</v>
      </c>
      <c r="I191" s="406">
        <v>29.4</v>
      </c>
      <c r="J191" s="406">
        <v>29.4</v>
      </c>
      <c r="K191" s="406">
        <v>0</v>
      </c>
      <c r="L191" s="406">
        <v>117.6</v>
      </c>
      <c r="M191" s="406">
        <v>58.8</v>
      </c>
      <c r="N191" s="406">
        <f t="shared" si="8"/>
        <v>323.40000000000003</v>
      </c>
      <c r="O191" s="402">
        <f t="shared" si="9"/>
        <v>26.950000000000003</v>
      </c>
      <c r="P191" s="403">
        <f t="shared" si="10"/>
        <v>8.3591554896697096E-4</v>
      </c>
      <c r="Q191" s="404">
        <f t="shared" si="11"/>
        <v>0.9015166242282705</v>
      </c>
    </row>
    <row r="192" spans="1:17">
      <c r="A192" s="401" t="s">
        <v>1082</v>
      </c>
      <c r="B192" s="406">
        <v>0</v>
      </c>
      <c r="C192" s="406">
        <v>0</v>
      </c>
      <c r="D192" s="406">
        <v>0</v>
      </c>
      <c r="E192" s="406">
        <v>0</v>
      </c>
      <c r="F192" s="406">
        <v>105.11999999999999</v>
      </c>
      <c r="G192" s="406">
        <v>0</v>
      </c>
      <c r="H192" s="406">
        <v>0</v>
      </c>
      <c r="I192" s="406">
        <v>0</v>
      </c>
      <c r="J192" s="406">
        <v>0</v>
      </c>
      <c r="K192" s="406">
        <v>0</v>
      </c>
      <c r="L192" s="406">
        <v>142.56</v>
      </c>
      <c r="M192" s="406">
        <v>72</v>
      </c>
      <c r="N192" s="406">
        <f t="shared" si="8"/>
        <v>319.68</v>
      </c>
      <c r="O192" s="402">
        <f t="shared" si="9"/>
        <v>26.64</v>
      </c>
      <c r="P192" s="403">
        <f t="shared" si="10"/>
        <v>8.2630019385825993E-4</v>
      </c>
      <c r="Q192" s="404">
        <f t="shared" si="11"/>
        <v>0.90234292442212871</v>
      </c>
    </row>
    <row r="193" spans="1:17">
      <c r="A193" s="401" t="s">
        <v>927</v>
      </c>
      <c r="B193" s="406">
        <v>0</v>
      </c>
      <c r="C193" s="406">
        <v>0</v>
      </c>
      <c r="D193" s="406">
        <v>0</v>
      </c>
      <c r="E193" s="406">
        <v>0</v>
      </c>
      <c r="F193" s="406">
        <v>0</v>
      </c>
      <c r="G193" s="406">
        <v>0</v>
      </c>
      <c r="H193" s="406">
        <v>0</v>
      </c>
      <c r="I193" s="406">
        <v>0</v>
      </c>
      <c r="J193" s="406">
        <v>262.54200000000003</v>
      </c>
      <c r="K193" s="406">
        <v>55.86</v>
      </c>
      <c r="L193" s="406">
        <v>0</v>
      </c>
      <c r="M193" s="406">
        <v>0</v>
      </c>
      <c r="N193" s="406">
        <f t="shared" si="8"/>
        <v>318.40200000000004</v>
      </c>
      <c r="O193" s="402">
        <f t="shared" si="9"/>
        <v>26.533500000000004</v>
      </c>
      <c r="P193" s="403">
        <f t="shared" si="10"/>
        <v>8.2299685411929958E-4</v>
      </c>
      <c r="Q193" s="404">
        <f t="shared" si="11"/>
        <v>0.90316592127624806</v>
      </c>
    </row>
    <row r="194" spans="1:17">
      <c r="A194" s="401" t="s">
        <v>881</v>
      </c>
      <c r="B194" s="406">
        <v>0</v>
      </c>
      <c r="C194" s="406">
        <v>45.080000000000005</v>
      </c>
      <c r="D194" s="406">
        <v>45.080000000000005</v>
      </c>
      <c r="E194" s="406">
        <v>0</v>
      </c>
      <c r="F194" s="406">
        <v>90.160000000000011</v>
      </c>
      <c r="G194" s="406">
        <v>0</v>
      </c>
      <c r="H194" s="406">
        <v>45.080000000000005</v>
      </c>
      <c r="I194" s="406">
        <v>45.080000000000005</v>
      </c>
      <c r="J194" s="406">
        <v>0</v>
      </c>
      <c r="K194" s="406">
        <v>46.690000000000005</v>
      </c>
      <c r="L194" s="406">
        <v>0</v>
      </c>
      <c r="M194" s="406">
        <v>0</v>
      </c>
      <c r="N194" s="406">
        <f t="shared" si="8"/>
        <v>317.17</v>
      </c>
      <c r="O194" s="402">
        <f t="shared" si="9"/>
        <v>26.430833333333336</v>
      </c>
      <c r="P194" s="403">
        <f t="shared" si="10"/>
        <v>8.1981241393275868E-4</v>
      </c>
      <c r="Q194" s="404">
        <f t="shared" si="11"/>
        <v>0.90398573369018087</v>
      </c>
    </row>
    <row r="195" spans="1:17">
      <c r="A195" s="401" t="s">
        <v>825</v>
      </c>
      <c r="B195" s="406">
        <v>0</v>
      </c>
      <c r="C195" s="406">
        <v>0</v>
      </c>
      <c r="D195" s="406">
        <v>0</v>
      </c>
      <c r="E195" s="406">
        <v>0</v>
      </c>
      <c r="F195" s="406">
        <v>0</v>
      </c>
      <c r="G195" s="406">
        <v>0</v>
      </c>
      <c r="H195" s="406">
        <v>0</v>
      </c>
      <c r="I195" s="406">
        <v>2.6</v>
      </c>
      <c r="J195" s="406">
        <v>52</v>
      </c>
      <c r="K195" s="406">
        <v>52</v>
      </c>
      <c r="L195" s="406">
        <v>104</v>
      </c>
      <c r="M195" s="406">
        <v>104</v>
      </c>
      <c r="N195" s="406">
        <f t="shared" si="8"/>
        <v>314.60000000000002</v>
      </c>
      <c r="O195" s="402">
        <f t="shared" si="9"/>
        <v>26.216666666666669</v>
      </c>
      <c r="P195" s="403">
        <f t="shared" si="10"/>
        <v>8.1316954763453633E-4</v>
      </c>
      <c r="Q195" s="404">
        <f t="shared" si="11"/>
        <v>0.90479890323781542</v>
      </c>
    </row>
    <row r="196" spans="1:17">
      <c r="A196" s="401" t="s">
        <v>928</v>
      </c>
      <c r="B196" s="406">
        <v>0</v>
      </c>
      <c r="C196" s="406">
        <v>29.792000000000002</v>
      </c>
      <c r="D196" s="406">
        <v>74.48</v>
      </c>
      <c r="E196" s="406">
        <v>0</v>
      </c>
      <c r="F196" s="406">
        <v>0</v>
      </c>
      <c r="G196" s="406">
        <v>0</v>
      </c>
      <c r="H196" s="406">
        <v>14.896000000000001</v>
      </c>
      <c r="I196" s="406">
        <v>59.584000000000003</v>
      </c>
      <c r="J196" s="406">
        <v>59.584000000000003</v>
      </c>
      <c r="K196" s="406">
        <v>74.48</v>
      </c>
      <c r="L196" s="406">
        <v>0</v>
      </c>
      <c r="M196" s="406">
        <v>0</v>
      </c>
      <c r="N196" s="406">
        <f t="shared" si="8"/>
        <v>312.81600000000003</v>
      </c>
      <c r="O196" s="402">
        <f t="shared" si="9"/>
        <v>26.068000000000001</v>
      </c>
      <c r="P196" s="403">
        <f t="shared" si="10"/>
        <v>8.0855831281896097E-4</v>
      </c>
      <c r="Q196" s="404">
        <f t="shared" si="11"/>
        <v>0.90560746155063443</v>
      </c>
    </row>
    <row r="197" spans="1:17">
      <c r="A197" s="401" t="s">
        <v>865</v>
      </c>
      <c r="B197" s="406">
        <v>0</v>
      </c>
      <c r="C197" s="406">
        <v>0</v>
      </c>
      <c r="D197" s="406">
        <v>0</v>
      </c>
      <c r="E197" s="406">
        <v>0</v>
      </c>
      <c r="F197" s="406">
        <v>0</v>
      </c>
      <c r="G197" s="406">
        <v>0</v>
      </c>
      <c r="H197" s="406">
        <v>0</v>
      </c>
      <c r="I197" s="406">
        <v>0</v>
      </c>
      <c r="J197" s="406">
        <v>156.15600000000001</v>
      </c>
      <c r="K197" s="406">
        <v>156.15600000000001</v>
      </c>
      <c r="L197" s="406">
        <v>0</v>
      </c>
      <c r="M197" s="406">
        <v>0</v>
      </c>
      <c r="N197" s="406">
        <f t="shared" ref="N197:N260" si="12">SUM(B197:M197)</f>
        <v>312.31200000000001</v>
      </c>
      <c r="O197" s="402">
        <f t="shared" ref="O197:O260" si="13">IFERROR(AVERAGE(B197:M197),0)</f>
        <v>26.026</v>
      </c>
      <c r="P197" s="403">
        <f t="shared" ref="P197:P260" si="14">IFERROR(N197/$N$535,0)</f>
        <v>8.0725558728810334E-4</v>
      </c>
      <c r="Q197" s="404">
        <f t="shared" si="11"/>
        <v>0.90641471713792254</v>
      </c>
    </row>
    <row r="198" spans="1:17">
      <c r="A198" s="401" t="s">
        <v>1080</v>
      </c>
      <c r="B198" s="406">
        <v>0</v>
      </c>
      <c r="C198" s="406">
        <v>0</v>
      </c>
      <c r="D198" s="406">
        <v>0</v>
      </c>
      <c r="E198" s="406">
        <v>0</v>
      </c>
      <c r="F198" s="406">
        <v>0</v>
      </c>
      <c r="G198" s="406">
        <v>0</v>
      </c>
      <c r="H198" s="406">
        <v>116.52784000000001</v>
      </c>
      <c r="I198" s="406">
        <v>0</v>
      </c>
      <c r="J198" s="406">
        <v>82.228800000000007</v>
      </c>
      <c r="K198" s="406">
        <v>0</v>
      </c>
      <c r="L198" s="406">
        <v>112.32380000000001</v>
      </c>
      <c r="M198" s="406">
        <v>0</v>
      </c>
      <c r="N198" s="406">
        <f t="shared" si="12"/>
        <v>311.08044000000001</v>
      </c>
      <c r="O198" s="402">
        <f t="shared" si="13"/>
        <v>25.923370000000002</v>
      </c>
      <c r="P198" s="403">
        <f t="shared" si="14"/>
        <v>8.0407228440162906E-4</v>
      </c>
      <c r="Q198" s="404">
        <f t="shared" si="11"/>
        <v>0.90721878942232415</v>
      </c>
    </row>
    <row r="199" spans="1:17">
      <c r="A199" s="401" t="s">
        <v>1060</v>
      </c>
      <c r="B199" s="406">
        <v>23.759999999999998</v>
      </c>
      <c r="C199" s="406">
        <v>0</v>
      </c>
      <c r="D199" s="406">
        <v>0</v>
      </c>
      <c r="E199" s="406">
        <v>47.951999999999998</v>
      </c>
      <c r="F199" s="406">
        <v>0</v>
      </c>
      <c r="G199" s="406">
        <v>47.519999999999996</v>
      </c>
      <c r="H199" s="406">
        <v>47.519999999999996</v>
      </c>
      <c r="I199" s="406">
        <v>23.759999999999998</v>
      </c>
      <c r="J199" s="406">
        <v>0</v>
      </c>
      <c r="K199" s="406">
        <v>23.759999999999998</v>
      </c>
      <c r="L199" s="406">
        <v>47.519999999999996</v>
      </c>
      <c r="M199" s="406">
        <v>47.519999999999996</v>
      </c>
      <c r="N199" s="406">
        <f t="shared" si="12"/>
        <v>309.31199999999995</v>
      </c>
      <c r="O199" s="402">
        <f t="shared" si="13"/>
        <v>25.775999999999996</v>
      </c>
      <c r="P199" s="403">
        <f t="shared" si="14"/>
        <v>7.9950126865204591E-4</v>
      </c>
      <c r="Q199" s="404">
        <f t="shared" ref="Q199:Q262" si="15">P199+Q198</f>
        <v>0.90801829069097617</v>
      </c>
    </row>
    <row r="200" spans="1:17">
      <c r="A200" s="401" t="s">
        <v>984</v>
      </c>
      <c r="B200" s="406">
        <v>0</v>
      </c>
      <c r="C200" s="406">
        <v>56.16</v>
      </c>
      <c r="D200" s="406">
        <v>0</v>
      </c>
      <c r="E200" s="406">
        <v>0</v>
      </c>
      <c r="F200" s="406">
        <v>28.08</v>
      </c>
      <c r="G200" s="406">
        <v>28.08</v>
      </c>
      <c r="H200" s="406">
        <v>0</v>
      </c>
      <c r="I200" s="406">
        <v>84.24</v>
      </c>
      <c r="J200" s="406">
        <v>0</v>
      </c>
      <c r="K200" s="406">
        <v>0</v>
      </c>
      <c r="L200" s="406">
        <v>112.32</v>
      </c>
      <c r="M200" s="406">
        <v>0</v>
      </c>
      <c r="N200" s="406">
        <f t="shared" si="12"/>
        <v>308.88</v>
      </c>
      <c r="O200" s="402">
        <f t="shared" si="13"/>
        <v>25.74</v>
      </c>
      <c r="P200" s="403">
        <f t="shared" si="14"/>
        <v>7.9838464676845386E-4</v>
      </c>
      <c r="Q200" s="404">
        <f t="shared" si="15"/>
        <v>0.90881667533774457</v>
      </c>
    </row>
    <row r="201" spans="1:17">
      <c r="A201" s="401" t="s">
        <v>826</v>
      </c>
      <c r="B201" s="406">
        <v>0</v>
      </c>
      <c r="C201" s="406">
        <v>0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6">
        <v>0</v>
      </c>
      <c r="J201" s="406">
        <v>0</v>
      </c>
      <c r="K201" s="406">
        <v>0</v>
      </c>
      <c r="L201" s="406">
        <v>308.25600000000003</v>
      </c>
      <c r="M201" s="406">
        <v>0</v>
      </c>
      <c r="N201" s="406">
        <f t="shared" si="12"/>
        <v>308.25600000000003</v>
      </c>
      <c r="O201" s="402">
        <f t="shared" si="13"/>
        <v>25.688000000000002</v>
      </c>
      <c r="P201" s="403">
        <f t="shared" si="14"/>
        <v>7.9677174849215394E-4</v>
      </c>
      <c r="Q201" s="404">
        <f t="shared" si="15"/>
        <v>0.9096134470862367</v>
      </c>
    </row>
    <row r="202" spans="1:17">
      <c r="A202" s="401" t="s">
        <v>870</v>
      </c>
      <c r="B202" s="406">
        <v>0</v>
      </c>
      <c r="C202" s="406">
        <v>0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6">
        <v>87.4</v>
      </c>
      <c r="J202" s="406">
        <v>43.7</v>
      </c>
      <c r="K202" s="406">
        <v>87.4</v>
      </c>
      <c r="L202" s="406">
        <v>87.4</v>
      </c>
      <c r="M202" s="406">
        <v>0</v>
      </c>
      <c r="N202" s="406">
        <f t="shared" si="12"/>
        <v>305.90000000000003</v>
      </c>
      <c r="O202" s="402">
        <f t="shared" si="13"/>
        <v>25.491666666666671</v>
      </c>
      <c r="P202" s="403">
        <f t="shared" si="14"/>
        <v>7.9068202358997038E-4</v>
      </c>
      <c r="Q202" s="404">
        <f t="shared" si="15"/>
        <v>0.91040412910982671</v>
      </c>
    </row>
    <row r="203" spans="1:17">
      <c r="A203" s="401" t="s">
        <v>872</v>
      </c>
      <c r="B203" s="406">
        <v>0</v>
      </c>
      <c r="C203" s="406">
        <v>0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6">
        <v>174.8</v>
      </c>
      <c r="J203" s="406">
        <v>0</v>
      </c>
      <c r="K203" s="406">
        <v>131.1</v>
      </c>
      <c r="L203" s="406">
        <v>0</v>
      </c>
      <c r="M203" s="406">
        <v>0</v>
      </c>
      <c r="N203" s="406">
        <f t="shared" si="12"/>
        <v>305.89999999999998</v>
      </c>
      <c r="O203" s="402">
        <f t="shared" si="13"/>
        <v>25.491666666666664</v>
      </c>
      <c r="P203" s="403">
        <f t="shared" si="14"/>
        <v>7.9068202358997027E-4</v>
      </c>
      <c r="Q203" s="404">
        <f t="shared" si="15"/>
        <v>0.91119481113341672</v>
      </c>
    </row>
    <row r="204" spans="1:17">
      <c r="A204" s="401" t="s">
        <v>1222</v>
      </c>
      <c r="B204" s="406">
        <v>0</v>
      </c>
      <c r="C204" s="406">
        <v>140.0976</v>
      </c>
      <c r="D204" s="406">
        <v>0</v>
      </c>
      <c r="E204" s="406">
        <v>0</v>
      </c>
      <c r="F204" s="406">
        <v>0</v>
      </c>
      <c r="G204" s="406">
        <v>163.44720000000001</v>
      </c>
      <c r="H204" s="406">
        <v>0</v>
      </c>
      <c r="I204" s="406">
        <v>0</v>
      </c>
      <c r="J204" s="406">
        <v>0</v>
      </c>
      <c r="K204" s="406">
        <v>0</v>
      </c>
      <c r="L204" s="406">
        <v>0</v>
      </c>
      <c r="M204" s="406">
        <v>0</v>
      </c>
      <c r="N204" s="406">
        <f t="shared" si="12"/>
        <v>303.54480000000001</v>
      </c>
      <c r="O204" s="402">
        <f t="shared" si="13"/>
        <v>25.295400000000001</v>
      </c>
      <c r="P204" s="403">
        <f t="shared" si="14"/>
        <v>7.8459436650608969E-4</v>
      </c>
      <c r="Q204" s="404">
        <f t="shared" si="15"/>
        <v>0.91197940549992285</v>
      </c>
    </row>
    <row r="205" spans="1:17">
      <c r="A205" s="401" t="s">
        <v>1019</v>
      </c>
      <c r="B205" s="406">
        <v>0</v>
      </c>
      <c r="C205" s="406">
        <v>0</v>
      </c>
      <c r="D205" s="406">
        <v>0</v>
      </c>
      <c r="E205" s="406">
        <v>0</v>
      </c>
      <c r="F205" s="406">
        <v>89.910000000000011</v>
      </c>
      <c r="G205" s="406">
        <v>0</v>
      </c>
      <c r="H205" s="406">
        <v>59.940000000000005</v>
      </c>
      <c r="I205" s="406">
        <v>59.940000000000005</v>
      </c>
      <c r="J205" s="406">
        <v>0</v>
      </c>
      <c r="K205" s="406">
        <v>29.970000000000002</v>
      </c>
      <c r="L205" s="406">
        <v>59.940000000000005</v>
      </c>
      <c r="M205" s="406">
        <v>0</v>
      </c>
      <c r="N205" s="406">
        <f t="shared" si="12"/>
        <v>299.70000000000005</v>
      </c>
      <c r="O205" s="402">
        <f t="shared" si="13"/>
        <v>24.975000000000005</v>
      </c>
      <c r="P205" s="403">
        <f t="shared" si="14"/>
        <v>7.7465643174211881E-4</v>
      </c>
      <c r="Q205" s="404">
        <f t="shared" si="15"/>
        <v>0.91275406193166497</v>
      </c>
    </row>
    <row r="206" spans="1:17">
      <c r="A206" s="401" t="s">
        <v>955</v>
      </c>
      <c r="B206" s="406">
        <v>0</v>
      </c>
      <c r="C206" s="406">
        <v>0</v>
      </c>
      <c r="D206" s="406">
        <v>0</v>
      </c>
      <c r="E206" s="406">
        <v>0</v>
      </c>
      <c r="F206" s="406">
        <v>0</v>
      </c>
      <c r="G206" s="406">
        <v>49.92</v>
      </c>
      <c r="H206" s="406">
        <v>49.92</v>
      </c>
      <c r="I206" s="406">
        <v>0</v>
      </c>
      <c r="J206" s="406">
        <v>0</v>
      </c>
      <c r="K206" s="406">
        <v>49.92</v>
      </c>
      <c r="L206" s="406">
        <v>149.76</v>
      </c>
      <c r="M206" s="406">
        <v>0</v>
      </c>
      <c r="N206" s="406">
        <f t="shared" si="12"/>
        <v>299.52</v>
      </c>
      <c r="O206" s="402">
        <f t="shared" si="13"/>
        <v>24.959999999999997</v>
      </c>
      <c r="P206" s="403">
        <f t="shared" si="14"/>
        <v>7.741911726239552E-4</v>
      </c>
      <c r="Q206" s="404">
        <f t="shared" si="15"/>
        <v>0.91352825310428898</v>
      </c>
    </row>
    <row r="207" spans="1:17">
      <c r="A207" s="401" t="s">
        <v>1030</v>
      </c>
      <c r="B207" s="406">
        <v>0</v>
      </c>
      <c r="C207" s="406">
        <v>0</v>
      </c>
      <c r="D207" s="406">
        <v>0</v>
      </c>
      <c r="E207" s="406">
        <v>0</v>
      </c>
      <c r="F207" s="406">
        <v>88.199999999999989</v>
      </c>
      <c r="G207" s="406">
        <v>89.88</v>
      </c>
      <c r="H207" s="406">
        <v>0</v>
      </c>
      <c r="I207" s="406">
        <v>0</v>
      </c>
      <c r="J207" s="406">
        <v>0</v>
      </c>
      <c r="K207" s="406">
        <v>29.4</v>
      </c>
      <c r="L207" s="406">
        <v>60.48</v>
      </c>
      <c r="M207" s="406">
        <v>29.4</v>
      </c>
      <c r="N207" s="406">
        <f t="shared" si="12"/>
        <v>297.35999999999996</v>
      </c>
      <c r="O207" s="402">
        <f t="shared" si="13"/>
        <v>24.779999999999998</v>
      </c>
      <c r="P207" s="403">
        <f t="shared" si="14"/>
        <v>7.6860806320599388E-4</v>
      </c>
      <c r="Q207" s="404">
        <f t="shared" si="15"/>
        <v>0.91429686116749498</v>
      </c>
    </row>
    <row r="208" spans="1:17">
      <c r="A208" s="401" t="s">
        <v>1034</v>
      </c>
      <c r="B208" s="406">
        <v>59.279999999999994</v>
      </c>
      <c r="C208" s="406">
        <v>0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6">
        <v>0</v>
      </c>
      <c r="J208" s="406">
        <v>0</v>
      </c>
      <c r="K208" s="406">
        <v>0</v>
      </c>
      <c r="L208" s="406">
        <v>207.48</v>
      </c>
      <c r="M208" s="406">
        <v>29.639999999999997</v>
      </c>
      <c r="N208" s="406">
        <f t="shared" si="12"/>
        <v>296.39999999999998</v>
      </c>
      <c r="O208" s="402">
        <f t="shared" si="13"/>
        <v>24.7</v>
      </c>
      <c r="P208" s="403">
        <f t="shared" si="14"/>
        <v>7.6612668124245568E-4</v>
      </c>
      <c r="Q208" s="404">
        <f t="shared" si="15"/>
        <v>0.91506298784873741</v>
      </c>
    </row>
    <row r="209" spans="1:17">
      <c r="A209" s="401" t="s">
        <v>1172</v>
      </c>
      <c r="B209" s="406">
        <v>49.4</v>
      </c>
      <c r="C209" s="406">
        <v>49.4</v>
      </c>
      <c r="D209" s="406">
        <v>0</v>
      </c>
      <c r="E209" s="406">
        <v>0</v>
      </c>
      <c r="F209" s="406">
        <v>49.4</v>
      </c>
      <c r="G209" s="406">
        <v>0</v>
      </c>
      <c r="H209" s="406">
        <v>49.4</v>
      </c>
      <c r="I209" s="406">
        <v>0</v>
      </c>
      <c r="J209" s="406">
        <v>49.4</v>
      </c>
      <c r="K209" s="406">
        <v>0</v>
      </c>
      <c r="L209" s="406">
        <v>0</v>
      </c>
      <c r="M209" s="406">
        <v>49.4</v>
      </c>
      <c r="N209" s="406">
        <f t="shared" si="12"/>
        <v>296.39999999999998</v>
      </c>
      <c r="O209" s="402">
        <f t="shared" si="13"/>
        <v>24.7</v>
      </c>
      <c r="P209" s="403">
        <f t="shared" si="14"/>
        <v>7.6612668124245568E-4</v>
      </c>
      <c r="Q209" s="404">
        <f t="shared" si="15"/>
        <v>0.91582911452997984</v>
      </c>
    </row>
    <row r="210" spans="1:17">
      <c r="A210" s="401" t="s">
        <v>1065</v>
      </c>
      <c r="B210" s="406">
        <v>0</v>
      </c>
      <c r="C210" s="406">
        <v>0</v>
      </c>
      <c r="D210" s="406">
        <v>0</v>
      </c>
      <c r="E210" s="406">
        <v>0</v>
      </c>
      <c r="F210" s="406">
        <v>0</v>
      </c>
      <c r="G210" s="406">
        <v>73.44</v>
      </c>
      <c r="H210" s="406">
        <v>0</v>
      </c>
      <c r="I210" s="406">
        <v>48.959999999999994</v>
      </c>
      <c r="J210" s="406">
        <v>24.48</v>
      </c>
      <c r="K210" s="406">
        <v>48.959999999999994</v>
      </c>
      <c r="L210" s="406">
        <v>48.96</v>
      </c>
      <c r="M210" s="406">
        <v>48.96</v>
      </c>
      <c r="N210" s="406">
        <f t="shared" si="12"/>
        <v>293.76</v>
      </c>
      <c r="O210" s="402">
        <f t="shared" si="13"/>
        <v>24.48</v>
      </c>
      <c r="P210" s="403">
        <f t="shared" si="14"/>
        <v>7.5930288084272526E-4</v>
      </c>
      <c r="Q210" s="404">
        <f t="shared" si="15"/>
        <v>0.91658841741082253</v>
      </c>
    </row>
    <row r="211" spans="1:17">
      <c r="A211" s="401" t="s">
        <v>1093</v>
      </c>
      <c r="B211" s="406">
        <v>0</v>
      </c>
      <c r="C211" s="406">
        <v>0</v>
      </c>
      <c r="D211" s="406">
        <v>0</v>
      </c>
      <c r="E211" s="406">
        <v>0</v>
      </c>
      <c r="F211" s="406">
        <v>0</v>
      </c>
      <c r="G211" s="406">
        <v>86.399999999999977</v>
      </c>
      <c r="H211" s="406">
        <v>35.20000000000001</v>
      </c>
      <c r="I211" s="406">
        <v>27.200000000000006</v>
      </c>
      <c r="J211" s="406">
        <v>25.6</v>
      </c>
      <c r="K211" s="406">
        <v>27.200000000000006</v>
      </c>
      <c r="L211" s="406">
        <v>30.400000000000006</v>
      </c>
      <c r="M211" s="406">
        <v>56.000000000000014</v>
      </c>
      <c r="N211" s="406">
        <f t="shared" si="12"/>
        <v>288.00000000000006</v>
      </c>
      <c r="O211" s="402">
        <f t="shared" si="13"/>
        <v>24.000000000000004</v>
      </c>
      <c r="P211" s="403">
        <f t="shared" si="14"/>
        <v>7.4441458906149554E-4</v>
      </c>
      <c r="Q211" s="404">
        <f t="shared" si="15"/>
        <v>0.91733283199988402</v>
      </c>
    </row>
    <row r="212" spans="1:17">
      <c r="A212" s="401" t="s">
        <v>1152</v>
      </c>
      <c r="B212" s="406">
        <v>57.599999999999994</v>
      </c>
      <c r="C212" s="406">
        <v>57.599999999999994</v>
      </c>
      <c r="D212" s="406">
        <v>0</v>
      </c>
      <c r="E212" s="406">
        <v>0</v>
      </c>
      <c r="F212" s="406">
        <v>115.19999999999999</v>
      </c>
      <c r="G212" s="406">
        <v>0</v>
      </c>
      <c r="H212" s="406">
        <v>0</v>
      </c>
      <c r="I212" s="406">
        <v>0</v>
      </c>
      <c r="J212" s="406">
        <v>0</v>
      </c>
      <c r="K212" s="406">
        <v>0</v>
      </c>
      <c r="L212" s="406">
        <v>0</v>
      </c>
      <c r="M212" s="406">
        <v>57.599999999999994</v>
      </c>
      <c r="N212" s="406">
        <f t="shared" si="12"/>
        <v>288</v>
      </c>
      <c r="O212" s="402">
        <f t="shared" si="13"/>
        <v>24</v>
      </c>
      <c r="P212" s="403">
        <f t="shared" si="14"/>
        <v>7.4441458906149543E-4</v>
      </c>
      <c r="Q212" s="404">
        <f t="shared" si="15"/>
        <v>0.91807724658894552</v>
      </c>
    </row>
    <row r="213" spans="1:17">
      <c r="A213" s="401" t="s">
        <v>1223</v>
      </c>
      <c r="B213" s="406">
        <v>284.54399999999998</v>
      </c>
      <c r="C213" s="406">
        <v>0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6">
        <v>0</v>
      </c>
      <c r="J213" s="406">
        <v>0</v>
      </c>
      <c r="K213" s="406">
        <v>0</v>
      </c>
      <c r="L213" s="406">
        <v>0</v>
      </c>
      <c r="M213" s="406">
        <v>0</v>
      </c>
      <c r="N213" s="406">
        <f t="shared" si="12"/>
        <v>284.54399999999998</v>
      </c>
      <c r="O213" s="402">
        <f t="shared" si="13"/>
        <v>23.712</v>
      </c>
      <c r="P213" s="403">
        <f t="shared" si="14"/>
        <v>7.3548161399275742E-4</v>
      </c>
      <c r="Q213" s="404">
        <f t="shared" si="15"/>
        <v>0.91881272820293824</v>
      </c>
    </row>
    <row r="214" spans="1:17">
      <c r="A214" s="401" t="s">
        <v>1224</v>
      </c>
      <c r="B214" s="406">
        <v>81.282000000000011</v>
      </c>
      <c r="C214" s="406">
        <v>81.282000000000011</v>
      </c>
      <c r="D214" s="406">
        <v>0</v>
      </c>
      <c r="E214" s="406">
        <v>0</v>
      </c>
      <c r="F214" s="406">
        <v>40.641000000000005</v>
      </c>
      <c r="G214" s="406">
        <v>40.641000000000005</v>
      </c>
      <c r="H214" s="406">
        <v>40.641000000000005</v>
      </c>
      <c r="I214" s="406">
        <v>0</v>
      </c>
      <c r="J214" s="406">
        <v>0</v>
      </c>
      <c r="K214" s="406">
        <v>0</v>
      </c>
      <c r="L214" s="406">
        <v>0</v>
      </c>
      <c r="M214" s="406">
        <v>0</v>
      </c>
      <c r="N214" s="406">
        <f t="shared" si="12"/>
        <v>284.48700000000008</v>
      </c>
      <c r="O214" s="402">
        <f t="shared" si="13"/>
        <v>23.707250000000005</v>
      </c>
      <c r="P214" s="403">
        <f t="shared" si="14"/>
        <v>7.3533428193867253E-4</v>
      </c>
      <c r="Q214" s="404">
        <f t="shared" si="15"/>
        <v>0.91954806248487697</v>
      </c>
    </row>
    <row r="215" spans="1:17">
      <c r="A215" s="401" t="s">
        <v>909</v>
      </c>
      <c r="B215" s="406">
        <v>56.897400000000005</v>
      </c>
      <c r="C215" s="406">
        <v>0</v>
      </c>
      <c r="D215" s="406">
        <v>56.897400000000005</v>
      </c>
      <c r="E215" s="406">
        <v>56.897400000000005</v>
      </c>
      <c r="F215" s="406">
        <v>0</v>
      </c>
      <c r="G215" s="406">
        <v>56.897400000000005</v>
      </c>
      <c r="H215" s="406">
        <v>0</v>
      </c>
      <c r="I215" s="406">
        <v>0</v>
      </c>
      <c r="J215" s="406">
        <v>0</v>
      </c>
      <c r="K215" s="406">
        <v>0</v>
      </c>
      <c r="L215" s="406">
        <v>56.897400000000005</v>
      </c>
      <c r="M215" s="406">
        <v>0</v>
      </c>
      <c r="N215" s="406">
        <f t="shared" si="12"/>
        <v>284.48700000000002</v>
      </c>
      <c r="O215" s="402">
        <f t="shared" si="13"/>
        <v>23.707250000000002</v>
      </c>
      <c r="P215" s="403">
        <f t="shared" si="14"/>
        <v>7.3533428193867242E-4</v>
      </c>
      <c r="Q215" s="404">
        <f t="shared" si="15"/>
        <v>0.9202833967668157</v>
      </c>
    </row>
    <row r="216" spans="1:17">
      <c r="A216" s="401" t="s">
        <v>1225</v>
      </c>
      <c r="B216" s="406">
        <v>280.13440000000003</v>
      </c>
      <c r="C216" s="406">
        <v>0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6">
        <v>0</v>
      </c>
      <c r="J216" s="406">
        <v>0</v>
      </c>
      <c r="K216" s="406">
        <v>0</v>
      </c>
      <c r="L216" s="406">
        <v>0</v>
      </c>
      <c r="M216" s="406">
        <v>0</v>
      </c>
      <c r="N216" s="406">
        <f t="shared" si="12"/>
        <v>280.13440000000003</v>
      </c>
      <c r="O216" s="402">
        <f t="shared" si="13"/>
        <v>23.344533333333334</v>
      </c>
      <c r="P216" s="403">
        <f t="shared" si="14"/>
        <v>7.2408379950690484E-4</v>
      </c>
      <c r="Q216" s="404">
        <f t="shared" si="15"/>
        <v>0.92100748056632264</v>
      </c>
    </row>
    <row r="217" spans="1:17">
      <c r="A217" s="401" t="s">
        <v>1226</v>
      </c>
      <c r="B217" s="406">
        <v>0</v>
      </c>
      <c r="C217" s="406">
        <v>0</v>
      </c>
      <c r="D217" s="406">
        <v>0</v>
      </c>
      <c r="E217" s="406">
        <v>0</v>
      </c>
      <c r="F217" s="406">
        <v>0</v>
      </c>
      <c r="G217" s="406">
        <v>0</v>
      </c>
      <c r="H217" s="406">
        <v>0</v>
      </c>
      <c r="I217" s="406">
        <v>0</v>
      </c>
      <c r="J217" s="406">
        <v>278.85000000000002</v>
      </c>
      <c r="K217" s="406">
        <v>0</v>
      </c>
      <c r="L217" s="406">
        <v>0</v>
      </c>
      <c r="M217" s="406">
        <v>0</v>
      </c>
      <c r="N217" s="406">
        <f t="shared" si="12"/>
        <v>278.85000000000002</v>
      </c>
      <c r="O217" s="402">
        <f t="shared" si="13"/>
        <v>23.237500000000001</v>
      </c>
      <c r="P217" s="403">
        <f t="shared" si="14"/>
        <v>7.2076391722152087E-4</v>
      </c>
      <c r="Q217" s="404">
        <f t="shared" si="15"/>
        <v>0.92172824448354418</v>
      </c>
    </row>
    <row r="218" spans="1:17">
      <c r="A218" s="401" t="s">
        <v>879</v>
      </c>
      <c r="B218" s="406">
        <v>0</v>
      </c>
      <c r="C218" s="406">
        <v>92.736000000000004</v>
      </c>
      <c r="D218" s="406">
        <v>46.368000000000002</v>
      </c>
      <c r="E218" s="406">
        <v>0</v>
      </c>
      <c r="F218" s="406">
        <v>92.736000000000004</v>
      </c>
      <c r="G218" s="406">
        <v>0</v>
      </c>
      <c r="H218" s="406">
        <v>0</v>
      </c>
      <c r="I218" s="406">
        <v>0</v>
      </c>
      <c r="J218" s="406">
        <v>0</v>
      </c>
      <c r="K218" s="406">
        <v>0</v>
      </c>
      <c r="L218" s="406">
        <v>46.368000000000002</v>
      </c>
      <c r="M218" s="406">
        <v>0</v>
      </c>
      <c r="N218" s="406">
        <f t="shared" si="12"/>
        <v>278.20800000000003</v>
      </c>
      <c r="O218" s="402">
        <f t="shared" si="13"/>
        <v>23.184000000000001</v>
      </c>
      <c r="P218" s="403">
        <f t="shared" si="14"/>
        <v>7.1910449303340461E-4</v>
      </c>
      <c r="Q218" s="404">
        <f t="shared" si="15"/>
        <v>0.92244734897657754</v>
      </c>
    </row>
    <row r="219" spans="1:17">
      <c r="A219" s="401" t="s">
        <v>1183</v>
      </c>
      <c r="B219" s="406">
        <v>0</v>
      </c>
      <c r="C219" s="406">
        <v>0</v>
      </c>
      <c r="D219" s="406">
        <v>0</v>
      </c>
      <c r="E219" s="406">
        <v>0</v>
      </c>
      <c r="F219" s="406">
        <v>0</v>
      </c>
      <c r="G219" s="406">
        <v>0</v>
      </c>
      <c r="H219" s="406">
        <v>207.48000000000002</v>
      </c>
      <c r="I219" s="406">
        <v>0</v>
      </c>
      <c r="J219" s="406">
        <v>0</v>
      </c>
      <c r="K219" s="406">
        <v>0</v>
      </c>
      <c r="L219" s="406">
        <v>0</v>
      </c>
      <c r="M219" s="406">
        <v>69.16</v>
      </c>
      <c r="N219" s="406">
        <f t="shared" si="12"/>
        <v>276.64</v>
      </c>
      <c r="O219" s="402">
        <f t="shared" si="13"/>
        <v>23.053333333333331</v>
      </c>
      <c r="P219" s="403">
        <f t="shared" si="14"/>
        <v>7.1505156915962532E-4</v>
      </c>
      <c r="Q219" s="404">
        <f t="shared" si="15"/>
        <v>0.92316240054573717</v>
      </c>
    </row>
    <row r="220" spans="1:17">
      <c r="A220" s="401" t="s">
        <v>1227</v>
      </c>
      <c r="B220" s="406">
        <v>274.27499999999998</v>
      </c>
      <c r="C220" s="406">
        <v>0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6">
        <v>0</v>
      </c>
      <c r="J220" s="406">
        <v>0</v>
      </c>
      <c r="K220" s="406">
        <v>0</v>
      </c>
      <c r="L220" s="406">
        <v>0</v>
      </c>
      <c r="M220" s="406">
        <v>0</v>
      </c>
      <c r="N220" s="406">
        <f t="shared" si="12"/>
        <v>274.27499999999998</v>
      </c>
      <c r="O220" s="402">
        <f t="shared" si="13"/>
        <v>22.856249999999999</v>
      </c>
      <c r="P220" s="403">
        <f t="shared" si="14"/>
        <v>7.0893858130153349E-4</v>
      </c>
      <c r="Q220" s="404">
        <f t="shared" si="15"/>
        <v>0.92387133912703867</v>
      </c>
    </row>
    <row r="221" spans="1:17">
      <c r="A221" s="401" t="s">
        <v>1228</v>
      </c>
      <c r="B221" s="406">
        <v>0</v>
      </c>
      <c r="C221" s="406">
        <v>0</v>
      </c>
      <c r="D221" s="406">
        <v>68.468400000000003</v>
      </c>
      <c r="E221" s="406">
        <v>136.93680000000001</v>
      </c>
      <c r="F221" s="406">
        <v>68.468400000000003</v>
      </c>
      <c r="G221" s="406">
        <v>0</v>
      </c>
      <c r="H221" s="406">
        <v>0</v>
      </c>
      <c r="I221" s="406">
        <v>0</v>
      </c>
      <c r="J221" s="406">
        <v>0</v>
      </c>
      <c r="K221" s="406">
        <v>0</v>
      </c>
      <c r="L221" s="406">
        <v>0</v>
      </c>
      <c r="M221" s="406">
        <v>0</v>
      </c>
      <c r="N221" s="406">
        <f t="shared" si="12"/>
        <v>273.87360000000001</v>
      </c>
      <c r="O221" s="402">
        <f t="shared" si="13"/>
        <v>22.822800000000001</v>
      </c>
      <c r="P221" s="403">
        <f t="shared" si="14"/>
        <v>7.0790105346802909E-4</v>
      </c>
      <c r="Q221" s="404">
        <f t="shared" si="15"/>
        <v>0.92457924018050675</v>
      </c>
    </row>
    <row r="222" spans="1:17">
      <c r="A222" s="401" t="s">
        <v>900</v>
      </c>
      <c r="B222" s="406">
        <v>85.559999999999988</v>
      </c>
      <c r="C222" s="406">
        <v>0</v>
      </c>
      <c r="D222" s="406">
        <v>0</v>
      </c>
      <c r="E222" s="406">
        <v>0</v>
      </c>
      <c r="F222" s="406">
        <v>0</v>
      </c>
      <c r="G222" s="406">
        <v>0</v>
      </c>
      <c r="H222" s="406">
        <v>94.115999999999985</v>
      </c>
      <c r="I222" s="406">
        <v>0</v>
      </c>
      <c r="J222" s="406">
        <v>0</v>
      </c>
      <c r="K222" s="406">
        <v>94.115999999999985</v>
      </c>
      <c r="L222" s="406">
        <v>0</v>
      </c>
      <c r="M222" s="406">
        <v>0</v>
      </c>
      <c r="N222" s="406">
        <f t="shared" si="12"/>
        <v>273.79199999999997</v>
      </c>
      <c r="O222" s="402">
        <f t="shared" si="13"/>
        <v>22.815999999999999</v>
      </c>
      <c r="P222" s="403">
        <f t="shared" si="14"/>
        <v>7.0769013600112819E-4</v>
      </c>
      <c r="Q222" s="404">
        <f t="shared" si="15"/>
        <v>0.92528693031650788</v>
      </c>
    </row>
    <row r="223" spans="1:17">
      <c r="A223" s="401" t="s">
        <v>1229</v>
      </c>
      <c r="B223" s="406">
        <v>0</v>
      </c>
      <c r="C223" s="406">
        <v>45.401999999999994</v>
      </c>
      <c r="D223" s="406">
        <v>0</v>
      </c>
      <c r="E223" s="406">
        <v>136.20599999999999</v>
      </c>
      <c r="F223" s="406">
        <v>0</v>
      </c>
      <c r="G223" s="406">
        <v>0</v>
      </c>
      <c r="H223" s="406">
        <v>0</v>
      </c>
      <c r="I223" s="406">
        <v>0</v>
      </c>
      <c r="J223" s="406">
        <v>90.803999999999988</v>
      </c>
      <c r="K223" s="406">
        <v>0</v>
      </c>
      <c r="L223" s="406">
        <v>0</v>
      </c>
      <c r="M223" s="406">
        <v>0</v>
      </c>
      <c r="N223" s="406">
        <f t="shared" si="12"/>
        <v>272.41199999999998</v>
      </c>
      <c r="O223" s="402">
        <f t="shared" si="13"/>
        <v>22.700999999999997</v>
      </c>
      <c r="P223" s="403">
        <f t="shared" si="14"/>
        <v>7.0412314942854188E-4</v>
      </c>
      <c r="Q223" s="404">
        <f t="shared" si="15"/>
        <v>0.92599105346593646</v>
      </c>
    </row>
    <row r="224" spans="1:17">
      <c r="A224" s="401" t="s">
        <v>1230</v>
      </c>
      <c r="B224" s="406">
        <v>0</v>
      </c>
      <c r="C224" s="406">
        <v>0</v>
      </c>
      <c r="D224" s="406">
        <v>0</v>
      </c>
      <c r="E224" s="406">
        <v>0</v>
      </c>
      <c r="F224" s="406">
        <v>268.38</v>
      </c>
      <c r="G224" s="406">
        <v>0</v>
      </c>
      <c r="H224" s="406">
        <v>0</v>
      </c>
      <c r="I224" s="406">
        <v>0</v>
      </c>
      <c r="J224" s="406">
        <v>0</v>
      </c>
      <c r="K224" s="406">
        <v>0</v>
      </c>
      <c r="L224" s="406">
        <v>0</v>
      </c>
      <c r="M224" s="406">
        <v>0</v>
      </c>
      <c r="N224" s="406">
        <f t="shared" si="12"/>
        <v>268.38</v>
      </c>
      <c r="O224" s="402">
        <f t="shared" si="13"/>
        <v>22.364999999999998</v>
      </c>
      <c r="P224" s="403">
        <f t="shared" si="14"/>
        <v>6.93701345181681E-4</v>
      </c>
      <c r="Q224" s="404">
        <f t="shared" si="15"/>
        <v>0.92668475481111812</v>
      </c>
    </row>
    <row r="225" spans="1:17">
      <c r="A225" s="401" t="s">
        <v>1231</v>
      </c>
      <c r="B225" s="406">
        <v>0</v>
      </c>
      <c r="C225" s="406">
        <v>0</v>
      </c>
      <c r="D225" s="406">
        <v>0</v>
      </c>
      <c r="E225" s="406">
        <v>0</v>
      </c>
      <c r="F225" s="406">
        <v>68.468400000000003</v>
      </c>
      <c r="G225" s="406">
        <v>68.468400000000003</v>
      </c>
      <c r="H225" s="406">
        <v>0</v>
      </c>
      <c r="I225" s="406">
        <v>0</v>
      </c>
      <c r="J225" s="406">
        <v>127.6002</v>
      </c>
      <c r="K225" s="406">
        <v>0</v>
      </c>
      <c r="L225" s="406">
        <v>0</v>
      </c>
      <c r="M225" s="406">
        <v>0</v>
      </c>
      <c r="N225" s="406">
        <f t="shared" si="12"/>
        <v>264.53700000000003</v>
      </c>
      <c r="O225" s="402">
        <f t="shared" si="13"/>
        <v>22.044750000000004</v>
      </c>
      <c r="P225" s="403">
        <f t="shared" si="14"/>
        <v>6.837680630088918E-4</v>
      </c>
      <c r="Q225" s="404">
        <f t="shared" si="15"/>
        <v>0.92736852287412697</v>
      </c>
    </row>
    <row r="226" spans="1:17">
      <c r="A226" s="401" t="s">
        <v>850</v>
      </c>
      <c r="B226" s="406">
        <v>0</v>
      </c>
      <c r="C226" s="406">
        <v>0</v>
      </c>
      <c r="D226" s="406">
        <v>48.36</v>
      </c>
      <c r="E226" s="406">
        <v>0</v>
      </c>
      <c r="F226" s="406">
        <v>53.196000000000005</v>
      </c>
      <c r="G226" s="406">
        <v>0</v>
      </c>
      <c r="H226" s="406">
        <v>0</v>
      </c>
      <c r="I226" s="406">
        <v>53.196000000000005</v>
      </c>
      <c r="J226" s="406">
        <v>0</v>
      </c>
      <c r="K226" s="406">
        <v>53.196000000000005</v>
      </c>
      <c r="L226" s="406">
        <v>0</v>
      </c>
      <c r="M226" s="406">
        <v>53.196000000000005</v>
      </c>
      <c r="N226" s="406">
        <f t="shared" si="12"/>
        <v>261.14400000000001</v>
      </c>
      <c r="O226" s="402">
        <f t="shared" si="13"/>
        <v>21.762</v>
      </c>
      <c r="P226" s="403">
        <f t="shared" si="14"/>
        <v>6.7499792863151098E-4</v>
      </c>
      <c r="Q226" s="404">
        <f t="shared" si="15"/>
        <v>0.92804352080275843</v>
      </c>
    </row>
    <row r="227" spans="1:17">
      <c r="A227" s="401" t="s">
        <v>1232</v>
      </c>
      <c r="B227" s="406">
        <v>0</v>
      </c>
      <c r="C227" s="406">
        <v>0</v>
      </c>
      <c r="D227" s="406">
        <v>259.76600000000002</v>
      </c>
      <c r="E227" s="406">
        <v>0</v>
      </c>
      <c r="F227" s="406">
        <v>0</v>
      </c>
      <c r="G227" s="406">
        <v>0</v>
      </c>
      <c r="H227" s="406">
        <v>0</v>
      </c>
      <c r="I227" s="406">
        <v>0</v>
      </c>
      <c r="J227" s="406">
        <v>0</v>
      </c>
      <c r="K227" s="406">
        <v>0</v>
      </c>
      <c r="L227" s="406">
        <v>0</v>
      </c>
      <c r="M227" s="406">
        <v>0</v>
      </c>
      <c r="N227" s="406">
        <f t="shared" si="12"/>
        <v>259.76600000000002</v>
      </c>
      <c r="O227" s="402">
        <f t="shared" si="13"/>
        <v>21.647166666666667</v>
      </c>
      <c r="P227" s="403">
        <f t="shared" si="14"/>
        <v>6.7143611160468207E-4</v>
      </c>
      <c r="Q227" s="404">
        <f t="shared" si="15"/>
        <v>0.92871495691436312</v>
      </c>
    </row>
    <row r="228" spans="1:17">
      <c r="A228" s="401" t="s">
        <v>871</v>
      </c>
      <c r="B228" s="406">
        <v>43.262999999999998</v>
      </c>
      <c r="C228" s="406">
        <v>86.525999999999996</v>
      </c>
      <c r="D228" s="406">
        <v>0</v>
      </c>
      <c r="E228" s="406">
        <v>43.262999999999998</v>
      </c>
      <c r="F228" s="406">
        <v>43.262999999999998</v>
      </c>
      <c r="G228" s="406">
        <v>0</v>
      </c>
      <c r="H228" s="406">
        <v>0</v>
      </c>
      <c r="I228" s="406">
        <v>0</v>
      </c>
      <c r="J228" s="406">
        <v>0</v>
      </c>
      <c r="K228" s="406">
        <v>43.262999999999998</v>
      </c>
      <c r="L228" s="406">
        <v>0</v>
      </c>
      <c r="M228" s="406">
        <v>0</v>
      </c>
      <c r="N228" s="406">
        <f t="shared" si="12"/>
        <v>259.57799999999997</v>
      </c>
      <c r="O228" s="402">
        <f t="shared" si="13"/>
        <v>21.631499999999999</v>
      </c>
      <c r="P228" s="403">
        <f t="shared" si="14"/>
        <v>6.7095017430348898E-4</v>
      </c>
      <c r="Q228" s="404">
        <f t="shared" si="15"/>
        <v>0.92938590708866664</v>
      </c>
    </row>
    <row r="229" spans="1:17">
      <c r="A229" s="401" t="s">
        <v>1233</v>
      </c>
      <c r="B229" s="406">
        <v>0</v>
      </c>
      <c r="C229" s="406">
        <v>0</v>
      </c>
      <c r="D229" s="406">
        <v>0</v>
      </c>
      <c r="E229" s="406">
        <v>0</v>
      </c>
      <c r="F229" s="406">
        <v>0</v>
      </c>
      <c r="G229" s="406">
        <v>0</v>
      </c>
      <c r="H229" s="406">
        <v>172.36799999999999</v>
      </c>
      <c r="I229" s="406">
        <v>0</v>
      </c>
      <c r="J229" s="406">
        <v>86.183999999999997</v>
      </c>
      <c r="K229" s="406">
        <v>0</v>
      </c>
      <c r="L229" s="406">
        <v>0</v>
      </c>
      <c r="M229" s="406">
        <v>0</v>
      </c>
      <c r="N229" s="406">
        <f t="shared" si="12"/>
        <v>258.55200000000002</v>
      </c>
      <c r="O229" s="402">
        <f t="shared" si="13"/>
        <v>21.546000000000003</v>
      </c>
      <c r="P229" s="403">
        <f t="shared" si="14"/>
        <v>6.682981973299575E-4</v>
      </c>
      <c r="Q229" s="404">
        <f t="shared" si="15"/>
        <v>0.93005420528599658</v>
      </c>
    </row>
    <row r="230" spans="1:17">
      <c r="A230" s="401" t="s">
        <v>873</v>
      </c>
      <c r="B230" s="406">
        <v>0</v>
      </c>
      <c r="C230" s="406">
        <v>0</v>
      </c>
      <c r="D230" s="406">
        <v>0</v>
      </c>
      <c r="E230" s="406">
        <v>0</v>
      </c>
      <c r="F230" s="406">
        <v>0</v>
      </c>
      <c r="G230" s="406">
        <v>85.652000000000001</v>
      </c>
      <c r="H230" s="406">
        <v>0</v>
      </c>
      <c r="I230" s="406">
        <v>0</v>
      </c>
      <c r="J230" s="406">
        <v>85.652000000000001</v>
      </c>
      <c r="K230" s="406">
        <v>0</v>
      </c>
      <c r="L230" s="406">
        <v>85.652000000000001</v>
      </c>
      <c r="M230" s="406">
        <v>0</v>
      </c>
      <c r="N230" s="406">
        <f t="shared" si="12"/>
        <v>256.95600000000002</v>
      </c>
      <c r="O230" s="402">
        <f t="shared" si="13"/>
        <v>21.413</v>
      </c>
      <c r="P230" s="403">
        <f t="shared" si="14"/>
        <v>6.6417289981557511E-4</v>
      </c>
      <c r="Q230" s="404">
        <f t="shared" si="15"/>
        <v>0.93071837818581216</v>
      </c>
    </row>
    <row r="231" spans="1:17">
      <c r="A231" s="401" t="s">
        <v>1047</v>
      </c>
      <c r="B231" s="406">
        <v>0</v>
      </c>
      <c r="C231" s="406">
        <v>0</v>
      </c>
      <c r="D231" s="406">
        <v>0</v>
      </c>
      <c r="E231" s="406">
        <v>0</v>
      </c>
      <c r="F231" s="406">
        <v>0</v>
      </c>
      <c r="G231" s="406">
        <v>145.07999999999998</v>
      </c>
      <c r="H231" s="406">
        <v>0</v>
      </c>
      <c r="I231" s="406">
        <v>0</v>
      </c>
      <c r="J231" s="406">
        <v>109.97999999999999</v>
      </c>
      <c r="K231" s="406">
        <v>0</v>
      </c>
      <c r="L231" s="406">
        <v>0</v>
      </c>
      <c r="M231" s="406">
        <v>0</v>
      </c>
      <c r="N231" s="406">
        <f t="shared" si="12"/>
        <v>255.05999999999997</v>
      </c>
      <c r="O231" s="402">
        <f t="shared" si="13"/>
        <v>21.254999999999999</v>
      </c>
      <c r="P231" s="403">
        <f t="shared" si="14"/>
        <v>6.5927217043758681E-4</v>
      </c>
      <c r="Q231" s="404">
        <f t="shared" si="15"/>
        <v>0.93137765035624975</v>
      </c>
    </row>
    <row r="232" spans="1:17">
      <c r="A232" s="401" t="s">
        <v>1234</v>
      </c>
      <c r="B232" s="406">
        <v>63.308</v>
      </c>
      <c r="C232" s="406">
        <v>189.92400000000001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6">
        <v>0</v>
      </c>
      <c r="J232" s="406">
        <v>0</v>
      </c>
      <c r="K232" s="406">
        <v>0</v>
      </c>
      <c r="L232" s="406">
        <v>0</v>
      </c>
      <c r="M232" s="406">
        <v>0</v>
      </c>
      <c r="N232" s="406">
        <f t="shared" si="12"/>
        <v>253.232</v>
      </c>
      <c r="O232" s="402">
        <f t="shared" si="13"/>
        <v>21.102666666666668</v>
      </c>
      <c r="P232" s="403">
        <f t="shared" si="14"/>
        <v>6.545472056153493E-4</v>
      </c>
      <c r="Q232" s="404">
        <f t="shared" si="15"/>
        <v>0.93203219756186506</v>
      </c>
    </row>
    <row r="233" spans="1:17">
      <c r="A233" s="401" t="s">
        <v>1151</v>
      </c>
      <c r="B233" s="406">
        <v>50.4</v>
      </c>
      <c r="C233" s="406">
        <v>50.4</v>
      </c>
      <c r="D233" s="406">
        <v>0</v>
      </c>
      <c r="E233" s="406">
        <v>0</v>
      </c>
      <c r="F233" s="406">
        <v>100.8</v>
      </c>
      <c r="G233" s="406">
        <v>0</v>
      </c>
      <c r="H233" s="406">
        <v>0</v>
      </c>
      <c r="I233" s="406">
        <v>0</v>
      </c>
      <c r="J233" s="406">
        <v>0</v>
      </c>
      <c r="K233" s="406">
        <v>0</v>
      </c>
      <c r="L233" s="406">
        <v>0</v>
      </c>
      <c r="M233" s="406">
        <v>50.4</v>
      </c>
      <c r="N233" s="406">
        <f t="shared" si="12"/>
        <v>252</v>
      </c>
      <c r="O233" s="402">
        <f t="shared" si="13"/>
        <v>21</v>
      </c>
      <c r="P233" s="403">
        <f t="shared" si="14"/>
        <v>6.513627654288085E-4</v>
      </c>
      <c r="Q233" s="404">
        <f t="shared" si="15"/>
        <v>0.93268356032729383</v>
      </c>
    </row>
    <row r="234" spans="1:17">
      <c r="A234" s="401" t="s">
        <v>1235</v>
      </c>
      <c r="B234" s="406">
        <v>0</v>
      </c>
      <c r="C234" s="406">
        <v>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6">
        <v>159.84</v>
      </c>
      <c r="J234" s="406">
        <v>89.28</v>
      </c>
      <c r="K234" s="406">
        <v>0</v>
      </c>
      <c r="L234" s="406">
        <v>0</v>
      </c>
      <c r="M234" s="406">
        <v>0</v>
      </c>
      <c r="N234" s="406">
        <f t="shared" si="12"/>
        <v>249.12</v>
      </c>
      <c r="O234" s="402">
        <f t="shared" si="13"/>
        <v>20.76</v>
      </c>
      <c r="P234" s="403">
        <f t="shared" si="14"/>
        <v>6.4391861953819358E-4</v>
      </c>
      <c r="Q234" s="404">
        <f t="shared" si="15"/>
        <v>0.93332747894683199</v>
      </c>
    </row>
    <row r="235" spans="1:17">
      <c r="A235" s="401" t="s">
        <v>1179</v>
      </c>
      <c r="B235" s="406">
        <v>0</v>
      </c>
      <c r="C235" s="406">
        <v>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6">
        <v>47.423200000000001</v>
      </c>
      <c r="J235" s="406">
        <v>94.846400000000003</v>
      </c>
      <c r="K235" s="406">
        <v>0</v>
      </c>
      <c r="L235" s="406">
        <v>0</v>
      </c>
      <c r="M235" s="406">
        <v>94.846400000000003</v>
      </c>
      <c r="N235" s="406">
        <f t="shared" si="12"/>
        <v>237.11599999999999</v>
      </c>
      <c r="O235" s="402">
        <f t="shared" si="13"/>
        <v>19.759666666666664</v>
      </c>
      <c r="P235" s="403">
        <f t="shared" si="14"/>
        <v>6.1289100590244982E-4</v>
      </c>
      <c r="Q235" s="404">
        <f t="shared" si="15"/>
        <v>0.93394036995273444</v>
      </c>
    </row>
    <row r="236" spans="1:17">
      <c r="A236" s="401" t="s">
        <v>1236</v>
      </c>
      <c r="B236" s="406">
        <v>0</v>
      </c>
      <c r="C236" s="406">
        <v>79.00200000000001</v>
      </c>
      <c r="D236" s="406">
        <v>0</v>
      </c>
      <c r="E236" s="406">
        <v>79.00200000000001</v>
      </c>
      <c r="F236" s="406">
        <v>79.00200000000001</v>
      </c>
      <c r="G236" s="406">
        <v>0</v>
      </c>
      <c r="H236" s="406">
        <v>0</v>
      </c>
      <c r="I236" s="406">
        <v>0</v>
      </c>
      <c r="J236" s="406">
        <v>0</v>
      </c>
      <c r="K236" s="406">
        <v>0</v>
      </c>
      <c r="L236" s="406">
        <v>0</v>
      </c>
      <c r="M236" s="406">
        <v>0</v>
      </c>
      <c r="N236" s="406">
        <f t="shared" si="12"/>
        <v>237.00600000000003</v>
      </c>
      <c r="O236" s="402">
        <f t="shared" si="13"/>
        <v>19.750500000000002</v>
      </c>
      <c r="P236" s="403">
        <f t="shared" si="14"/>
        <v>6.1260668088579449E-4</v>
      </c>
      <c r="Q236" s="404">
        <f t="shared" si="15"/>
        <v>0.93455297663362025</v>
      </c>
    </row>
    <row r="237" spans="1:17">
      <c r="A237" s="401" t="s">
        <v>1175</v>
      </c>
      <c r="B237" s="406">
        <v>0</v>
      </c>
      <c r="C237" s="406">
        <v>0</v>
      </c>
      <c r="D237" s="406">
        <v>0</v>
      </c>
      <c r="E237" s="406">
        <v>47.32</v>
      </c>
      <c r="F237" s="406">
        <v>0</v>
      </c>
      <c r="G237" s="406">
        <v>94.64</v>
      </c>
      <c r="H237" s="406">
        <v>0</v>
      </c>
      <c r="I237" s="406">
        <v>0</v>
      </c>
      <c r="J237" s="406">
        <v>47.32</v>
      </c>
      <c r="K237" s="406">
        <v>0</v>
      </c>
      <c r="L237" s="406">
        <v>0</v>
      </c>
      <c r="M237" s="406">
        <v>47.32</v>
      </c>
      <c r="N237" s="406">
        <f t="shared" si="12"/>
        <v>236.6</v>
      </c>
      <c r="O237" s="402">
        <f t="shared" si="13"/>
        <v>19.716666666666665</v>
      </c>
      <c r="P237" s="403">
        <f t="shared" si="14"/>
        <v>6.1155726309704793E-4</v>
      </c>
      <c r="Q237" s="404">
        <f t="shared" si="15"/>
        <v>0.93516453389671728</v>
      </c>
    </row>
    <row r="238" spans="1:17">
      <c r="A238" s="401" t="s">
        <v>1237</v>
      </c>
      <c r="B238" s="406">
        <v>0</v>
      </c>
      <c r="C238" s="406">
        <v>0</v>
      </c>
      <c r="D238" s="406">
        <v>58.800000000000004</v>
      </c>
      <c r="E238" s="406">
        <v>0</v>
      </c>
      <c r="F238" s="406">
        <v>0</v>
      </c>
      <c r="G238" s="406">
        <v>117.60000000000001</v>
      </c>
      <c r="H238" s="406">
        <v>0</v>
      </c>
      <c r="I238" s="406">
        <v>0</v>
      </c>
      <c r="J238" s="406">
        <v>58.800000000000004</v>
      </c>
      <c r="K238" s="406">
        <v>0</v>
      </c>
      <c r="L238" s="406">
        <v>0</v>
      </c>
      <c r="M238" s="406">
        <v>0</v>
      </c>
      <c r="N238" s="406">
        <f t="shared" si="12"/>
        <v>235.20000000000002</v>
      </c>
      <c r="O238" s="402">
        <f t="shared" si="13"/>
        <v>19.600000000000001</v>
      </c>
      <c r="P238" s="403">
        <f t="shared" si="14"/>
        <v>6.07938581066888E-4</v>
      </c>
      <c r="Q238" s="404">
        <f t="shared" si="15"/>
        <v>0.93577247247778417</v>
      </c>
    </row>
    <row r="239" spans="1:17">
      <c r="A239" s="401" t="s">
        <v>1181</v>
      </c>
      <c r="B239" s="406">
        <v>0</v>
      </c>
      <c r="C239" s="406">
        <v>0</v>
      </c>
      <c r="D239" s="406">
        <v>0</v>
      </c>
      <c r="E239" s="406">
        <v>0</v>
      </c>
      <c r="F239" s="406">
        <v>0</v>
      </c>
      <c r="G239" s="406">
        <v>0</v>
      </c>
      <c r="H239" s="406">
        <v>0</v>
      </c>
      <c r="I239" s="406">
        <v>0</v>
      </c>
      <c r="J239" s="406">
        <v>114.202</v>
      </c>
      <c r="K239" s="406">
        <v>0</v>
      </c>
      <c r="L239" s="406">
        <v>0</v>
      </c>
      <c r="M239" s="406">
        <v>114.202</v>
      </c>
      <c r="N239" s="406">
        <f t="shared" si="12"/>
        <v>228.404</v>
      </c>
      <c r="O239" s="402">
        <f t="shared" si="13"/>
        <v>19.033666666666665</v>
      </c>
      <c r="P239" s="403">
        <f t="shared" si="14"/>
        <v>5.903724645833396E-4</v>
      </c>
      <c r="Q239" s="404">
        <f t="shared" si="15"/>
        <v>0.93636284494236754</v>
      </c>
    </row>
    <row r="240" spans="1:17">
      <c r="A240" s="401" t="s">
        <v>1153</v>
      </c>
      <c r="B240" s="406">
        <v>0</v>
      </c>
      <c r="C240" s="406">
        <v>0</v>
      </c>
      <c r="D240" s="406">
        <v>0</v>
      </c>
      <c r="E240" s="406">
        <v>36</v>
      </c>
      <c r="F240" s="406">
        <v>0</v>
      </c>
      <c r="G240" s="406">
        <v>0</v>
      </c>
      <c r="H240" s="406">
        <v>0</v>
      </c>
      <c r="I240" s="406">
        <v>73.44</v>
      </c>
      <c r="J240" s="406">
        <v>0</v>
      </c>
      <c r="K240" s="406">
        <v>0</v>
      </c>
      <c r="L240" s="406">
        <v>0</v>
      </c>
      <c r="M240" s="406">
        <v>108</v>
      </c>
      <c r="N240" s="406">
        <f t="shared" si="12"/>
        <v>217.44</v>
      </c>
      <c r="O240" s="402">
        <f t="shared" si="13"/>
        <v>18.12</v>
      </c>
      <c r="P240" s="403">
        <f t="shared" si="14"/>
        <v>5.6203301474142897E-4</v>
      </c>
      <c r="Q240" s="404">
        <f t="shared" si="15"/>
        <v>0.93692487795710899</v>
      </c>
    </row>
    <row r="241" spans="1:17">
      <c r="A241" s="401" t="s">
        <v>1238</v>
      </c>
      <c r="B241" s="406">
        <v>0</v>
      </c>
      <c r="C241" s="406">
        <v>72.363200000000006</v>
      </c>
      <c r="D241" s="406">
        <v>72.363200000000006</v>
      </c>
      <c r="E241" s="406">
        <v>0</v>
      </c>
      <c r="F241" s="406">
        <v>72.363200000000006</v>
      </c>
      <c r="G241" s="406">
        <v>0</v>
      </c>
      <c r="H241" s="406">
        <v>0</v>
      </c>
      <c r="I241" s="406">
        <v>0</v>
      </c>
      <c r="J241" s="406">
        <v>0</v>
      </c>
      <c r="K241" s="406">
        <v>0</v>
      </c>
      <c r="L241" s="406">
        <v>0</v>
      </c>
      <c r="M241" s="406">
        <v>0</v>
      </c>
      <c r="N241" s="406">
        <f t="shared" si="12"/>
        <v>217.08960000000002</v>
      </c>
      <c r="O241" s="402">
        <f t="shared" si="13"/>
        <v>18.090800000000002</v>
      </c>
      <c r="P241" s="403">
        <f t="shared" si="14"/>
        <v>5.6112731032473761E-4</v>
      </c>
      <c r="Q241" s="404">
        <f t="shared" si="15"/>
        <v>0.93748600526743375</v>
      </c>
    </row>
    <row r="242" spans="1:17">
      <c r="A242" s="401" t="s">
        <v>1150</v>
      </c>
      <c r="B242" s="406">
        <v>95.039999999999992</v>
      </c>
      <c r="C242" s="406">
        <v>0</v>
      </c>
      <c r="D242" s="406">
        <v>95.039999999999992</v>
      </c>
      <c r="E242" s="406">
        <v>0</v>
      </c>
      <c r="F242" s="406">
        <v>0</v>
      </c>
      <c r="G242" s="406">
        <v>0</v>
      </c>
      <c r="H242" s="406">
        <v>0</v>
      </c>
      <c r="I242" s="406">
        <v>0</v>
      </c>
      <c r="J242" s="406">
        <v>0</v>
      </c>
      <c r="K242" s="406">
        <v>0</v>
      </c>
      <c r="L242" s="406">
        <v>0</v>
      </c>
      <c r="M242" s="406">
        <v>24.479999999999997</v>
      </c>
      <c r="N242" s="406">
        <f t="shared" si="12"/>
        <v>214.55999999999997</v>
      </c>
      <c r="O242" s="402">
        <f t="shared" si="13"/>
        <v>17.88</v>
      </c>
      <c r="P242" s="403">
        <f t="shared" si="14"/>
        <v>5.5458886885081406E-4</v>
      </c>
      <c r="Q242" s="404">
        <f t="shared" si="15"/>
        <v>0.9380405941362846</v>
      </c>
    </row>
    <row r="243" spans="1:17">
      <c r="A243" s="401" t="s">
        <v>929</v>
      </c>
      <c r="B243" s="406">
        <v>0</v>
      </c>
      <c r="C243" s="406">
        <v>37.24</v>
      </c>
      <c r="D243" s="406">
        <v>0</v>
      </c>
      <c r="E243" s="406">
        <v>0</v>
      </c>
      <c r="F243" s="406">
        <v>0</v>
      </c>
      <c r="G243" s="406">
        <v>93.1</v>
      </c>
      <c r="H243" s="406">
        <v>0</v>
      </c>
      <c r="I243" s="406">
        <v>0</v>
      </c>
      <c r="J243" s="406">
        <v>46.550000000000004</v>
      </c>
      <c r="K243" s="406">
        <v>37.24</v>
      </c>
      <c r="L243" s="406">
        <v>0</v>
      </c>
      <c r="M243" s="406">
        <v>0</v>
      </c>
      <c r="N243" s="406">
        <f t="shared" si="12"/>
        <v>214.13000000000002</v>
      </c>
      <c r="O243" s="402">
        <f t="shared" si="13"/>
        <v>17.84416666666667</v>
      </c>
      <c r="P243" s="403">
        <f t="shared" si="14"/>
        <v>5.534774165129793E-4</v>
      </c>
      <c r="Q243" s="404">
        <f t="shared" si="15"/>
        <v>0.93859407155279762</v>
      </c>
    </row>
    <row r="244" spans="1:17">
      <c r="A244" s="401" t="s">
        <v>1155</v>
      </c>
      <c r="B244" s="406">
        <v>0</v>
      </c>
      <c r="C244" s="406">
        <v>0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6">
        <v>0</v>
      </c>
      <c r="J244" s="406">
        <v>0</v>
      </c>
      <c r="K244" s="406">
        <v>0</v>
      </c>
      <c r="L244" s="406">
        <v>0</v>
      </c>
      <c r="M244" s="406">
        <v>211.68</v>
      </c>
      <c r="N244" s="406">
        <f t="shared" si="12"/>
        <v>211.68</v>
      </c>
      <c r="O244" s="402">
        <f t="shared" si="13"/>
        <v>17.64</v>
      </c>
      <c r="P244" s="403">
        <f t="shared" si="14"/>
        <v>5.4714472296019914E-4</v>
      </c>
      <c r="Q244" s="404">
        <f t="shared" si="15"/>
        <v>0.93914121627575786</v>
      </c>
    </row>
    <row r="245" spans="1:17">
      <c r="A245" s="401" t="s">
        <v>1040</v>
      </c>
      <c r="B245" s="406">
        <v>0</v>
      </c>
      <c r="C245" s="406">
        <v>0</v>
      </c>
      <c r="D245" s="406">
        <v>0</v>
      </c>
      <c r="E245" s="406">
        <v>0</v>
      </c>
      <c r="F245" s="406">
        <v>90</v>
      </c>
      <c r="G245" s="406">
        <v>0</v>
      </c>
      <c r="H245" s="406">
        <v>0</v>
      </c>
      <c r="I245" s="406">
        <v>30</v>
      </c>
      <c r="J245" s="406">
        <v>90</v>
      </c>
      <c r="K245" s="406">
        <v>0</v>
      </c>
      <c r="L245" s="406">
        <v>0</v>
      </c>
      <c r="M245" s="406">
        <v>0</v>
      </c>
      <c r="N245" s="406">
        <f t="shared" si="12"/>
        <v>210</v>
      </c>
      <c r="O245" s="402">
        <f t="shared" si="13"/>
        <v>17.5</v>
      </c>
      <c r="P245" s="403">
        <f t="shared" si="14"/>
        <v>5.4280230452400703E-4</v>
      </c>
      <c r="Q245" s="404">
        <f t="shared" si="15"/>
        <v>0.93968401858028183</v>
      </c>
    </row>
    <row r="246" spans="1:17">
      <c r="A246" s="401" t="s">
        <v>949</v>
      </c>
      <c r="B246" s="406">
        <v>0</v>
      </c>
      <c r="C246" s="406">
        <v>0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6">
        <v>0</v>
      </c>
      <c r="J246" s="406">
        <v>0</v>
      </c>
      <c r="K246" s="406">
        <v>209.66399999999999</v>
      </c>
      <c r="L246" s="406">
        <v>0</v>
      </c>
      <c r="M246" s="406">
        <v>0</v>
      </c>
      <c r="N246" s="406">
        <f t="shared" si="12"/>
        <v>209.66399999999999</v>
      </c>
      <c r="O246" s="402">
        <f t="shared" si="13"/>
        <v>17.471999999999998</v>
      </c>
      <c r="P246" s="403">
        <f t="shared" si="14"/>
        <v>5.4193382083676865E-4</v>
      </c>
      <c r="Q246" s="404">
        <f t="shared" si="15"/>
        <v>0.94022595240111861</v>
      </c>
    </row>
    <row r="247" spans="1:17">
      <c r="A247" s="401" t="s">
        <v>1025</v>
      </c>
      <c r="B247" s="406">
        <v>0</v>
      </c>
      <c r="C247" s="406">
        <v>0</v>
      </c>
      <c r="D247" s="406">
        <v>0</v>
      </c>
      <c r="E247" s="406">
        <v>0</v>
      </c>
      <c r="F247" s="406">
        <v>59.400000000000006</v>
      </c>
      <c r="G247" s="406">
        <v>119.34</v>
      </c>
      <c r="H247" s="406">
        <v>29.700000000000003</v>
      </c>
      <c r="I247" s="406">
        <v>0</v>
      </c>
      <c r="J247" s="406">
        <v>0</v>
      </c>
      <c r="K247" s="406">
        <v>0</v>
      </c>
      <c r="L247" s="406">
        <v>0</v>
      </c>
      <c r="M247" s="406">
        <v>0</v>
      </c>
      <c r="N247" s="406">
        <f t="shared" si="12"/>
        <v>208.44</v>
      </c>
      <c r="O247" s="402">
        <f t="shared" si="13"/>
        <v>17.37</v>
      </c>
      <c r="P247" s="403">
        <f t="shared" si="14"/>
        <v>5.3877005883325732E-4</v>
      </c>
      <c r="Q247" s="404">
        <f t="shared" si="15"/>
        <v>0.94076472245995191</v>
      </c>
    </row>
    <row r="248" spans="1:17">
      <c r="A248" s="401" t="s">
        <v>1239</v>
      </c>
      <c r="B248" s="406">
        <v>0</v>
      </c>
      <c r="C248" s="406">
        <v>51.915599999999998</v>
      </c>
      <c r="D248" s="406">
        <v>51.915599999999998</v>
      </c>
      <c r="E248" s="406">
        <v>0</v>
      </c>
      <c r="F248" s="406">
        <v>51.915599999999998</v>
      </c>
      <c r="G248" s="406">
        <v>0</v>
      </c>
      <c r="H248" s="406">
        <v>0</v>
      </c>
      <c r="I248" s="406">
        <v>0</v>
      </c>
      <c r="J248" s="406">
        <v>51.915599999999998</v>
      </c>
      <c r="K248" s="406">
        <v>0</v>
      </c>
      <c r="L248" s="406">
        <v>0</v>
      </c>
      <c r="M248" s="406">
        <v>0</v>
      </c>
      <c r="N248" s="406">
        <f t="shared" si="12"/>
        <v>207.66239999999999</v>
      </c>
      <c r="O248" s="402">
        <f t="shared" si="13"/>
        <v>17.305199999999999</v>
      </c>
      <c r="P248" s="403">
        <f t="shared" si="14"/>
        <v>5.3676013944279125E-4</v>
      </c>
      <c r="Q248" s="404">
        <f t="shared" si="15"/>
        <v>0.94130148259939472</v>
      </c>
    </row>
    <row r="249" spans="1:17">
      <c r="A249" s="401" t="s">
        <v>1240</v>
      </c>
      <c r="B249" s="406">
        <v>0</v>
      </c>
      <c r="C249" s="406">
        <v>0</v>
      </c>
      <c r="D249" s="406">
        <v>0</v>
      </c>
      <c r="E249" s="406">
        <v>0</v>
      </c>
      <c r="F249" s="406">
        <v>101.92</v>
      </c>
      <c r="G249" s="406">
        <v>0</v>
      </c>
      <c r="H249" s="406">
        <v>0</v>
      </c>
      <c r="I249" s="406">
        <v>50.96</v>
      </c>
      <c r="J249" s="406">
        <v>50.96</v>
      </c>
      <c r="K249" s="406">
        <v>0</v>
      </c>
      <c r="L249" s="406">
        <v>0</v>
      </c>
      <c r="M249" s="406">
        <v>0</v>
      </c>
      <c r="N249" s="406">
        <f t="shared" si="12"/>
        <v>203.84</v>
      </c>
      <c r="O249" s="402">
        <f t="shared" si="13"/>
        <v>16.986666666666668</v>
      </c>
      <c r="P249" s="403">
        <f t="shared" si="14"/>
        <v>5.2688010359130282E-4</v>
      </c>
      <c r="Q249" s="404">
        <f t="shared" si="15"/>
        <v>0.94182836270298598</v>
      </c>
    </row>
    <row r="250" spans="1:17">
      <c r="A250" s="401" t="s">
        <v>1241</v>
      </c>
      <c r="B250" s="406">
        <v>0</v>
      </c>
      <c r="C250" s="406">
        <v>203.84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6">
        <v>0</v>
      </c>
      <c r="J250" s="406">
        <v>0</v>
      </c>
      <c r="K250" s="406">
        <v>0</v>
      </c>
      <c r="L250" s="406">
        <v>0</v>
      </c>
      <c r="M250" s="406">
        <v>0</v>
      </c>
      <c r="N250" s="406">
        <f t="shared" si="12"/>
        <v>203.84</v>
      </c>
      <c r="O250" s="402">
        <f t="shared" si="13"/>
        <v>16.986666666666668</v>
      </c>
      <c r="P250" s="403">
        <f t="shared" si="14"/>
        <v>5.2688010359130282E-4</v>
      </c>
      <c r="Q250" s="404">
        <f t="shared" si="15"/>
        <v>0.94235524280657723</v>
      </c>
    </row>
    <row r="251" spans="1:17">
      <c r="A251" s="401" t="s">
        <v>1177</v>
      </c>
      <c r="B251" s="406">
        <v>0</v>
      </c>
      <c r="C251" s="406">
        <v>0</v>
      </c>
      <c r="D251" s="406">
        <v>0</v>
      </c>
      <c r="E251" s="406">
        <v>0</v>
      </c>
      <c r="F251" s="406">
        <v>0</v>
      </c>
      <c r="G251" s="406">
        <v>67.776799999999994</v>
      </c>
      <c r="H251" s="406">
        <v>0</v>
      </c>
      <c r="I251" s="406">
        <v>0</v>
      </c>
      <c r="J251" s="406">
        <v>67.776799999999994</v>
      </c>
      <c r="K251" s="406">
        <v>0</v>
      </c>
      <c r="L251" s="406">
        <v>0</v>
      </c>
      <c r="M251" s="406">
        <v>67.776799999999994</v>
      </c>
      <c r="N251" s="406">
        <f t="shared" si="12"/>
        <v>203.3304</v>
      </c>
      <c r="O251" s="402">
        <f t="shared" si="13"/>
        <v>16.944199999999999</v>
      </c>
      <c r="P251" s="403">
        <f t="shared" si="14"/>
        <v>5.2556290333232456E-4</v>
      </c>
      <c r="Q251" s="404">
        <f t="shared" si="15"/>
        <v>0.94288080570990951</v>
      </c>
    </row>
    <row r="252" spans="1:17">
      <c r="A252" s="401" t="s">
        <v>1074</v>
      </c>
      <c r="B252" s="406">
        <v>0</v>
      </c>
      <c r="C252" s="406">
        <v>33.695999999999998</v>
      </c>
      <c r="D252" s="406">
        <v>0</v>
      </c>
      <c r="E252" s="406">
        <v>33.695999999999998</v>
      </c>
      <c r="F252" s="406">
        <v>0</v>
      </c>
      <c r="G252" s="406">
        <v>33.695999999999998</v>
      </c>
      <c r="H252" s="406">
        <v>33.695999999999998</v>
      </c>
      <c r="I252" s="406">
        <v>0</v>
      </c>
      <c r="J252" s="406">
        <v>33.695999999999998</v>
      </c>
      <c r="K252" s="406">
        <v>0</v>
      </c>
      <c r="L252" s="406">
        <v>33.695999999999998</v>
      </c>
      <c r="M252" s="406">
        <v>0</v>
      </c>
      <c r="N252" s="406">
        <f t="shared" si="12"/>
        <v>202.17599999999999</v>
      </c>
      <c r="O252" s="402">
        <f t="shared" si="13"/>
        <v>16.847999999999999</v>
      </c>
      <c r="P252" s="403">
        <f t="shared" si="14"/>
        <v>5.2257904152116976E-4</v>
      </c>
      <c r="Q252" s="404">
        <f t="shared" si="15"/>
        <v>0.94340338475143071</v>
      </c>
    </row>
    <row r="253" spans="1:17">
      <c r="A253" s="401" t="s">
        <v>1242</v>
      </c>
      <c r="B253" s="406">
        <v>80</v>
      </c>
      <c r="C253" s="406">
        <v>0</v>
      </c>
      <c r="D253" s="406">
        <v>80</v>
      </c>
      <c r="E253" s="406">
        <v>0</v>
      </c>
      <c r="F253" s="406">
        <v>0</v>
      </c>
      <c r="G253" s="406">
        <v>0</v>
      </c>
      <c r="H253" s="406">
        <v>40</v>
      </c>
      <c r="I253" s="406">
        <v>0</v>
      </c>
      <c r="J253" s="406">
        <v>0</v>
      </c>
      <c r="K253" s="406">
        <v>0</v>
      </c>
      <c r="L253" s="406">
        <v>0</v>
      </c>
      <c r="M253" s="406">
        <v>0</v>
      </c>
      <c r="N253" s="406">
        <f t="shared" si="12"/>
        <v>200</v>
      </c>
      <c r="O253" s="402">
        <f t="shared" si="13"/>
        <v>16.666666666666668</v>
      </c>
      <c r="P253" s="403">
        <f t="shared" si="14"/>
        <v>5.169545757371496E-4</v>
      </c>
      <c r="Q253" s="404">
        <f t="shared" si="15"/>
        <v>0.9439203393271679</v>
      </c>
    </row>
    <row r="254" spans="1:17">
      <c r="A254" s="401" t="s">
        <v>953</v>
      </c>
      <c r="B254" s="406">
        <v>49.92</v>
      </c>
      <c r="C254" s="406">
        <v>0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6">
        <v>0</v>
      </c>
      <c r="J254" s="406">
        <v>49.92</v>
      </c>
      <c r="K254" s="406">
        <v>0</v>
      </c>
      <c r="L254" s="406">
        <v>49.92</v>
      </c>
      <c r="M254" s="406">
        <v>49.92</v>
      </c>
      <c r="N254" s="406">
        <f t="shared" si="12"/>
        <v>199.68</v>
      </c>
      <c r="O254" s="402">
        <f t="shared" si="13"/>
        <v>16.64</v>
      </c>
      <c r="P254" s="403">
        <f t="shared" si="14"/>
        <v>5.1612744841597017E-4</v>
      </c>
      <c r="Q254" s="404">
        <f t="shared" si="15"/>
        <v>0.9444364667755839</v>
      </c>
    </row>
    <row r="255" spans="1:17">
      <c r="A255" s="401" t="s">
        <v>1243</v>
      </c>
      <c r="B255" s="406">
        <v>0</v>
      </c>
      <c r="C255" s="406">
        <v>0</v>
      </c>
      <c r="D255" s="406">
        <v>0</v>
      </c>
      <c r="E255" s="406">
        <v>0</v>
      </c>
      <c r="F255" s="406">
        <v>0</v>
      </c>
      <c r="G255" s="406">
        <v>0</v>
      </c>
      <c r="H255" s="406">
        <v>0</v>
      </c>
      <c r="I255" s="406">
        <v>67.455999999999989</v>
      </c>
      <c r="J255" s="406">
        <v>131.53919999999999</v>
      </c>
      <c r="K255" s="406">
        <v>0</v>
      </c>
      <c r="L255" s="406">
        <v>0</v>
      </c>
      <c r="M255" s="406">
        <v>0</v>
      </c>
      <c r="N255" s="406">
        <f t="shared" si="12"/>
        <v>198.99519999999998</v>
      </c>
      <c r="O255" s="402">
        <f t="shared" si="13"/>
        <v>16.582933333333333</v>
      </c>
      <c r="P255" s="403">
        <f t="shared" si="14"/>
        <v>5.1435739594864606E-4</v>
      </c>
      <c r="Q255" s="404">
        <f t="shared" si="15"/>
        <v>0.94495082417153253</v>
      </c>
    </row>
    <row r="256" spans="1:17">
      <c r="A256" s="401" t="s">
        <v>957</v>
      </c>
      <c r="B256" s="406">
        <v>0</v>
      </c>
      <c r="C256" s="406">
        <v>0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6">
        <v>0</v>
      </c>
      <c r="J256" s="406">
        <v>0</v>
      </c>
      <c r="K256" s="406">
        <v>132.21039999999999</v>
      </c>
      <c r="L256" s="406">
        <v>0</v>
      </c>
      <c r="M256" s="406">
        <v>66.105199999999996</v>
      </c>
      <c r="N256" s="406">
        <f t="shared" si="12"/>
        <v>198.31559999999999</v>
      </c>
      <c r="O256" s="402">
        <f t="shared" si="13"/>
        <v>16.526299999999999</v>
      </c>
      <c r="P256" s="403">
        <f t="shared" si="14"/>
        <v>5.1260078430029126E-4</v>
      </c>
      <c r="Q256" s="404">
        <f t="shared" si="15"/>
        <v>0.9454634249558328</v>
      </c>
    </row>
    <row r="257" spans="1:17">
      <c r="A257" s="401" t="s">
        <v>1091</v>
      </c>
      <c r="B257" s="406">
        <v>78.72</v>
      </c>
      <c r="C257" s="406">
        <v>0</v>
      </c>
      <c r="D257" s="406">
        <v>0</v>
      </c>
      <c r="E257" s="406">
        <v>39.36</v>
      </c>
      <c r="F257" s="406">
        <v>0</v>
      </c>
      <c r="G257" s="406">
        <v>0</v>
      </c>
      <c r="H257" s="406">
        <v>0</v>
      </c>
      <c r="I257" s="406">
        <v>0</v>
      </c>
      <c r="J257" s="406">
        <v>0</v>
      </c>
      <c r="K257" s="406">
        <v>0</v>
      </c>
      <c r="L257" s="406">
        <v>78.72</v>
      </c>
      <c r="M257" s="406">
        <v>0</v>
      </c>
      <c r="N257" s="406">
        <f t="shared" si="12"/>
        <v>196.8</v>
      </c>
      <c r="O257" s="402">
        <f t="shared" si="13"/>
        <v>16.400000000000002</v>
      </c>
      <c r="P257" s="403">
        <f t="shared" si="14"/>
        <v>5.0868330252535525E-4</v>
      </c>
      <c r="Q257" s="404">
        <f t="shared" si="15"/>
        <v>0.9459721082583582</v>
      </c>
    </row>
    <row r="258" spans="1:17">
      <c r="A258" s="401" t="s">
        <v>1173</v>
      </c>
      <c r="B258" s="406">
        <v>0</v>
      </c>
      <c r="C258" s="406">
        <v>0</v>
      </c>
      <c r="D258" s="406">
        <v>0</v>
      </c>
      <c r="E258" s="406">
        <v>48.905999999999999</v>
      </c>
      <c r="F258" s="406">
        <v>0</v>
      </c>
      <c r="G258" s="406">
        <v>0</v>
      </c>
      <c r="H258" s="406">
        <v>0</v>
      </c>
      <c r="I258" s="406">
        <v>0</v>
      </c>
      <c r="J258" s="406">
        <v>0</v>
      </c>
      <c r="K258" s="406">
        <v>0</v>
      </c>
      <c r="L258" s="406">
        <v>0</v>
      </c>
      <c r="M258" s="406">
        <v>146.71799999999999</v>
      </c>
      <c r="N258" s="406">
        <f t="shared" si="12"/>
        <v>195.624</v>
      </c>
      <c r="O258" s="402">
        <f t="shared" si="13"/>
        <v>16.302</v>
      </c>
      <c r="P258" s="403">
        <f t="shared" si="14"/>
        <v>5.0564360962002076E-4</v>
      </c>
      <c r="Q258" s="404">
        <f t="shared" si="15"/>
        <v>0.94647775186797822</v>
      </c>
    </row>
    <row r="259" spans="1:17">
      <c r="A259" s="401" t="s">
        <v>1244</v>
      </c>
      <c r="B259" s="406">
        <v>78</v>
      </c>
      <c r="C259" s="406">
        <v>0</v>
      </c>
      <c r="D259" s="406">
        <v>0</v>
      </c>
      <c r="E259" s="406">
        <v>0</v>
      </c>
      <c r="F259" s="406">
        <v>78</v>
      </c>
      <c r="G259" s="406">
        <v>0</v>
      </c>
      <c r="H259" s="406">
        <v>0</v>
      </c>
      <c r="I259" s="406">
        <v>0</v>
      </c>
      <c r="J259" s="406">
        <v>39</v>
      </c>
      <c r="K259" s="406">
        <v>0</v>
      </c>
      <c r="L259" s="406">
        <v>0</v>
      </c>
      <c r="M259" s="406">
        <v>0</v>
      </c>
      <c r="N259" s="406">
        <f t="shared" si="12"/>
        <v>195</v>
      </c>
      <c r="O259" s="402">
        <f t="shared" si="13"/>
        <v>16.25</v>
      </c>
      <c r="P259" s="403">
        <f t="shared" si="14"/>
        <v>5.0403071134372084E-4</v>
      </c>
      <c r="Q259" s="404">
        <f t="shared" si="15"/>
        <v>0.94698178257932197</v>
      </c>
    </row>
    <row r="260" spans="1:17">
      <c r="A260" s="401" t="s">
        <v>818</v>
      </c>
      <c r="B260" s="406">
        <v>0</v>
      </c>
      <c r="C260" s="406">
        <v>0</v>
      </c>
      <c r="D260" s="406">
        <v>0</v>
      </c>
      <c r="E260" s="406">
        <v>0</v>
      </c>
      <c r="F260" s="406">
        <v>0</v>
      </c>
      <c r="G260" s="406">
        <v>0</v>
      </c>
      <c r="H260" s="406">
        <v>47.903999999999996</v>
      </c>
      <c r="I260" s="406">
        <v>47.903999999999996</v>
      </c>
      <c r="J260" s="406">
        <v>0</v>
      </c>
      <c r="K260" s="406">
        <v>95.807999999999993</v>
      </c>
      <c r="L260" s="406">
        <v>0</v>
      </c>
      <c r="M260" s="406">
        <v>0</v>
      </c>
      <c r="N260" s="406">
        <f t="shared" si="12"/>
        <v>191.61599999999999</v>
      </c>
      <c r="O260" s="402">
        <f t="shared" si="13"/>
        <v>15.967999999999998</v>
      </c>
      <c r="P260" s="403">
        <f t="shared" si="14"/>
        <v>4.9528383992224819E-4</v>
      </c>
      <c r="Q260" s="404">
        <f t="shared" si="15"/>
        <v>0.94747706641924423</v>
      </c>
    </row>
    <row r="261" spans="1:17">
      <c r="A261" s="401" t="s">
        <v>1245</v>
      </c>
      <c r="B261" s="406">
        <v>0</v>
      </c>
      <c r="C261" s="406">
        <v>0</v>
      </c>
      <c r="D261" s="406">
        <v>76.608000000000004</v>
      </c>
      <c r="E261" s="406">
        <v>114.91200000000001</v>
      </c>
      <c r="F261" s="406">
        <v>0</v>
      </c>
      <c r="G261" s="406">
        <v>0</v>
      </c>
      <c r="H261" s="406">
        <v>0</v>
      </c>
      <c r="I261" s="406">
        <v>0</v>
      </c>
      <c r="J261" s="406">
        <v>0</v>
      </c>
      <c r="K261" s="406">
        <v>0</v>
      </c>
      <c r="L261" s="406">
        <v>0</v>
      </c>
      <c r="M261" s="406">
        <v>0</v>
      </c>
      <c r="N261" s="406">
        <f t="shared" ref="N261:N324" si="16">SUM(B261:M261)</f>
        <v>191.52</v>
      </c>
      <c r="O261" s="402">
        <f t="shared" ref="O261:O284" si="17">IFERROR(AVERAGE(B261:M261),0)</f>
        <v>15.96</v>
      </c>
      <c r="P261" s="403">
        <f t="shared" ref="P261:P283" si="18">IFERROR(N261/$N$535,0)</f>
        <v>4.9503570172589452E-4</v>
      </c>
      <c r="Q261" s="404">
        <f t="shared" si="15"/>
        <v>0.94797210212097016</v>
      </c>
    </row>
    <row r="262" spans="1:17">
      <c r="A262" s="401" t="s">
        <v>1052</v>
      </c>
      <c r="B262" s="406">
        <v>0</v>
      </c>
      <c r="C262" s="406">
        <v>0</v>
      </c>
      <c r="D262" s="406">
        <v>0</v>
      </c>
      <c r="E262" s="406">
        <v>38.015999999999998</v>
      </c>
      <c r="F262" s="406">
        <v>38.015999999999998</v>
      </c>
      <c r="G262" s="406">
        <v>0</v>
      </c>
      <c r="H262" s="406">
        <v>0</v>
      </c>
      <c r="I262" s="406">
        <v>38.015999999999998</v>
      </c>
      <c r="J262" s="406">
        <v>0</v>
      </c>
      <c r="K262" s="406">
        <v>38.015999999999998</v>
      </c>
      <c r="L262" s="406">
        <v>38.015999999999998</v>
      </c>
      <c r="M262" s="406">
        <v>0</v>
      </c>
      <c r="N262" s="406">
        <f t="shared" si="16"/>
        <v>190.07999999999998</v>
      </c>
      <c r="O262" s="402">
        <f t="shared" si="17"/>
        <v>15.839999999999998</v>
      </c>
      <c r="P262" s="403">
        <f t="shared" si="18"/>
        <v>4.913136287805869E-4</v>
      </c>
      <c r="Q262" s="404">
        <f t="shared" si="15"/>
        <v>0.94846341574975079</v>
      </c>
    </row>
    <row r="263" spans="1:17">
      <c r="A263" s="401" t="s">
        <v>886</v>
      </c>
      <c r="B263" s="406">
        <v>0</v>
      </c>
      <c r="C263" s="406">
        <v>46.368000000000002</v>
      </c>
      <c r="D263" s="406">
        <v>0</v>
      </c>
      <c r="E263" s="406">
        <v>0</v>
      </c>
      <c r="F263" s="406">
        <v>46.368000000000002</v>
      </c>
      <c r="G263" s="406">
        <v>46.368000000000002</v>
      </c>
      <c r="H263" s="406">
        <v>0</v>
      </c>
      <c r="I263" s="406">
        <v>0</v>
      </c>
      <c r="J263" s="406">
        <v>0</v>
      </c>
      <c r="K263" s="406">
        <v>0</v>
      </c>
      <c r="L263" s="406">
        <v>46.368000000000002</v>
      </c>
      <c r="M263" s="406">
        <v>0</v>
      </c>
      <c r="N263" s="406">
        <f t="shared" si="16"/>
        <v>185.47200000000001</v>
      </c>
      <c r="O263" s="402">
        <f t="shared" si="17"/>
        <v>15.456000000000001</v>
      </c>
      <c r="P263" s="403">
        <f t="shared" si="18"/>
        <v>4.7940299535560304E-4</v>
      </c>
      <c r="Q263" s="404">
        <f t="shared" ref="Q263:Q326" si="19">P263+Q262</f>
        <v>0.94894281874510644</v>
      </c>
    </row>
    <row r="264" spans="1:17">
      <c r="A264" s="401" t="s">
        <v>1246</v>
      </c>
      <c r="B264" s="406">
        <v>0</v>
      </c>
      <c r="C264" s="406">
        <v>0</v>
      </c>
      <c r="D264" s="406">
        <v>0</v>
      </c>
      <c r="E264" s="406">
        <v>0</v>
      </c>
      <c r="F264" s="406">
        <v>0</v>
      </c>
      <c r="G264" s="406">
        <v>61.56</v>
      </c>
      <c r="H264" s="406">
        <v>0</v>
      </c>
      <c r="I264" s="406">
        <v>0</v>
      </c>
      <c r="J264" s="406">
        <v>123.12</v>
      </c>
      <c r="K264" s="406">
        <v>0</v>
      </c>
      <c r="L264" s="406">
        <v>0</v>
      </c>
      <c r="M264" s="406">
        <v>0</v>
      </c>
      <c r="N264" s="406">
        <f t="shared" si="16"/>
        <v>184.68</v>
      </c>
      <c r="O264" s="402">
        <f t="shared" si="17"/>
        <v>15.39</v>
      </c>
      <c r="P264" s="403">
        <f t="shared" si="18"/>
        <v>4.7735585523568392E-4</v>
      </c>
      <c r="Q264" s="404">
        <f t="shared" si="19"/>
        <v>0.94942017460034211</v>
      </c>
    </row>
    <row r="265" spans="1:17">
      <c r="A265" s="401" t="s">
        <v>921</v>
      </c>
      <c r="B265" s="406">
        <v>0</v>
      </c>
      <c r="C265" s="406">
        <v>0</v>
      </c>
      <c r="D265" s="406">
        <v>0</v>
      </c>
      <c r="E265" s="406">
        <v>0</v>
      </c>
      <c r="F265" s="406">
        <v>72.644000000000005</v>
      </c>
      <c r="G265" s="406">
        <v>0</v>
      </c>
      <c r="H265" s="406">
        <v>0</v>
      </c>
      <c r="I265" s="406">
        <v>0</v>
      </c>
      <c r="J265" s="406">
        <v>0</v>
      </c>
      <c r="K265" s="406">
        <v>0</v>
      </c>
      <c r="L265" s="406">
        <v>108.96600000000001</v>
      </c>
      <c r="M265" s="406">
        <v>0</v>
      </c>
      <c r="N265" s="406">
        <f t="shared" si="16"/>
        <v>181.61</v>
      </c>
      <c r="O265" s="402">
        <f t="shared" si="17"/>
        <v>15.134166666666667</v>
      </c>
      <c r="P265" s="403">
        <f t="shared" si="18"/>
        <v>4.6942060249811874E-4</v>
      </c>
      <c r="Q265" s="404">
        <f t="shared" si="19"/>
        <v>0.94988959520284022</v>
      </c>
    </row>
    <row r="266" spans="1:17">
      <c r="A266" s="13" t="s">
        <v>923</v>
      </c>
      <c r="B266" s="407">
        <v>90.803999999999988</v>
      </c>
      <c r="C266" s="407">
        <v>0</v>
      </c>
      <c r="D266" s="407">
        <v>0</v>
      </c>
      <c r="E266" s="407">
        <v>0</v>
      </c>
      <c r="F266" s="407">
        <v>0</v>
      </c>
      <c r="G266" s="407">
        <v>0</v>
      </c>
      <c r="H266" s="407">
        <v>0</v>
      </c>
      <c r="I266" s="407">
        <v>0</v>
      </c>
      <c r="J266" s="407">
        <v>0</v>
      </c>
      <c r="K266" s="407">
        <v>90.803999999999988</v>
      </c>
      <c r="L266" s="407">
        <v>0</v>
      </c>
      <c r="M266" s="407">
        <v>0</v>
      </c>
      <c r="N266" s="407">
        <f t="shared" si="16"/>
        <v>181.60799999999998</v>
      </c>
      <c r="O266" s="463">
        <f t="shared" si="17"/>
        <v>15.133999999999999</v>
      </c>
      <c r="P266" s="400">
        <f t="shared" si="18"/>
        <v>4.6941543295236124E-4</v>
      </c>
      <c r="Q266" s="464">
        <f t="shared" si="19"/>
        <v>0.95035901063579253</v>
      </c>
    </row>
    <row r="267" spans="1:17">
      <c r="A267" s="13" t="s">
        <v>1247</v>
      </c>
      <c r="B267" s="407">
        <v>0</v>
      </c>
      <c r="C267" s="407">
        <v>0</v>
      </c>
      <c r="D267" s="407">
        <v>180</v>
      </c>
      <c r="E267" s="407">
        <v>0</v>
      </c>
      <c r="F267" s="407">
        <v>0</v>
      </c>
      <c r="G267" s="407">
        <v>0</v>
      </c>
      <c r="H267" s="407">
        <v>0</v>
      </c>
      <c r="I267" s="407">
        <v>0</v>
      </c>
      <c r="J267" s="407">
        <v>0</v>
      </c>
      <c r="K267" s="407">
        <v>0</v>
      </c>
      <c r="L267" s="407">
        <v>0</v>
      </c>
      <c r="M267" s="407">
        <v>0</v>
      </c>
      <c r="N267" s="407">
        <f t="shared" si="16"/>
        <v>180</v>
      </c>
      <c r="O267" s="463">
        <f t="shared" si="17"/>
        <v>15</v>
      </c>
      <c r="P267" s="400">
        <f t="shared" si="18"/>
        <v>4.6525911816343464E-4</v>
      </c>
      <c r="Q267" s="464">
        <f t="shared" si="19"/>
        <v>0.95082426975395595</v>
      </c>
    </row>
    <row r="268" spans="1:17">
      <c r="A268" s="13" t="s">
        <v>1248</v>
      </c>
      <c r="B268" s="407">
        <v>0</v>
      </c>
      <c r="C268" s="407">
        <v>0</v>
      </c>
      <c r="D268" s="407">
        <v>0</v>
      </c>
      <c r="E268" s="407">
        <v>0</v>
      </c>
      <c r="F268" s="407">
        <v>0</v>
      </c>
      <c r="G268" s="407">
        <v>0</v>
      </c>
      <c r="H268" s="407">
        <v>0</v>
      </c>
      <c r="I268" s="407">
        <v>0</v>
      </c>
      <c r="J268" s="407">
        <v>180</v>
      </c>
      <c r="K268" s="407">
        <v>0</v>
      </c>
      <c r="L268" s="407">
        <v>0</v>
      </c>
      <c r="M268" s="407">
        <v>0</v>
      </c>
      <c r="N268" s="407">
        <f t="shared" si="16"/>
        <v>180</v>
      </c>
      <c r="O268" s="463">
        <f t="shared" si="17"/>
        <v>15</v>
      </c>
      <c r="P268" s="400">
        <f t="shared" si="18"/>
        <v>4.6525911816343464E-4</v>
      </c>
      <c r="Q268" s="464">
        <f t="shared" si="19"/>
        <v>0.95128952887211937</v>
      </c>
    </row>
    <row r="269" spans="1:17">
      <c r="A269" s="13" t="s">
        <v>1027</v>
      </c>
      <c r="B269" s="407">
        <v>30</v>
      </c>
      <c r="C269" s="407">
        <v>30</v>
      </c>
      <c r="D269" s="407">
        <v>30</v>
      </c>
      <c r="E269" s="407">
        <v>0</v>
      </c>
      <c r="F269" s="407">
        <v>0</v>
      </c>
      <c r="G269" s="407">
        <v>30</v>
      </c>
      <c r="H269" s="407">
        <v>0</v>
      </c>
      <c r="I269" s="407">
        <v>30</v>
      </c>
      <c r="J269" s="407">
        <v>0</v>
      </c>
      <c r="K269" s="407">
        <v>0</v>
      </c>
      <c r="L269" s="407">
        <v>30</v>
      </c>
      <c r="M269" s="407">
        <v>0</v>
      </c>
      <c r="N269" s="407">
        <f t="shared" si="16"/>
        <v>180</v>
      </c>
      <c r="O269" s="463">
        <f t="shared" si="17"/>
        <v>15</v>
      </c>
      <c r="P269" s="400">
        <f t="shared" si="18"/>
        <v>4.6525911816343464E-4</v>
      </c>
      <c r="Q269" s="464">
        <f t="shared" si="19"/>
        <v>0.95175478799028279</v>
      </c>
    </row>
    <row r="270" spans="1:17">
      <c r="A270" s="13" t="s">
        <v>1084</v>
      </c>
      <c r="B270" s="407">
        <v>0</v>
      </c>
      <c r="C270" s="407">
        <v>0</v>
      </c>
      <c r="D270" s="407">
        <v>0</v>
      </c>
      <c r="E270" s="407">
        <v>0</v>
      </c>
      <c r="F270" s="407">
        <v>0</v>
      </c>
      <c r="G270" s="407">
        <v>0</v>
      </c>
      <c r="H270" s="407">
        <v>0</v>
      </c>
      <c r="I270" s="407">
        <v>0</v>
      </c>
      <c r="J270" s="407">
        <v>0</v>
      </c>
      <c r="K270" s="407">
        <v>0</v>
      </c>
      <c r="L270" s="407">
        <v>36</v>
      </c>
      <c r="M270" s="407">
        <v>144</v>
      </c>
      <c r="N270" s="407">
        <f t="shared" si="16"/>
        <v>180</v>
      </c>
      <c r="O270" s="463">
        <f t="shared" si="17"/>
        <v>15</v>
      </c>
      <c r="P270" s="400">
        <f t="shared" si="18"/>
        <v>4.6525911816343464E-4</v>
      </c>
      <c r="Q270" s="464">
        <f t="shared" si="19"/>
        <v>0.95222004710844621</v>
      </c>
    </row>
    <row r="271" spans="1:17">
      <c r="A271" s="13" t="s">
        <v>981</v>
      </c>
      <c r="B271" s="407">
        <v>0</v>
      </c>
      <c r="C271" s="407">
        <v>0</v>
      </c>
      <c r="D271" s="407">
        <v>59.4</v>
      </c>
      <c r="E271" s="407">
        <v>0</v>
      </c>
      <c r="F271" s="407">
        <v>0</v>
      </c>
      <c r="G271" s="407">
        <v>59.4</v>
      </c>
      <c r="H271" s="407">
        <v>0</v>
      </c>
      <c r="I271" s="407">
        <v>0</v>
      </c>
      <c r="J271" s="407">
        <v>0</v>
      </c>
      <c r="K271" s="407">
        <v>59.4</v>
      </c>
      <c r="L271" s="407">
        <v>0</v>
      </c>
      <c r="M271" s="407">
        <v>0</v>
      </c>
      <c r="N271" s="407">
        <f t="shared" si="16"/>
        <v>178.2</v>
      </c>
      <c r="O271" s="463">
        <f t="shared" si="17"/>
        <v>14.85</v>
      </c>
      <c r="P271" s="400">
        <f t="shared" si="18"/>
        <v>4.6060652698180023E-4</v>
      </c>
      <c r="Q271" s="464">
        <f t="shared" si="19"/>
        <v>0.95268065363542798</v>
      </c>
    </row>
    <row r="272" spans="1:17">
      <c r="A272" s="13" t="s">
        <v>961</v>
      </c>
      <c r="B272" s="407">
        <v>0</v>
      </c>
      <c r="C272" s="407">
        <v>0</v>
      </c>
      <c r="D272" s="407">
        <v>0</v>
      </c>
      <c r="E272" s="407">
        <v>0</v>
      </c>
      <c r="F272" s="407">
        <v>0</v>
      </c>
      <c r="G272" s="407">
        <v>0</v>
      </c>
      <c r="H272" s="407">
        <v>35.339999999999996</v>
      </c>
      <c r="I272" s="407">
        <v>35.339999999999996</v>
      </c>
      <c r="J272" s="407">
        <v>35.339999999999996</v>
      </c>
      <c r="K272" s="407">
        <v>35.339999999999996</v>
      </c>
      <c r="L272" s="407">
        <v>0</v>
      </c>
      <c r="M272" s="407">
        <v>35.339999999999996</v>
      </c>
      <c r="N272" s="407">
        <f t="shared" si="16"/>
        <v>176.7</v>
      </c>
      <c r="O272" s="463">
        <f t="shared" si="17"/>
        <v>14.725</v>
      </c>
      <c r="P272" s="400">
        <f t="shared" si="18"/>
        <v>4.5672936766377162E-4</v>
      </c>
      <c r="Q272" s="464">
        <f t="shared" si="19"/>
        <v>0.9531373830030917</v>
      </c>
    </row>
    <row r="273" spans="1:17">
      <c r="A273" s="13" t="s">
        <v>1046</v>
      </c>
      <c r="B273" s="407">
        <v>0</v>
      </c>
      <c r="C273" s="407">
        <v>0</v>
      </c>
      <c r="D273" s="407">
        <v>0</v>
      </c>
      <c r="E273" s="407">
        <v>0</v>
      </c>
      <c r="F273" s="407">
        <v>0</v>
      </c>
      <c r="G273" s="407">
        <v>88.2</v>
      </c>
      <c r="H273" s="407">
        <v>0</v>
      </c>
      <c r="I273" s="407">
        <v>0</v>
      </c>
      <c r="J273" s="407">
        <v>88.2</v>
      </c>
      <c r="K273" s="407">
        <v>0</v>
      </c>
      <c r="L273" s="407">
        <v>0</v>
      </c>
      <c r="M273" s="407">
        <v>0</v>
      </c>
      <c r="N273" s="407">
        <f t="shared" si="16"/>
        <v>176.4</v>
      </c>
      <c r="O273" s="463">
        <f t="shared" si="17"/>
        <v>14.700000000000001</v>
      </c>
      <c r="P273" s="400">
        <f t="shared" si="18"/>
        <v>4.5595393580016597E-4</v>
      </c>
      <c r="Q273" s="464">
        <f t="shared" si="19"/>
        <v>0.95359333693889181</v>
      </c>
    </row>
    <row r="274" spans="1:17">
      <c r="A274" s="13" t="s">
        <v>1044</v>
      </c>
      <c r="B274" s="407">
        <v>0</v>
      </c>
      <c r="C274" s="407">
        <v>0</v>
      </c>
      <c r="D274" s="407">
        <v>0</v>
      </c>
      <c r="E274" s="407">
        <v>0</v>
      </c>
      <c r="F274" s="407">
        <v>0</v>
      </c>
      <c r="G274" s="407">
        <v>58.5</v>
      </c>
      <c r="H274" s="407">
        <v>0</v>
      </c>
      <c r="I274" s="407">
        <v>0</v>
      </c>
      <c r="J274" s="407">
        <v>0</v>
      </c>
      <c r="K274" s="407">
        <v>58.5</v>
      </c>
      <c r="L274" s="407">
        <v>58.5</v>
      </c>
      <c r="M274" s="407">
        <v>0</v>
      </c>
      <c r="N274" s="407">
        <f t="shared" si="16"/>
        <v>175.5</v>
      </c>
      <c r="O274" s="463">
        <f t="shared" si="17"/>
        <v>14.625</v>
      </c>
      <c r="P274" s="400">
        <f t="shared" si="18"/>
        <v>4.5362764020934876E-4</v>
      </c>
      <c r="Q274" s="464">
        <f t="shared" si="19"/>
        <v>0.95404696457910121</v>
      </c>
    </row>
    <row r="275" spans="1:17">
      <c r="A275" s="13" t="s">
        <v>855</v>
      </c>
      <c r="B275" s="407">
        <v>0</v>
      </c>
      <c r="C275" s="407">
        <v>0</v>
      </c>
      <c r="D275" s="407">
        <v>0</v>
      </c>
      <c r="E275" s="407">
        <v>0</v>
      </c>
      <c r="F275" s="407">
        <v>0</v>
      </c>
      <c r="G275" s="407">
        <v>0</v>
      </c>
      <c r="H275" s="407">
        <v>57.68</v>
      </c>
      <c r="I275" s="407">
        <v>0</v>
      </c>
      <c r="J275" s="407">
        <v>0</v>
      </c>
      <c r="K275" s="407">
        <v>115.36</v>
      </c>
      <c r="L275" s="407">
        <v>0</v>
      </c>
      <c r="M275" s="407">
        <v>0</v>
      </c>
      <c r="N275" s="407">
        <f t="shared" si="16"/>
        <v>173.04</v>
      </c>
      <c r="O275" s="463">
        <f t="shared" si="17"/>
        <v>14.42</v>
      </c>
      <c r="P275" s="400">
        <f t="shared" si="18"/>
        <v>4.472690989277818E-4</v>
      </c>
      <c r="Q275" s="464">
        <f t="shared" si="19"/>
        <v>0.95449423367802899</v>
      </c>
    </row>
    <row r="276" spans="1:17">
      <c r="A276" s="13" t="s">
        <v>1157</v>
      </c>
      <c r="B276" s="407">
        <v>34.56</v>
      </c>
      <c r="C276" s="407">
        <v>0</v>
      </c>
      <c r="D276" s="407">
        <v>0</v>
      </c>
      <c r="E276" s="407">
        <v>0</v>
      </c>
      <c r="F276" s="407">
        <v>0</v>
      </c>
      <c r="G276" s="407">
        <v>69.12</v>
      </c>
      <c r="H276" s="407">
        <v>34.56</v>
      </c>
      <c r="I276" s="407">
        <v>0</v>
      </c>
      <c r="J276" s="407">
        <v>0</v>
      </c>
      <c r="K276" s="407">
        <v>0</v>
      </c>
      <c r="L276" s="407">
        <v>0</v>
      </c>
      <c r="M276" s="407">
        <v>34.56</v>
      </c>
      <c r="N276" s="407">
        <f t="shared" si="16"/>
        <v>172.8</v>
      </c>
      <c r="O276" s="463">
        <f t="shared" si="17"/>
        <v>14.4</v>
      </c>
      <c r="P276" s="400">
        <f t="shared" si="18"/>
        <v>4.4664875343689725E-4</v>
      </c>
      <c r="Q276" s="464">
        <f t="shared" si="19"/>
        <v>0.95494088243146591</v>
      </c>
    </row>
    <row r="277" spans="1:17">
      <c r="A277" s="13" t="s">
        <v>1249</v>
      </c>
      <c r="B277" s="407">
        <v>0</v>
      </c>
      <c r="C277" s="407">
        <v>0</v>
      </c>
      <c r="D277" s="407">
        <v>0</v>
      </c>
      <c r="E277" s="407">
        <v>0</v>
      </c>
      <c r="F277" s="407">
        <v>24.335999999999999</v>
      </c>
      <c r="G277" s="407">
        <v>48.671999999999997</v>
      </c>
      <c r="H277" s="407">
        <v>0</v>
      </c>
      <c r="I277" s="407">
        <v>48.671999999999997</v>
      </c>
      <c r="J277" s="407">
        <v>48.671999999999997</v>
      </c>
      <c r="K277" s="407">
        <v>0</v>
      </c>
      <c r="L277" s="407">
        <v>0</v>
      </c>
      <c r="M277" s="407">
        <v>0</v>
      </c>
      <c r="N277" s="407">
        <f t="shared" si="16"/>
        <v>170.35199999999998</v>
      </c>
      <c r="O277" s="463">
        <f t="shared" si="17"/>
        <v>14.195999999999998</v>
      </c>
      <c r="P277" s="400">
        <f t="shared" si="18"/>
        <v>4.4032122942987449E-4</v>
      </c>
      <c r="Q277" s="464">
        <f t="shared" si="19"/>
        <v>0.95538120366089574</v>
      </c>
    </row>
    <row r="278" spans="1:17">
      <c r="A278" s="13" t="s">
        <v>1163</v>
      </c>
      <c r="B278" s="407">
        <v>0</v>
      </c>
      <c r="C278" s="407">
        <v>0</v>
      </c>
      <c r="D278" s="407">
        <v>0</v>
      </c>
      <c r="E278" s="407">
        <v>0</v>
      </c>
      <c r="F278" s="407">
        <v>0</v>
      </c>
      <c r="G278" s="407">
        <v>0</v>
      </c>
      <c r="H278" s="407">
        <v>0</v>
      </c>
      <c r="I278" s="407">
        <v>0</v>
      </c>
      <c r="J278" s="407">
        <v>0</v>
      </c>
      <c r="K278" s="407">
        <v>0</v>
      </c>
      <c r="L278" s="407">
        <v>0</v>
      </c>
      <c r="M278" s="407">
        <v>165.18599999999998</v>
      </c>
      <c r="N278" s="407">
        <f t="shared" si="16"/>
        <v>165.18599999999998</v>
      </c>
      <c r="O278" s="463">
        <f t="shared" si="17"/>
        <v>13.765499999999998</v>
      </c>
      <c r="P278" s="400">
        <f t="shared" si="18"/>
        <v>4.2696829273858393E-4</v>
      </c>
      <c r="Q278" s="464">
        <f t="shared" si="19"/>
        <v>0.95580817195363432</v>
      </c>
    </row>
    <row r="279" spans="1:17">
      <c r="A279" s="13" t="s">
        <v>1250</v>
      </c>
      <c r="B279" s="407">
        <v>0</v>
      </c>
      <c r="C279" s="407">
        <v>0</v>
      </c>
      <c r="D279" s="407">
        <v>0</v>
      </c>
      <c r="E279" s="407">
        <v>0</v>
      </c>
      <c r="F279" s="407">
        <v>0</v>
      </c>
      <c r="G279" s="407">
        <v>0</v>
      </c>
      <c r="H279" s="407">
        <v>0</v>
      </c>
      <c r="I279" s="407">
        <v>163.80000000000001</v>
      </c>
      <c r="J279" s="407">
        <v>0</v>
      </c>
      <c r="K279" s="407">
        <v>0</v>
      </c>
      <c r="L279" s="407">
        <v>0</v>
      </c>
      <c r="M279" s="407">
        <v>0</v>
      </c>
      <c r="N279" s="407">
        <f t="shared" si="16"/>
        <v>163.80000000000001</v>
      </c>
      <c r="O279" s="463">
        <f t="shared" si="17"/>
        <v>13.65</v>
      </c>
      <c r="P279" s="400">
        <f t="shared" si="18"/>
        <v>4.2338579752872554E-4</v>
      </c>
      <c r="Q279" s="464">
        <f t="shared" si="19"/>
        <v>0.95623155775116309</v>
      </c>
    </row>
    <row r="280" spans="1:17">
      <c r="A280" s="13" t="s">
        <v>868</v>
      </c>
      <c r="B280" s="407">
        <v>0</v>
      </c>
      <c r="C280" s="407">
        <v>0</v>
      </c>
      <c r="D280" s="407">
        <v>0</v>
      </c>
      <c r="E280" s="407">
        <v>0</v>
      </c>
      <c r="F280" s="407">
        <v>0</v>
      </c>
      <c r="G280" s="407">
        <v>0</v>
      </c>
      <c r="H280" s="407">
        <v>0</v>
      </c>
      <c r="I280" s="407">
        <v>0</v>
      </c>
      <c r="J280" s="407">
        <v>0</v>
      </c>
      <c r="K280" s="407">
        <v>78.39</v>
      </c>
      <c r="L280" s="407">
        <v>0</v>
      </c>
      <c r="M280" s="407">
        <v>78.39</v>
      </c>
      <c r="N280" s="407">
        <f t="shared" si="16"/>
        <v>156.78</v>
      </c>
      <c r="O280" s="463">
        <f t="shared" si="17"/>
        <v>13.065</v>
      </c>
      <c r="P280" s="400">
        <f t="shared" si="18"/>
        <v>4.0524069192035154E-4</v>
      </c>
      <c r="Q280" s="464">
        <f t="shared" si="19"/>
        <v>0.95663679844308347</v>
      </c>
    </row>
    <row r="281" spans="1:17">
      <c r="A281" s="13" t="s">
        <v>1251</v>
      </c>
      <c r="B281" s="407">
        <v>0</v>
      </c>
      <c r="C281" s="407">
        <v>0</v>
      </c>
      <c r="D281" s="407">
        <v>0</v>
      </c>
      <c r="E281" s="407">
        <v>0</v>
      </c>
      <c r="F281" s="407">
        <v>156</v>
      </c>
      <c r="G281" s="407">
        <v>0</v>
      </c>
      <c r="H281" s="407">
        <v>0</v>
      </c>
      <c r="I281" s="407">
        <v>0</v>
      </c>
      <c r="J281" s="407">
        <v>0</v>
      </c>
      <c r="K281" s="407">
        <v>0</v>
      </c>
      <c r="L281" s="407">
        <v>0</v>
      </c>
      <c r="M281" s="407">
        <v>0</v>
      </c>
      <c r="N281" s="407">
        <f t="shared" si="16"/>
        <v>156</v>
      </c>
      <c r="O281" s="463">
        <f t="shared" si="17"/>
        <v>13</v>
      </c>
      <c r="P281" s="400">
        <f t="shared" si="18"/>
        <v>4.0322456907497669E-4</v>
      </c>
      <c r="Q281" s="464">
        <f t="shared" si="19"/>
        <v>0.9570400230121584</v>
      </c>
    </row>
    <row r="282" spans="1:17">
      <c r="A282" s="13" t="s">
        <v>1252</v>
      </c>
      <c r="B282" s="407">
        <v>0</v>
      </c>
      <c r="C282" s="407">
        <v>0</v>
      </c>
      <c r="D282" s="407">
        <v>0</v>
      </c>
      <c r="E282" s="407">
        <v>0</v>
      </c>
      <c r="F282" s="407">
        <v>156</v>
      </c>
      <c r="G282" s="407">
        <v>0</v>
      </c>
      <c r="H282" s="407">
        <v>0</v>
      </c>
      <c r="I282" s="407">
        <v>0</v>
      </c>
      <c r="J282" s="407">
        <v>0</v>
      </c>
      <c r="K282" s="407">
        <v>0</v>
      </c>
      <c r="L282" s="407">
        <v>0</v>
      </c>
      <c r="M282" s="407">
        <v>0</v>
      </c>
      <c r="N282" s="407">
        <f t="shared" si="16"/>
        <v>156</v>
      </c>
      <c r="O282" s="463">
        <f t="shared" si="17"/>
        <v>13</v>
      </c>
      <c r="P282" s="400">
        <f t="shared" si="18"/>
        <v>4.0322456907497669E-4</v>
      </c>
      <c r="Q282" s="464">
        <f t="shared" si="19"/>
        <v>0.95744324758123334</v>
      </c>
    </row>
    <row r="283" spans="1:17">
      <c r="A283" s="13" t="s">
        <v>1253</v>
      </c>
      <c r="B283" s="407">
        <v>0</v>
      </c>
      <c r="C283" s="407">
        <v>0</v>
      </c>
      <c r="D283" s="407">
        <v>155.61000000000001</v>
      </c>
      <c r="E283" s="407">
        <v>0</v>
      </c>
      <c r="F283" s="407">
        <v>0</v>
      </c>
      <c r="G283" s="407">
        <v>0</v>
      </c>
      <c r="H283" s="407">
        <v>0</v>
      </c>
      <c r="I283" s="407">
        <v>0</v>
      </c>
      <c r="J283" s="407">
        <v>0</v>
      </c>
      <c r="K283" s="407">
        <v>0</v>
      </c>
      <c r="L283" s="407">
        <v>0</v>
      </c>
      <c r="M283" s="407">
        <v>0</v>
      </c>
      <c r="N283" s="407">
        <f t="shared" si="16"/>
        <v>155.61000000000001</v>
      </c>
      <c r="O283" s="463">
        <f t="shared" si="17"/>
        <v>12.967500000000001</v>
      </c>
      <c r="P283" s="400">
        <f t="shared" si="18"/>
        <v>4.0221650765228929E-4</v>
      </c>
      <c r="Q283" s="464">
        <f t="shared" si="19"/>
        <v>0.9578454640888856</v>
      </c>
    </row>
    <row r="284" spans="1:17">
      <c r="A284" s="13" t="s">
        <v>936</v>
      </c>
      <c r="B284" s="407">
        <v>0</v>
      </c>
      <c r="C284" s="407">
        <v>0</v>
      </c>
      <c r="D284" s="407">
        <v>0</v>
      </c>
      <c r="E284" s="407">
        <v>0</v>
      </c>
      <c r="F284" s="407">
        <v>0</v>
      </c>
      <c r="G284" s="407">
        <v>0</v>
      </c>
      <c r="H284" s="407">
        <v>0</v>
      </c>
      <c r="I284" s="407">
        <v>0</v>
      </c>
      <c r="J284" s="407">
        <v>0</v>
      </c>
      <c r="K284" s="407">
        <v>0</v>
      </c>
      <c r="L284" s="407">
        <v>154.84800000000001</v>
      </c>
      <c r="M284" s="407">
        <v>0</v>
      </c>
      <c r="N284" s="407">
        <f t="shared" si="16"/>
        <v>154.84800000000001</v>
      </c>
      <c r="O284" s="463">
        <f t="shared" si="17"/>
        <v>12.904000000000002</v>
      </c>
      <c r="P284" s="400">
        <f>IFERROR(N284/$N$535,0)</f>
        <v>4.0024691071873072E-4</v>
      </c>
      <c r="Q284" s="464">
        <f t="shared" si="19"/>
        <v>0.95824571099960432</v>
      </c>
    </row>
    <row r="285" spans="1:17">
      <c r="A285" s="13" t="s">
        <v>1254</v>
      </c>
      <c r="B285" s="407">
        <v>0</v>
      </c>
      <c r="C285" s="407">
        <v>152</v>
      </c>
      <c r="D285" s="407">
        <v>0</v>
      </c>
      <c r="E285" s="407">
        <v>0</v>
      </c>
      <c r="F285" s="407">
        <v>0</v>
      </c>
      <c r="G285" s="407">
        <v>0</v>
      </c>
      <c r="H285" s="407">
        <v>0</v>
      </c>
      <c r="I285" s="407">
        <v>0</v>
      </c>
      <c r="J285" s="407">
        <v>0</v>
      </c>
      <c r="K285" s="407">
        <v>0</v>
      </c>
      <c r="L285" s="407">
        <v>0</v>
      </c>
      <c r="M285" s="407">
        <v>0</v>
      </c>
      <c r="N285" s="407">
        <f t="shared" si="16"/>
        <v>152</v>
      </c>
      <c r="O285" s="463">
        <f>IFERROR(AVERAGE(B285:M285),0)</f>
        <v>12.666666666666666</v>
      </c>
      <c r="P285" s="400">
        <f t="shared" ref="P285:P348" si="20">IFERROR(N285/$N$535,0)</f>
        <v>3.928854775602337E-4</v>
      </c>
      <c r="Q285" s="464">
        <f t="shared" si="19"/>
        <v>0.95863859647716454</v>
      </c>
    </row>
    <row r="286" spans="1:17">
      <c r="A286" s="13" t="s">
        <v>1255</v>
      </c>
      <c r="B286" s="407">
        <v>0</v>
      </c>
      <c r="C286" s="407">
        <v>0</v>
      </c>
      <c r="D286" s="407">
        <v>0</v>
      </c>
      <c r="E286" s="407">
        <v>0</v>
      </c>
      <c r="F286" s="407">
        <v>0</v>
      </c>
      <c r="G286" s="407">
        <v>0</v>
      </c>
      <c r="H286" s="407">
        <v>0</v>
      </c>
      <c r="I286" s="407">
        <v>148.20000000000002</v>
      </c>
      <c r="J286" s="407">
        <v>0</v>
      </c>
      <c r="K286" s="407">
        <v>0</v>
      </c>
      <c r="L286" s="407">
        <v>0</v>
      </c>
      <c r="M286" s="407">
        <v>0</v>
      </c>
      <c r="N286" s="407">
        <f t="shared" si="16"/>
        <v>148.20000000000002</v>
      </c>
      <c r="O286" s="463">
        <f t="shared" ref="O286:O349" si="21">IFERROR(AVERAGE(B286:M286),0)</f>
        <v>12.350000000000001</v>
      </c>
      <c r="P286" s="400">
        <f t="shared" si="20"/>
        <v>3.8306334062122789E-4</v>
      </c>
      <c r="Q286" s="464">
        <f t="shared" si="19"/>
        <v>0.95902165981778575</v>
      </c>
    </row>
    <row r="287" spans="1:17">
      <c r="A287" s="13" t="s">
        <v>1041</v>
      </c>
      <c r="B287" s="407">
        <v>147.9</v>
      </c>
      <c r="C287" s="407">
        <v>0</v>
      </c>
      <c r="D287" s="407">
        <v>0</v>
      </c>
      <c r="E287" s="407">
        <v>0</v>
      </c>
      <c r="F287" s="407">
        <v>0</v>
      </c>
      <c r="G287" s="407">
        <v>0</v>
      </c>
      <c r="H287" s="407">
        <v>0</v>
      </c>
      <c r="I287" s="407">
        <v>0</v>
      </c>
      <c r="J287" s="407">
        <v>0</v>
      </c>
      <c r="K287" s="407">
        <v>0</v>
      </c>
      <c r="L287" s="407">
        <v>0</v>
      </c>
      <c r="M287" s="407">
        <v>0</v>
      </c>
      <c r="N287" s="407">
        <f t="shared" si="16"/>
        <v>147.9</v>
      </c>
      <c r="O287" s="463">
        <f t="shared" si="21"/>
        <v>12.325000000000001</v>
      </c>
      <c r="P287" s="400">
        <f t="shared" si="20"/>
        <v>3.8228790875762214E-4</v>
      </c>
      <c r="Q287" s="464">
        <f t="shared" si="19"/>
        <v>0.95940394772654336</v>
      </c>
    </row>
    <row r="288" spans="1:17">
      <c r="A288" s="13" t="s">
        <v>1161</v>
      </c>
      <c r="B288" s="407">
        <v>32</v>
      </c>
      <c r="C288" s="407">
        <v>19.2</v>
      </c>
      <c r="D288" s="407">
        <v>20.8</v>
      </c>
      <c r="E288" s="407">
        <v>17.600000000000001</v>
      </c>
      <c r="F288" s="407">
        <v>25.600000000000005</v>
      </c>
      <c r="G288" s="407">
        <v>19.200000000000003</v>
      </c>
      <c r="H288" s="407">
        <v>6.4</v>
      </c>
      <c r="I288" s="407">
        <v>1.6</v>
      </c>
      <c r="J288" s="407">
        <v>1.6</v>
      </c>
      <c r="K288" s="407">
        <v>0</v>
      </c>
      <c r="L288" s="407">
        <v>0</v>
      </c>
      <c r="M288" s="407">
        <v>1.6</v>
      </c>
      <c r="N288" s="407">
        <f t="shared" si="16"/>
        <v>145.6</v>
      </c>
      <c r="O288" s="463">
        <f t="shared" si="21"/>
        <v>12.133333333333333</v>
      </c>
      <c r="P288" s="400">
        <f t="shared" si="20"/>
        <v>3.7634293113664489E-4</v>
      </c>
      <c r="Q288" s="464">
        <f t="shared" si="19"/>
        <v>0.95978029065768</v>
      </c>
    </row>
    <row r="289" spans="1:17">
      <c r="A289" s="13" t="s">
        <v>1256</v>
      </c>
      <c r="B289" s="407">
        <v>145.07999999999998</v>
      </c>
      <c r="C289" s="407">
        <v>0</v>
      </c>
      <c r="D289" s="407">
        <v>0</v>
      </c>
      <c r="E289" s="407">
        <v>0</v>
      </c>
      <c r="F289" s="407">
        <v>0</v>
      </c>
      <c r="G289" s="407">
        <v>0</v>
      </c>
      <c r="H289" s="407">
        <v>0</v>
      </c>
      <c r="I289" s="407">
        <v>0</v>
      </c>
      <c r="J289" s="407">
        <v>0</v>
      </c>
      <c r="K289" s="407">
        <v>0</v>
      </c>
      <c r="L289" s="407">
        <v>0</v>
      </c>
      <c r="M289" s="407">
        <v>0</v>
      </c>
      <c r="N289" s="407">
        <f t="shared" si="16"/>
        <v>145.07999999999998</v>
      </c>
      <c r="O289" s="463">
        <f t="shared" si="21"/>
        <v>12.089999999999998</v>
      </c>
      <c r="P289" s="400">
        <f t="shared" si="20"/>
        <v>3.7499884923972827E-4</v>
      </c>
      <c r="Q289" s="464">
        <f t="shared" si="19"/>
        <v>0.96015528950691975</v>
      </c>
    </row>
    <row r="290" spans="1:17">
      <c r="A290" s="13" t="s">
        <v>938</v>
      </c>
      <c r="B290" s="407">
        <v>0</v>
      </c>
      <c r="C290" s="407">
        <v>0</v>
      </c>
      <c r="D290" s="407">
        <v>0</v>
      </c>
      <c r="E290" s="407">
        <v>0</v>
      </c>
      <c r="F290" s="407">
        <v>1.768</v>
      </c>
      <c r="G290" s="407">
        <v>22.1</v>
      </c>
      <c r="H290" s="407">
        <v>16.796000000000003</v>
      </c>
      <c r="I290" s="407">
        <v>27.404000000000003</v>
      </c>
      <c r="J290" s="407">
        <v>11.492000000000001</v>
      </c>
      <c r="K290" s="407">
        <v>17.68</v>
      </c>
      <c r="L290" s="407">
        <v>26.52</v>
      </c>
      <c r="M290" s="407">
        <v>21.216000000000001</v>
      </c>
      <c r="N290" s="407">
        <f t="shared" si="16"/>
        <v>144.976</v>
      </c>
      <c r="O290" s="463">
        <f t="shared" si="21"/>
        <v>12.081333333333333</v>
      </c>
      <c r="P290" s="400">
        <f t="shared" si="20"/>
        <v>3.7473003286034496E-4</v>
      </c>
      <c r="Q290" s="464">
        <f t="shared" si="19"/>
        <v>0.96053001953978012</v>
      </c>
    </row>
    <row r="291" spans="1:17">
      <c r="A291" s="13" t="s">
        <v>1257</v>
      </c>
      <c r="B291" s="407">
        <v>0</v>
      </c>
      <c r="C291" s="407">
        <v>0</v>
      </c>
      <c r="D291" s="407">
        <v>143.64000000000001</v>
      </c>
      <c r="E291" s="407">
        <v>0</v>
      </c>
      <c r="F291" s="407">
        <v>0</v>
      </c>
      <c r="G291" s="407">
        <v>0</v>
      </c>
      <c r="H291" s="407">
        <v>0</v>
      </c>
      <c r="I291" s="407">
        <v>0</v>
      </c>
      <c r="J291" s="407">
        <v>0</v>
      </c>
      <c r="K291" s="407">
        <v>0</v>
      </c>
      <c r="L291" s="407">
        <v>0</v>
      </c>
      <c r="M291" s="407">
        <v>0</v>
      </c>
      <c r="N291" s="407">
        <f t="shared" si="16"/>
        <v>143.64000000000001</v>
      </c>
      <c r="O291" s="463">
        <f t="shared" si="21"/>
        <v>11.97</v>
      </c>
      <c r="P291" s="400">
        <f t="shared" si="20"/>
        <v>3.7127677629442086E-4</v>
      </c>
      <c r="Q291" s="464">
        <f t="shared" si="19"/>
        <v>0.96090129631607457</v>
      </c>
    </row>
    <row r="292" spans="1:17">
      <c r="A292" s="13" t="s">
        <v>922</v>
      </c>
      <c r="B292" s="407">
        <v>54.481999999999999</v>
      </c>
      <c r="C292" s="407">
        <v>0</v>
      </c>
      <c r="D292" s="407">
        <v>0</v>
      </c>
      <c r="E292" s="407">
        <v>0</v>
      </c>
      <c r="F292" s="407">
        <v>0</v>
      </c>
      <c r="G292" s="407">
        <v>0</v>
      </c>
      <c r="H292" s="407">
        <v>0</v>
      </c>
      <c r="I292" s="407">
        <v>0</v>
      </c>
      <c r="J292" s="407">
        <v>32.6892</v>
      </c>
      <c r="K292" s="407">
        <v>54.481999999999999</v>
      </c>
      <c r="L292" s="407">
        <v>0</v>
      </c>
      <c r="M292" s="407">
        <v>0</v>
      </c>
      <c r="N292" s="407">
        <f t="shared" si="16"/>
        <v>141.6532</v>
      </c>
      <c r="O292" s="463">
        <f t="shared" si="21"/>
        <v>11.804433333333334</v>
      </c>
      <c r="P292" s="400">
        <f t="shared" si="20"/>
        <v>3.6614134953904799E-4</v>
      </c>
      <c r="Q292" s="464">
        <f t="shared" si="19"/>
        <v>0.96126743766561362</v>
      </c>
    </row>
    <row r="293" spans="1:17">
      <c r="A293" s="13" t="s">
        <v>861</v>
      </c>
      <c r="B293" s="407">
        <v>0</v>
      </c>
      <c r="C293" s="407">
        <v>0</v>
      </c>
      <c r="D293" s="407">
        <v>0</v>
      </c>
      <c r="E293" s="407">
        <v>68.468400000000003</v>
      </c>
      <c r="F293" s="407">
        <v>0</v>
      </c>
      <c r="G293" s="407">
        <v>0</v>
      </c>
      <c r="H293" s="407">
        <v>0</v>
      </c>
      <c r="I293" s="407">
        <v>0</v>
      </c>
      <c r="J293" s="407">
        <v>0</v>
      </c>
      <c r="K293" s="407">
        <v>72.618000000000009</v>
      </c>
      <c r="L293" s="407">
        <v>0</v>
      </c>
      <c r="M293" s="407">
        <v>0</v>
      </c>
      <c r="N293" s="407">
        <f t="shared" si="16"/>
        <v>141.08640000000003</v>
      </c>
      <c r="O293" s="463">
        <f t="shared" si="21"/>
        <v>11.757200000000003</v>
      </c>
      <c r="P293" s="400">
        <f t="shared" si="20"/>
        <v>3.6467630027140895E-4</v>
      </c>
      <c r="Q293" s="464">
        <f t="shared" si="19"/>
        <v>0.96163211396588499</v>
      </c>
    </row>
    <row r="294" spans="1:17">
      <c r="A294" s="13" t="s">
        <v>817</v>
      </c>
      <c r="B294" s="407">
        <v>0</v>
      </c>
      <c r="C294" s="407">
        <v>0</v>
      </c>
      <c r="D294" s="407">
        <v>0</v>
      </c>
      <c r="E294" s="407">
        <v>0</v>
      </c>
      <c r="F294" s="407">
        <v>0</v>
      </c>
      <c r="G294" s="407">
        <v>0</v>
      </c>
      <c r="H294" s="407">
        <v>0</v>
      </c>
      <c r="I294" s="407">
        <v>98.28</v>
      </c>
      <c r="J294" s="407">
        <v>0</v>
      </c>
      <c r="K294" s="407">
        <v>42.12</v>
      </c>
      <c r="L294" s="407">
        <v>0</v>
      </c>
      <c r="M294" s="407">
        <v>0</v>
      </c>
      <c r="N294" s="407">
        <f t="shared" si="16"/>
        <v>140.4</v>
      </c>
      <c r="O294" s="463">
        <f t="shared" si="21"/>
        <v>11.700000000000001</v>
      </c>
      <c r="P294" s="400">
        <f t="shared" si="20"/>
        <v>3.6290211216747904E-4</v>
      </c>
      <c r="Q294" s="464">
        <f t="shared" si="19"/>
        <v>0.96199501607805249</v>
      </c>
    </row>
    <row r="295" spans="1:17">
      <c r="A295" s="13" t="s">
        <v>1258</v>
      </c>
      <c r="B295" s="407">
        <v>46.586399999999998</v>
      </c>
      <c r="C295" s="407">
        <v>93.172799999999995</v>
      </c>
      <c r="D295" s="407">
        <v>0</v>
      </c>
      <c r="E295" s="407">
        <v>0</v>
      </c>
      <c r="F295" s="407">
        <v>0</v>
      </c>
      <c r="G295" s="407">
        <v>0</v>
      </c>
      <c r="H295" s="407">
        <v>0</v>
      </c>
      <c r="I295" s="407">
        <v>0</v>
      </c>
      <c r="J295" s="407">
        <v>0</v>
      </c>
      <c r="K295" s="407">
        <v>0</v>
      </c>
      <c r="L295" s="407">
        <v>0</v>
      </c>
      <c r="M295" s="407">
        <v>0</v>
      </c>
      <c r="N295" s="407">
        <f t="shared" si="16"/>
        <v>139.75919999999999</v>
      </c>
      <c r="O295" s="463">
        <f t="shared" si="21"/>
        <v>11.646599999999999</v>
      </c>
      <c r="P295" s="400">
        <f t="shared" si="20"/>
        <v>3.6124578970681714E-4</v>
      </c>
      <c r="Q295" s="464">
        <f t="shared" si="19"/>
        <v>0.96235626186775935</v>
      </c>
    </row>
    <row r="296" spans="1:17">
      <c r="A296" s="13" t="s">
        <v>960</v>
      </c>
      <c r="B296" s="407">
        <v>0</v>
      </c>
      <c r="C296" s="407">
        <v>0</v>
      </c>
      <c r="D296" s="407">
        <v>0</v>
      </c>
      <c r="E296" s="407">
        <v>0</v>
      </c>
      <c r="F296" s="407">
        <v>0</v>
      </c>
      <c r="G296" s="407">
        <v>0</v>
      </c>
      <c r="H296" s="407">
        <v>0</v>
      </c>
      <c r="I296" s="407">
        <v>0</v>
      </c>
      <c r="J296" s="407">
        <v>0</v>
      </c>
      <c r="K296" s="407">
        <v>0</v>
      </c>
      <c r="L296" s="407">
        <v>138.32</v>
      </c>
      <c r="M296" s="407">
        <v>0</v>
      </c>
      <c r="N296" s="407">
        <f t="shared" si="16"/>
        <v>138.32</v>
      </c>
      <c r="O296" s="463">
        <f t="shared" si="21"/>
        <v>11.526666666666666</v>
      </c>
      <c r="P296" s="400">
        <f t="shared" si="20"/>
        <v>3.5752578457981266E-4</v>
      </c>
      <c r="Q296" s="464">
        <f t="shared" si="19"/>
        <v>0.96271378765233917</v>
      </c>
    </row>
    <row r="297" spans="1:17">
      <c r="A297" s="13" t="s">
        <v>958</v>
      </c>
      <c r="B297" s="407">
        <v>0</v>
      </c>
      <c r="C297" s="407">
        <v>0</v>
      </c>
      <c r="D297" s="407">
        <v>0</v>
      </c>
      <c r="E297" s="407">
        <v>0</v>
      </c>
      <c r="F297" s="407">
        <v>0</v>
      </c>
      <c r="G297" s="407">
        <v>0</v>
      </c>
      <c r="H297" s="407">
        <v>0</v>
      </c>
      <c r="I297" s="407">
        <v>0</v>
      </c>
      <c r="J297" s="407">
        <v>0</v>
      </c>
      <c r="K297" s="407">
        <v>0</v>
      </c>
      <c r="L297" s="407">
        <v>69.16</v>
      </c>
      <c r="M297" s="407">
        <v>69.16</v>
      </c>
      <c r="N297" s="407">
        <f t="shared" si="16"/>
        <v>138.32</v>
      </c>
      <c r="O297" s="463">
        <f t="shared" si="21"/>
        <v>11.526666666666666</v>
      </c>
      <c r="P297" s="400">
        <f t="shared" si="20"/>
        <v>3.5752578457981266E-4</v>
      </c>
      <c r="Q297" s="464">
        <f t="shared" si="19"/>
        <v>0.96307131343691899</v>
      </c>
    </row>
    <row r="298" spans="1:17">
      <c r="A298" s="13" t="s">
        <v>1259</v>
      </c>
      <c r="B298" s="407">
        <v>138</v>
      </c>
      <c r="C298" s="407">
        <v>0</v>
      </c>
      <c r="D298" s="407">
        <v>0</v>
      </c>
      <c r="E298" s="407">
        <v>0</v>
      </c>
      <c r="F298" s="407">
        <v>0</v>
      </c>
      <c r="G298" s="407">
        <v>0</v>
      </c>
      <c r="H298" s="407">
        <v>0</v>
      </c>
      <c r="I298" s="407">
        <v>0</v>
      </c>
      <c r="J298" s="407">
        <v>0</v>
      </c>
      <c r="K298" s="407">
        <v>0</v>
      </c>
      <c r="L298" s="407">
        <v>0</v>
      </c>
      <c r="M298" s="407">
        <v>0</v>
      </c>
      <c r="N298" s="407">
        <f t="shared" si="16"/>
        <v>138</v>
      </c>
      <c r="O298" s="463">
        <f t="shared" si="21"/>
        <v>11.5</v>
      </c>
      <c r="P298" s="400">
        <f t="shared" si="20"/>
        <v>3.5669865725863323E-4</v>
      </c>
      <c r="Q298" s="464">
        <f t="shared" si="19"/>
        <v>0.96342801209417761</v>
      </c>
    </row>
    <row r="299" spans="1:17">
      <c r="A299" s="13" t="s">
        <v>914</v>
      </c>
      <c r="B299" s="407">
        <v>0</v>
      </c>
      <c r="C299" s="407">
        <v>0</v>
      </c>
      <c r="D299" s="407">
        <v>0</v>
      </c>
      <c r="E299" s="407">
        <v>0</v>
      </c>
      <c r="F299" s="407">
        <v>0</v>
      </c>
      <c r="G299" s="407">
        <v>0</v>
      </c>
      <c r="H299" s="407">
        <v>0</v>
      </c>
      <c r="I299" s="407">
        <v>0</v>
      </c>
      <c r="J299" s="407">
        <v>2.66</v>
      </c>
      <c r="K299" s="407">
        <v>133</v>
      </c>
      <c r="L299" s="407">
        <v>0</v>
      </c>
      <c r="M299" s="407">
        <v>0</v>
      </c>
      <c r="N299" s="407">
        <f t="shared" si="16"/>
        <v>135.66</v>
      </c>
      <c r="O299" s="463">
        <f t="shared" si="21"/>
        <v>11.305</v>
      </c>
      <c r="P299" s="400">
        <f t="shared" si="20"/>
        <v>3.5065028872250856E-4</v>
      </c>
      <c r="Q299" s="464">
        <f t="shared" si="19"/>
        <v>0.96377866238290011</v>
      </c>
    </row>
    <row r="300" spans="1:17">
      <c r="A300" s="13" t="s">
        <v>1260</v>
      </c>
      <c r="B300" s="407">
        <v>0</v>
      </c>
      <c r="C300" s="407">
        <v>0</v>
      </c>
      <c r="D300" s="407">
        <v>47.258400000000002</v>
      </c>
      <c r="E300" s="407">
        <v>0</v>
      </c>
      <c r="F300" s="407">
        <v>87.765599999999992</v>
      </c>
      <c r="G300" s="407">
        <v>0</v>
      </c>
      <c r="H300" s="407">
        <v>0</v>
      </c>
      <c r="I300" s="407">
        <v>0</v>
      </c>
      <c r="J300" s="407">
        <v>0</v>
      </c>
      <c r="K300" s="407">
        <v>0</v>
      </c>
      <c r="L300" s="407">
        <v>0</v>
      </c>
      <c r="M300" s="407">
        <v>0</v>
      </c>
      <c r="N300" s="407">
        <f t="shared" si="16"/>
        <v>135.024</v>
      </c>
      <c r="O300" s="463">
        <f t="shared" si="21"/>
        <v>11.252000000000001</v>
      </c>
      <c r="P300" s="400">
        <f t="shared" si="20"/>
        <v>3.4900637317166443E-4</v>
      </c>
      <c r="Q300" s="464">
        <f t="shared" si="19"/>
        <v>0.96412766875607181</v>
      </c>
    </row>
    <row r="301" spans="1:17">
      <c r="A301" s="13" t="s">
        <v>1261</v>
      </c>
      <c r="B301" s="407">
        <v>0</v>
      </c>
      <c r="C301" s="407">
        <v>67.454999999999998</v>
      </c>
      <c r="D301" s="407">
        <v>0</v>
      </c>
      <c r="E301" s="407">
        <v>0</v>
      </c>
      <c r="F301" s="407">
        <v>67.454999999999998</v>
      </c>
      <c r="G301" s="407">
        <v>0</v>
      </c>
      <c r="H301" s="407">
        <v>0</v>
      </c>
      <c r="I301" s="407">
        <v>0</v>
      </c>
      <c r="J301" s="407">
        <v>0</v>
      </c>
      <c r="K301" s="407">
        <v>0</v>
      </c>
      <c r="L301" s="407">
        <v>0</v>
      </c>
      <c r="M301" s="407">
        <v>0</v>
      </c>
      <c r="N301" s="407">
        <f t="shared" si="16"/>
        <v>134.91</v>
      </c>
      <c r="O301" s="463">
        <f t="shared" si="21"/>
        <v>11.2425</v>
      </c>
      <c r="P301" s="400">
        <f t="shared" si="20"/>
        <v>3.4871170906349426E-4</v>
      </c>
      <c r="Q301" s="464">
        <f t="shared" si="19"/>
        <v>0.96447638046513529</v>
      </c>
    </row>
    <row r="302" spans="1:17">
      <c r="A302" s="13" t="s">
        <v>1262</v>
      </c>
      <c r="B302" s="407">
        <v>0</v>
      </c>
      <c r="C302" s="407">
        <v>0</v>
      </c>
      <c r="D302" s="407">
        <v>133.38</v>
      </c>
      <c r="E302" s="407">
        <v>0</v>
      </c>
      <c r="F302" s="407">
        <v>0</v>
      </c>
      <c r="G302" s="407">
        <v>0</v>
      </c>
      <c r="H302" s="407">
        <v>0</v>
      </c>
      <c r="I302" s="407">
        <v>0</v>
      </c>
      <c r="J302" s="407">
        <v>0</v>
      </c>
      <c r="K302" s="407">
        <v>0</v>
      </c>
      <c r="L302" s="407">
        <v>0</v>
      </c>
      <c r="M302" s="407">
        <v>0</v>
      </c>
      <c r="N302" s="407">
        <f t="shared" si="16"/>
        <v>133.38</v>
      </c>
      <c r="O302" s="463">
        <f t="shared" si="21"/>
        <v>11.115</v>
      </c>
      <c r="P302" s="400">
        <f t="shared" si="20"/>
        <v>3.4475700655910504E-4</v>
      </c>
      <c r="Q302" s="464">
        <f t="shared" si="19"/>
        <v>0.9648211374716944</v>
      </c>
    </row>
    <row r="303" spans="1:17">
      <c r="A303" s="13" t="s">
        <v>988</v>
      </c>
      <c r="B303" s="407">
        <v>0</v>
      </c>
      <c r="C303" s="407">
        <v>0</v>
      </c>
      <c r="D303" s="407">
        <v>0</v>
      </c>
      <c r="E303" s="407">
        <v>0</v>
      </c>
      <c r="F303" s="407">
        <v>0</v>
      </c>
      <c r="G303" s="407">
        <v>0</v>
      </c>
      <c r="H303" s="407">
        <v>0</v>
      </c>
      <c r="I303" s="407">
        <v>0</v>
      </c>
      <c r="J303" s="407">
        <v>0</v>
      </c>
      <c r="K303" s="407">
        <v>0</v>
      </c>
      <c r="L303" s="407">
        <v>129.6</v>
      </c>
      <c r="M303" s="407">
        <v>0</v>
      </c>
      <c r="N303" s="407">
        <f t="shared" si="16"/>
        <v>129.6</v>
      </c>
      <c r="O303" s="463">
        <f t="shared" si="21"/>
        <v>10.799999999999999</v>
      </c>
      <c r="P303" s="400">
        <f t="shared" si="20"/>
        <v>3.3498656507767292E-4</v>
      </c>
      <c r="Q303" s="464">
        <f t="shared" si="19"/>
        <v>0.96515612403677209</v>
      </c>
    </row>
    <row r="304" spans="1:17">
      <c r="A304" s="13" t="s">
        <v>1263</v>
      </c>
      <c r="B304" s="407">
        <v>0</v>
      </c>
      <c r="C304" s="407">
        <v>129.3366</v>
      </c>
      <c r="D304" s="407">
        <v>0</v>
      </c>
      <c r="E304" s="407">
        <v>0</v>
      </c>
      <c r="F304" s="407">
        <v>0</v>
      </c>
      <c r="G304" s="407">
        <v>0</v>
      </c>
      <c r="H304" s="407">
        <v>0</v>
      </c>
      <c r="I304" s="407">
        <v>0</v>
      </c>
      <c r="J304" s="407">
        <v>0</v>
      </c>
      <c r="K304" s="407">
        <v>0</v>
      </c>
      <c r="L304" s="407">
        <v>0</v>
      </c>
      <c r="M304" s="407">
        <v>0</v>
      </c>
      <c r="N304" s="407">
        <f t="shared" si="16"/>
        <v>129.3366</v>
      </c>
      <c r="O304" s="463">
        <f t="shared" si="21"/>
        <v>10.77805</v>
      </c>
      <c r="P304" s="400">
        <f t="shared" si="20"/>
        <v>3.3430573590142711E-4</v>
      </c>
      <c r="Q304" s="464">
        <f t="shared" si="19"/>
        <v>0.96549042977267352</v>
      </c>
    </row>
    <row r="305" spans="1:17">
      <c r="A305" s="13" t="s">
        <v>1264</v>
      </c>
      <c r="B305" s="407">
        <v>0</v>
      </c>
      <c r="C305" s="407">
        <v>18.055599999999998</v>
      </c>
      <c r="D305" s="407">
        <v>54.166799999999995</v>
      </c>
      <c r="E305" s="407">
        <v>0</v>
      </c>
      <c r="F305" s="407">
        <v>0</v>
      </c>
      <c r="G305" s="407">
        <v>54.166799999999995</v>
      </c>
      <c r="H305" s="407">
        <v>0</v>
      </c>
      <c r="I305" s="407">
        <v>0</v>
      </c>
      <c r="J305" s="407">
        <v>0</v>
      </c>
      <c r="K305" s="407">
        <v>0</v>
      </c>
      <c r="L305" s="407">
        <v>0</v>
      </c>
      <c r="M305" s="407">
        <v>0</v>
      </c>
      <c r="N305" s="407">
        <f t="shared" si="16"/>
        <v>126.38919999999999</v>
      </c>
      <c r="O305" s="463">
        <f t="shared" si="21"/>
        <v>10.532433333333332</v>
      </c>
      <c r="P305" s="400">
        <f t="shared" si="20"/>
        <v>3.2668737631878872E-4</v>
      </c>
      <c r="Q305" s="464">
        <f t="shared" si="19"/>
        <v>0.96581711714899232</v>
      </c>
    </row>
    <row r="306" spans="1:17">
      <c r="A306" s="13" t="s">
        <v>1265</v>
      </c>
      <c r="B306" s="407">
        <v>81.92</v>
      </c>
      <c r="C306" s="407">
        <v>0</v>
      </c>
      <c r="D306" s="407">
        <v>40.96</v>
      </c>
      <c r="E306" s="407">
        <v>0</v>
      </c>
      <c r="F306" s="407">
        <v>0</v>
      </c>
      <c r="G306" s="407">
        <v>0</v>
      </c>
      <c r="H306" s="407">
        <v>0</v>
      </c>
      <c r="I306" s="407">
        <v>0</v>
      </c>
      <c r="J306" s="407">
        <v>0</v>
      </c>
      <c r="K306" s="407">
        <v>0</v>
      </c>
      <c r="L306" s="407">
        <v>0</v>
      </c>
      <c r="M306" s="407">
        <v>0</v>
      </c>
      <c r="N306" s="407">
        <f t="shared" si="16"/>
        <v>122.88</v>
      </c>
      <c r="O306" s="463">
        <f t="shared" si="21"/>
        <v>10.24</v>
      </c>
      <c r="P306" s="400">
        <f t="shared" si="20"/>
        <v>3.1761689133290468E-4</v>
      </c>
      <c r="Q306" s="464">
        <f t="shared" si="19"/>
        <v>0.96613473404032524</v>
      </c>
    </row>
    <row r="307" spans="1:17">
      <c r="A307" s="13" t="s">
        <v>847</v>
      </c>
      <c r="B307" s="407">
        <v>0</v>
      </c>
      <c r="C307" s="407">
        <v>48.671999999999997</v>
      </c>
      <c r="D307" s="407">
        <v>0</v>
      </c>
      <c r="E307" s="407">
        <v>0</v>
      </c>
      <c r="F307" s="407">
        <v>0</v>
      </c>
      <c r="G307" s="407">
        <v>24.335999999999999</v>
      </c>
      <c r="H307" s="407">
        <v>0</v>
      </c>
      <c r="I307" s="407">
        <v>0</v>
      </c>
      <c r="J307" s="407">
        <v>0</v>
      </c>
      <c r="K307" s="407">
        <v>0</v>
      </c>
      <c r="L307" s="407">
        <v>48.671999999999997</v>
      </c>
      <c r="M307" s="407">
        <v>0</v>
      </c>
      <c r="N307" s="407">
        <f t="shared" si="16"/>
        <v>121.67999999999999</v>
      </c>
      <c r="O307" s="463">
        <f t="shared" si="21"/>
        <v>10.139999999999999</v>
      </c>
      <c r="P307" s="400">
        <f t="shared" si="20"/>
        <v>3.1451516387848177E-4</v>
      </c>
      <c r="Q307" s="464">
        <f t="shared" si="19"/>
        <v>0.96644924920420372</v>
      </c>
    </row>
    <row r="308" spans="1:17">
      <c r="A308" s="13" t="s">
        <v>1266</v>
      </c>
      <c r="B308" s="407">
        <v>0</v>
      </c>
      <c r="C308" s="407">
        <v>121.41800000000001</v>
      </c>
      <c r="D308" s="407">
        <v>0</v>
      </c>
      <c r="E308" s="407">
        <v>0</v>
      </c>
      <c r="F308" s="407">
        <v>0</v>
      </c>
      <c r="G308" s="407">
        <v>0</v>
      </c>
      <c r="H308" s="407">
        <v>0</v>
      </c>
      <c r="I308" s="407">
        <v>0</v>
      </c>
      <c r="J308" s="407">
        <v>0</v>
      </c>
      <c r="K308" s="407">
        <v>0</v>
      </c>
      <c r="L308" s="407">
        <v>0</v>
      </c>
      <c r="M308" s="407">
        <v>0</v>
      </c>
      <c r="N308" s="407">
        <f t="shared" si="16"/>
        <v>121.41800000000001</v>
      </c>
      <c r="O308" s="463">
        <f t="shared" si="21"/>
        <v>10.118166666666667</v>
      </c>
      <c r="P308" s="400">
        <f t="shared" si="20"/>
        <v>3.1383795338426614E-4</v>
      </c>
      <c r="Q308" s="464">
        <f t="shared" si="19"/>
        <v>0.96676308715758796</v>
      </c>
    </row>
    <row r="309" spans="1:17">
      <c r="A309" s="13" t="s">
        <v>1167</v>
      </c>
      <c r="B309" s="407">
        <v>33.037199999999999</v>
      </c>
      <c r="C309" s="407">
        <v>0</v>
      </c>
      <c r="D309" s="407">
        <v>0</v>
      </c>
      <c r="E309" s="407">
        <v>0</v>
      </c>
      <c r="F309" s="407">
        <v>33.037199999999999</v>
      </c>
      <c r="G309" s="407">
        <v>0</v>
      </c>
      <c r="H309" s="407">
        <v>0</v>
      </c>
      <c r="I309" s="407">
        <v>0</v>
      </c>
      <c r="J309" s="407">
        <v>0</v>
      </c>
      <c r="K309" s="407">
        <v>0</v>
      </c>
      <c r="L309" s="407">
        <v>0</v>
      </c>
      <c r="M309" s="407">
        <v>55.061999999999998</v>
      </c>
      <c r="N309" s="407">
        <f t="shared" si="16"/>
        <v>121.13639999999999</v>
      </c>
      <c r="O309" s="463">
        <f t="shared" si="21"/>
        <v>10.0947</v>
      </c>
      <c r="P309" s="400">
        <f t="shared" si="20"/>
        <v>3.1311008134162822E-4</v>
      </c>
      <c r="Q309" s="464">
        <f t="shared" si="19"/>
        <v>0.96707619723892957</v>
      </c>
    </row>
    <row r="310" spans="1:17">
      <c r="A310" s="13" t="s">
        <v>1267</v>
      </c>
      <c r="B310" s="407">
        <v>120</v>
      </c>
      <c r="C310" s="407">
        <v>0</v>
      </c>
      <c r="D310" s="407">
        <v>0</v>
      </c>
      <c r="E310" s="407">
        <v>0</v>
      </c>
      <c r="F310" s="407">
        <v>0</v>
      </c>
      <c r="G310" s="407">
        <v>0</v>
      </c>
      <c r="H310" s="407">
        <v>0</v>
      </c>
      <c r="I310" s="407">
        <v>0</v>
      </c>
      <c r="J310" s="407">
        <v>0</v>
      </c>
      <c r="K310" s="407">
        <v>0</v>
      </c>
      <c r="L310" s="407">
        <v>0</v>
      </c>
      <c r="M310" s="407">
        <v>0</v>
      </c>
      <c r="N310" s="407">
        <f t="shared" si="16"/>
        <v>120</v>
      </c>
      <c r="O310" s="463">
        <f t="shared" si="21"/>
        <v>10</v>
      </c>
      <c r="P310" s="400">
        <f t="shared" si="20"/>
        <v>3.1017274544228976E-4</v>
      </c>
      <c r="Q310" s="464">
        <f t="shared" si="19"/>
        <v>0.96738636998437189</v>
      </c>
    </row>
    <row r="311" spans="1:17">
      <c r="A311" s="13" t="s">
        <v>1020</v>
      </c>
      <c r="B311" s="407">
        <v>0</v>
      </c>
      <c r="C311" s="407">
        <v>0</v>
      </c>
      <c r="D311" s="407">
        <v>0</v>
      </c>
      <c r="E311" s="407">
        <v>0</v>
      </c>
      <c r="F311" s="407">
        <v>59.940000000000005</v>
      </c>
      <c r="G311" s="407">
        <v>0</v>
      </c>
      <c r="H311" s="407">
        <v>0</v>
      </c>
      <c r="I311" s="407">
        <v>0</v>
      </c>
      <c r="J311" s="407">
        <v>0</v>
      </c>
      <c r="K311" s="407">
        <v>29.970000000000002</v>
      </c>
      <c r="L311" s="407">
        <v>14.850000000000001</v>
      </c>
      <c r="M311" s="407">
        <v>15.120000000000001</v>
      </c>
      <c r="N311" s="407">
        <f t="shared" si="16"/>
        <v>119.88000000000002</v>
      </c>
      <c r="O311" s="463">
        <f t="shared" si="21"/>
        <v>9.990000000000002</v>
      </c>
      <c r="P311" s="400">
        <f t="shared" si="20"/>
        <v>3.0986257269684751E-4</v>
      </c>
      <c r="Q311" s="464">
        <f t="shared" si="19"/>
        <v>0.96769623255706871</v>
      </c>
    </row>
    <row r="312" spans="1:17">
      <c r="A312" s="13" t="s">
        <v>968</v>
      </c>
      <c r="B312" s="407">
        <v>0</v>
      </c>
      <c r="C312" s="407">
        <v>0</v>
      </c>
      <c r="D312" s="407">
        <v>0</v>
      </c>
      <c r="E312" s="407">
        <v>0</v>
      </c>
      <c r="F312" s="407">
        <v>0</v>
      </c>
      <c r="G312" s="407">
        <v>0</v>
      </c>
      <c r="H312" s="407">
        <v>0</v>
      </c>
      <c r="I312" s="407">
        <v>80.640000000000015</v>
      </c>
      <c r="J312" s="407">
        <v>0</v>
      </c>
      <c r="K312" s="407">
        <v>39.200000000000003</v>
      </c>
      <c r="L312" s="407">
        <v>0</v>
      </c>
      <c r="M312" s="407">
        <v>0</v>
      </c>
      <c r="N312" s="407">
        <f t="shared" si="16"/>
        <v>119.84000000000002</v>
      </c>
      <c r="O312" s="463">
        <f t="shared" si="21"/>
        <v>9.9866666666666681</v>
      </c>
      <c r="P312" s="400">
        <f t="shared" si="20"/>
        <v>3.097591817817001E-4</v>
      </c>
      <c r="Q312" s="464">
        <f t="shared" si="19"/>
        <v>0.96800599173885038</v>
      </c>
    </row>
    <row r="313" spans="1:17">
      <c r="A313" s="13" t="s">
        <v>1268</v>
      </c>
      <c r="B313" s="407">
        <v>0</v>
      </c>
      <c r="C313" s="407">
        <v>59.67</v>
      </c>
      <c r="D313" s="407">
        <v>0</v>
      </c>
      <c r="E313" s="407">
        <v>0</v>
      </c>
      <c r="F313" s="407">
        <v>59.67</v>
      </c>
      <c r="G313" s="407">
        <v>0</v>
      </c>
      <c r="H313" s="407">
        <v>0</v>
      </c>
      <c r="I313" s="407">
        <v>0</v>
      </c>
      <c r="J313" s="407">
        <v>0</v>
      </c>
      <c r="K313" s="407">
        <v>0</v>
      </c>
      <c r="L313" s="407">
        <v>0</v>
      </c>
      <c r="M313" s="407">
        <v>0</v>
      </c>
      <c r="N313" s="407">
        <f t="shared" si="16"/>
        <v>119.34</v>
      </c>
      <c r="O313" s="463">
        <f t="shared" si="21"/>
        <v>9.9450000000000003</v>
      </c>
      <c r="P313" s="400">
        <f t="shared" si="20"/>
        <v>3.0846679534235716E-4</v>
      </c>
      <c r="Q313" s="464">
        <f t="shared" si="19"/>
        <v>0.96831445853419273</v>
      </c>
    </row>
    <row r="314" spans="1:17">
      <c r="A314" s="13" t="s">
        <v>1269</v>
      </c>
      <c r="B314" s="407">
        <v>0</v>
      </c>
      <c r="C314" s="407">
        <v>0</v>
      </c>
      <c r="D314" s="407">
        <v>47.52</v>
      </c>
      <c r="E314" s="407">
        <v>71.28</v>
      </c>
      <c r="F314" s="407">
        <v>0</v>
      </c>
      <c r="G314" s="407">
        <v>0</v>
      </c>
      <c r="H314" s="407">
        <v>0</v>
      </c>
      <c r="I314" s="407">
        <v>0</v>
      </c>
      <c r="J314" s="407">
        <v>0</v>
      </c>
      <c r="K314" s="407">
        <v>0</v>
      </c>
      <c r="L314" s="407">
        <v>0</v>
      </c>
      <c r="M314" s="407">
        <v>0</v>
      </c>
      <c r="N314" s="407">
        <f t="shared" si="16"/>
        <v>118.80000000000001</v>
      </c>
      <c r="O314" s="463">
        <f t="shared" si="21"/>
        <v>9.9</v>
      </c>
      <c r="P314" s="400">
        <f t="shared" si="20"/>
        <v>3.0707101798786691E-4</v>
      </c>
      <c r="Q314" s="464">
        <f t="shared" si="19"/>
        <v>0.96862152955218062</v>
      </c>
    </row>
    <row r="315" spans="1:17">
      <c r="A315" s="13" t="s">
        <v>980</v>
      </c>
      <c r="B315" s="407">
        <v>0</v>
      </c>
      <c r="C315" s="407">
        <v>0</v>
      </c>
      <c r="D315" s="407">
        <v>0</v>
      </c>
      <c r="E315" s="407">
        <v>0</v>
      </c>
      <c r="F315" s="407">
        <v>0</v>
      </c>
      <c r="G315" s="407">
        <v>0</v>
      </c>
      <c r="H315" s="407">
        <v>0</v>
      </c>
      <c r="I315" s="407">
        <v>58.8</v>
      </c>
      <c r="J315" s="407">
        <v>0</v>
      </c>
      <c r="K315" s="407">
        <v>0</v>
      </c>
      <c r="L315" s="407">
        <v>58.8</v>
      </c>
      <c r="M315" s="407">
        <v>0</v>
      </c>
      <c r="N315" s="407">
        <f t="shared" si="16"/>
        <v>117.6</v>
      </c>
      <c r="O315" s="463">
        <f t="shared" si="21"/>
        <v>9.7999999999999989</v>
      </c>
      <c r="P315" s="400">
        <f t="shared" si="20"/>
        <v>3.0396929053344394E-4</v>
      </c>
      <c r="Q315" s="464">
        <f t="shared" si="19"/>
        <v>0.96892549884271406</v>
      </c>
    </row>
    <row r="316" spans="1:17">
      <c r="A316" s="13" t="s">
        <v>1270</v>
      </c>
      <c r="B316" s="407">
        <v>0</v>
      </c>
      <c r="C316" s="407">
        <v>0</v>
      </c>
      <c r="D316" s="407">
        <v>58.32</v>
      </c>
      <c r="E316" s="407">
        <v>0</v>
      </c>
      <c r="F316" s="407">
        <v>0</v>
      </c>
      <c r="G316" s="407">
        <v>58.32</v>
      </c>
      <c r="H316" s="407">
        <v>0</v>
      </c>
      <c r="I316" s="407">
        <v>0</v>
      </c>
      <c r="J316" s="407">
        <v>0</v>
      </c>
      <c r="K316" s="407">
        <v>0</v>
      </c>
      <c r="L316" s="407">
        <v>0</v>
      </c>
      <c r="M316" s="407">
        <v>0</v>
      </c>
      <c r="N316" s="407">
        <f t="shared" si="16"/>
        <v>116.64</v>
      </c>
      <c r="O316" s="463">
        <f t="shared" si="21"/>
        <v>9.7200000000000006</v>
      </c>
      <c r="P316" s="400">
        <f t="shared" si="20"/>
        <v>3.0148790856990564E-4</v>
      </c>
      <c r="Q316" s="464">
        <f t="shared" si="19"/>
        <v>0.96922698675128394</v>
      </c>
    </row>
    <row r="317" spans="1:17">
      <c r="A317" s="13" t="s">
        <v>1271</v>
      </c>
      <c r="B317" s="407">
        <v>0</v>
      </c>
      <c r="C317" s="407">
        <v>0</v>
      </c>
      <c r="D317" s="407">
        <v>0</v>
      </c>
      <c r="E317" s="407">
        <v>0</v>
      </c>
      <c r="F317" s="407">
        <v>37.24</v>
      </c>
      <c r="G317" s="407">
        <v>0</v>
      </c>
      <c r="H317" s="407">
        <v>0</v>
      </c>
      <c r="I317" s="407">
        <v>74.48</v>
      </c>
      <c r="J317" s="407">
        <v>0</v>
      </c>
      <c r="K317" s="407">
        <v>0</v>
      </c>
      <c r="L317" s="407">
        <v>0</v>
      </c>
      <c r="M317" s="407">
        <v>0</v>
      </c>
      <c r="N317" s="407">
        <f t="shared" si="16"/>
        <v>111.72</v>
      </c>
      <c r="O317" s="463">
        <f t="shared" si="21"/>
        <v>9.31</v>
      </c>
      <c r="P317" s="400">
        <f t="shared" si="20"/>
        <v>2.8877082600677176E-4</v>
      </c>
      <c r="Q317" s="464">
        <f t="shared" si="19"/>
        <v>0.96951575757729069</v>
      </c>
    </row>
    <row r="318" spans="1:17">
      <c r="A318" s="13" t="s">
        <v>837</v>
      </c>
      <c r="B318" s="407">
        <v>0</v>
      </c>
      <c r="C318" s="407">
        <v>0</v>
      </c>
      <c r="D318" s="407">
        <v>0</v>
      </c>
      <c r="E318" s="407">
        <v>0</v>
      </c>
      <c r="F318" s="407">
        <v>0</v>
      </c>
      <c r="G318" s="407">
        <v>0</v>
      </c>
      <c r="H318" s="407">
        <v>0</v>
      </c>
      <c r="I318" s="407">
        <v>0</v>
      </c>
      <c r="J318" s="407">
        <v>0</v>
      </c>
      <c r="K318" s="407">
        <v>0</v>
      </c>
      <c r="L318" s="407">
        <v>106.08</v>
      </c>
      <c r="M318" s="407">
        <v>0</v>
      </c>
      <c r="N318" s="407">
        <f t="shared" si="16"/>
        <v>106.08</v>
      </c>
      <c r="O318" s="463">
        <f t="shared" si="21"/>
        <v>8.84</v>
      </c>
      <c r="P318" s="400">
        <f t="shared" si="20"/>
        <v>2.7419270697098412E-4</v>
      </c>
      <c r="Q318" s="464">
        <f t="shared" si="19"/>
        <v>0.96978995028426163</v>
      </c>
    </row>
    <row r="319" spans="1:17">
      <c r="A319" s="13" t="s">
        <v>1004</v>
      </c>
      <c r="B319" s="407">
        <v>0</v>
      </c>
      <c r="C319" s="407">
        <v>0</v>
      </c>
      <c r="D319" s="407">
        <v>0</v>
      </c>
      <c r="E319" s="407">
        <v>34.56</v>
      </c>
      <c r="F319" s="407">
        <v>0</v>
      </c>
      <c r="G319" s="407">
        <v>0</v>
      </c>
      <c r="H319" s="407">
        <v>0</v>
      </c>
      <c r="I319" s="407">
        <v>0</v>
      </c>
      <c r="J319" s="407">
        <v>0</v>
      </c>
      <c r="K319" s="407">
        <v>70.847999999999999</v>
      </c>
      <c r="L319" s="407">
        <v>0</v>
      </c>
      <c r="M319" s="407">
        <v>0</v>
      </c>
      <c r="N319" s="407">
        <f t="shared" si="16"/>
        <v>105.408</v>
      </c>
      <c r="O319" s="463">
        <f t="shared" si="21"/>
        <v>8.7840000000000007</v>
      </c>
      <c r="P319" s="400">
        <f t="shared" si="20"/>
        <v>2.7245573959650731E-4</v>
      </c>
      <c r="Q319" s="464">
        <f t="shared" si="19"/>
        <v>0.97006240602385818</v>
      </c>
    </row>
    <row r="320" spans="1:17">
      <c r="A320" s="13" t="s">
        <v>1272</v>
      </c>
      <c r="B320" s="407">
        <v>0</v>
      </c>
      <c r="C320" s="407">
        <v>52</v>
      </c>
      <c r="D320" s="407">
        <v>0</v>
      </c>
      <c r="E320" s="407">
        <v>0</v>
      </c>
      <c r="F320" s="407">
        <v>0</v>
      </c>
      <c r="G320" s="407">
        <v>0</v>
      </c>
      <c r="H320" s="407">
        <v>0</v>
      </c>
      <c r="I320" s="407">
        <v>0</v>
      </c>
      <c r="J320" s="407">
        <v>52</v>
      </c>
      <c r="K320" s="407">
        <v>0</v>
      </c>
      <c r="L320" s="407">
        <v>0</v>
      </c>
      <c r="M320" s="407">
        <v>0</v>
      </c>
      <c r="N320" s="407">
        <f t="shared" si="16"/>
        <v>104</v>
      </c>
      <c r="O320" s="463">
        <f t="shared" si="21"/>
        <v>8.6666666666666661</v>
      </c>
      <c r="P320" s="400">
        <f t="shared" si="20"/>
        <v>2.6881637938331779E-4</v>
      </c>
      <c r="Q320" s="464">
        <f t="shared" si="19"/>
        <v>0.97033122240324154</v>
      </c>
    </row>
    <row r="321" spans="1:17">
      <c r="A321" s="13" t="s">
        <v>1273</v>
      </c>
      <c r="B321" s="407">
        <v>0</v>
      </c>
      <c r="C321" s="407">
        <v>0</v>
      </c>
      <c r="D321" s="407">
        <v>0</v>
      </c>
      <c r="E321" s="407">
        <v>0</v>
      </c>
      <c r="F321" s="407">
        <v>0</v>
      </c>
      <c r="G321" s="407">
        <v>52</v>
      </c>
      <c r="H321" s="407">
        <v>0</v>
      </c>
      <c r="I321" s="407">
        <v>52</v>
      </c>
      <c r="J321" s="407">
        <v>0</v>
      </c>
      <c r="K321" s="407">
        <v>0</v>
      </c>
      <c r="L321" s="407">
        <v>0</v>
      </c>
      <c r="M321" s="407">
        <v>0</v>
      </c>
      <c r="N321" s="407">
        <f t="shared" si="16"/>
        <v>104</v>
      </c>
      <c r="O321" s="463">
        <f t="shared" si="21"/>
        <v>8.6666666666666661</v>
      </c>
      <c r="P321" s="400">
        <f t="shared" si="20"/>
        <v>2.6881637938331779E-4</v>
      </c>
      <c r="Q321" s="464">
        <f t="shared" si="19"/>
        <v>0.97060003878262491</v>
      </c>
    </row>
    <row r="322" spans="1:17">
      <c r="A322" s="13" t="s">
        <v>1274</v>
      </c>
      <c r="B322" s="407">
        <v>0</v>
      </c>
      <c r="C322" s="407">
        <v>0</v>
      </c>
      <c r="D322" s="407">
        <v>0</v>
      </c>
      <c r="E322" s="407">
        <v>0</v>
      </c>
      <c r="F322" s="407">
        <v>0</v>
      </c>
      <c r="G322" s="407">
        <v>104</v>
      </c>
      <c r="H322" s="407">
        <v>0</v>
      </c>
      <c r="I322" s="407">
        <v>0</v>
      </c>
      <c r="J322" s="407">
        <v>0</v>
      </c>
      <c r="K322" s="407">
        <v>0</v>
      </c>
      <c r="L322" s="407">
        <v>0</v>
      </c>
      <c r="M322" s="407">
        <v>0</v>
      </c>
      <c r="N322" s="407">
        <f t="shared" si="16"/>
        <v>104</v>
      </c>
      <c r="O322" s="463">
        <f t="shared" si="21"/>
        <v>8.6666666666666661</v>
      </c>
      <c r="P322" s="400">
        <f t="shared" si="20"/>
        <v>2.6881637938331779E-4</v>
      </c>
      <c r="Q322" s="464">
        <f t="shared" si="19"/>
        <v>0.97086885516200827</v>
      </c>
    </row>
    <row r="323" spans="1:17">
      <c r="A323" s="13" t="s">
        <v>1174</v>
      </c>
      <c r="B323" s="407">
        <v>0</v>
      </c>
      <c r="C323" s="407">
        <v>0</v>
      </c>
      <c r="D323" s="407">
        <v>0</v>
      </c>
      <c r="E323" s="407">
        <v>0</v>
      </c>
      <c r="F323" s="407">
        <v>0</v>
      </c>
      <c r="G323" s="407">
        <v>0</v>
      </c>
      <c r="H323" s="407">
        <v>0</v>
      </c>
      <c r="I323" s="407">
        <v>0</v>
      </c>
      <c r="J323" s="407">
        <v>0</v>
      </c>
      <c r="K323" s="407">
        <v>0</v>
      </c>
      <c r="L323" s="407">
        <v>0</v>
      </c>
      <c r="M323" s="407">
        <v>104</v>
      </c>
      <c r="N323" s="407">
        <f t="shared" si="16"/>
        <v>104</v>
      </c>
      <c r="O323" s="463">
        <f t="shared" si="21"/>
        <v>8.6666666666666661</v>
      </c>
      <c r="P323" s="400">
        <f t="shared" si="20"/>
        <v>2.6881637938331779E-4</v>
      </c>
      <c r="Q323" s="464">
        <f t="shared" si="19"/>
        <v>0.97113767154139163</v>
      </c>
    </row>
    <row r="324" spans="1:17">
      <c r="A324" s="13" t="s">
        <v>1275</v>
      </c>
      <c r="B324" s="407">
        <v>0</v>
      </c>
      <c r="C324" s="407">
        <v>0</v>
      </c>
      <c r="D324" s="407">
        <v>0</v>
      </c>
      <c r="E324" s="407">
        <v>0</v>
      </c>
      <c r="F324" s="407">
        <v>102.96</v>
      </c>
      <c r="G324" s="407">
        <v>0</v>
      </c>
      <c r="H324" s="407">
        <v>0</v>
      </c>
      <c r="I324" s="407">
        <v>0</v>
      </c>
      <c r="J324" s="407">
        <v>0</v>
      </c>
      <c r="K324" s="407">
        <v>0</v>
      </c>
      <c r="L324" s="407">
        <v>0</v>
      </c>
      <c r="M324" s="407">
        <v>0</v>
      </c>
      <c r="N324" s="407">
        <f t="shared" si="16"/>
        <v>102.96</v>
      </c>
      <c r="O324" s="463">
        <f t="shared" si="21"/>
        <v>8.58</v>
      </c>
      <c r="P324" s="400">
        <f t="shared" si="20"/>
        <v>2.661282155894846E-4</v>
      </c>
      <c r="Q324" s="464">
        <f t="shared" si="19"/>
        <v>0.9714037997569811</v>
      </c>
    </row>
    <row r="325" spans="1:17">
      <c r="A325" s="13" t="s">
        <v>860</v>
      </c>
      <c r="B325" s="407">
        <v>0</v>
      </c>
      <c r="C325" s="407">
        <v>0</v>
      </c>
      <c r="D325" s="407">
        <v>0</v>
      </c>
      <c r="E325" s="407">
        <v>67.777500000000003</v>
      </c>
      <c r="F325" s="407">
        <v>0</v>
      </c>
      <c r="G325" s="407">
        <v>0</v>
      </c>
      <c r="H325" s="407">
        <v>0</v>
      </c>
      <c r="I325" s="407">
        <v>0</v>
      </c>
      <c r="J325" s="407">
        <v>0</v>
      </c>
      <c r="K325" s="407">
        <v>0</v>
      </c>
      <c r="L325" s="407">
        <v>34.856999999999999</v>
      </c>
      <c r="M325" s="407">
        <v>0</v>
      </c>
      <c r="N325" s="407">
        <f t="shared" ref="N325:N388" si="22">SUM(B325:M325)</f>
        <v>102.6345</v>
      </c>
      <c r="O325" s="463">
        <f t="shared" si="21"/>
        <v>8.5528750000000002</v>
      </c>
      <c r="P325" s="400">
        <f t="shared" si="20"/>
        <v>2.6528687201747239E-4</v>
      </c>
      <c r="Q325" s="464">
        <f t="shared" si="19"/>
        <v>0.97166908662899854</v>
      </c>
    </row>
    <row r="326" spans="1:17">
      <c r="A326" s="13" t="s">
        <v>1276</v>
      </c>
      <c r="B326" s="407">
        <v>0</v>
      </c>
      <c r="C326" s="407">
        <v>0</v>
      </c>
      <c r="D326" s="407">
        <v>0</v>
      </c>
      <c r="E326" s="407">
        <v>0</v>
      </c>
      <c r="F326" s="407">
        <v>0</v>
      </c>
      <c r="G326" s="407">
        <v>0</v>
      </c>
      <c r="H326" s="407">
        <v>0</v>
      </c>
      <c r="I326" s="407">
        <v>102.60000000000001</v>
      </c>
      <c r="J326" s="407">
        <v>0</v>
      </c>
      <c r="K326" s="407">
        <v>0</v>
      </c>
      <c r="L326" s="407">
        <v>0</v>
      </c>
      <c r="M326" s="407">
        <v>0</v>
      </c>
      <c r="N326" s="407">
        <f t="shared" si="22"/>
        <v>102.60000000000001</v>
      </c>
      <c r="O326" s="463">
        <f t="shared" si="21"/>
        <v>8.5500000000000007</v>
      </c>
      <c r="P326" s="400">
        <f t="shared" si="20"/>
        <v>2.6519769735315775E-4</v>
      </c>
      <c r="Q326" s="464">
        <f t="shared" si="19"/>
        <v>0.97193428432635165</v>
      </c>
    </row>
    <row r="327" spans="1:17">
      <c r="A327" s="13" t="s">
        <v>1277</v>
      </c>
      <c r="B327" s="407">
        <v>51.072000000000003</v>
      </c>
      <c r="C327" s="407">
        <v>0</v>
      </c>
      <c r="D327" s="407">
        <v>0</v>
      </c>
      <c r="E327" s="407">
        <v>51.072000000000003</v>
      </c>
      <c r="F327" s="407">
        <v>0</v>
      </c>
      <c r="G327" s="407">
        <v>0</v>
      </c>
      <c r="H327" s="407">
        <v>0</v>
      </c>
      <c r="I327" s="407">
        <v>0</v>
      </c>
      <c r="J327" s="407">
        <v>0</v>
      </c>
      <c r="K327" s="407">
        <v>0</v>
      </c>
      <c r="L327" s="407">
        <v>0</v>
      </c>
      <c r="M327" s="407">
        <v>0</v>
      </c>
      <c r="N327" s="407">
        <f t="shared" si="22"/>
        <v>102.14400000000001</v>
      </c>
      <c r="O327" s="463">
        <f t="shared" si="21"/>
        <v>8.5120000000000005</v>
      </c>
      <c r="P327" s="400">
        <f t="shared" si="20"/>
        <v>2.6401904092047707E-4</v>
      </c>
      <c r="Q327" s="464">
        <f t="shared" ref="Q327:Q390" si="23">P327+Q326</f>
        <v>0.97219830336727209</v>
      </c>
    </row>
    <row r="328" spans="1:17">
      <c r="A328" s="13" t="s">
        <v>1278</v>
      </c>
      <c r="B328" s="407">
        <v>50.96</v>
      </c>
      <c r="C328" s="407">
        <v>0</v>
      </c>
      <c r="D328" s="407">
        <v>0</v>
      </c>
      <c r="E328" s="407">
        <v>0</v>
      </c>
      <c r="F328" s="407">
        <v>0</v>
      </c>
      <c r="G328" s="407">
        <v>0</v>
      </c>
      <c r="H328" s="407">
        <v>0</v>
      </c>
      <c r="I328" s="407">
        <v>0</v>
      </c>
      <c r="J328" s="407">
        <v>50.96</v>
      </c>
      <c r="K328" s="407">
        <v>0</v>
      </c>
      <c r="L328" s="407">
        <v>0</v>
      </c>
      <c r="M328" s="407">
        <v>0</v>
      </c>
      <c r="N328" s="407">
        <f t="shared" si="22"/>
        <v>101.92</v>
      </c>
      <c r="O328" s="463">
        <f t="shared" si="21"/>
        <v>8.4933333333333341</v>
      </c>
      <c r="P328" s="400">
        <f t="shared" si="20"/>
        <v>2.6344005179565141E-4</v>
      </c>
      <c r="Q328" s="464">
        <f t="shared" si="23"/>
        <v>0.97246174341906777</v>
      </c>
    </row>
    <row r="329" spans="1:17">
      <c r="A329" s="13" t="s">
        <v>1279</v>
      </c>
      <c r="B329" s="407">
        <v>50.699999999999996</v>
      </c>
      <c r="C329" s="407">
        <v>50.699999999999996</v>
      </c>
      <c r="D329" s="407">
        <v>0</v>
      </c>
      <c r="E329" s="407">
        <v>0</v>
      </c>
      <c r="F329" s="407">
        <v>0</v>
      </c>
      <c r="G329" s="407">
        <v>0</v>
      </c>
      <c r="H329" s="407">
        <v>0</v>
      </c>
      <c r="I329" s="407">
        <v>0</v>
      </c>
      <c r="J329" s="407">
        <v>0</v>
      </c>
      <c r="K329" s="407">
        <v>0</v>
      </c>
      <c r="L329" s="407">
        <v>0</v>
      </c>
      <c r="M329" s="407">
        <v>0</v>
      </c>
      <c r="N329" s="407">
        <f t="shared" si="22"/>
        <v>101.39999999999999</v>
      </c>
      <c r="O329" s="463">
        <f t="shared" si="21"/>
        <v>8.4499999999999993</v>
      </c>
      <c r="P329" s="400">
        <f t="shared" si="20"/>
        <v>2.6209596989873484E-4</v>
      </c>
      <c r="Q329" s="464">
        <f t="shared" si="23"/>
        <v>0.97272383938896656</v>
      </c>
    </row>
    <row r="330" spans="1:17">
      <c r="A330" s="13" t="s">
        <v>1280</v>
      </c>
      <c r="B330" s="407">
        <v>0</v>
      </c>
      <c r="C330" s="407">
        <v>16.847999999999999</v>
      </c>
      <c r="D330" s="407">
        <v>0</v>
      </c>
      <c r="E330" s="407">
        <v>0</v>
      </c>
      <c r="F330" s="407">
        <v>16.847999999999999</v>
      </c>
      <c r="G330" s="407">
        <v>16.847999999999999</v>
      </c>
      <c r="H330" s="407">
        <v>16.847999999999999</v>
      </c>
      <c r="I330" s="407">
        <v>0</v>
      </c>
      <c r="J330" s="407">
        <v>33.695999999999998</v>
      </c>
      <c r="K330" s="407">
        <v>0</v>
      </c>
      <c r="L330" s="407">
        <v>0</v>
      </c>
      <c r="M330" s="407">
        <v>0</v>
      </c>
      <c r="N330" s="407">
        <f t="shared" si="22"/>
        <v>101.08799999999999</v>
      </c>
      <c r="O330" s="463">
        <f t="shared" si="21"/>
        <v>8.4239999999999995</v>
      </c>
      <c r="P330" s="400">
        <f t="shared" si="20"/>
        <v>2.6128952076058488E-4</v>
      </c>
      <c r="Q330" s="464">
        <f t="shared" si="23"/>
        <v>0.9729851289097271</v>
      </c>
    </row>
    <row r="331" spans="1:17">
      <c r="A331" s="13" t="s">
        <v>926</v>
      </c>
      <c r="B331" s="407">
        <v>0</v>
      </c>
      <c r="C331" s="407">
        <v>0</v>
      </c>
      <c r="D331" s="407">
        <v>0</v>
      </c>
      <c r="E331" s="407">
        <v>0</v>
      </c>
      <c r="F331" s="407">
        <v>0</v>
      </c>
      <c r="G331" s="407">
        <v>0</v>
      </c>
      <c r="H331" s="407">
        <v>0</v>
      </c>
      <c r="I331" s="407">
        <v>0</v>
      </c>
      <c r="J331" s="407">
        <v>70.756</v>
      </c>
      <c r="K331" s="407">
        <v>29.792000000000002</v>
      </c>
      <c r="L331" s="407">
        <v>0</v>
      </c>
      <c r="M331" s="407">
        <v>0</v>
      </c>
      <c r="N331" s="407">
        <f t="shared" si="22"/>
        <v>100.548</v>
      </c>
      <c r="O331" s="463">
        <f t="shared" si="21"/>
        <v>8.3789999999999996</v>
      </c>
      <c r="P331" s="400">
        <f t="shared" si="20"/>
        <v>2.5989374340609458E-4</v>
      </c>
      <c r="Q331" s="464">
        <f t="shared" si="23"/>
        <v>0.97324502265313317</v>
      </c>
    </row>
    <row r="332" spans="1:17">
      <c r="A332" s="13" t="s">
        <v>862</v>
      </c>
      <c r="B332" s="407">
        <v>0</v>
      </c>
      <c r="C332" s="407">
        <v>0</v>
      </c>
      <c r="D332" s="407">
        <v>0</v>
      </c>
      <c r="E332" s="407">
        <v>0</v>
      </c>
      <c r="F332" s="407">
        <v>0</v>
      </c>
      <c r="G332" s="407">
        <v>0</v>
      </c>
      <c r="H332" s="407">
        <v>0</v>
      </c>
      <c r="I332" s="407">
        <v>0</v>
      </c>
      <c r="J332" s="407">
        <v>0</v>
      </c>
      <c r="K332" s="407">
        <v>0</v>
      </c>
      <c r="L332" s="407">
        <v>33.197000000000003</v>
      </c>
      <c r="M332" s="407">
        <v>66.394000000000005</v>
      </c>
      <c r="N332" s="407">
        <f t="shared" si="22"/>
        <v>99.591000000000008</v>
      </c>
      <c r="O332" s="463">
        <f t="shared" si="21"/>
        <v>8.2992500000000007</v>
      </c>
      <c r="P332" s="400">
        <f t="shared" si="20"/>
        <v>2.5742011576119236E-4</v>
      </c>
      <c r="Q332" s="464">
        <f t="shared" si="23"/>
        <v>0.97350244276889442</v>
      </c>
    </row>
    <row r="333" spans="1:17">
      <c r="A333" s="13" t="s">
        <v>1068</v>
      </c>
      <c r="B333" s="407">
        <v>0</v>
      </c>
      <c r="C333" s="407">
        <v>0</v>
      </c>
      <c r="D333" s="407">
        <v>0</v>
      </c>
      <c r="E333" s="407">
        <v>0</v>
      </c>
      <c r="F333" s="407">
        <v>0</v>
      </c>
      <c r="G333" s="407">
        <v>33.163200000000003</v>
      </c>
      <c r="H333" s="407">
        <v>0</v>
      </c>
      <c r="I333" s="407">
        <v>0</v>
      </c>
      <c r="J333" s="407">
        <v>0</v>
      </c>
      <c r="K333" s="407">
        <v>33.163200000000003</v>
      </c>
      <c r="L333" s="407">
        <v>0</v>
      </c>
      <c r="M333" s="407">
        <v>33.163200000000003</v>
      </c>
      <c r="N333" s="407">
        <f t="shared" si="22"/>
        <v>99.48960000000001</v>
      </c>
      <c r="O333" s="463">
        <f t="shared" si="21"/>
        <v>8.2908000000000008</v>
      </c>
      <c r="P333" s="400">
        <f t="shared" si="20"/>
        <v>2.5715801979129361E-4</v>
      </c>
      <c r="Q333" s="464">
        <f t="shared" si="23"/>
        <v>0.97375960078868573</v>
      </c>
    </row>
    <row r="334" spans="1:17">
      <c r="A334" s="13" t="s">
        <v>1281</v>
      </c>
      <c r="B334" s="407">
        <v>0</v>
      </c>
      <c r="C334" s="407">
        <v>0</v>
      </c>
      <c r="D334" s="407">
        <v>0</v>
      </c>
      <c r="E334" s="407">
        <v>0</v>
      </c>
      <c r="F334" s="407">
        <v>0</v>
      </c>
      <c r="G334" s="407">
        <v>0</v>
      </c>
      <c r="H334" s="407">
        <v>0</v>
      </c>
      <c r="I334" s="407">
        <v>0</v>
      </c>
      <c r="J334" s="407">
        <v>98.800000000000011</v>
      </c>
      <c r="K334" s="407">
        <v>0</v>
      </c>
      <c r="L334" s="407">
        <v>0</v>
      </c>
      <c r="M334" s="407">
        <v>0</v>
      </c>
      <c r="N334" s="407">
        <f t="shared" si="22"/>
        <v>98.800000000000011</v>
      </c>
      <c r="O334" s="463">
        <f t="shared" si="21"/>
        <v>8.2333333333333343</v>
      </c>
      <c r="P334" s="400">
        <f t="shared" si="20"/>
        <v>2.5537556041415195E-4</v>
      </c>
      <c r="Q334" s="464">
        <f t="shared" si="23"/>
        <v>0.97401497634909984</v>
      </c>
    </row>
    <row r="335" spans="1:17">
      <c r="A335" s="13" t="s">
        <v>1282</v>
      </c>
      <c r="B335" s="407">
        <v>0</v>
      </c>
      <c r="C335" s="407">
        <v>0</v>
      </c>
      <c r="D335" s="407">
        <v>0</v>
      </c>
      <c r="E335" s="407">
        <v>0</v>
      </c>
      <c r="F335" s="407">
        <v>0</v>
      </c>
      <c r="G335" s="407">
        <v>0</v>
      </c>
      <c r="H335" s="407">
        <v>98.800000000000011</v>
      </c>
      <c r="I335" s="407">
        <v>0</v>
      </c>
      <c r="J335" s="407">
        <v>0</v>
      </c>
      <c r="K335" s="407">
        <v>0</v>
      </c>
      <c r="L335" s="407">
        <v>0</v>
      </c>
      <c r="M335" s="407">
        <v>0</v>
      </c>
      <c r="N335" s="407">
        <f t="shared" si="22"/>
        <v>98.800000000000011</v>
      </c>
      <c r="O335" s="463">
        <f t="shared" si="21"/>
        <v>8.2333333333333343</v>
      </c>
      <c r="P335" s="400">
        <f t="shared" si="20"/>
        <v>2.5537556041415195E-4</v>
      </c>
      <c r="Q335" s="464">
        <f t="shared" si="23"/>
        <v>0.97427035190951394</v>
      </c>
    </row>
    <row r="336" spans="1:17">
      <c r="A336" s="13" t="s">
        <v>1283</v>
      </c>
      <c r="B336" s="407">
        <v>0</v>
      </c>
      <c r="C336" s="407">
        <v>0</v>
      </c>
      <c r="D336" s="407">
        <v>0</v>
      </c>
      <c r="E336" s="407">
        <v>0</v>
      </c>
      <c r="F336" s="407">
        <v>98.800000000000011</v>
      </c>
      <c r="G336" s="407">
        <v>0</v>
      </c>
      <c r="H336" s="407">
        <v>0</v>
      </c>
      <c r="I336" s="407">
        <v>0</v>
      </c>
      <c r="J336" s="407">
        <v>0</v>
      </c>
      <c r="K336" s="407">
        <v>0</v>
      </c>
      <c r="L336" s="407">
        <v>0</v>
      </c>
      <c r="M336" s="407">
        <v>0</v>
      </c>
      <c r="N336" s="407">
        <f t="shared" si="22"/>
        <v>98.800000000000011</v>
      </c>
      <c r="O336" s="463">
        <f t="shared" si="21"/>
        <v>8.2333333333333343</v>
      </c>
      <c r="P336" s="400">
        <f t="shared" si="20"/>
        <v>2.5537556041415195E-4</v>
      </c>
      <c r="Q336" s="464">
        <f t="shared" si="23"/>
        <v>0.97452572746992805</v>
      </c>
    </row>
    <row r="337" spans="1:17">
      <c r="A337" s="13" t="s">
        <v>1085</v>
      </c>
      <c r="B337" s="407">
        <v>0</v>
      </c>
      <c r="C337" s="407">
        <v>0</v>
      </c>
      <c r="D337" s="407">
        <v>0</v>
      </c>
      <c r="E337" s="407">
        <v>0</v>
      </c>
      <c r="F337" s="407">
        <v>0</v>
      </c>
      <c r="G337" s="407">
        <v>0</v>
      </c>
      <c r="H337" s="407">
        <v>0</v>
      </c>
      <c r="I337" s="407">
        <v>0</v>
      </c>
      <c r="J337" s="407">
        <v>0</v>
      </c>
      <c r="K337" s="407">
        <v>0</v>
      </c>
      <c r="L337" s="407">
        <v>98.496000000000009</v>
      </c>
      <c r="M337" s="407">
        <v>0</v>
      </c>
      <c r="N337" s="407">
        <f t="shared" si="22"/>
        <v>98.496000000000009</v>
      </c>
      <c r="O337" s="463">
        <f t="shared" si="21"/>
        <v>8.2080000000000002</v>
      </c>
      <c r="P337" s="400">
        <f t="shared" si="20"/>
        <v>2.5458978945903146E-4</v>
      </c>
      <c r="Q337" s="464">
        <f t="shared" si="23"/>
        <v>0.97478031725938707</v>
      </c>
    </row>
    <row r="338" spans="1:17">
      <c r="A338" s="13" t="s">
        <v>1284</v>
      </c>
      <c r="B338" s="407">
        <v>0</v>
      </c>
      <c r="C338" s="407">
        <v>97.344000000000008</v>
      </c>
      <c r="D338" s="407">
        <v>0</v>
      </c>
      <c r="E338" s="407">
        <v>0</v>
      </c>
      <c r="F338" s="407">
        <v>0</v>
      </c>
      <c r="G338" s="407">
        <v>0</v>
      </c>
      <c r="H338" s="407">
        <v>0</v>
      </c>
      <c r="I338" s="407">
        <v>0</v>
      </c>
      <c r="J338" s="407">
        <v>0</v>
      </c>
      <c r="K338" s="407">
        <v>0</v>
      </c>
      <c r="L338" s="407">
        <v>0</v>
      </c>
      <c r="M338" s="407">
        <v>0</v>
      </c>
      <c r="N338" s="407">
        <f t="shared" si="22"/>
        <v>97.344000000000008</v>
      </c>
      <c r="O338" s="463">
        <f t="shared" si="21"/>
        <v>8.1120000000000001</v>
      </c>
      <c r="P338" s="400">
        <f t="shared" si="20"/>
        <v>2.5161213110278549E-4</v>
      </c>
      <c r="Q338" s="464">
        <f t="shared" si="23"/>
        <v>0.97503192939048988</v>
      </c>
    </row>
    <row r="339" spans="1:17">
      <c r="A339" s="13" t="s">
        <v>1285</v>
      </c>
      <c r="B339" s="407">
        <v>0</v>
      </c>
      <c r="C339" s="407">
        <v>0</v>
      </c>
      <c r="D339" s="407">
        <v>0</v>
      </c>
      <c r="E339" s="407">
        <v>0</v>
      </c>
      <c r="F339" s="407">
        <v>0</v>
      </c>
      <c r="G339" s="407">
        <v>0</v>
      </c>
      <c r="H339" s="407">
        <v>0</v>
      </c>
      <c r="I339" s="407">
        <v>0</v>
      </c>
      <c r="J339" s="407">
        <v>96.821200000000005</v>
      </c>
      <c r="K339" s="407">
        <v>0</v>
      </c>
      <c r="L339" s="407">
        <v>0</v>
      </c>
      <c r="M339" s="407">
        <v>0</v>
      </c>
      <c r="N339" s="407">
        <f t="shared" si="22"/>
        <v>96.821200000000005</v>
      </c>
      <c r="O339" s="463">
        <f t="shared" si="21"/>
        <v>8.0684333333333331</v>
      </c>
      <c r="P339" s="400">
        <f t="shared" si="20"/>
        <v>2.5026081184180855E-4</v>
      </c>
      <c r="Q339" s="464">
        <f t="shared" si="23"/>
        <v>0.97528219020233164</v>
      </c>
    </row>
    <row r="340" spans="1:17">
      <c r="A340" s="13" t="s">
        <v>1056</v>
      </c>
      <c r="B340" s="407">
        <v>0</v>
      </c>
      <c r="C340" s="407">
        <v>0</v>
      </c>
      <c r="D340" s="407">
        <v>0</v>
      </c>
      <c r="E340" s="407">
        <v>0</v>
      </c>
      <c r="F340" s="407">
        <v>0</v>
      </c>
      <c r="G340" s="407">
        <v>0</v>
      </c>
      <c r="H340" s="407">
        <v>0</v>
      </c>
      <c r="I340" s="407">
        <v>0</v>
      </c>
      <c r="J340" s="407">
        <v>23.975999999999999</v>
      </c>
      <c r="K340" s="407">
        <v>23.975999999999999</v>
      </c>
      <c r="L340" s="407">
        <v>23.975999999999999</v>
      </c>
      <c r="M340" s="407">
        <v>23.975999999999999</v>
      </c>
      <c r="N340" s="407">
        <f t="shared" si="22"/>
        <v>95.903999999999996</v>
      </c>
      <c r="O340" s="463">
        <f t="shared" si="21"/>
        <v>7.992</v>
      </c>
      <c r="P340" s="400">
        <f t="shared" si="20"/>
        <v>2.4789005815747798E-4</v>
      </c>
      <c r="Q340" s="464">
        <f t="shared" si="23"/>
        <v>0.97553008026048915</v>
      </c>
    </row>
    <row r="341" spans="1:17">
      <c r="A341" s="13" t="s">
        <v>1286</v>
      </c>
      <c r="B341" s="407">
        <v>0</v>
      </c>
      <c r="C341" s="407">
        <v>0</v>
      </c>
      <c r="D341" s="407">
        <v>95.76</v>
      </c>
      <c r="E341" s="407">
        <v>0</v>
      </c>
      <c r="F341" s="407">
        <v>0</v>
      </c>
      <c r="G341" s="407">
        <v>0</v>
      </c>
      <c r="H341" s="407">
        <v>0</v>
      </c>
      <c r="I341" s="407">
        <v>0</v>
      </c>
      <c r="J341" s="407">
        <v>0</v>
      </c>
      <c r="K341" s="407">
        <v>0</v>
      </c>
      <c r="L341" s="407">
        <v>0</v>
      </c>
      <c r="M341" s="407">
        <v>0</v>
      </c>
      <c r="N341" s="407">
        <f t="shared" si="22"/>
        <v>95.76</v>
      </c>
      <c r="O341" s="463">
        <f t="shared" si="21"/>
        <v>7.98</v>
      </c>
      <c r="P341" s="400">
        <f t="shared" si="20"/>
        <v>2.4751785086294726E-4</v>
      </c>
      <c r="Q341" s="464">
        <f t="shared" si="23"/>
        <v>0.97577759811135212</v>
      </c>
    </row>
    <row r="342" spans="1:17">
      <c r="A342" s="13" t="s">
        <v>1149</v>
      </c>
      <c r="B342" s="407">
        <v>0</v>
      </c>
      <c r="C342" s="407">
        <v>0</v>
      </c>
      <c r="D342" s="407">
        <v>0</v>
      </c>
      <c r="E342" s="407">
        <v>0</v>
      </c>
      <c r="F342" s="407">
        <v>0</v>
      </c>
      <c r="G342" s="407">
        <v>0</v>
      </c>
      <c r="H342" s="407">
        <v>23.94</v>
      </c>
      <c r="I342" s="407">
        <v>0</v>
      </c>
      <c r="J342" s="407">
        <v>0</v>
      </c>
      <c r="K342" s="407">
        <v>0</v>
      </c>
      <c r="L342" s="407">
        <v>0</v>
      </c>
      <c r="M342" s="407">
        <v>71.820000000000007</v>
      </c>
      <c r="N342" s="407">
        <f t="shared" si="22"/>
        <v>95.76</v>
      </c>
      <c r="O342" s="463">
        <f t="shared" si="21"/>
        <v>7.98</v>
      </c>
      <c r="P342" s="400">
        <f t="shared" si="20"/>
        <v>2.4751785086294726E-4</v>
      </c>
      <c r="Q342" s="464">
        <f t="shared" si="23"/>
        <v>0.97602511596221508</v>
      </c>
    </row>
    <row r="343" spans="1:17">
      <c r="A343" s="13" t="s">
        <v>890</v>
      </c>
      <c r="B343" s="407">
        <v>0</v>
      </c>
      <c r="C343" s="407">
        <v>0</v>
      </c>
      <c r="D343" s="407">
        <v>0</v>
      </c>
      <c r="E343" s="407">
        <v>0</v>
      </c>
      <c r="F343" s="407">
        <v>47.103999999999999</v>
      </c>
      <c r="G343" s="407">
        <v>0</v>
      </c>
      <c r="H343" s="407">
        <v>0</v>
      </c>
      <c r="I343" s="407">
        <v>0</v>
      </c>
      <c r="J343" s="407">
        <v>0</v>
      </c>
      <c r="K343" s="407">
        <v>0</v>
      </c>
      <c r="L343" s="407">
        <v>47.103999999999999</v>
      </c>
      <c r="M343" s="407">
        <v>0</v>
      </c>
      <c r="N343" s="407">
        <f t="shared" si="22"/>
        <v>94.207999999999998</v>
      </c>
      <c r="O343" s="463">
        <f t="shared" si="21"/>
        <v>7.8506666666666662</v>
      </c>
      <c r="P343" s="400">
        <f t="shared" si="20"/>
        <v>2.4350628335522695E-4</v>
      </c>
      <c r="Q343" s="464">
        <f t="shared" si="23"/>
        <v>0.97626862224557032</v>
      </c>
    </row>
    <row r="344" spans="1:17">
      <c r="A344" s="13" t="s">
        <v>1066</v>
      </c>
      <c r="B344" s="407">
        <v>47.04</v>
      </c>
      <c r="C344" s="407">
        <v>0</v>
      </c>
      <c r="D344" s="407">
        <v>0</v>
      </c>
      <c r="E344" s="407">
        <v>0</v>
      </c>
      <c r="F344" s="407">
        <v>23.52</v>
      </c>
      <c r="G344" s="407">
        <v>0</v>
      </c>
      <c r="H344" s="407">
        <v>0</v>
      </c>
      <c r="I344" s="407">
        <v>0</v>
      </c>
      <c r="J344" s="407">
        <v>0</v>
      </c>
      <c r="K344" s="407">
        <v>0</v>
      </c>
      <c r="L344" s="407">
        <v>23.52</v>
      </c>
      <c r="M344" s="407">
        <v>0</v>
      </c>
      <c r="N344" s="407">
        <f t="shared" si="22"/>
        <v>94.08</v>
      </c>
      <c r="O344" s="463">
        <f t="shared" si="21"/>
        <v>7.84</v>
      </c>
      <c r="P344" s="400">
        <f t="shared" si="20"/>
        <v>2.4317543242675517E-4</v>
      </c>
      <c r="Q344" s="464">
        <f t="shared" si="23"/>
        <v>0.97651179767799712</v>
      </c>
    </row>
    <row r="345" spans="1:17">
      <c r="A345" s="13" t="s">
        <v>1287</v>
      </c>
      <c r="B345" s="407">
        <v>0</v>
      </c>
      <c r="C345" s="407">
        <v>0</v>
      </c>
      <c r="D345" s="407">
        <v>0</v>
      </c>
      <c r="E345" s="407">
        <v>0</v>
      </c>
      <c r="F345" s="407">
        <v>0</v>
      </c>
      <c r="G345" s="407">
        <v>93.600000000000009</v>
      </c>
      <c r="H345" s="407">
        <v>0</v>
      </c>
      <c r="I345" s="407">
        <v>0</v>
      </c>
      <c r="J345" s="407">
        <v>0</v>
      </c>
      <c r="K345" s="407">
        <v>0</v>
      </c>
      <c r="L345" s="407">
        <v>0</v>
      </c>
      <c r="M345" s="407">
        <v>0</v>
      </c>
      <c r="N345" s="407">
        <f t="shared" si="22"/>
        <v>93.600000000000009</v>
      </c>
      <c r="O345" s="463">
        <f t="shared" si="21"/>
        <v>7.8000000000000007</v>
      </c>
      <c r="P345" s="400">
        <f t="shared" si="20"/>
        <v>2.4193474144498602E-4</v>
      </c>
      <c r="Q345" s="464">
        <f t="shared" si="23"/>
        <v>0.97675373241944208</v>
      </c>
    </row>
    <row r="346" spans="1:17">
      <c r="A346" s="13" t="s">
        <v>1288</v>
      </c>
      <c r="B346" s="407">
        <v>93.6</v>
      </c>
      <c r="C346" s="407">
        <v>0</v>
      </c>
      <c r="D346" s="407">
        <v>0</v>
      </c>
      <c r="E346" s="407">
        <v>0</v>
      </c>
      <c r="F346" s="407">
        <v>0</v>
      </c>
      <c r="G346" s="407">
        <v>0</v>
      </c>
      <c r="H346" s="407">
        <v>0</v>
      </c>
      <c r="I346" s="407">
        <v>0</v>
      </c>
      <c r="J346" s="407">
        <v>0</v>
      </c>
      <c r="K346" s="407">
        <v>0</v>
      </c>
      <c r="L346" s="407">
        <v>0</v>
      </c>
      <c r="M346" s="407">
        <v>0</v>
      </c>
      <c r="N346" s="407">
        <f t="shared" si="22"/>
        <v>93.6</v>
      </c>
      <c r="O346" s="463">
        <f t="shared" si="21"/>
        <v>7.8</v>
      </c>
      <c r="P346" s="400">
        <f t="shared" si="20"/>
        <v>2.4193474144498599E-4</v>
      </c>
      <c r="Q346" s="464">
        <f t="shared" si="23"/>
        <v>0.97699566716088704</v>
      </c>
    </row>
    <row r="347" spans="1:17">
      <c r="A347" s="13" t="s">
        <v>1193</v>
      </c>
      <c r="B347" s="407">
        <v>0</v>
      </c>
      <c r="C347" s="407">
        <v>0</v>
      </c>
      <c r="D347" s="407">
        <v>30.962399999999999</v>
      </c>
      <c r="E347" s="407">
        <v>38.702999999999996</v>
      </c>
      <c r="F347" s="407">
        <v>0</v>
      </c>
      <c r="G347" s="407">
        <v>0</v>
      </c>
      <c r="H347" s="407">
        <v>0</v>
      </c>
      <c r="I347" s="407">
        <v>7.7405999999999997</v>
      </c>
      <c r="J347" s="407">
        <v>0</v>
      </c>
      <c r="K347" s="407">
        <v>0</v>
      </c>
      <c r="L347" s="407">
        <v>0</v>
      </c>
      <c r="M347" s="407">
        <v>15.481199999999999</v>
      </c>
      <c r="N347" s="407">
        <f t="shared" si="22"/>
        <v>92.887199999999993</v>
      </c>
      <c r="O347" s="463">
        <f t="shared" si="21"/>
        <v>7.7405999999999997</v>
      </c>
      <c r="P347" s="400">
        <f t="shared" si="20"/>
        <v>2.4009231533705878E-4</v>
      </c>
      <c r="Q347" s="464">
        <f t="shared" si="23"/>
        <v>0.9772357594762241</v>
      </c>
    </row>
    <row r="348" spans="1:17">
      <c r="A348" s="13" t="s">
        <v>1289</v>
      </c>
      <c r="B348" s="407">
        <v>0</v>
      </c>
      <c r="C348" s="407">
        <v>14.559999999999999</v>
      </c>
      <c r="D348" s="407">
        <v>12.48</v>
      </c>
      <c r="E348" s="407">
        <v>8.32</v>
      </c>
      <c r="F348" s="407">
        <v>5.2</v>
      </c>
      <c r="G348" s="407">
        <v>0</v>
      </c>
      <c r="H348" s="407">
        <v>0</v>
      </c>
      <c r="I348" s="407">
        <v>0</v>
      </c>
      <c r="J348" s="407">
        <v>52</v>
      </c>
      <c r="K348" s="407">
        <v>0</v>
      </c>
      <c r="L348" s="407">
        <v>0</v>
      </c>
      <c r="M348" s="407">
        <v>0</v>
      </c>
      <c r="N348" s="407">
        <f t="shared" si="22"/>
        <v>92.56</v>
      </c>
      <c r="O348" s="463">
        <f t="shared" si="21"/>
        <v>7.7133333333333338</v>
      </c>
      <c r="P348" s="400">
        <f t="shared" si="20"/>
        <v>2.3924657765115283E-4</v>
      </c>
      <c r="Q348" s="464">
        <f t="shared" si="23"/>
        <v>0.97747500605387527</v>
      </c>
    </row>
    <row r="349" spans="1:17">
      <c r="A349" s="13" t="s">
        <v>1290</v>
      </c>
      <c r="B349" s="407">
        <v>0</v>
      </c>
      <c r="C349" s="407">
        <v>0</v>
      </c>
      <c r="D349" s="407">
        <v>0</v>
      </c>
      <c r="E349" s="407">
        <v>0</v>
      </c>
      <c r="F349" s="407">
        <v>0</v>
      </c>
      <c r="G349" s="407">
        <v>0</v>
      </c>
      <c r="H349" s="407">
        <v>0</v>
      </c>
      <c r="I349" s="407">
        <v>47.903999999999996</v>
      </c>
      <c r="J349" s="407">
        <v>44.311199999999999</v>
      </c>
      <c r="K349" s="407">
        <v>0</v>
      </c>
      <c r="L349" s="407">
        <v>0</v>
      </c>
      <c r="M349" s="407">
        <v>0</v>
      </c>
      <c r="N349" s="407">
        <f t="shared" si="22"/>
        <v>92.215199999999996</v>
      </c>
      <c r="O349" s="463">
        <f t="shared" si="21"/>
        <v>7.6845999999999997</v>
      </c>
      <c r="P349" s="400">
        <f t="shared" ref="P349:P412" si="24">IFERROR(N349/$N$535,0)</f>
        <v>2.3835534796258197E-4</v>
      </c>
      <c r="Q349" s="464">
        <f t="shared" si="23"/>
        <v>0.97771336140183784</v>
      </c>
    </row>
    <row r="350" spans="1:17">
      <c r="A350" s="13" t="s">
        <v>1291</v>
      </c>
      <c r="B350" s="407">
        <v>0</v>
      </c>
      <c r="C350" s="407">
        <v>17.784000000000002</v>
      </c>
      <c r="D350" s="407">
        <v>0</v>
      </c>
      <c r="E350" s="407">
        <v>0</v>
      </c>
      <c r="F350" s="407">
        <v>17.784000000000002</v>
      </c>
      <c r="G350" s="407">
        <v>19.152000000000001</v>
      </c>
      <c r="H350" s="407">
        <v>0</v>
      </c>
      <c r="I350" s="407">
        <v>35.568000000000005</v>
      </c>
      <c r="J350" s="407">
        <v>0</v>
      </c>
      <c r="K350" s="407">
        <v>0</v>
      </c>
      <c r="L350" s="407">
        <v>0</v>
      </c>
      <c r="M350" s="407">
        <v>0</v>
      </c>
      <c r="N350" s="407">
        <f t="shared" si="22"/>
        <v>90.288000000000011</v>
      </c>
      <c r="O350" s="463">
        <f t="shared" ref="O350:O413" si="25">IFERROR(AVERAGE(B350:M350),0)</f>
        <v>7.5240000000000009</v>
      </c>
      <c r="P350" s="400">
        <f t="shared" si="24"/>
        <v>2.3337397367077884E-4</v>
      </c>
      <c r="Q350" s="464">
        <f t="shared" si="23"/>
        <v>0.97794673537550858</v>
      </c>
    </row>
    <row r="351" spans="1:17">
      <c r="A351" s="13" t="s">
        <v>1292</v>
      </c>
      <c r="B351" s="407">
        <v>60.480000000000004</v>
      </c>
      <c r="C351" s="407">
        <v>29.61</v>
      </c>
      <c r="D351" s="407">
        <v>0</v>
      </c>
      <c r="E351" s="407">
        <v>0</v>
      </c>
      <c r="F351" s="407">
        <v>0</v>
      </c>
      <c r="G351" s="407">
        <v>0</v>
      </c>
      <c r="H351" s="407">
        <v>0</v>
      </c>
      <c r="I351" s="407">
        <v>0</v>
      </c>
      <c r="J351" s="407">
        <v>0</v>
      </c>
      <c r="K351" s="407">
        <v>0</v>
      </c>
      <c r="L351" s="407">
        <v>0</v>
      </c>
      <c r="M351" s="407">
        <v>0</v>
      </c>
      <c r="N351" s="407">
        <f t="shared" si="22"/>
        <v>90.09</v>
      </c>
      <c r="O351" s="463">
        <f t="shared" si="25"/>
        <v>7.5075000000000003</v>
      </c>
      <c r="P351" s="400">
        <f t="shared" si="24"/>
        <v>2.3286218864079905E-4</v>
      </c>
      <c r="Q351" s="464">
        <f t="shared" si="23"/>
        <v>0.97817959756414941</v>
      </c>
    </row>
    <row r="352" spans="1:17">
      <c r="A352" s="13" t="s">
        <v>1293</v>
      </c>
      <c r="B352" s="407">
        <v>0</v>
      </c>
      <c r="C352" s="407">
        <v>0</v>
      </c>
      <c r="D352" s="407">
        <v>0</v>
      </c>
      <c r="E352" s="407">
        <v>0</v>
      </c>
      <c r="F352" s="407">
        <v>0</v>
      </c>
      <c r="G352" s="407">
        <v>0</v>
      </c>
      <c r="H352" s="407">
        <v>0</v>
      </c>
      <c r="I352" s="407">
        <v>0</v>
      </c>
      <c r="J352" s="407">
        <v>90</v>
      </c>
      <c r="K352" s="407">
        <v>0</v>
      </c>
      <c r="L352" s="407">
        <v>0</v>
      </c>
      <c r="M352" s="407">
        <v>0</v>
      </c>
      <c r="N352" s="407">
        <f t="shared" si="22"/>
        <v>90</v>
      </c>
      <c r="O352" s="463">
        <f t="shared" si="25"/>
        <v>7.5</v>
      </c>
      <c r="P352" s="400">
        <f t="shared" si="24"/>
        <v>2.3262955908171732E-4</v>
      </c>
      <c r="Q352" s="464">
        <f t="shared" si="23"/>
        <v>0.97841222712323117</v>
      </c>
    </row>
    <row r="353" spans="1:17">
      <c r="A353" s="13" t="s">
        <v>1018</v>
      </c>
      <c r="B353" s="407">
        <v>0</v>
      </c>
      <c r="C353" s="407">
        <v>30</v>
      </c>
      <c r="D353" s="407">
        <v>60</v>
      </c>
      <c r="E353" s="407">
        <v>0</v>
      </c>
      <c r="F353" s="407">
        <v>0</v>
      </c>
      <c r="G353" s="407">
        <v>0</v>
      </c>
      <c r="H353" s="407">
        <v>0</v>
      </c>
      <c r="I353" s="407">
        <v>0</v>
      </c>
      <c r="J353" s="407">
        <v>0</v>
      </c>
      <c r="K353" s="407">
        <v>0</v>
      </c>
      <c r="L353" s="407">
        <v>0</v>
      </c>
      <c r="M353" s="407">
        <v>0</v>
      </c>
      <c r="N353" s="407">
        <f t="shared" si="22"/>
        <v>90</v>
      </c>
      <c r="O353" s="463">
        <f t="shared" si="25"/>
        <v>7.5</v>
      </c>
      <c r="P353" s="400">
        <f t="shared" si="24"/>
        <v>2.3262955908171732E-4</v>
      </c>
      <c r="Q353" s="464">
        <f t="shared" si="23"/>
        <v>0.97864485668231294</v>
      </c>
    </row>
    <row r="354" spans="1:17">
      <c r="A354" s="13" t="s">
        <v>1051</v>
      </c>
      <c r="B354" s="407">
        <v>0</v>
      </c>
      <c r="C354" s="407">
        <v>0</v>
      </c>
      <c r="D354" s="407">
        <v>0</v>
      </c>
      <c r="E354" s="407">
        <v>0</v>
      </c>
      <c r="F354" s="407">
        <v>90</v>
      </c>
      <c r="G354" s="407">
        <v>0</v>
      </c>
      <c r="H354" s="407">
        <v>0</v>
      </c>
      <c r="I354" s="407">
        <v>0</v>
      </c>
      <c r="J354" s="407">
        <v>0</v>
      </c>
      <c r="K354" s="407">
        <v>0</v>
      </c>
      <c r="L354" s="407">
        <v>0</v>
      </c>
      <c r="M354" s="407">
        <v>0</v>
      </c>
      <c r="N354" s="407">
        <f t="shared" si="22"/>
        <v>90</v>
      </c>
      <c r="O354" s="463">
        <f t="shared" si="25"/>
        <v>7.5</v>
      </c>
      <c r="P354" s="400">
        <f t="shared" si="24"/>
        <v>2.3262955908171732E-4</v>
      </c>
      <c r="Q354" s="464">
        <f t="shared" si="23"/>
        <v>0.9788774862413947</v>
      </c>
    </row>
    <row r="355" spans="1:17">
      <c r="A355" s="13" t="s">
        <v>896</v>
      </c>
      <c r="B355" s="407">
        <v>0</v>
      </c>
      <c r="C355" s="407">
        <v>0</v>
      </c>
      <c r="D355" s="407">
        <v>0</v>
      </c>
      <c r="E355" s="407">
        <v>0</v>
      </c>
      <c r="F355" s="407">
        <v>0</v>
      </c>
      <c r="G355" s="407">
        <v>0</v>
      </c>
      <c r="H355" s="407">
        <v>0</v>
      </c>
      <c r="I355" s="407">
        <v>46.643999999999998</v>
      </c>
      <c r="J355" s="407">
        <v>0</v>
      </c>
      <c r="K355" s="407">
        <v>0</v>
      </c>
      <c r="L355" s="407">
        <v>43.055999999999997</v>
      </c>
      <c r="M355" s="407">
        <v>0</v>
      </c>
      <c r="N355" s="407">
        <f t="shared" si="22"/>
        <v>89.699999999999989</v>
      </c>
      <c r="O355" s="463">
        <f t="shared" si="25"/>
        <v>7.4749999999999988</v>
      </c>
      <c r="P355" s="400">
        <f t="shared" si="24"/>
        <v>2.3185412721811157E-4</v>
      </c>
      <c r="Q355" s="464">
        <f t="shared" si="23"/>
        <v>0.97910934036861286</v>
      </c>
    </row>
    <row r="356" spans="1:17">
      <c r="A356" s="13" t="s">
        <v>1191</v>
      </c>
      <c r="B356" s="407">
        <v>0</v>
      </c>
      <c r="C356" s="407">
        <v>0</v>
      </c>
      <c r="D356" s="407">
        <v>0</v>
      </c>
      <c r="E356" s="407">
        <v>0</v>
      </c>
      <c r="F356" s="407">
        <v>0</v>
      </c>
      <c r="G356" s="407">
        <v>0</v>
      </c>
      <c r="H356" s="407">
        <v>0</v>
      </c>
      <c r="I356" s="407">
        <v>44.688000000000002</v>
      </c>
      <c r="J356" s="407">
        <v>0</v>
      </c>
      <c r="K356" s="407">
        <v>0</v>
      </c>
      <c r="L356" s="407">
        <v>0</v>
      </c>
      <c r="M356" s="407">
        <v>44.688000000000002</v>
      </c>
      <c r="N356" s="407">
        <f t="shared" si="22"/>
        <v>89.376000000000005</v>
      </c>
      <c r="O356" s="463">
        <f t="shared" si="25"/>
        <v>7.4480000000000004</v>
      </c>
      <c r="P356" s="400">
        <f t="shared" si="24"/>
        <v>2.3101666080541742E-4</v>
      </c>
      <c r="Q356" s="464">
        <f t="shared" si="23"/>
        <v>0.97934035702941824</v>
      </c>
    </row>
    <row r="357" spans="1:17">
      <c r="A357" s="13" t="s">
        <v>1048</v>
      </c>
      <c r="B357" s="407">
        <v>0</v>
      </c>
      <c r="C357" s="407">
        <v>0</v>
      </c>
      <c r="D357" s="407">
        <v>0</v>
      </c>
      <c r="E357" s="407">
        <v>0</v>
      </c>
      <c r="F357" s="407">
        <v>57.599999999999994</v>
      </c>
      <c r="G357" s="407">
        <v>0</v>
      </c>
      <c r="H357" s="407">
        <v>0</v>
      </c>
      <c r="I357" s="407">
        <v>31.2</v>
      </c>
      <c r="J357" s="407">
        <v>0</v>
      </c>
      <c r="K357" s="407">
        <v>0</v>
      </c>
      <c r="L357" s="407">
        <v>0</v>
      </c>
      <c r="M357" s="407">
        <v>0</v>
      </c>
      <c r="N357" s="407">
        <f t="shared" si="22"/>
        <v>88.8</v>
      </c>
      <c r="O357" s="463">
        <f t="shared" si="25"/>
        <v>7.3999999999999995</v>
      </c>
      <c r="P357" s="400">
        <f t="shared" si="24"/>
        <v>2.2952783162729441E-4</v>
      </c>
      <c r="Q357" s="464">
        <f t="shared" si="23"/>
        <v>0.97956988486104557</v>
      </c>
    </row>
    <row r="358" spans="1:17">
      <c r="A358" s="13" t="s">
        <v>1294</v>
      </c>
      <c r="B358" s="407">
        <v>45.402000000000001</v>
      </c>
      <c r="C358" s="407">
        <v>0</v>
      </c>
      <c r="D358" s="407">
        <v>0</v>
      </c>
      <c r="E358" s="407">
        <v>0</v>
      </c>
      <c r="F358" s="407">
        <v>0</v>
      </c>
      <c r="G358" s="407">
        <v>0</v>
      </c>
      <c r="H358" s="407">
        <v>43.239999999999995</v>
      </c>
      <c r="I358" s="407">
        <v>0</v>
      </c>
      <c r="J358" s="407">
        <v>0</v>
      </c>
      <c r="K358" s="407">
        <v>0</v>
      </c>
      <c r="L358" s="407">
        <v>0</v>
      </c>
      <c r="M358" s="407">
        <v>0</v>
      </c>
      <c r="N358" s="407">
        <f t="shared" si="22"/>
        <v>88.641999999999996</v>
      </c>
      <c r="O358" s="463">
        <f t="shared" si="25"/>
        <v>7.3868333333333327</v>
      </c>
      <c r="P358" s="400">
        <f t="shared" si="24"/>
        <v>2.2911943751246206E-4</v>
      </c>
      <c r="Q358" s="464">
        <f t="shared" si="23"/>
        <v>0.97979900429855804</v>
      </c>
    </row>
    <row r="359" spans="1:17">
      <c r="A359" s="13" t="s">
        <v>1295</v>
      </c>
      <c r="B359" s="407">
        <v>0</v>
      </c>
      <c r="C359" s="407">
        <v>0</v>
      </c>
      <c r="D359" s="407">
        <v>0</v>
      </c>
      <c r="E359" s="407">
        <v>0</v>
      </c>
      <c r="F359" s="407">
        <v>0</v>
      </c>
      <c r="G359" s="407">
        <v>0</v>
      </c>
      <c r="H359" s="407">
        <v>0</v>
      </c>
      <c r="I359" s="407">
        <v>88.396000000000001</v>
      </c>
      <c r="J359" s="407">
        <v>0</v>
      </c>
      <c r="K359" s="407">
        <v>0</v>
      </c>
      <c r="L359" s="407">
        <v>0</v>
      </c>
      <c r="M359" s="407">
        <v>0</v>
      </c>
      <c r="N359" s="407">
        <f t="shared" si="22"/>
        <v>88.396000000000001</v>
      </c>
      <c r="O359" s="463">
        <f t="shared" si="25"/>
        <v>7.3663333333333334</v>
      </c>
      <c r="P359" s="400">
        <f t="shared" si="24"/>
        <v>2.2848358338430538E-4</v>
      </c>
      <c r="Q359" s="464">
        <f t="shared" si="23"/>
        <v>0.98002748788194238</v>
      </c>
    </row>
    <row r="360" spans="1:17">
      <c r="A360" s="13" t="s">
        <v>1296</v>
      </c>
      <c r="B360" s="407">
        <v>0</v>
      </c>
      <c r="C360" s="407">
        <v>17.64</v>
      </c>
      <c r="D360" s="407">
        <v>0</v>
      </c>
      <c r="E360" s="407">
        <v>0</v>
      </c>
      <c r="F360" s="407">
        <v>35.28</v>
      </c>
      <c r="G360" s="407">
        <v>17.64</v>
      </c>
      <c r="H360" s="407">
        <v>17.64</v>
      </c>
      <c r="I360" s="407">
        <v>0</v>
      </c>
      <c r="J360" s="407">
        <v>0</v>
      </c>
      <c r="K360" s="407">
        <v>0</v>
      </c>
      <c r="L360" s="407">
        <v>0</v>
      </c>
      <c r="M360" s="407">
        <v>0</v>
      </c>
      <c r="N360" s="407">
        <f t="shared" si="22"/>
        <v>88.2</v>
      </c>
      <c r="O360" s="463">
        <f t="shared" si="25"/>
        <v>7.3500000000000005</v>
      </c>
      <c r="P360" s="400">
        <f t="shared" si="24"/>
        <v>2.2797696790008299E-4</v>
      </c>
      <c r="Q360" s="464">
        <f t="shared" si="23"/>
        <v>0.98025546484984249</v>
      </c>
    </row>
    <row r="361" spans="1:17">
      <c r="A361" s="13" t="s">
        <v>1049</v>
      </c>
      <c r="B361" s="407">
        <v>0</v>
      </c>
      <c r="C361" s="407">
        <v>0</v>
      </c>
      <c r="D361" s="407">
        <v>0</v>
      </c>
      <c r="E361" s="407">
        <v>0</v>
      </c>
      <c r="F361" s="407">
        <v>0</v>
      </c>
      <c r="G361" s="407">
        <v>88.2</v>
      </c>
      <c r="H361" s="407">
        <v>0</v>
      </c>
      <c r="I361" s="407">
        <v>0</v>
      </c>
      <c r="J361" s="407">
        <v>0</v>
      </c>
      <c r="K361" s="407">
        <v>0</v>
      </c>
      <c r="L361" s="407">
        <v>0</v>
      </c>
      <c r="M361" s="407">
        <v>0</v>
      </c>
      <c r="N361" s="407">
        <f t="shared" si="22"/>
        <v>88.2</v>
      </c>
      <c r="O361" s="463">
        <f t="shared" si="25"/>
        <v>7.3500000000000005</v>
      </c>
      <c r="P361" s="400">
        <f t="shared" si="24"/>
        <v>2.2797696790008299E-4</v>
      </c>
      <c r="Q361" s="464">
        <f t="shared" si="23"/>
        <v>0.98048344181774261</v>
      </c>
    </row>
    <row r="362" spans="1:17">
      <c r="A362" s="13" t="s">
        <v>1297</v>
      </c>
      <c r="B362" s="407">
        <v>0</v>
      </c>
      <c r="C362" s="407">
        <v>0</v>
      </c>
      <c r="D362" s="407">
        <v>0</v>
      </c>
      <c r="E362" s="407">
        <v>0</v>
      </c>
      <c r="F362" s="407">
        <v>0</v>
      </c>
      <c r="G362" s="407">
        <v>86.4</v>
      </c>
      <c r="H362" s="407">
        <v>0</v>
      </c>
      <c r="I362" s="407">
        <v>0</v>
      </c>
      <c r="J362" s="407">
        <v>0</v>
      </c>
      <c r="K362" s="407">
        <v>0</v>
      </c>
      <c r="L362" s="407">
        <v>0</v>
      </c>
      <c r="M362" s="407">
        <v>0</v>
      </c>
      <c r="N362" s="407">
        <f t="shared" si="22"/>
        <v>86.4</v>
      </c>
      <c r="O362" s="463">
        <f t="shared" si="25"/>
        <v>7.2</v>
      </c>
      <c r="P362" s="400">
        <f t="shared" si="24"/>
        <v>2.2332437671844862E-4</v>
      </c>
      <c r="Q362" s="464">
        <f t="shared" si="23"/>
        <v>0.98070676619446107</v>
      </c>
    </row>
    <row r="363" spans="1:17">
      <c r="A363" s="13" t="s">
        <v>1015</v>
      </c>
      <c r="B363" s="407">
        <v>0</v>
      </c>
      <c r="C363" s="407">
        <v>0</v>
      </c>
      <c r="D363" s="407">
        <v>0</v>
      </c>
      <c r="E363" s="407">
        <v>0</v>
      </c>
      <c r="F363" s="407">
        <v>0</v>
      </c>
      <c r="G363" s="407">
        <v>0</v>
      </c>
      <c r="H363" s="407">
        <v>0</v>
      </c>
      <c r="I363" s="407">
        <v>0</v>
      </c>
      <c r="J363" s="407">
        <v>85.499999999999986</v>
      </c>
      <c r="K363" s="407">
        <v>0</v>
      </c>
      <c r="L363" s="407">
        <v>0</v>
      </c>
      <c r="M363" s="407">
        <v>0</v>
      </c>
      <c r="N363" s="407">
        <f t="shared" si="22"/>
        <v>85.499999999999986</v>
      </c>
      <c r="O363" s="463">
        <f t="shared" si="25"/>
        <v>7.1249999999999991</v>
      </c>
      <c r="P363" s="400">
        <f t="shared" si="24"/>
        <v>2.2099808112763141E-4</v>
      </c>
      <c r="Q363" s="464">
        <f t="shared" si="23"/>
        <v>0.9809277642755887</v>
      </c>
    </row>
    <row r="364" spans="1:17">
      <c r="A364" s="13" t="s">
        <v>874</v>
      </c>
      <c r="B364" s="407">
        <v>41.296499999999995</v>
      </c>
      <c r="C364" s="407">
        <v>0</v>
      </c>
      <c r="D364" s="407">
        <v>0</v>
      </c>
      <c r="E364" s="407">
        <v>0</v>
      </c>
      <c r="F364" s="407">
        <v>0</v>
      </c>
      <c r="G364" s="407">
        <v>0</v>
      </c>
      <c r="H364" s="407">
        <v>0</v>
      </c>
      <c r="I364" s="407">
        <v>0</v>
      </c>
      <c r="J364" s="407">
        <v>0</v>
      </c>
      <c r="K364" s="407">
        <v>0</v>
      </c>
      <c r="L364" s="407">
        <v>41.296499999999995</v>
      </c>
      <c r="M364" s="407">
        <v>0</v>
      </c>
      <c r="N364" s="407">
        <f t="shared" si="22"/>
        <v>82.592999999999989</v>
      </c>
      <c r="O364" s="463">
        <f t="shared" si="25"/>
        <v>6.8827499999999988</v>
      </c>
      <c r="P364" s="400">
        <f t="shared" si="24"/>
        <v>2.1348414636929196E-4</v>
      </c>
      <c r="Q364" s="464">
        <f t="shared" si="23"/>
        <v>0.98114124842195805</v>
      </c>
    </row>
    <row r="365" spans="1:17">
      <c r="A365" s="13" t="s">
        <v>1298</v>
      </c>
      <c r="B365" s="407">
        <v>0</v>
      </c>
      <c r="C365" s="407">
        <v>0</v>
      </c>
      <c r="D365" s="407">
        <v>82</v>
      </c>
      <c r="E365" s="407">
        <v>0</v>
      </c>
      <c r="F365" s="407">
        <v>0</v>
      </c>
      <c r="G365" s="407">
        <v>0</v>
      </c>
      <c r="H365" s="407">
        <v>0</v>
      </c>
      <c r="I365" s="407">
        <v>0</v>
      </c>
      <c r="J365" s="407">
        <v>0</v>
      </c>
      <c r="K365" s="407">
        <v>0</v>
      </c>
      <c r="L365" s="407">
        <v>0</v>
      </c>
      <c r="M365" s="407">
        <v>0</v>
      </c>
      <c r="N365" s="407">
        <f t="shared" si="22"/>
        <v>82</v>
      </c>
      <c r="O365" s="463">
        <f t="shared" si="25"/>
        <v>6.833333333333333</v>
      </c>
      <c r="P365" s="400">
        <f t="shared" si="24"/>
        <v>2.1195137605223134E-4</v>
      </c>
      <c r="Q365" s="464">
        <f t="shared" si="23"/>
        <v>0.98135319979801028</v>
      </c>
    </row>
    <row r="366" spans="1:17">
      <c r="A366" s="13" t="s">
        <v>1088</v>
      </c>
      <c r="B366" s="407">
        <v>0</v>
      </c>
      <c r="C366" s="407">
        <v>0</v>
      </c>
      <c r="D366" s="407">
        <v>0</v>
      </c>
      <c r="E366" s="407">
        <v>0</v>
      </c>
      <c r="F366" s="407">
        <v>0</v>
      </c>
      <c r="G366" s="407">
        <v>0</v>
      </c>
      <c r="H366" s="407">
        <v>0</v>
      </c>
      <c r="I366" s="407">
        <v>0</v>
      </c>
      <c r="J366" s="407">
        <v>0</v>
      </c>
      <c r="K366" s="407">
        <v>81.199999999999989</v>
      </c>
      <c r="L366" s="407">
        <v>0</v>
      </c>
      <c r="M366" s="407">
        <v>0</v>
      </c>
      <c r="N366" s="407">
        <f t="shared" si="22"/>
        <v>81.199999999999989</v>
      </c>
      <c r="O366" s="463">
        <f t="shared" si="25"/>
        <v>6.7666666666666657</v>
      </c>
      <c r="P366" s="400">
        <f t="shared" si="24"/>
        <v>2.098835577492827E-4</v>
      </c>
      <c r="Q366" s="464">
        <f t="shared" si="23"/>
        <v>0.98156308335575959</v>
      </c>
    </row>
    <row r="367" spans="1:17">
      <c r="A367" s="13" t="s">
        <v>1299</v>
      </c>
      <c r="B367" s="407">
        <v>0</v>
      </c>
      <c r="C367" s="407">
        <v>0</v>
      </c>
      <c r="D367" s="407">
        <v>0</v>
      </c>
      <c r="E367" s="407">
        <v>80.64</v>
      </c>
      <c r="F367" s="407">
        <v>0</v>
      </c>
      <c r="G367" s="407">
        <v>0</v>
      </c>
      <c r="H367" s="407">
        <v>0</v>
      </c>
      <c r="I367" s="407">
        <v>0</v>
      </c>
      <c r="J367" s="407">
        <v>0</v>
      </c>
      <c r="K367" s="407">
        <v>0</v>
      </c>
      <c r="L367" s="407">
        <v>0</v>
      </c>
      <c r="M367" s="407">
        <v>0</v>
      </c>
      <c r="N367" s="407">
        <f t="shared" si="22"/>
        <v>80.64</v>
      </c>
      <c r="O367" s="463">
        <f t="shared" si="25"/>
        <v>6.72</v>
      </c>
      <c r="P367" s="400">
        <f t="shared" si="24"/>
        <v>2.0843608493721871E-4</v>
      </c>
      <c r="Q367" s="464">
        <f t="shared" si="23"/>
        <v>0.98177151944069685</v>
      </c>
    </row>
    <row r="368" spans="1:17">
      <c r="A368" s="13" t="s">
        <v>1300</v>
      </c>
      <c r="B368" s="407">
        <v>0</v>
      </c>
      <c r="C368" s="407">
        <v>0</v>
      </c>
      <c r="D368" s="407">
        <v>0</v>
      </c>
      <c r="E368" s="407">
        <v>48.363</v>
      </c>
      <c r="F368" s="407">
        <v>0</v>
      </c>
      <c r="G368" s="407">
        <v>0</v>
      </c>
      <c r="H368" s="407">
        <v>0</v>
      </c>
      <c r="I368" s="407">
        <v>0</v>
      </c>
      <c r="J368" s="407">
        <v>32.242000000000004</v>
      </c>
      <c r="K368" s="407">
        <v>0</v>
      </c>
      <c r="L368" s="407">
        <v>0</v>
      </c>
      <c r="M368" s="407">
        <v>0</v>
      </c>
      <c r="N368" s="407">
        <f t="shared" si="22"/>
        <v>80.605000000000004</v>
      </c>
      <c r="O368" s="463">
        <f t="shared" si="25"/>
        <v>6.717083333333334</v>
      </c>
      <c r="P368" s="400">
        <f t="shared" si="24"/>
        <v>2.0834561788646473E-4</v>
      </c>
      <c r="Q368" s="464">
        <f t="shared" si="23"/>
        <v>0.98197986505858337</v>
      </c>
    </row>
    <row r="369" spans="1:17">
      <c r="A369" s="13" t="s">
        <v>1159</v>
      </c>
      <c r="B369" s="407">
        <v>0</v>
      </c>
      <c r="C369" s="407">
        <v>0</v>
      </c>
      <c r="D369" s="407">
        <v>0</v>
      </c>
      <c r="E369" s="407">
        <v>0</v>
      </c>
      <c r="F369" s="407">
        <v>0</v>
      </c>
      <c r="G369" s="407">
        <v>0</v>
      </c>
      <c r="H369" s="407">
        <v>0</v>
      </c>
      <c r="I369" s="407">
        <v>0</v>
      </c>
      <c r="J369" s="407">
        <v>0</v>
      </c>
      <c r="K369" s="407">
        <v>0</v>
      </c>
      <c r="L369" s="407">
        <v>0</v>
      </c>
      <c r="M369" s="407">
        <v>80</v>
      </c>
      <c r="N369" s="407">
        <f t="shared" si="22"/>
        <v>80</v>
      </c>
      <c r="O369" s="463">
        <f t="shared" si="25"/>
        <v>6.666666666666667</v>
      </c>
      <c r="P369" s="400">
        <f t="shared" si="24"/>
        <v>2.0678183029485984E-4</v>
      </c>
      <c r="Q369" s="464">
        <f t="shared" si="23"/>
        <v>0.98218664688887825</v>
      </c>
    </row>
    <row r="370" spans="1:17">
      <c r="A370" s="13" t="s">
        <v>1190</v>
      </c>
      <c r="B370" s="407">
        <v>0</v>
      </c>
      <c r="C370" s="407">
        <v>0</v>
      </c>
      <c r="D370" s="407">
        <v>0</v>
      </c>
      <c r="E370" s="407">
        <v>0</v>
      </c>
      <c r="F370" s="407">
        <v>0</v>
      </c>
      <c r="G370" s="407">
        <v>0</v>
      </c>
      <c r="H370" s="407">
        <v>0</v>
      </c>
      <c r="I370" s="407">
        <v>31.92</v>
      </c>
      <c r="J370" s="407">
        <v>0</v>
      </c>
      <c r="K370" s="407">
        <v>0</v>
      </c>
      <c r="L370" s="407">
        <v>0</v>
      </c>
      <c r="M370" s="407">
        <v>47.88</v>
      </c>
      <c r="N370" s="407">
        <f t="shared" si="22"/>
        <v>79.800000000000011</v>
      </c>
      <c r="O370" s="463">
        <f t="shared" si="25"/>
        <v>6.6500000000000012</v>
      </c>
      <c r="P370" s="400">
        <f t="shared" si="24"/>
        <v>2.0626487571912271E-4</v>
      </c>
      <c r="Q370" s="464">
        <f t="shared" si="23"/>
        <v>0.98239291176459742</v>
      </c>
    </row>
    <row r="371" spans="1:17">
      <c r="A371" s="13" t="s">
        <v>976</v>
      </c>
      <c r="B371" s="407">
        <v>0</v>
      </c>
      <c r="C371" s="407">
        <v>0</v>
      </c>
      <c r="D371" s="407">
        <v>0</v>
      </c>
      <c r="E371" s="407">
        <v>39.199999999999996</v>
      </c>
      <c r="F371" s="407">
        <v>0</v>
      </c>
      <c r="G371" s="407">
        <v>0</v>
      </c>
      <c r="H371" s="407">
        <v>0</v>
      </c>
      <c r="I371" s="407">
        <v>0</v>
      </c>
      <c r="J371" s="407">
        <v>0</v>
      </c>
      <c r="K371" s="407">
        <v>0</v>
      </c>
      <c r="L371" s="407">
        <v>39.199999999999996</v>
      </c>
      <c r="M371" s="407">
        <v>0</v>
      </c>
      <c r="N371" s="407">
        <f t="shared" si="22"/>
        <v>78.399999999999991</v>
      </c>
      <c r="O371" s="463">
        <f t="shared" si="25"/>
        <v>6.5333333333333323</v>
      </c>
      <c r="P371" s="400">
        <f t="shared" si="24"/>
        <v>2.0264619368896261E-4</v>
      </c>
      <c r="Q371" s="464">
        <f t="shared" si="23"/>
        <v>0.98259555795828635</v>
      </c>
    </row>
    <row r="372" spans="1:17">
      <c r="A372" s="13" t="s">
        <v>1301</v>
      </c>
      <c r="B372" s="407">
        <v>0</v>
      </c>
      <c r="C372" s="407">
        <v>0</v>
      </c>
      <c r="D372" s="407">
        <v>0</v>
      </c>
      <c r="E372" s="407">
        <v>0</v>
      </c>
      <c r="F372" s="407">
        <v>0</v>
      </c>
      <c r="G372" s="407">
        <v>0</v>
      </c>
      <c r="H372" s="407">
        <v>0</v>
      </c>
      <c r="I372" s="407">
        <v>62.712000000000003</v>
      </c>
      <c r="J372" s="407">
        <v>15.444000000000001</v>
      </c>
      <c r="K372" s="407">
        <v>0</v>
      </c>
      <c r="L372" s="407">
        <v>0</v>
      </c>
      <c r="M372" s="407">
        <v>0</v>
      </c>
      <c r="N372" s="407">
        <f t="shared" si="22"/>
        <v>78.156000000000006</v>
      </c>
      <c r="O372" s="463">
        <f t="shared" si="25"/>
        <v>6.5130000000000008</v>
      </c>
      <c r="P372" s="400">
        <f t="shared" si="24"/>
        <v>2.0201550910656333E-4</v>
      </c>
      <c r="Q372" s="464">
        <f t="shared" si="23"/>
        <v>0.98279757346739294</v>
      </c>
    </row>
    <row r="373" spans="1:17">
      <c r="A373" s="13" t="s">
        <v>1302</v>
      </c>
      <c r="B373" s="407">
        <v>0</v>
      </c>
      <c r="C373" s="407">
        <v>0</v>
      </c>
      <c r="D373" s="407">
        <v>78.12</v>
      </c>
      <c r="E373" s="407">
        <v>0</v>
      </c>
      <c r="F373" s="407">
        <v>0</v>
      </c>
      <c r="G373" s="407">
        <v>0</v>
      </c>
      <c r="H373" s="407">
        <v>0</v>
      </c>
      <c r="I373" s="407">
        <v>0</v>
      </c>
      <c r="J373" s="407">
        <v>0</v>
      </c>
      <c r="K373" s="407">
        <v>0</v>
      </c>
      <c r="L373" s="407">
        <v>0</v>
      </c>
      <c r="M373" s="407">
        <v>0</v>
      </c>
      <c r="N373" s="407">
        <f t="shared" si="22"/>
        <v>78.12</v>
      </c>
      <c r="O373" s="463">
        <f t="shared" si="25"/>
        <v>6.5100000000000007</v>
      </c>
      <c r="P373" s="400">
        <f t="shared" si="24"/>
        <v>2.0192245728293065E-4</v>
      </c>
      <c r="Q373" s="464">
        <f t="shared" si="23"/>
        <v>0.98299949592467584</v>
      </c>
    </row>
    <row r="374" spans="1:17">
      <c r="A374" s="13" t="s">
        <v>1303</v>
      </c>
      <c r="B374" s="407">
        <v>0</v>
      </c>
      <c r="C374" s="407">
        <v>0</v>
      </c>
      <c r="D374" s="407">
        <v>0</v>
      </c>
      <c r="E374" s="407">
        <v>38.822000000000003</v>
      </c>
      <c r="F374" s="407">
        <v>0</v>
      </c>
      <c r="G374" s="407">
        <v>0</v>
      </c>
      <c r="H374" s="407">
        <v>0</v>
      </c>
      <c r="I374" s="407">
        <v>0</v>
      </c>
      <c r="J374" s="407">
        <v>38.822000000000003</v>
      </c>
      <c r="K374" s="407">
        <v>0</v>
      </c>
      <c r="L374" s="407">
        <v>0</v>
      </c>
      <c r="M374" s="407">
        <v>0</v>
      </c>
      <c r="N374" s="407">
        <f t="shared" si="22"/>
        <v>77.644000000000005</v>
      </c>
      <c r="O374" s="463">
        <f t="shared" si="25"/>
        <v>6.4703333333333335</v>
      </c>
      <c r="P374" s="400">
        <f t="shared" si="24"/>
        <v>2.0069210539267623E-4</v>
      </c>
      <c r="Q374" s="464">
        <f t="shared" si="23"/>
        <v>0.98320018803006848</v>
      </c>
    </row>
    <row r="375" spans="1:17">
      <c r="A375" s="13" t="s">
        <v>823</v>
      </c>
      <c r="B375" s="407">
        <v>0</v>
      </c>
      <c r="C375" s="407">
        <v>0</v>
      </c>
      <c r="D375" s="407">
        <v>0</v>
      </c>
      <c r="E375" s="407">
        <v>0</v>
      </c>
      <c r="F375" s="407">
        <v>0</v>
      </c>
      <c r="G375" s="407">
        <v>0</v>
      </c>
      <c r="H375" s="407">
        <v>0</v>
      </c>
      <c r="I375" s="407">
        <v>25.687999999999999</v>
      </c>
      <c r="J375" s="407">
        <v>0</v>
      </c>
      <c r="K375" s="407">
        <v>0</v>
      </c>
      <c r="L375" s="407">
        <v>51.375999999999998</v>
      </c>
      <c r="M375" s="407">
        <v>0</v>
      </c>
      <c r="N375" s="407">
        <f t="shared" si="22"/>
        <v>77.063999999999993</v>
      </c>
      <c r="O375" s="463">
        <f t="shared" si="25"/>
        <v>6.4219999999999997</v>
      </c>
      <c r="P375" s="400">
        <f t="shared" si="24"/>
        <v>1.9919293712303846E-4</v>
      </c>
      <c r="Q375" s="464">
        <f t="shared" si="23"/>
        <v>0.98339938096719148</v>
      </c>
    </row>
    <row r="376" spans="1:17">
      <c r="A376" s="13" t="s">
        <v>851</v>
      </c>
      <c r="B376" s="407">
        <v>0</v>
      </c>
      <c r="C376" s="407">
        <v>0</v>
      </c>
      <c r="D376" s="407">
        <v>0</v>
      </c>
      <c r="E376" s="407">
        <v>25.48</v>
      </c>
      <c r="F376" s="407">
        <v>0</v>
      </c>
      <c r="G376" s="407">
        <v>0</v>
      </c>
      <c r="H376" s="407">
        <v>0</v>
      </c>
      <c r="I376" s="407">
        <v>0</v>
      </c>
      <c r="J376" s="407">
        <v>0</v>
      </c>
      <c r="K376" s="407">
        <v>0</v>
      </c>
      <c r="L376" s="407">
        <v>50.96</v>
      </c>
      <c r="M376" s="407">
        <v>0</v>
      </c>
      <c r="N376" s="407">
        <f t="shared" si="22"/>
        <v>76.44</v>
      </c>
      <c r="O376" s="463">
        <f t="shared" si="25"/>
        <v>6.37</v>
      </c>
      <c r="P376" s="400">
        <f t="shared" si="24"/>
        <v>1.9758003884673856E-4</v>
      </c>
      <c r="Q376" s="464">
        <f t="shared" si="23"/>
        <v>0.98359696100603822</v>
      </c>
    </row>
    <row r="377" spans="1:17">
      <c r="A377" s="13" t="s">
        <v>1092</v>
      </c>
      <c r="B377" s="407">
        <v>0</v>
      </c>
      <c r="C377" s="407">
        <v>0</v>
      </c>
      <c r="D377" s="407">
        <v>0</v>
      </c>
      <c r="E377" s="407">
        <v>0</v>
      </c>
      <c r="F377" s="407">
        <v>0</v>
      </c>
      <c r="G377" s="407">
        <v>7.3616999999999999</v>
      </c>
      <c r="H377" s="407">
        <v>0</v>
      </c>
      <c r="I377" s="407">
        <v>0</v>
      </c>
      <c r="J377" s="407">
        <v>0</v>
      </c>
      <c r="K377" s="407">
        <v>14.7234</v>
      </c>
      <c r="L377" s="407">
        <v>0</v>
      </c>
      <c r="M377" s="407">
        <v>53.985799999999998</v>
      </c>
      <c r="N377" s="407">
        <f t="shared" si="22"/>
        <v>76.070899999999995</v>
      </c>
      <c r="O377" s="463">
        <f t="shared" si="25"/>
        <v>6.3392416666666662</v>
      </c>
      <c r="P377" s="400">
        <f t="shared" si="24"/>
        <v>1.9662599917721565E-4</v>
      </c>
      <c r="Q377" s="464">
        <f t="shared" si="23"/>
        <v>0.98379358700521546</v>
      </c>
    </row>
    <row r="378" spans="1:17">
      <c r="A378" s="13" t="s">
        <v>1086</v>
      </c>
      <c r="B378" s="407">
        <v>0</v>
      </c>
      <c r="C378" s="407">
        <v>0</v>
      </c>
      <c r="D378" s="407">
        <v>0</v>
      </c>
      <c r="E378" s="407">
        <v>0</v>
      </c>
      <c r="F378" s="407">
        <v>0</v>
      </c>
      <c r="G378" s="407">
        <v>0</v>
      </c>
      <c r="H378" s="407">
        <v>0</v>
      </c>
      <c r="I378" s="407">
        <v>4.5599999999999996</v>
      </c>
      <c r="J378" s="407">
        <v>30.400000000000002</v>
      </c>
      <c r="K378" s="407">
        <v>38</v>
      </c>
      <c r="L378" s="407">
        <v>3.04</v>
      </c>
      <c r="M378" s="407">
        <v>0</v>
      </c>
      <c r="N378" s="407">
        <f t="shared" si="22"/>
        <v>76.000000000000014</v>
      </c>
      <c r="O378" s="463">
        <f t="shared" si="25"/>
        <v>6.3333333333333348</v>
      </c>
      <c r="P378" s="400">
        <f t="shared" si="24"/>
        <v>1.9644273878011688E-4</v>
      </c>
      <c r="Q378" s="464">
        <f t="shared" si="23"/>
        <v>0.98399002974399563</v>
      </c>
    </row>
    <row r="379" spans="1:17">
      <c r="A379" s="13" t="s">
        <v>833</v>
      </c>
      <c r="B379" s="407">
        <v>0</v>
      </c>
      <c r="C379" s="407">
        <v>0</v>
      </c>
      <c r="D379" s="407">
        <v>0</v>
      </c>
      <c r="E379" s="407">
        <v>24.96</v>
      </c>
      <c r="F379" s="407">
        <v>0</v>
      </c>
      <c r="G379" s="407">
        <v>0</v>
      </c>
      <c r="H379" s="407">
        <v>0</v>
      </c>
      <c r="I379" s="407">
        <v>0</v>
      </c>
      <c r="J379" s="407">
        <v>0</v>
      </c>
      <c r="K379" s="407">
        <v>0</v>
      </c>
      <c r="L379" s="407">
        <v>49.92</v>
      </c>
      <c r="M379" s="407">
        <v>0</v>
      </c>
      <c r="N379" s="407">
        <f t="shared" si="22"/>
        <v>74.88</v>
      </c>
      <c r="O379" s="463">
        <f t="shared" si="25"/>
        <v>6.2399999999999993</v>
      </c>
      <c r="P379" s="400">
        <f t="shared" si="24"/>
        <v>1.935477931559888E-4</v>
      </c>
      <c r="Q379" s="464">
        <f t="shared" si="23"/>
        <v>0.98418357753715158</v>
      </c>
    </row>
    <row r="380" spans="1:17">
      <c r="A380" s="13" t="s">
        <v>916</v>
      </c>
      <c r="B380" s="407">
        <v>0</v>
      </c>
      <c r="C380" s="407">
        <v>0</v>
      </c>
      <c r="D380" s="407">
        <v>6.65</v>
      </c>
      <c r="E380" s="407">
        <v>0</v>
      </c>
      <c r="F380" s="407">
        <v>0</v>
      </c>
      <c r="G380" s="407">
        <v>0</v>
      </c>
      <c r="H380" s="407">
        <v>0</v>
      </c>
      <c r="I380" s="407">
        <v>0</v>
      </c>
      <c r="J380" s="407">
        <v>0</v>
      </c>
      <c r="K380" s="407">
        <v>66.5</v>
      </c>
      <c r="L380" s="407">
        <v>0</v>
      </c>
      <c r="M380" s="407">
        <v>0</v>
      </c>
      <c r="N380" s="407">
        <f t="shared" si="22"/>
        <v>73.150000000000006</v>
      </c>
      <c r="O380" s="463">
        <f t="shared" si="25"/>
        <v>6.0958333333333341</v>
      </c>
      <c r="P380" s="400">
        <f t="shared" si="24"/>
        <v>1.8907613607586248E-4</v>
      </c>
      <c r="Q380" s="464">
        <f t="shared" si="23"/>
        <v>0.98437265367322746</v>
      </c>
    </row>
    <row r="381" spans="1:17">
      <c r="A381" s="13" t="s">
        <v>993</v>
      </c>
      <c r="B381" s="407">
        <v>36</v>
      </c>
      <c r="C381" s="407">
        <v>0</v>
      </c>
      <c r="D381" s="407">
        <v>0</v>
      </c>
      <c r="E381" s="407">
        <v>0</v>
      </c>
      <c r="F381" s="407">
        <v>0</v>
      </c>
      <c r="G381" s="407">
        <v>0</v>
      </c>
      <c r="H381" s="407">
        <v>0</v>
      </c>
      <c r="I381" s="407">
        <v>0</v>
      </c>
      <c r="J381" s="407">
        <v>0</v>
      </c>
      <c r="K381" s="407">
        <v>0</v>
      </c>
      <c r="L381" s="407">
        <v>36</v>
      </c>
      <c r="M381" s="407">
        <v>0</v>
      </c>
      <c r="N381" s="407">
        <f t="shared" si="22"/>
        <v>72</v>
      </c>
      <c r="O381" s="463">
        <f t="shared" si="25"/>
        <v>6</v>
      </c>
      <c r="P381" s="400">
        <f t="shared" si="24"/>
        <v>1.8610364726537386E-4</v>
      </c>
      <c r="Q381" s="464">
        <f t="shared" si="23"/>
        <v>0.98455875732049281</v>
      </c>
    </row>
    <row r="382" spans="1:17">
      <c r="A382" s="13" t="s">
        <v>1187</v>
      </c>
      <c r="B382" s="407">
        <v>11.058</v>
      </c>
      <c r="C382" s="407">
        <v>0</v>
      </c>
      <c r="D382" s="407">
        <v>0</v>
      </c>
      <c r="E382" s="407">
        <v>0</v>
      </c>
      <c r="F382" s="407">
        <v>0</v>
      </c>
      <c r="G382" s="407">
        <v>0</v>
      </c>
      <c r="H382" s="407">
        <v>0</v>
      </c>
      <c r="I382" s="407">
        <v>27.645</v>
      </c>
      <c r="J382" s="407">
        <v>0</v>
      </c>
      <c r="K382" s="407">
        <v>0</v>
      </c>
      <c r="L382" s="407">
        <v>0</v>
      </c>
      <c r="M382" s="407">
        <v>33.173999999999999</v>
      </c>
      <c r="N382" s="407">
        <f t="shared" si="22"/>
        <v>71.87700000000001</v>
      </c>
      <c r="O382" s="463">
        <f t="shared" si="25"/>
        <v>5.9897500000000008</v>
      </c>
      <c r="P382" s="400">
        <f t="shared" si="24"/>
        <v>1.8578572020129552E-4</v>
      </c>
      <c r="Q382" s="464">
        <f t="shared" si="23"/>
        <v>0.98474454304069414</v>
      </c>
    </row>
    <row r="383" spans="1:17">
      <c r="A383" s="13" t="s">
        <v>995</v>
      </c>
      <c r="B383" s="407">
        <v>0</v>
      </c>
      <c r="C383" s="407">
        <v>0</v>
      </c>
      <c r="D383" s="407">
        <v>35.783999999999999</v>
      </c>
      <c r="E383" s="407">
        <v>0</v>
      </c>
      <c r="F383" s="407">
        <v>0</v>
      </c>
      <c r="G383" s="407">
        <v>0</v>
      </c>
      <c r="H383" s="407">
        <v>0</v>
      </c>
      <c r="I383" s="407">
        <v>0</v>
      </c>
      <c r="J383" s="407">
        <v>0</v>
      </c>
      <c r="K383" s="407">
        <v>35.783999999999999</v>
      </c>
      <c r="L383" s="407">
        <v>0</v>
      </c>
      <c r="M383" s="407">
        <v>0</v>
      </c>
      <c r="N383" s="407">
        <f t="shared" si="22"/>
        <v>71.567999999999998</v>
      </c>
      <c r="O383" s="463">
        <f t="shared" si="25"/>
        <v>5.9639999999999995</v>
      </c>
      <c r="P383" s="400">
        <f t="shared" si="24"/>
        <v>1.8498702538178159E-4</v>
      </c>
      <c r="Q383" s="464">
        <f t="shared" si="23"/>
        <v>0.98492953006607598</v>
      </c>
    </row>
    <row r="384" spans="1:17">
      <c r="A384" s="13" t="s">
        <v>1001</v>
      </c>
      <c r="B384" s="407">
        <v>0</v>
      </c>
      <c r="C384" s="407">
        <v>0</v>
      </c>
      <c r="D384" s="407">
        <v>0</v>
      </c>
      <c r="E384" s="407">
        <v>35.64</v>
      </c>
      <c r="F384" s="407">
        <v>0</v>
      </c>
      <c r="G384" s="407">
        <v>0</v>
      </c>
      <c r="H384" s="407">
        <v>0</v>
      </c>
      <c r="I384" s="407">
        <v>0</v>
      </c>
      <c r="J384" s="407">
        <v>0</v>
      </c>
      <c r="K384" s="407">
        <v>35.64</v>
      </c>
      <c r="L384" s="407">
        <v>0</v>
      </c>
      <c r="M384" s="407">
        <v>0</v>
      </c>
      <c r="N384" s="407">
        <f t="shared" si="22"/>
        <v>71.28</v>
      </c>
      <c r="O384" s="463">
        <f t="shared" si="25"/>
        <v>5.94</v>
      </c>
      <c r="P384" s="400">
        <f t="shared" si="24"/>
        <v>1.8424261079272013E-4</v>
      </c>
      <c r="Q384" s="464">
        <f t="shared" si="23"/>
        <v>0.98511377267686873</v>
      </c>
    </row>
    <row r="385" spans="1:17">
      <c r="A385" s="13" t="s">
        <v>1083</v>
      </c>
      <c r="B385" s="407">
        <v>0</v>
      </c>
      <c r="C385" s="407">
        <v>0</v>
      </c>
      <c r="D385" s="407">
        <v>0</v>
      </c>
      <c r="E385" s="407">
        <v>0</v>
      </c>
      <c r="F385" s="407">
        <v>0</v>
      </c>
      <c r="G385" s="407">
        <v>0</v>
      </c>
      <c r="H385" s="407">
        <v>0</v>
      </c>
      <c r="I385" s="407">
        <v>0</v>
      </c>
      <c r="J385" s="407">
        <v>0</v>
      </c>
      <c r="K385" s="407">
        <v>0</v>
      </c>
      <c r="L385" s="407">
        <v>71.207999999999998</v>
      </c>
      <c r="M385" s="407">
        <v>0</v>
      </c>
      <c r="N385" s="407">
        <f t="shared" si="22"/>
        <v>71.207999999999998</v>
      </c>
      <c r="O385" s="463">
        <f t="shared" si="25"/>
        <v>5.9340000000000002</v>
      </c>
      <c r="P385" s="400">
        <f t="shared" si="24"/>
        <v>1.8405650714545474E-4</v>
      </c>
      <c r="Q385" s="464">
        <f t="shared" si="23"/>
        <v>0.98529782918401421</v>
      </c>
    </row>
    <row r="386" spans="1:17">
      <c r="A386" s="13" t="s">
        <v>1008</v>
      </c>
      <c r="B386" s="407">
        <v>0</v>
      </c>
      <c r="C386" s="407">
        <v>0</v>
      </c>
      <c r="D386" s="407">
        <v>0</v>
      </c>
      <c r="E386" s="407">
        <v>0</v>
      </c>
      <c r="F386" s="407">
        <v>0</v>
      </c>
      <c r="G386" s="407">
        <v>0</v>
      </c>
      <c r="H386" s="407">
        <v>0</v>
      </c>
      <c r="I386" s="407">
        <v>0</v>
      </c>
      <c r="J386" s="407">
        <v>0</v>
      </c>
      <c r="K386" s="407">
        <v>70.199999999999989</v>
      </c>
      <c r="L386" s="407">
        <v>0</v>
      </c>
      <c r="M386" s="407">
        <v>0</v>
      </c>
      <c r="N386" s="407">
        <f t="shared" si="22"/>
        <v>70.199999999999989</v>
      </c>
      <c r="O386" s="463">
        <f t="shared" si="25"/>
        <v>5.8499999999999988</v>
      </c>
      <c r="P386" s="400">
        <f t="shared" si="24"/>
        <v>1.8145105608373947E-4</v>
      </c>
      <c r="Q386" s="464">
        <f t="shared" si="23"/>
        <v>0.9854792802400979</v>
      </c>
    </row>
    <row r="387" spans="1:17">
      <c r="A387" s="13" t="s">
        <v>1304</v>
      </c>
      <c r="B387" s="407">
        <v>0</v>
      </c>
      <c r="C387" s="407">
        <v>0</v>
      </c>
      <c r="D387" s="407">
        <v>0</v>
      </c>
      <c r="E387" s="407">
        <v>0</v>
      </c>
      <c r="F387" s="407">
        <v>0</v>
      </c>
      <c r="G387" s="407">
        <v>0</v>
      </c>
      <c r="H387" s="407">
        <v>0</v>
      </c>
      <c r="I387" s="407">
        <v>0</v>
      </c>
      <c r="J387" s="407">
        <v>69.16</v>
      </c>
      <c r="K387" s="407">
        <v>0</v>
      </c>
      <c r="L387" s="407">
        <v>0</v>
      </c>
      <c r="M387" s="407">
        <v>0</v>
      </c>
      <c r="N387" s="407">
        <f t="shared" si="22"/>
        <v>69.16</v>
      </c>
      <c r="O387" s="463">
        <f t="shared" si="25"/>
        <v>5.7633333333333328</v>
      </c>
      <c r="P387" s="400">
        <f t="shared" si="24"/>
        <v>1.7876289228990633E-4</v>
      </c>
      <c r="Q387" s="464">
        <f t="shared" si="23"/>
        <v>0.98565804313238781</v>
      </c>
    </row>
    <row r="388" spans="1:17">
      <c r="A388" s="13" t="s">
        <v>1305</v>
      </c>
      <c r="B388" s="407">
        <v>0</v>
      </c>
      <c r="C388" s="407">
        <v>0</v>
      </c>
      <c r="D388" s="407">
        <v>68.400000000000006</v>
      </c>
      <c r="E388" s="407">
        <v>0</v>
      </c>
      <c r="F388" s="407">
        <v>0</v>
      </c>
      <c r="G388" s="407">
        <v>0</v>
      </c>
      <c r="H388" s="407">
        <v>0</v>
      </c>
      <c r="I388" s="407">
        <v>0</v>
      </c>
      <c r="J388" s="407">
        <v>0</v>
      </c>
      <c r="K388" s="407">
        <v>0</v>
      </c>
      <c r="L388" s="407">
        <v>0</v>
      </c>
      <c r="M388" s="407">
        <v>0</v>
      </c>
      <c r="N388" s="407">
        <f t="shared" si="22"/>
        <v>68.400000000000006</v>
      </c>
      <c r="O388" s="463">
        <f t="shared" si="25"/>
        <v>5.7</v>
      </c>
      <c r="P388" s="400">
        <f t="shared" si="24"/>
        <v>1.7679846490210519E-4</v>
      </c>
      <c r="Q388" s="464">
        <f t="shared" si="23"/>
        <v>0.98583484159728996</v>
      </c>
    </row>
    <row r="389" spans="1:17">
      <c r="A389" s="13" t="s">
        <v>1306</v>
      </c>
      <c r="B389" s="407">
        <v>68.260500000000008</v>
      </c>
      <c r="C389" s="407">
        <v>0</v>
      </c>
      <c r="D389" s="407">
        <v>0</v>
      </c>
      <c r="E389" s="407">
        <v>0</v>
      </c>
      <c r="F389" s="407">
        <v>0</v>
      </c>
      <c r="G389" s="407">
        <v>0</v>
      </c>
      <c r="H389" s="407">
        <v>0</v>
      </c>
      <c r="I389" s="407">
        <v>0</v>
      </c>
      <c r="J389" s="407">
        <v>0</v>
      </c>
      <c r="K389" s="407">
        <v>0</v>
      </c>
      <c r="L389" s="407">
        <v>0</v>
      </c>
      <c r="M389" s="407">
        <v>0</v>
      </c>
      <c r="N389" s="407">
        <f t="shared" ref="N389:N452" si="26">SUM(B389:M389)</f>
        <v>68.260500000000008</v>
      </c>
      <c r="O389" s="463">
        <f t="shared" si="25"/>
        <v>5.6883750000000006</v>
      </c>
      <c r="P389" s="400">
        <f t="shared" si="24"/>
        <v>1.7643788908552853E-4</v>
      </c>
      <c r="Q389" s="464">
        <f t="shared" si="23"/>
        <v>0.98601127948637546</v>
      </c>
    </row>
    <row r="390" spans="1:17">
      <c r="A390" s="13" t="s">
        <v>1307</v>
      </c>
      <c r="B390" s="407">
        <v>67.777500000000003</v>
      </c>
      <c r="C390" s="407">
        <v>0</v>
      </c>
      <c r="D390" s="407">
        <v>0</v>
      </c>
      <c r="E390" s="407">
        <v>0</v>
      </c>
      <c r="F390" s="407">
        <v>0</v>
      </c>
      <c r="G390" s="407">
        <v>0</v>
      </c>
      <c r="H390" s="407">
        <v>0</v>
      </c>
      <c r="I390" s="407">
        <v>0</v>
      </c>
      <c r="J390" s="407">
        <v>0</v>
      </c>
      <c r="K390" s="407">
        <v>0</v>
      </c>
      <c r="L390" s="407">
        <v>0</v>
      </c>
      <c r="M390" s="407">
        <v>0</v>
      </c>
      <c r="N390" s="407">
        <f t="shared" si="26"/>
        <v>67.777500000000003</v>
      </c>
      <c r="O390" s="463">
        <f t="shared" si="25"/>
        <v>5.6481250000000003</v>
      </c>
      <c r="P390" s="400">
        <f t="shared" si="24"/>
        <v>1.7518944378512328E-4</v>
      </c>
      <c r="Q390" s="464">
        <f t="shared" si="23"/>
        <v>0.9861864689301606</v>
      </c>
    </row>
    <row r="391" spans="1:17">
      <c r="A391" s="13" t="s">
        <v>1308</v>
      </c>
      <c r="B391" s="407">
        <v>0</v>
      </c>
      <c r="C391" s="407">
        <v>0</v>
      </c>
      <c r="D391" s="407">
        <v>36.867599999999996</v>
      </c>
      <c r="E391" s="407">
        <v>30.722999999999999</v>
      </c>
      <c r="F391" s="407">
        <v>0</v>
      </c>
      <c r="G391" s="407">
        <v>0</v>
      </c>
      <c r="H391" s="407">
        <v>0</v>
      </c>
      <c r="I391" s="407">
        <v>0</v>
      </c>
      <c r="J391" s="407">
        <v>0</v>
      </c>
      <c r="K391" s="407">
        <v>0</v>
      </c>
      <c r="L391" s="407">
        <v>0</v>
      </c>
      <c r="M391" s="407">
        <v>0</v>
      </c>
      <c r="N391" s="407">
        <f t="shared" si="26"/>
        <v>67.590599999999995</v>
      </c>
      <c r="O391" s="463">
        <f t="shared" si="25"/>
        <v>5.6325499999999993</v>
      </c>
      <c r="P391" s="400">
        <f t="shared" si="24"/>
        <v>1.7470634973409691E-4</v>
      </c>
      <c r="Q391" s="464">
        <f t="shared" ref="Q391:Q454" si="27">P391+Q390</f>
        <v>0.98636117527989464</v>
      </c>
    </row>
    <row r="392" spans="1:17">
      <c r="A392" s="13" t="s">
        <v>857</v>
      </c>
      <c r="B392" s="407">
        <v>0</v>
      </c>
      <c r="C392" s="407">
        <v>0</v>
      </c>
      <c r="D392" s="407">
        <v>0</v>
      </c>
      <c r="E392" s="407">
        <v>0</v>
      </c>
      <c r="F392" s="407">
        <v>0</v>
      </c>
      <c r="G392" s="407">
        <v>0</v>
      </c>
      <c r="H392" s="407">
        <v>0</v>
      </c>
      <c r="I392" s="407">
        <v>0</v>
      </c>
      <c r="J392" s="407">
        <v>0</v>
      </c>
      <c r="K392" s="407">
        <v>67.391999999999996</v>
      </c>
      <c r="L392" s="407">
        <v>0</v>
      </c>
      <c r="M392" s="407">
        <v>0</v>
      </c>
      <c r="N392" s="407">
        <f t="shared" si="26"/>
        <v>67.391999999999996</v>
      </c>
      <c r="O392" s="463">
        <f t="shared" si="25"/>
        <v>5.6159999999999997</v>
      </c>
      <c r="P392" s="400">
        <f t="shared" si="24"/>
        <v>1.7419301384038991E-4</v>
      </c>
      <c r="Q392" s="464">
        <f t="shared" si="27"/>
        <v>0.986535368293735</v>
      </c>
    </row>
    <row r="393" spans="1:17">
      <c r="A393" s="13" t="s">
        <v>1087</v>
      </c>
      <c r="B393" s="407">
        <v>0</v>
      </c>
      <c r="C393" s="407">
        <v>0</v>
      </c>
      <c r="D393" s="407">
        <v>0</v>
      </c>
      <c r="E393" s="407">
        <v>0</v>
      </c>
      <c r="F393" s="407">
        <v>0</v>
      </c>
      <c r="G393" s="407">
        <v>0</v>
      </c>
      <c r="H393" s="407">
        <v>0</v>
      </c>
      <c r="I393" s="407">
        <v>7.9799999999999995</v>
      </c>
      <c r="J393" s="407">
        <v>17.099999999999998</v>
      </c>
      <c r="K393" s="407">
        <v>11.399999999999999</v>
      </c>
      <c r="L393" s="407">
        <v>25.08</v>
      </c>
      <c r="M393" s="407">
        <v>5.6999999999999993</v>
      </c>
      <c r="N393" s="407">
        <f t="shared" si="26"/>
        <v>67.259999999999991</v>
      </c>
      <c r="O393" s="463">
        <f t="shared" si="25"/>
        <v>5.6049999999999995</v>
      </c>
      <c r="P393" s="400">
        <f t="shared" si="24"/>
        <v>1.7385182382040337E-4</v>
      </c>
      <c r="Q393" s="464">
        <f t="shared" si="27"/>
        <v>0.98670922011755535</v>
      </c>
    </row>
    <row r="394" spans="1:17">
      <c r="A394" s="13" t="s">
        <v>1094</v>
      </c>
      <c r="B394" s="407">
        <v>0</v>
      </c>
      <c r="C394" s="407">
        <v>2.1</v>
      </c>
      <c r="D394" s="407">
        <v>0</v>
      </c>
      <c r="E394" s="407">
        <v>11.73</v>
      </c>
      <c r="F394" s="407">
        <v>19.489999999999998</v>
      </c>
      <c r="G394" s="407">
        <v>0</v>
      </c>
      <c r="H394" s="407">
        <v>0</v>
      </c>
      <c r="I394" s="407">
        <v>7.8</v>
      </c>
      <c r="J394" s="407">
        <v>2.5</v>
      </c>
      <c r="K394" s="407">
        <v>18.2</v>
      </c>
      <c r="L394" s="407">
        <v>0.9</v>
      </c>
      <c r="M394" s="407">
        <v>4.5</v>
      </c>
      <c r="N394" s="407">
        <f t="shared" si="26"/>
        <v>67.22</v>
      </c>
      <c r="O394" s="463">
        <f t="shared" si="25"/>
        <v>5.6016666666666666</v>
      </c>
      <c r="P394" s="400">
        <f t="shared" si="24"/>
        <v>1.7374843290525599E-4</v>
      </c>
      <c r="Q394" s="464">
        <f t="shared" si="27"/>
        <v>0.98688296855046065</v>
      </c>
    </row>
    <row r="395" spans="1:17">
      <c r="A395" s="13" t="s">
        <v>1309</v>
      </c>
      <c r="B395" s="407">
        <v>0</v>
      </c>
      <c r="C395" s="407">
        <v>61.56</v>
      </c>
      <c r="D395" s="407">
        <v>0</v>
      </c>
      <c r="E395" s="407">
        <v>0</v>
      </c>
      <c r="F395" s="407">
        <v>0</v>
      </c>
      <c r="G395" s="407">
        <v>0</v>
      </c>
      <c r="H395" s="407">
        <v>0</v>
      </c>
      <c r="I395" s="407">
        <v>5.13</v>
      </c>
      <c r="J395" s="407">
        <v>0</v>
      </c>
      <c r="K395" s="407">
        <v>0</v>
      </c>
      <c r="L395" s="407">
        <v>0</v>
      </c>
      <c r="M395" s="407">
        <v>0</v>
      </c>
      <c r="N395" s="407">
        <f t="shared" si="26"/>
        <v>66.69</v>
      </c>
      <c r="O395" s="463">
        <f t="shared" si="25"/>
        <v>5.5575000000000001</v>
      </c>
      <c r="P395" s="400">
        <f t="shared" si="24"/>
        <v>1.7237850327955252E-4</v>
      </c>
      <c r="Q395" s="464">
        <f t="shared" si="27"/>
        <v>0.98705534705374021</v>
      </c>
    </row>
    <row r="396" spans="1:17">
      <c r="A396" s="13" t="s">
        <v>1310</v>
      </c>
      <c r="B396" s="407">
        <v>0</v>
      </c>
      <c r="C396" s="407">
        <v>0</v>
      </c>
      <c r="D396" s="407">
        <v>0</v>
      </c>
      <c r="E396" s="407">
        <v>0</v>
      </c>
      <c r="F396" s="407">
        <v>0</v>
      </c>
      <c r="G396" s="407">
        <v>0</v>
      </c>
      <c r="H396" s="407">
        <v>0</v>
      </c>
      <c r="I396" s="407">
        <v>0</v>
      </c>
      <c r="J396" s="407">
        <v>65.663399999999996</v>
      </c>
      <c r="K396" s="407">
        <v>0</v>
      </c>
      <c r="L396" s="407">
        <v>0</v>
      </c>
      <c r="M396" s="407">
        <v>0</v>
      </c>
      <c r="N396" s="407">
        <f t="shared" si="26"/>
        <v>65.663399999999996</v>
      </c>
      <c r="O396" s="463">
        <f t="shared" si="25"/>
        <v>5.4719499999999996</v>
      </c>
      <c r="P396" s="400">
        <f t="shared" si="24"/>
        <v>1.6972497544229373E-4</v>
      </c>
      <c r="Q396" s="464">
        <f t="shared" si="27"/>
        <v>0.98722507202918253</v>
      </c>
    </row>
    <row r="397" spans="1:17">
      <c r="A397" s="13" t="s">
        <v>912</v>
      </c>
      <c r="B397" s="407">
        <v>0</v>
      </c>
      <c r="C397" s="407">
        <v>0</v>
      </c>
      <c r="D397" s="407">
        <v>0</v>
      </c>
      <c r="E397" s="407">
        <v>0</v>
      </c>
      <c r="F397" s="407">
        <v>0</v>
      </c>
      <c r="G397" s="407">
        <v>0</v>
      </c>
      <c r="H397" s="407">
        <v>0</v>
      </c>
      <c r="I397" s="407">
        <v>0</v>
      </c>
      <c r="J397" s="407">
        <v>0</v>
      </c>
      <c r="K397" s="407">
        <v>0</v>
      </c>
      <c r="L397" s="407">
        <v>64.638000000000005</v>
      </c>
      <c r="M397" s="407">
        <v>0</v>
      </c>
      <c r="N397" s="407">
        <f t="shared" si="26"/>
        <v>64.638000000000005</v>
      </c>
      <c r="O397" s="463">
        <f t="shared" si="25"/>
        <v>5.3865000000000007</v>
      </c>
      <c r="P397" s="400">
        <f t="shared" si="24"/>
        <v>1.6707454933248937E-4</v>
      </c>
      <c r="Q397" s="464">
        <f t="shared" si="27"/>
        <v>0.98739214657851504</v>
      </c>
    </row>
    <row r="398" spans="1:17">
      <c r="A398" s="13" t="s">
        <v>1089</v>
      </c>
      <c r="B398" s="407">
        <v>0</v>
      </c>
      <c r="C398" s="407">
        <v>0</v>
      </c>
      <c r="D398" s="407">
        <v>0</v>
      </c>
      <c r="E398" s="407">
        <v>0</v>
      </c>
      <c r="F398" s="407">
        <v>0</v>
      </c>
      <c r="G398" s="407">
        <v>0</v>
      </c>
      <c r="H398" s="407">
        <v>0</v>
      </c>
      <c r="I398" s="407">
        <v>0</v>
      </c>
      <c r="J398" s="407">
        <v>0</v>
      </c>
      <c r="K398" s="407">
        <v>53.2</v>
      </c>
      <c r="L398" s="407">
        <v>10.64</v>
      </c>
      <c r="M398" s="407">
        <v>0</v>
      </c>
      <c r="N398" s="407">
        <f t="shared" si="26"/>
        <v>63.84</v>
      </c>
      <c r="O398" s="463">
        <f t="shared" si="25"/>
        <v>5.32</v>
      </c>
      <c r="P398" s="400">
        <f t="shared" si="24"/>
        <v>1.6501190057529816E-4</v>
      </c>
      <c r="Q398" s="464">
        <f t="shared" si="27"/>
        <v>0.98755715847909031</v>
      </c>
    </row>
    <row r="399" spans="1:17">
      <c r="A399" s="13" t="s">
        <v>856</v>
      </c>
      <c r="B399" s="407">
        <v>0</v>
      </c>
      <c r="C399" s="407">
        <v>0</v>
      </c>
      <c r="D399" s="407">
        <v>0</v>
      </c>
      <c r="E399" s="407">
        <v>0</v>
      </c>
      <c r="F399" s="407">
        <v>0</v>
      </c>
      <c r="G399" s="407">
        <v>0</v>
      </c>
      <c r="H399" s="407">
        <v>0</v>
      </c>
      <c r="I399" s="407">
        <v>0</v>
      </c>
      <c r="J399" s="407">
        <v>0</v>
      </c>
      <c r="K399" s="407">
        <v>61.776000000000003</v>
      </c>
      <c r="L399" s="407">
        <v>0</v>
      </c>
      <c r="M399" s="407">
        <v>0</v>
      </c>
      <c r="N399" s="407">
        <f t="shared" si="26"/>
        <v>61.776000000000003</v>
      </c>
      <c r="O399" s="463">
        <f t="shared" si="25"/>
        <v>5.1480000000000006</v>
      </c>
      <c r="P399" s="400">
        <f t="shared" si="24"/>
        <v>1.5967692935369077E-4</v>
      </c>
      <c r="Q399" s="464">
        <f t="shared" si="27"/>
        <v>0.98771683540844402</v>
      </c>
    </row>
    <row r="400" spans="1:17">
      <c r="A400" s="13" t="s">
        <v>1311</v>
      </c>
      <c r="B400" s="407">
        <v>30.677399999999999</v>
      </c>
      <c r="C400" s="407">
        <v>0</v>
      </c>
      <c r="D400" s="407">
        <v>30.677399999999999</v>
      </c>
      <c r="E400" s="407">
        <v>0</v>
      </c>
      <c r="F400" s="407">
        <v>0</v>
      </c>
      <c r="G400" s="407">
        <v>0</v>
      </c>
      <c r="H400" s="407">
        <v>0</v>
      </c>
      <c r="I400" s="407">
        <v>0</v>
      </c>
      <c r="J400" s="407">
        <v>0</v>
      </c>
      <c r="K400" s="407">
        <v>0</v>
      </c>
      <c r="L400" s="407">
        <v>0</v>
      </c>
      <c r="M400" s="407">
        <v>0</v>
      </c>
      <c r="N400" s="407">
        <f t="shared" si="26"/>
        <v>61.354799999999997</v>
      </c>
      <c r="O400" s="463">
        <f t="shared" si="25"/>
        <v>5.1128999999999998</v>
      </c>
      <c r="P400" s="400">
        <f t="shared" si="24"/>
        <v>1.5858822301718833E-4</v>
      </c>
      <c r="Q400" s="464">
        <f t="shared" si="27"/>
        <v>0.98787542363146119</v>
      </c>
    </row>
    <row r="401" spans="1:17">
      <c r="A401" s="13" t="s">
        <v>1312</v>
      </c>
      <c r="B401" s="407">
        <v>61.260000000000005</v>
      </c>
      <c r="C401" s="407">
        <v>0</v>
      </c>
      <c r="D401" s="407">
        <v>0</v>
      </c>
      <c r="E401" s="407">
        <v>0</v>
      </c>
      <c r="F401" s="407">
        <v>0</v>
      </c>
      <c r="G401" s="407">
        <v>0</v>
      </c>
      <c r="H401" s="407">
        <v>0</v>
      </c>
      <c r="I401" s="407">
        <v>0</v>
      </c>
      <c r="J401" s="407">
        <v>0</v>
      </c>
      <c r="K401" s="407">
        <v>0</v>
      </c>
      <c r="L401" s="407">
        <v>0</v>
      </c>
      <c r="M401" s="407">
        <v>0</v>
      </c>
      <c r="N401" s="407">
        <f t="shared" si="26"/>
        <v>61.260000000000005</v>
      </c>
      <c r="O401" s="463">
        <f t="shared" si="25"/>
        <v>5.1050000000000004</v>
      </c>
      <c r="P401" s="400">
        <f t="shared" si="24"/>
        <v>1.5834318654828894E-4</v>
      </c>
      <c r="Q401" s="464">
        <f t="shared" si="27"/>
        <v>0.98803376681800947</v>
      </c>
    </row>
    <row r="402" spans="1:17">
      <c r="A402" s="13" t="s">
        <v>1166</v>
      </c>
      <c r="B402" s="407">
        <v>0</v>
      </c>
      <c r="C402" s="407">
        <v>0</v>
      </c>
      <c r="D402" s="407">
        <v>0</v>
      </c>
      <c r="E402" s="407">
        <v>0</v>
      </c>
      <c r="F402" s="407">
        <v>0</v>
      </c>
      <c r="G402" s="407">
        <v>0</v>
      </c>
      <c r="H402" s="407">
        <v>0</v>
      </c>
      <c r="I402" s="407">
        <v>0</v>
      </c>
      <c r="J402" s="407">
        <v>0</v>
      </c>
      <c r="K402" s="407">
        <v>0</v>
      </c>
      <c r="L402" s="407">
        <v>0</v>
      </c>
      <c r="M402" s="407">
        <v>61.180000000000007</v>
      </c>
      <c r="N402" s="407">
        <f t="shared" si="26"/>
        <v>61.180000000000007</v>
      </c>
      <c r="O402" s="463">
        <f t="shared" si="25"/>
        <v>5.0983333333333336</v>
      </c>
      <c r="P402" s="400">
        <f t="shared" si="24"/>
        <v>1.5813640471799408E-4</v>
      </c>
      <c r="Q402" s="464">
        <f t="shared" si="27"/>
        <v>0.98819190322272743</v>
      </c>
    </row>
    <row r="403" spans="1:17">
      <c r="A403" s="13" t="s">
        <v>1313</v>
      </c>
      <c r="B403" s="407">
        <v>61.18</v>
      </c>
      <c r="C403" s="407">
        <v>0</v>
      </c>
      <c r="D403" s="407">
        <v>0</v>
      </c>
      <c r="E403" s="407">
        <v>0</v>
      </c>
      <c r="F403" s="407">
        <v>0</v>
      </c>
      <c r="G403" s="407">
        <v>0</v>
      </c>
      <c r="H403" s="407">
        <v>0</v>
      </c>
      <c r="I403" s="407">
        <v>0</v>
      </c>
      <c r="J403" s="407">
        <v>0</v>
      </c>
      <c r="K403" s="407">
        <v>0</v>
      </c>
      <c r="L403" s="407">
        <v>0</v>
      </c>
      <c r="M403" s="407">
        <v>0</v>
      </c>
      <c r="N403" s="407">
        <f t="shared" si="26"/>
        <v>61.18</v>
      </c>
      <c r="O403" s="463">
        <f t="shared" si="25"/>
        <v>5.0983333333333336</v>
      </c>
      <c r="P403" s="400">
        <f t="shared" si="24"/>
        <v>1.5813640471799405E-4</v>
      </c>
      <c r="Q403" s="464">
        <f t="shared" si="27"/>
        <v>0.98835003962744539</v>
      </c>
    </row>
    <row r="404" spans="1:17">
      <c r="A404" s="13" t="s">
        <v>1314</v>
      </c>
      <c r="B404" s="407">
        <v>60.3855</v>
      </c>
      <c r="C404" s="407">
        <v>0</v>
      </c>
      <c r="D404" s="407">
        <v>0</v>
      </c>
      <c r="E404" s="407">
        <v>0</v>
      </c>
      <c r="F404" s="407">
        <v>0</v>
      </c>
      <c r="G404" s="407">
        <v>0</v>
      </c>
      <c r="H404" s="407">
        <v>0</v>
      </c>
      <c r="I404" s="407">
        <v>0</v>
      </c>
      <c r="J404" s="407">
        <v>0</v>
      </c>
      <c r="K404" s="407">
        <v>0</v>
      </c>
      <c r="L404" s="407">
        <v>0</v>
      </c>
      <c r="M404" s="407">
        <v>0</v>
      </c>
      <c r="N404" s="407">
        <f t="shared" si="26"/>
        <v>60.3855</v>
      </c>
      <c r="O404" s="463">
        <f t="shared" si="25"/>
        <v>5.0321249999999997</v>
      </c>
      <c r="P404" s="400">
        <f t="shared" si="24"/>
        <v>1.5608280266587822E-4</v>
      </c>
      <c r="Q404" s="464">
        <f t="shared" si="27"/>
        <v>0.98850612243011127</v>
      </c>
    </row>
    <row r="405" spans="1:17">
      <c r="A405" s="13" t="s">
        <v>1315</v>
      </c>
      <c r="B405" s="407">
        <v>0</v>
      </c>
      <c r="C405" s="407">
        <v>0</v>
      </c>
      <c r="D405" s="407">
        <v>0</v>
      </c>
      <c r="E405" s="407">
        <v>0</v>
      </c>
      <c r="F405" s="407">
        <v>0</v>
      </c>
      <c r="G405" s="407">
        <v>0</v>
      </c>
      <c r="H405" s="407">
        <v>0</v>
      </c>
      <c r="I405" s="407">
        <v>0</v>
      </c>
      <c r="J405" s="407">
        <v>60.353999999999999</v>
      </c>
      <c r="K405" s="407">
        <v>0</v>
      </c>
      <c r="L405" s="407">
        <v>0</v>
      </c>
      <c r="M405" s="407">
        <v>0</v>
      </c>
      <c r="N405" s="407">
        <f t="shared" si="26"/>
        <v>60.353999999999999</v>
      </c>
      <c r="O405" s="463">
        <f t="shared" si="25"/>
        <v>5.0294999999999996</v>
      </c>
      <c r="P405" s="400">
        <f t="shared" si="24"/>
        <v>1.5600138232019963E-4</v>
      </c>
      <c r="Q405" s="464">
        <f t="shared" si="27"/>
        <v>0.98866212381243146</v>
      </c>
    </row>
    <row r="406" spans="1:17">
      <c r="A406" s="13" t="s">
        <v>1017</v>
      </c>
      <c r="B406" s="407">
        <v>0</v>
      </c>
      <c r="C406" s="407">
        <v>0</v>
      </c>
      <c r="D406" s="407">
        <v>0</v>
      </c>
      <c r="E406" s="407">
        <v>0</v>
      </c>
      <c r="F406" s="407">
        <v>0</v>
      </c>
      <c r="G406" s="407">
        <v>0</v>
      </c>
      <c r="H406" s="407">
        <v>0</v>
      </c>
      <c r="I406" s="407">
        <v>0</v>
      </c>
      <c r="J406" s="407">
        <v>0</v>
      </c>
      <c r="K406" s="407">
        <v>30.06</v>
      </c>
      <c r="L406" s="407">
        <v>30.06</v>
      </c>
      <c r="M406" s="407">
        <v>0</v>
      </c>
      <c r="N406" s="407">
        <f t="shared" si="26"/>
        <v>60.12</v>
      </c>
      <c r="O406" s="463">
        <f t="shared" si="25"/>
        <v>5.01</v>
      </c>
      <c r="P406" s="400">
        <f t="shared" si="24"/>
        <v>1.5539654546658716E-4</v>
      </c>
      <c r="Q406" s="464">
        <f t="shared" si="27"/>
        <v>0.98881752035789805</v>
      </c>
    </row>
    <row r="407" spans="1:17">
      <c r="A407" s="13" t="s">
        <v>1316</v>
      </c>
      <c r="B407" s="407">
        <v>0</v>
      </c>
      <c r="C407" s="407">
        <v>0</v>
      </c>
      <c r="D407" s="407">
        <v>0</v>
      </c>
      <c r="E407" s="407">
        <v>0</v>
      </c>
      <c r="F407" s="407">
        <v>0</v>
      </c>
      <c r="G407" s="407">
        <v>0</v>
      </c>
      <c r="H407" s="407">
        <v>0</v>
      </c>
      <c r="I407" s="407">
        <v>0</v>
      </c>
      <c r="J407" s="407">
        <v>59.956400000000002</v>
      </c>
      <c r="K407" s="407">
        <v>0</v>
      </c>
      <c r="L407" s="407">
        <v>0</v>
      </c>
      <c r="M407" s="407">
        <v>0</v>
      </c>
      <c r="N407" s="407">
        <f t="shared" si="26"/>
        <v>59.956400000000002</v>
      </c>
      <c r="O407" s="463">
        <f t="shared" si="25"/>
        <v>4.9963666666666668</v>
      </c>
      <c r="P407" s="400">
        <f t="shared" si="24"/>
        <v>1.5497367662363419E-4</v>
      </c>
      <c r="Q407" s="464">
        <f t="shared" si="27"/>
        <v>0.9889724940345217</v>
      </c>
    </row>
    <row r="408" spans="1:17">
      <c r="A408" s="13" t="s">
        <v>907</v>
      </c>
      <c r="B408" s="407">
        <v>0</v>
      </c>
      <c r="C408" s="407">
        <v>0</v>
      </c>
      <c r="D408" s="407">
        <v>0</v>
      </c>
      <c r="E408" s="407">
        <v>0</v>
      </c>
      <c r="F408" s="407">
        <v>0</v>
      </c>
      <c r="G408" s="407">
        <v>0</v>
      </c>
      <c r="H408" s="407">
        <v>0</v>
      </c>
      <c r="I408" s="407">
        <v>29.978200000000001</v>
      </c>
      <c r="J408" s="407">
        <v>0</v>
      </c>
      <c r="K408" s="407">
        <v>0</v>
      </c>
      <c r="L408" s="407">
        <v>29.978200000000001</v>
      </c>
      <c r="M408" s="407">
        <v>0</v>
      </c>
      <c r="N408" s="407">
        <f t="shared" si="26"/>
        <v>59.956400000000002</v>
      </c>
      <c r="O408" s="463">
        <f t="shared" si="25"/>
        <v>4.9963666666666668</v>
      </c>
      <c r="P408" s="400">
        <f t="shared" si="24"/>
        <v>1.5497367662363419E-4</v>
      </c>
      <c r="Q408" s="464">
        <f t="shared" si="27"/>
        <v>0.98912746771114535</v>
      </c>
    </row>
    <row r="409" spans="1:17">
      <c r="A409" s="13" t="s">
        <v>1032</v>
      </c>
      <c r="B409" s="407">
        <v>0</v>
      </c>
      <c r="C409" s="407">
        <v>0</v>
      </c>
      <c r="D409" s="407">
        <v>0</v>
      </c>
      <c r="E409" s="407">
        <v>0</v>
      </c>
      <c r="F409" s="407">
        <v>59.4</v>
      </c>
      <c r="G409" s="407">
        <v>0</v>
      </c>
      <c r="H409" s="407">
        <v>0</v>
      </c>
      <c r="I409" s="407">
        <v>0</v>
      </c>
      <c r="J409" s="407">
        <v>0</v>
      </c>
      <c r="K409" s="407">
        <v>0</v>
      </c>
      <c r="L409" s="407">
        <v>0</v>
      </c>
      <c r="M409" s="407">
        <v>0</v>
      </c>
      <c r="N409" s="407">
        <f t="shared" si="26"/>
        <v>59.4</v>
      </c>
      <c r="O409" s="463">
        <f t="shared" si="25"/>
        <v>4.95</v>
      </c>
      <c r="P409" s="400">
        <f t="shared" si="24"/>
        <v>1.5353550899393343E-4</v>
      </c>
      <c r="Q409" s="464">
        <f t="shared" si="27"/>
        <v>0.98928100322013923</v>
      </c>
    </row>
    <row r="410" spans="1:17">
      <c r="A410" s="13" t="s">
        <v>1317</v>
      </c>
      <c r="B410" s="407">
        <v>0</v>
      </c>
      <c r="C410" s="407">
        <v>0</v>
      </c>
      <c r="D410" s="407">
        <v>0</v>
      </c>
      <c r="E410" s="407">
        <v>0</v>
      </c>
      <c r="F410" s="407">
        <v>0</v>
      </c>
      <c r="G410" s="407">
        <v>0</v>
      </c>
      <c r="H410" s="407">
        <v>0</v>
      </c>
      <c r="I410" s="407">
        <v>0</v>
      </c>
      <c r="J410" s="407">
        <v>57.68</v>
      </c>
      <c r="K410" s="407">
        <v>0</v>
      </c>
      <c r="L410" s="407">
        <v>0</v>
      </c>
      <c r="M410" s="407">
        <v>0</v>
      </c>
      <c r="N410" s="407">
        <f t="shared" si="26"/>
        <v>57.68</v>
      </c>
      <c r="O410" s="463">
        <f t="shared" si="25"/>
        <v>4.8066666666666666</v>
      </c>
      <c r="P410" s="400">
        <f t="shared" si="24"/>
        <v>1.4908969964259395E-4</v>
      </c>
      <c r="Q410" s="464">
        <f t="shared" si="27"/>
        <v>0.98943009291978179</v>
      </c>
    </row>
    <row r="411" spans="1:17">
      <c r="A411" s="13" t="s">
        <v>1186</v>
      </c>
      <c r="B411" s="407">
        <v>26.334000000000003</v>
      </c>
      <c r="C411" s="407">
        <v>0</v>
      </c>
      <c r="D411" s="407">
        <v>0</v>
      </c>
      <c r="E411" s="407">
        <v>0</v>
      </c>
      <c r="F411" s="407">
        <v>0</v>
      </c>
      <c r="G411" s="407">
        <v>0</v>
      </c>
      <c r="H411" s="407">
        <v>0</v>
      </c>
      <c r="I411" s="407">
        <v>13.167000000000002</v>
      </c>
      <c r="J411" s="407">
        <v>0</v>
      </c>
      <c r="K411" s="407">
        <v>0</v>
      </c>
      <c r="L411" s="407">
        <v>0</v>
      </c>
      <c r="M411" s="407">
        <v>17.556000000000001</v>
      </c>
      <c r="N411" s="407">
        <f t="shared" si="26"/>
        <v>57.057000000000002</v>
      </c>
      <c r="O411" s="463">
        <f t="shared" si="25"/>
        <v>4.7547500000000005</v>
      </c>
      <c r="P411" s="400">
        <f t="shared" si="24"/>
        <v>1.4747938613917272E-4</v>
      </c>
      <c r="Q411" s="464">
        <f t="shared" si="27"/>
        <v>0.98957757230592092</v>
      </c>
    </row>
    <row r="412" spans="1:17">
      <c r="A412" s="13" t="s">
        <v>1012</v>
      </c>
      <c r="B412" s="407">
        <v>0</v>
      </c>
      <c r="C412" s="407">
        <v>0</v>
      </c>
      <c r="D412" s="407">
        <v>0</v>
      </c>
      <c r="E412" s="407">
        <v>0</v>
      </c>
      <c r="F412" s="407">
        <v>0</v>
      </c>
      <c r="G412" s="407">
        <v>0</v>
      </c>
      <c r="H412" s="407">
        <v>0</v>
      </c>
      <c r="I412" s="407">
        <v>57.009599999999992</v>
      </c>
      <c r="J412" s="407">
        <v>0</v>
      </c>
      <c r="K412" s="407">
        <v>0</v>
      </c>
      <c r="L412" s="407">
        <v>0</v>
      </c>
      <c r="M412" s="407">
        <v>0</v>
      </c>
      <c r="N412" s="407">
        <f t="shared" si="26"/>
        <v>57.009599999999992</v>
      </c>
      <c r="O412" s="463">
        <f t="shared" si="25"/>
        <v>4.750799999999999</v>
      </c>
      <c r="P412" s="400">
        <f t="shared" si="24"/>
        <v>1.4735686790472299E-4</v>
      </c>
      <c r="Q412" s="464">
        <f t="shared" si="27"/>
        <v>0.9897249291738256</v>
      </c>
    </row>
    <row r="413" spans="1:17">
      <c r="A413" s="13" t="s">
        <v>1014</v>
      </c>
      <c r="B413" s="407">
        <v>0</v>
      </c>
      <c r="C413" s="407">
        <v>0</v>
      </c>
      <c r="D413" s="407">
        <v>0</v>
      </c>
      <c r="E413" s="407">
        <v>0</v>
      </c>
      <c r="F413" s="407">
        <v>0</v>
      </c>
      <c r="G413" s="407">
        <v>0</v>
      </c>
      <c r="H413" s="407">
        <v>0</v>
      </c>
      <c r="I413" s="407">
        <v>0</v>
      </c>
      <c r="J413" s="407">
        <v>0</v>
      </c>
      <c r="K413" s="407">
        <v>57</v>
      </c>
      <c r="L413" s="407">
        <v>0</v>
      </c>
      <c r="M413" s="407">
        <v>0</v>
      </c>
      <c r="N413" s="407">
        <f t="shared" si="26"/>
        <v>57</v>
      </c>
      <c r="O413" s="463">
        <f t="shared" si="25"/>
        <v>4.75</v>
      </c>
      <c r="P413" s="400">
        <f t="shared" ref="P413:P476" si="28">IFERROR(N413/$N$535,0)</f>
        <v>1.4733205408508764E-4</v>
      </c>
      <c r="Q413" s="464">
        <f t="shared" si="27"/>
        <v>0.98987226122791072</v>
      </c>
    </row>
    <row r="414" spans="1:17">
      <c r="A414" s="13" t="s">
        <v>1182</v>
      </c>
      <c r="B414" s="407">
        <v>0</v>
      </c>
      <c r="C414" s="407">
        <v>0</v>
      </c>
      <c r="D414" s="407">
        <v>0</v>
      </c>
      <c r="E414" s="407">
        <v>0</v>
      </c>
      <c r="F414" s="407">
        <v>0</v>
      </c>
      <c r="G414" s="407">
        <v>0</v>
      </c>
      <c r="H414" s="407">
        <v>0</v>
      </c>
      <c r="I414" s="407">
        <v>0</v>
      </c>
      <c r="J414" s="407">
        <v>0</v>
      </c>
      <c r="K414" s="407">
        <v>0</v>
      </c>
      <c r="L414" s="407">
        <v>0</v>
      </c>
      <c r="M414" s="407">
        <v>56.524999999999991</v>
      </c>
      <c r="N414" s="407">
        <f t="shared" si="26"/>
        <v>56.524999999999991</v>
      </c>
      <c r="O414" s="463">
        <f t="shared" ref="O414:O477" si="29">IFERROR(AVERAGE(B414:M414),0)</f>
        <v>4.7104166666666663</v>
      </c>
      <c r="P414" s="400">
        <f t="shared" si="28"/>
        <v>1.4610428696771189E-4</v>
      </c>
      <c r="Q414" s="464">
        <f t="shared" si="27"/>
        <v>0.99001836551487843</v>
      </c>
    </row>
    <row r="415" spans="1:17">
      <c r="A415" s="13" t="s">
        <v>1013</v>
      </c>
      <c r="B415" s="407">
        <v>0</v>
      </c>
      <c r="C415" s="407">
        <v>0</v>
      </c>
      <c r="D415" s="407">
        <v>0</v>
      </c>
      <c r="E415" s="407">
        <v>0</v>
      </c>
      <c r="F415" s="407">
        <v>0</v>
      </c>
      <c r="G415" s="407">
        <v>0</v>
      </c>
      <c r="H415" s="407">
        <v>0</v>
      </c>
      <c r="I415" s="407">
        <v>56.43</v>
      </c>
      <c r="J415" s="407">
        <v>0</v>
      </c>
      <c r="K415" s="407">
        <v>0</v>
      </c>
      <c r="L415" s="407">
        <v>0</v>
      </c>
      <c r="M415" s="407">
        <v>0</v>
      </c>
      <c r="N415" s="407">
        <f t="shared" si="26"/>
        <v>56.43</v>
      </c>
      <c r="O415" s="463">
        <f t="shared" si="29"/>
        <v>4.7024999999999997</v>
      </c>
      <c r="P415" s="400">
        <f t="shared" si="28"/>
        <v>1.4585873354423676E-4</v>
      </c>
      <c r="Q415" s="464">
        <f t="shared" si="27"/>
        <v>0.99016422424842265</v>
      </c>
    </row>
    <row r="416" spans="1:17">
      <c r="A416" s="13" t="s">
        <v>1318</v>
      </c>
      <c r="B416" s="407">
        <v>0</v>
      </c>
      <c r="C416" s="407">
        <v>54.264000000000003</v>
      </c>
      <c r="D416" s="407">
        <v>0</v>
      </c>
      <c r="E416" s="407">
        <v>0</v>
      </c>
      <c r="F416" s="407">
        <v>0</v>
      </c>
      <c r="G416" s="407">
        <v>0</v>
      </c>
      <c r="H416" s="407">
        <v>0</v>
      </c>
      <c r="I416" s="407">
        <v>0</v>
      </c>
      <c r="J416" s="407">
        <v>0</v>
      </c>
      <c r="K416" s="407">
        <v>0</v>
      </c>
      <c r="L416" s="407">
        <v>0</v>
      </c>
      <c r="M416" s="407">
        <v>0</v>
      </c>
      <c r="N416" s="407">
        <f t="shared" si="26"/>
        <v>54.264000000000003</v>
      </c>
      <c r="O416" s="463">
        <f t="shared" si="29"/>
        <v>4.5220000000000002</v>
      </c>
      <c r="P416" s="400">
        <f t="shared" si="28"/>
        <v>1.4026011548900344E-4</v>
      </c>
      <c r="Q416" s="464">
        <f t="shared" si="27"/>
        <v>0.99030448436391161</v>
      </c>
    </row>
    <row r="417" spans="1:17">
      <c r="A417" s="13" t="s">
        <v>1168</v>
      </c>
      <c r="B417" s="407">
        <v>0</v>
      </c>
      <c r="C417" s="407">
        <v>0</v>
      </c>
      <c r="D417" s="407">
        <v>0</v>
      </c>
      <c r="E417" s="407">
        <v>0</v>
      </c>
      <c r="F417" s="407">
        <v>0</v>
      </c>
      <c r="G417" s="407">
        <v>0</v>
      </c>
      <c r="H417" s="407">
        <v>0</v>
      </c>
      <c r="I417" s="407">
        <v>0</v>
      </c>
      <c r="J417" s="407">
        <v>0</v>
      </c>
      <c r="K417" s="407">
        <v>0</v>
      </c>
      <c r="L417" s="407">
        <v>0</v>
      </c>
      <c r="M417" s="407">
        <v>53.8384</v>
      </c>
      <c r="N417" s="407">
        <f t="shared" si="26"/>
        <v>53.8384</v>
      </c>
      <c r="O417" s="463">
        <f t="shared" si="29"/>
        <v>4.486533333333333</v>
      </c>
      <c r="P417" s="400">
        <f t="shared" si="28"/>
        <v>1.3916003615183477E-4</v>
      </c>
      <c r="Q417" s="464">
        <f t="shared" si="27"/>
        <v>0.99044364440006349</v>
      </c>
    </row>
    <row r="418" spans="1:17">
      <c r="A418" s="13" t="s">
        <v>1319</v>
      </c>
      <c r="B418" s="407">
        <v>0</v>
      </c>
      <c r="C418" s="407">
        <v>35.64</v>
      </c>
      <c r="D418" s="407">
        <v>0</v>
      </c>
      <c r="E418" s="407">
        <v>0</v>
      </c>
      <c r="F418" s="407">
        <v>18.144000000000002</v>
      </c>
      <c r="G418" s="407">
        <v>0</v>
      </c>
      <c r="H418" s="407">
        <v>0</v>
      </c>
      <c r="I418" s="407">
        <v>0</v>
      </c>
      <c r="J418" s="407">
        <v>0</v>
      </c>
      <c r="K418" s="407">
        <v>0</v>
      </c>
      <c r="L418" s="407">
        <v>0</v>
      </c>
      <c r="M418" s="407">
        <v>0</v>
      </c>
      <c r="N418" s="407">
        <f t="shared" si="26"/>
        <v>53.784000000000006</v>
      </c>
      <c r="O418" s="463">
        <f t="shared" si="29"/>
        <v>4.4820000000000002</v>
      </c>
      <c r="P418" s="400">
        <f t="shared" si="28"/>
        <v>1.3901942450723429E-4</v>
      </c>
      <c r="Q418" s="464">
        <f t="shared" si="27"/>
        <v>0.99058266382457072</v>
      </c>
    </row>
    <row r="419" spans="1:17">
      <c r="A419" s="13" t="s">
        <v>1320</v>
      </c>
      <c r="B419" s="407">
        <v>0</v>
      </c>
      <c r="C419" s="407">
        <v>25.687999999999999</v>
      </c>
      <c r="D419" s="407">
        <v>0</v>
      </c>
      <c r="E419" s="407">
        <v>0</v>
      </c>
      <c r="F419" s="407">
        <v>0</v>
      </c>
      <c r="G419" s="407">
        <v>27.664000000000001</v>
      </c>
      <c r="H419" s="407">
        <v>0</v>
      </c>
      <c r="I419" s="407">
        <v>0</v>
      </c>
      <c r="J419" s="407">
        <v>0</v>
      </c>
      <c r="K419" s="407">
        <v>0</v>
      </c>
      <c r="L419" s="407">
        <v>0</v>
      </c>
      <c r="M419" s="407">
        <v>0</v>
      </c>
      <c r="N419" s="407">
        <f t="shared" si="26"/>
        <v>53.352000000000004</v>
      </c>
      <c r="O419" s="463">
        <f t="shared" si="29"/>
        <v>4.4460000000000006</v>
      </c>
      <c r="P419" s="400">
        <f t="shared" si="28"/>
        <v>1.3790280262364202E-4</v>
      </c>
      <c r="Q419" s="464">
        <f t="shared" si="27"/>
        <v>0.99072056662719432</v>
      </c>
    </row>
    <row r="420" spans="1:17">
      <c r="A420" s="13" t="s">
        <v>1321</v>
      </c>
      <c r="B420" s="407">
        <v>0</v>
      </c>
      <c r="C420" s="407">
        <v>0</v>
      </c>
      <c r="D420" s="407">
        <v>26.6</v>
      </c>
      <c r="E420" s="407">
        <v>0</v>
      </c>
      <c r="F420" s="407">
        <v>0</v>
      </c>
      <c r="G420" s="407">
        <v>0</v>
      </c>
      <c r="H420" s="407">
        <v>0</v>
      </c>
      <c r="I420" s="407">
        <v>0</v>
      </c>
      <c r="J420" s="407">
        <v>26.6</v>
      </c>
      <c r="K420" s="407">
        <v>0</v>
      </c>
      <c r="L420" s="407">
        <v>0</v>
      </c>
      <c r="M420" s="407">
        <v>0</v>
      </c>
      <c r="N420" s="407">
        <f t="shared" si="26"/>
        <v>53.2</v>
      </c>
      <c r="O420" s="463">
        <f t="shared" si="29"/>
        <v>4.4333333333333336</v>
      </c>
      <c r="P420" s="400">
        <f t="shared" si="28"/>
        <v>1.3750991714608181E-4</v>
      </c>
      <c r="Q420" s="464">
        <f t="shared" si="27"/>
        <v>0.99085807654434044</v>
      </c>
    </row>
    <row r="421" spans="1:17">
      <c r="A421" s="13" t="s">
        <v>839</v>
      </c>
      <c r="B421" s="407">
        <v>0</v>
      </c>
      <c r="C421" s="407">
        <v>0</v>
      </c>
      <c r="D421" s="407">
        <v>0</v>
      </c>
      <c r="E421" s="407">
        <v>0</v>
      </c>
      <c r="F421" s="407">
        <v>0</v>
      </c>
      <c r="G421" s="407">
        <v>0</v>
      </c>
      <c r="H421" s="407">
        <v>0</v>
      </c>
      <c r="I421" s="407">
        <v>0</v>
      </c>
      <c r="J421" s="407">
        <v>0</v>
      </c>
      <c r="K421" s="407">
        <v>53.04</v>
      </c>
      <c r="L421" s="407">
        <v>0</v>
      </c>
      <c r="M421" s="407">
        <v>0</v>
      </c>
      <c r="N421" s="407">
        <f t="shared" si="26"/>
        <v>53.04</v>
      </c>
      <c r="O421" s="463">
        <f t="shared" si="29"/>
        <v>4.42</v>
      </c>
      <c r="P421" s="400">
        <f t="shared" si="28"/>
        <v>1.3709635348549206E-4</v>
      </c>
      <c r="Q421" s="464">
        <f t="shared" si="27"/>
        <v>0.9909951728978259</v>
      </c>
    </row>
    <row r="422" spans="1:17">
      <c r="A422" s="13" t="s">
        <v>1322</v>
      </c>
      <c r="B422" s="407">
        <v>0</v>
      </c>
      <c r="C422" s="407">
        <v>0</v>
      </c>
      <c r="D422" s="407">
        <v>26.334000000000003</v>
      </c>
      <c r="E422" s="407">
        <v>0</v>
      </c>
      <c r="F422" s="407">
        <v>0</v>
      </c>
      <c r="G422" s="407">
        <v>0</v>
      </c>
      <c r="H422" s="407">
        <v>0</v>
      </c>
      <c r="I422" s="407">
        <v>0</v>
      </c>
      <c r="J422" s="407">
        <v>26.334000000000003</v>
      </c>
      <c r="K422" s="407">
        <v>0</v>
      </c>
      <c r="L422" s="407">
        <v>0</v>
      </c>
      <c r="M422" s="407">
        <v>0</v>
      </c>
      <c r="N422" s="407">
        <f t="shared" si="26"/>
        <v>52.668000000000006</v>
      </c>
      <c r="O422" s="463">
        <f t="shared" si="29"/>
        <v>4.3890000000000002</v>
      </c>
      <c r="P422" s="400">
        <f t="shared" si="28"/>
        <v>1.36134817974621E-4</v>
      </c>
      <c r="Q422" s="464">
        <f t="shared" si="27"/>
        <v>0.99113130771580049</v>
      </c>
    </row>
    <row r="423" spans="1:17">
      <c r="A423" s="13" t="s">
        <v>1323</v>
      </c>
      <c r="B423" s="407">
        <v>52.44</v>
      </c>
      <c r="C423" s="407">
        <v>0</v>
      </c>
      <c r="D423" s="407">
        <v>0</v>
      </c>
      <c r="E423" s="407">
        <v>0</v>
      </c>
      <c r="F423" s="407">
        <v>0</v>
      </c>
      <c r="G423" s="407">
        <v>0</v>
      </c>
      <c r="H423" s="407">
        <v>0</v>
      </c>
      <c r="I423" s="407">
        <v>0</v>
      </c>
      <c r="J423" s="407">
        <v>0</v>
      </c>
      <c r="K423" s="407">
        <v>0</v>
      </c>
      <c r="L423" s="407">
        <v>0</v>
      </c>
      <c r="M423" s="407">
        <v>0</v>
      </c>
      <c r="N423" s="407">
        <f t="shared" si="26"/>
        <v>52.44</v>
      </c>
      <c r="O423" s="463">
        <f t="shared" si="29"/>
        <v>4.37</v>
      </c>
      <c r="P423" s="400">
        <f t="shared" si="28"/>
        <v>1.3554548975828061E-4</v>
      </c>
      <c r="Q423" s="464">
        <f t="shared" si="27"/>
        <v>0.99126685320555874</v>
      </c>
    </row>
    <row r="424" spans="1:17">
      <c r="A424" s="13" t="s">
        <v>1324</v>
      </c>
      <c r="B424" s="407">
        <v>0</v>
      </c>
      <c r="C424" s="407">
        <v>0</v>
      </c>
      <c r="D424" s="407">
        <v>0</v>
      </c>
      <c r="E424" s="407">
        <v>0</v>
      </c>
      <c r="F424" s="407">
        <v>0</v>
      </c>
      <c r="G424" s="407">
        <v>0</v>
      </c>
      <c r="H424" s="407">
        <v>52.26</v>
      </c>
      <c r="I424" s="407">
        <v>0</v>
      </c>
      <c r="J424" s="407">
        <v>0</v>
      </c>
      <c r="K424" s="407">
        <v>0</v>
      </c>
      <c r="L424" s="407">
        <v>0</v>
      </c>
      <c r="M424" s="407">
        <v>0</v>
      </c>
      <c r="N424" s="407">
        <f t="shared" si="26"/>
        <v>52.26</v>
      </c>
      <c r="O424" s="463">
        <f t="shared" si="29"/>
        <v>4.3549999999999995</v>
      </c>
      <c r="P424" s="400">
        <f t="shared" si="28"/>
        <v>1.3508023064011718E-4</v>
      </c>
      <c r="Q424" s="464">
        <f t="shared" si="27"/>
        <v>0.99140193343619887</v>
      </c>
    </row>
    <row r="425" spans="1:17">
      <c r="A425" s="13" t="s">
        <v>842</v>
      </c>
      <c r="B425" s="407">
        <v>0</v>
      </c>
      <c r="C425" s="407">
        <v>0</v>
      </c>
      <c r="D425" s="407">
        <v>0</v>
      </c>
      <c r="E425" s="407">
        <v>0</v>
      </c>
      <c r="F425" s="407">
        <v>0</v>
      </c>
      <c r="G425" s="407">
        <v>0</v>
      </c>
      <c r="H425" s="407">
        <v>0</v>
      </c>
      <c r="I425" s="407">
        <v>0</v>
      </c>
      <c r="J425" s="407">
        <v>0</v>
      </c>
      <c r="K425" s="407">
        <v>52.26</v>
      </c>
      <c r="L425" s="407">
        <v>0</v>
      </c>
      <c r="M425" s="407">
        <v>0</v>
      </c>
      <c r="N425" s="407">
        <f t="shared" si="26"/>
        <v>52.26</v>
      </c>
      <c r="O425" s="463">
        <f t="shared" si="29"/>
        <v>4.3549999999999995</v>
      </c>
      <c r="P425" s="400">
        <f t="shared" si="28"/>
        <v>1.3508023064011718E-4</v>
      </c>
      <c r="Q425" s="464">
        <f t="shared" si="27"/>
        <v>0.991537013666839</v>
      </c>
    </row>
    <row r="426" spans="1:17">
      <c r="A426" s="13" t="s">
        <v>1325</v>
      </c>
      <c r="B426" s="407">
        <v>0</v>
      </c>
      <c r="C426" s="407">
        <v>52</v>
      </c>
      <c r="D426" s="407">
        <v>0</v>
      </c>
      <c r="E426" s="407">
        <v>0</v>
      </c>
      <c r="F426" s="407">
        <v>0</v>
      </c>
      <c r="G426" s="407">
        <v>0</v>
      </c>
      <c r="H426" s="407">
        <v>0</v>
      </c>
      <c r="I426" s="407">
        <v>0</v>
      </c>
      <c r="J426" s="407">
        <v>0</v>
      </c>
      <c r="K426" s="407">
        <v>0</v>
      </c>
      <c r="L426" s="407">
        <v>0</v>
      </c>
      <c r="M426" s="407">
        <v>0</v>
      </c>
      <c r="N426" s="407">
        <f t="shared" si="26"/>
        <v>52</v>
      </c>
      <c r="O426" s="463">
        <f t="shared" si="29"/>
        <v>4.333333333333333</v>
      </c>
      <c r="P426" s="400">
        <f t="shared" si="28"/>
        <v>1.344081896916589E-4</v>
      </c>
      <c r="Q426" s="464">
        <f t="shared" si="27"/>
        <v>0.99167142185653068</v>
      </c>
    </row>
    <row r="427" spans="1:17">
      <c r="A427" s="13" t="s">
        <v>1326</v>
      </c>
      <c r="B427" s="407">
        <v>0</v>
      </c>
      <c r="C427" s="407">
        <v>0</v>
      </c>
      <c r="D427" s="407">
        <v>0</v>
      </c>
      <c r="E427" s="407">
        <v>0</v>
      </c>
      <c r="F427" s="407">
        <v>0</v>
      </c>
      <c r="G427" s="407">
        <v>0</v>
      </c>
      <c r="H427" s="407">
        <v>0</v>
      </c>
      <c r="I427" s="407">
        <v>0</v>
      </c>
      <c r="J427" s="407">
        <v>52</v>
      </c>
      <c r="K427" s="407">
        <v>0</v>
      </c>
      <c r="L427" s="407">
        <v>0</v>
      </c>
      <c r="M427" s="407">
        <v>0</v>
      </c>
      <c r="N427" s="407">
        <f t="shared" si="26"/>
        <v>52</v>
      </c>
      <c r="O427" s="463">
        <f t="shared" si="29"/>
        <v>4.333333333333333</v>
      </c>
      <c r="P427" s="400">
        <f t="shared" si="28"/>
        <v>1.344081896916589E-4</v>
      </c>
      <c r="Q427" s="464">
        <f t="shared" si="27"/>
        <v>0.99180583004622236</v>
      </c>
    </row>
    <row r="428" spans="1:17">
      <c r="A428" s="13" t="s">
        <v>853</v>
      </c>
      <c r="B428" s="407">
        <v>0</v>
      </c>
      <c r="C428" s="407">
        <v>0</v>
      </c>
      <c r="D428" s="407">
        <v>0</v>
      </c>
      <c r="E428" s="407">
        <v>0</v>
      </c>
      <c r="F428" s="407">
        <v>0</v>
      </c>
      <c r="G428" s="407">
        <v>0</v>
      </c>
      <c r="H428" s="407">
        <v>0</v>
      </c>
      <c r="I428" s="407">
        <v>0</v>
      </c>
      <c r="J428" s="407">
        <v>0</v>
      </c>
      <c r="K428" s="407">
        <v>52</v>
      </c>
      <c r="L428" s="407">
        <v>0</v>
      </c>
      <c r="M428" s="407">
        <v>0</v>
      </c>
      <c r="N428" s="407">
        <f t="shared" si="26"/>
        <v>52</v>
      </c>
      <c r="O428" s="463">
        <f t="shared" si="29"/>
        <v>4.333333333333333</v>
      </c>
      <c r="P428" s="400">
        <f t="shared" si="28"/>
        <v>1.344081896916589E-4</v>
      </c>
      <c r="Q428" s="464">
        <f t="shared" si="27"/>
        <v>0.99194023823591404</v>
      </c>
    </row>
    <row r="429" spans="1:17">
      <c r="A429" s="13" t="s">
        <v>1327</v>
      </c>
      <c r="B429" s="407">
        <v>0</v>
      </c>
      <c r="C429" s="407">
        <v>0</v>
      </c>
      <c r="D429" s="407">
        <v>0</v>
      </c>
      <c r="E429" s="407">
        <v>0</v>
      </c>
      <c r="F429" s="407">
        <v>0</v>
      </c>
      <c r="G429" s="407">
        <v>0</v>
      </c>
      <c r="H429" s="407">
        <v>0</v>
      </c>
      <c r="I429" s="407">
        <v>0</v>
      </c>
      <c r="J429" s="407">
        <v>51.48</v>
      </c>
      <c r="K429" s="407">
        <v>0</v>
      </c>
      <c r="L429" s="407">
        <v>0</v>
      </c>
      <c r="M429" s="407">
        <v>0</v>
      </c>
      <c r="N429" s="407">
        <f t="shared" si="26"/>
        <v>51.48</v>
      </c>
      <c r="O429" s="463">
        <f t="shared" si="29"/>
        <v>4.29</v>
      </c>
      <c r="P429" s="400">
        <f t="shared" si="28"/>
        <v>1.330641077947423E-4</v>
      </c>
      <c r="Q429" s="464">
        <f t="shared" si="27"/>
        <v>0.99207330234370883</v>
      </c>
    </row>
    <row r="430" spans="1:17">
      <c r="A430" s="13" t="s">
        <v>841</v>
      </c>
      <c r="B430" s="407">
        <v>0</v>
      </c>
      <c r="C430" s="407">
        <v>0</v>
      </c>
      <c r="D430" s="407">
        <v>0</v>
      </c>
      <c r="E430" s="407">
        <v>0</v>
      </c>
      <c r="F430" s="407">
        <v>0</v>
      </c>
      <c r="G430" s="407">
        <v>0</v>
      </c>
      <c r="H430" s="407">
        <v>0</v>
      </c>
      <c r="I430" s="407">
        <v>0</v>
      </c>
      <c r="J430" s="407">
        <v>0</v>
      </c>
      <c r="K430" s="407">
        <v>51.48</v>
      </c>
      <c r="L430" s="407">
        <v>0</v>
      </c>
      <c r="M430" s="407">
        <v>0</v>
      </c>
      <c r="N430" s="407">
        <f t="shared" si="26"/>
        <v>51.48</v>
      </c>
      <c r="O430" s="463">
        <f t="shared" si="29"/>
        <v>4.29</v>
      </c>
      <c r="P430" s="400">
        <f t="shared" si="28"/>
        <v>1.330641077947423E-4</v>
      </c>
      <c r="Q430" s="464">
        <f t="shared" si="27"/>
        <v>0.99220636645150362</v>
      </c>
    </row>
    <row r="431" spans="1:17">
      <c r="A431" s="13" t="s">
        <v>1328</v>
      </c>
      <c r="B431" s="407">
        <v>51.47999999999999</v>
      </c>
      <c r="C431" s="407">
        <v>0</v>
      </c>
      <c r="D431" s="407">
        <v>0</v>
      </c>
      <c r="E431" s="407">
        <v>0</v>
      </c>
      <c r="F431" s="407">
        <v>0</v>
      </c>
      <c r="G431" s="407">
        <v>0</v>
      </c>
      <c r="H431" s="407">
        <v>0</v>
      </c>
      <c r="I431" s="407">
        <v>0</v>
      </c>
      <c r="J431" s="407">
        <v>0</v>
      </c>
      <c r="K431" s="407">
        <v>0</v>
      </c>
      <c r="L431" s="407">
        <v>0</v>
      </c>
      <c r="M431" s="407">
        <v>0</v>
      </c>
      <c r="N431" s="407">
        <f t="shared" si="26"/>
        <v>51.47999999999999</v>
      </c>
      <c r="O431" s="463">
        <f t="shared" si="29"/>
        <v>4.2899999999999991</v>
      </c>
      <c r="P431" s="400">
        <f t="shared" si="28"/>
        <v>1.3306410779474227E-4</v>
      </c>
      <c r="Q431" s="464">
        <f t="shared" si="27"/>
        <v>0.99233943055929841</v>
      </c>
    </row>
    <row r="432" spans="1:17">
      <c r="A432" s="13" t="s">
        <v>1329</v>
      </c>
      <c r="B432" s="407">
        <v>0</v>
      </c>
      <c r="C432" s="407">
        <v>0</v>
      </c>
      <c r="D432" s="407">
        <v>51.323999999999998</v>
      </c>
      <c r="E432" s="407">
        <v>0</v>
      </c>
      <c r="F432" s="407">
        <v>0</v>
      </c>
      <c r="G432" s="407">
        <v>0</v>
      </c>
      <c r="H432" s="407">
        <v>0</v>
      </c>
      <c r="I432" s="407">
        <v>0</v>
      </c>
      <c r="J432" s="407">
        <v>0</v>
      </c>
      <c r="K432" s="407">
        <v>0</v>
      </c>
      <c r="L432" s="407">
        <v>0</v>
      </c>
      <c r="M432" s="407">
        <v>0</v>
      </c>
      <c r="N432" s="407">
        <f t="shared" si="26"/>
        <v>51.323999999999998</v>
      </c>
      <c r="O432" s="463">
        <f t="shared" si="29"/>
        <v>4.2770000000000001</v>
      </c>
      <c r="P432" s="400">
        <f t="shared" si="28"/>
        <v>1.3266088322566732E-4</v>
      </c>
      <c r="Q432" s="464">
        <f t="shared" si="27"/>
        <v>0.99247209144252413</v>
      </c>
    </row>
    <row r="433" spans="1:17">
      <c r="A433" s="13" t="s">
        <v>1192</v>
      </c>
      <c r="B433" s="407">
        <v>0</v>
      </c>
      <c r="C433" s="407">
        <v>0</v>
      </c>
      <c r="D433" s="407">
        <v>0</v>
      </c>
      <c r="E433" s="407">
        <v>0</v>
      </c>
      <c r="F433" s="407">
        <v>0</v>
      </c>
      <c r="G433" s="407">
        <v>0</v>
      </c>
      <c r="H433" s="407">
        <v>0</v>
      </c>
      <c r="I433" s="407">
        <v>25.535999999999998</v>
      </c>
      <c r="J433" s="407">
        <v>0</v>
      </c>
      <c r="K433" s="407">
        <v>0</v>
      </c>
      <c r="L433" s="407">
        <v>0</v>
      </c>
      <c r="M433" s="407">
        <v>25.535999999999998</v>
      </c>
      <c r="N433" s="407">
        <f t="shared" si="26"/>
        <v>51.071999999999996</v>
      </c>
      <c r="O433" s="463">
        <f t="shared" si="29"/>
        <v>4.2559999999999993</v>
      </c>
      <c r="P433" s="400">
        <f t="shared" si="28"/>
        <v>1.3200952046023851E-4</v>
      </c>
      <c r="Q433" s="464">
        <f t="shared" si="27"/>
        <v>0.99260410096298435</v>
      </c>
    </row>
    <row r="434" spans="1:17">
      <c r="A434" s="13" t="s">
        <v>1330</v>
      </c>
      <c r="B434" s="407">
        <v>0</v>
      </c>
      <c r="C434" s="407">
        <v>0</v>
      </c>
      <c r="D434" s="407">
        <v>0</v>
      </c>
      <c r="E434" s="407">
        <v>0</v>
      </c>
      <c r="F434" s="407">
        <v>0</v>
      </c>
      <c r="G434" s="407">
        <v>0</v>
      </c>
      <c r="H434" s="407">
        <v>0</v>
      </c>
      <c r="I434" s="407">
        <v>50.96</v>
      </c>
      <c r="J434" s="407">
        <v>0</v>
      </c>
      <c r="K434" s="407">
        <v>0</v>
      </c>
      <c r="L434" s="407">
        <v>0</v>
      </c>
      <c r="M434" s="407">
        <v>0</v>
      </c>
      <c r="N434" s="407">
        <f t="shared" si="26"/>
        <v>50.96</v>
      </c>
      <c r="O434" s="463">
        <f t="shared" si="29"/>
        <v>4.246666666666667</v>
      </c>
      <c r="P434" s="400">
        <f t="shared" si="28"/>
        <v>1.3172002589782571E-4</v>
      </c>
      <c r="Q434" s="464">
        <f t="shared" si="27"/>
        <v>0.99273582098888213</v>
      </c>
    </row>
    <row r="435" spans="1:17">
      <c r="A435" s="13" t="s">
        <v>1331</v>
      </c>
      <c r="B435" s="407">
        <v>0</v>
      </c>
      <c r="C435" s="407">
        <v>0</v>
      </c>
      <c r="D435" s="407">
        <v>0</v>
      </c>
      <c r="E435" s="407">
        <v>0</v>
      </c>
      <c r="F435" s="407">
        <v>0</v>
      </c>
      <c r="G435" s="407">
        <v>0</v>
      </c>
      <c r="H435" s="407">
        <v>0</v>
      </c>
      <c r="I435" s="407">
        <v>50.96</v>
      </c>
      <c r="J435" s="407">
        <v>0</v>
      </c>
      <c r="K435" s="407">
        <v>0</v>
      </c>
      <c r="L435" s="407">
        <v>0</v>
      </c>
      <c r="M435" s="407">
        <v>0</v>
      </c>
      <c r="N435" s="407">
        <f t="shared" si="26"/>
        <v>50.96</v>
      </c>
      <c r="O435" s="463">
        <f t="shared" si="29"/>
        <v>4.246666666666667</v>
      </c>
      <c r="P435" s="400">
        <f t="shared" si="28"/>
        <v>1.3172002589782571E-4</v>
      </c>
      <c r="Q435" s="464">
        <f t="shared" si="27"/>
        <v>0.99286754101477992</v>
      </c>
    </row>
    <row r="436" spans="1:17">
      <c r="A436" s="13" t="s">
        <v>950</v>
      </c>
      <c r="B436" s="407">
        <v>0</v>
      </c>
      <c r="C436" s="407">
        <v>0</v>
      </c>
      <c r="D436" s="407">
        <v>0</v>
      </c>
      <c r="E436" s="407">
        <v>0</v>
      </c>
      <c r="F436" s="407">
        <v>0</v>
      </c>
      <c r="G436" s="407">
        <v>0</v>
      </c>
      <c r="H436" s="407">
        <v>0</v>
      </c>
      <c r="I436" s="407">
        <v>0</v>
      </c>
      <c r="J436" s="407">
        <v>0</v>
      </c>
      <c r="K436" s="407">
        <v>50.699999999999996</v>
      </c>
      <c r="L436" s="407">
        <v>0</v>
      </c>
      <c r="M436" s="407">
        <v>0</v>
      </c>
      <c r="N436" s="407">
        <f t="shared" si="26"/>
        <v>50.699999999999996</v>
      </c>
      <c r="O436" s="463">
        <f t="shared" si="29"/>
        <v>4.2249999999999996</v>
      </c>
      <c r="P436" s="400">
        <f t="shared" si="28"/>
        <v>1.3104798494936742E-4</v>
      </c>
      <c r="Q436" s="464">
        <f t="shared" si="27"/>
        <v>0.99299858899972926</v>
      </c>
    </row>
    <row r="437" spans="1:17">
      <c r="A437" s="13" t="s">
        <v>1332</v>
      </c>
      <c r="B437" s="407">
        <v>49.555799999999998</v>
      </c>
      <c r="C437" s="407">
        <v>0</v>
      </c>
      <c r="D437" s="407">
        <v>0</v>
      </c>
      <c r="E437" s="407">
        <v>0</v>
      </c>
      <c r="F437" s="407">
        <v>0</v>
      </c>
      <c r="G437" s="407">
        <v>0</v>
      </c>
      <c r="H437" s="407">
        <v>0</v>
      </c>
      <c r="I437" s="407">
        <v>0</v>
      </c>
      <c r="J437" s="407">
        <v>0</v>
      </c>
      <c r="K437" s="407">
        <v>0</v>
      </c>
      <c r="L437" s="407">
        <v>0</v>
      </c>
      <c r="M437" s="407">
        <v>0</v>
      </c>
      <c r="N437" s="407">
        <f t="shared" si="26"/>
        <v>49.555799999999998</v>
      </c>
      <c r="O437" s="463">
        <f t="shared" si="29"/>
        <v>4.1296499999999998</v>
      </c>
      <c r="P437" s="400">
        <f t="shared" si="28"/>
        <v>1.2809048782157518E-4</v>
      </c>
      <c r="Q437" s="464">
        <f t="shared" si="27"/>
        <v>0.99312667948755085</v>
      </c>
    </row>
    <row r="438" spans="1:17">
      <c r="A438" s="13" t="s">
        <v>1333</v>
      </c>
      <c r="B438" s="407">
        <v>0</v>
      </c>
      <c r="C438" s="407">
        <v>0</v>
      </c>
      <c r="D438" s="407">
        <v>0</v>
      </c>
      <c r="E438" s="407">
        <v>48.905999999999999</v>
      </c>
      <c r="F438" s="407">
        <v>0</v>
      </c>
      <c r="G438" s="407">
        <v>0</v>
      </c>
      <c r="H438" s="407">
        <v>0</v>
      </c>
      <c r="I438" s="407">
        <v>0</v>
      </c>
      <c r="J438" s="407">
        <v>0</v>
      </c>
      <c r="K438" s="407">
        <v>0</v>
      </c>
      <c r="L438" s="407">
        <v>0</v>
      </c>
      <c r="M438" s="407">
        <v>0</v>
      </c>
      <c r="N438" s="407">
        <f t="shared" si="26"/>
        <v>48.905999999999999</v>
      </c>
      <c r="O438" s="463">
        <f t="shared" si="29"/>
        <v>4.0754999999999999</v>
      </c>
      <c r="P438" s="400">
        <f t="shared" si="28"/>
        <v>1.2641090240500519E-4</v>
      </c>
      <c r="Q438" s="464">
        <f t="shared" si="27"/>
        <v>0.9932530903899558</v>
      </c>
    </row>
    <row r="439" spans="1:17">
      <c r="A439" s="13" t="s">
        <v>821</v>
      </c>
      <c r="B439" s="407">
        <v>0</v>
      </c>
      <c r="C439" s="407">
        <v>0</v>
      </c>
      <c r="D439" s="407">
        <v>0</v>
      </c>
      <c r="E439" s="407">
        <v>0</v>
      </c>
      <c r="F439" s="407">
        <v>0</v>
      </c>
      <c r="G439" s="407">
        <v>0</v>
      </c>
      <c r="H439" s="407">
        <v>0</v>
      </c>
      <c r="I439" s="407">
        <v>0</v>
      </c>
      <c r="J439" s="407">
        <v>0</v>
      </c>
      <c r="K439" s="407">
        <v>48.905999999999999</v>
      </c>
      <c r="L439" s="407">
        <v>0</v>
      </c>
      <c r="M439" s="407">
        <v>0</v>
      </c>
      <c r="N439" s="407">
        <f t="shared" si="26"/>
        <v>48.905999999999999</v>
      </c>
      <c r="O439" s="463">
        <f t="shared" si="29"/>
        <v>4.0754999999999999</v>
      </c>
      <c r="P439" s="400">
        <f t="shared" si="28"/>
        <v>1.2641090240500519E-4</v>
      </c>
      <c r="Q439" s="464">
        <f t="shared" si="27"/>
        <v>0.99337950129236074</v>
      </c>
    </row>
    <row r="440" spans="1:17">
      <c r="A440" s="13" t="s">
        <v>1334</v>
      </c>
      <c r="B440" s="407">
        <v>48.757800000000003</v>
      </c>
      <c r="C440" s="407">
        <v>0</v>
      </c>
      <c r="D440" s="407">
        <v>0</v>
      </c>
      <c r="E440" s="407">
        <v>0</v>
      </c>
      <c r="F440" s="407">
        <v>0</v>
      </c>
      <c r="G440" s="407">
        <v>0</v>
      </c>
      <c r="H440" s="407">
        <v>0</v>
      </c>
      <c r="I440" s="407">
        <v>0</v>
      </c>
      <c r="J440" s="407">
        <v>0</v>
      </c>
      <c r="K440" s="407">
        <v>0</v>
      </c>
      <c r="L440" s="407">
        <v>0</v>
      </c>
      <c r="M440" s="407">
        <v>0</v>
      </c>
      <c r="N440" s="407">
        <f t="shared" si="26"/>
        <v>48.757800000000003</v>
      </c>
      <c r="O440" s="463">
        <f t="shared" si="29"/>
        <v>4.0631500000000003</v>
      </c>
      <c r="P440" s="400">
        <f t="shared" si="28"/>
        <v>1.2602783906438396E-4</v>
      </c>
      <c r="Q440" s="464">
        <f t="shared" si="27"/>
        <v>0.99350552913142509</v>
      </c>
    </row>
    <row r="441" spans="1:17">
      <c r="A441" s="13" t="s">
        <v>1184</v>
      </c>
      <c r="B441" s="407">
        <v>0</v>
      </c>
      <c r="C441" s="407">
        <v>0</v>
      </c>
      <c r="D441" s="407">
        <v>0</v>
      </c>
      <c r="E441" s="407">
        <v>0</v>
      </c>
      <c r="F441" s="407">
        <v>0</v>
      </c>
      <c r="G441" s="407">
        <v>0</v>
      </c>
      <c r="H441" s="407">
        <v>0</v>
      </c>
      <c r="I441" s="407">
        <v>0</v>
      </c>
      <c r="J441" s="407">
        <v>0</v>
      </c>
      <c r="K441" s="407">
        <v>0</v>
      </c>
      <c r="L441" s="407">
        <v>0</v>
      </c>
      <c r="M441" s="407">
        <v>48.672000000000004</v>
      </c>
      <c r="N441" s="407">
        <f t="shared" si="26"/>
        <v>48.672000000000004</v>
      </c>
      <c r="O441" s="463">
        <f t="shared" si="29"/>
        <v>4.056</v>
      </c>
      <c r="P441" s="400">
        <f t="shared" si="28"/>
        <v>1.2580606555139275E-4</v>
      </c>
      <c r="Q441" s="464">
        <f t="shared" si="27"/>
        <v>0.99363133519697644</v>
      </c>
    </row>
    <row r="442" spans="1:17">
      <c r="A442" s="13" t="s">
        <v>1076</v>
      </c>
      <c r="B442" s="407">
        <v>0</v>
      </c>
      <c r="C442" s="407">
        <v>0</v>
      </c>
      <c r="D442" s="407">
        <v>0</v>
      </c>
      <c r="E442" s="407">
        <v>0</v>
      </c>
      <c r="F442" s="407">
        <v>0</v>
      </c>
      <c r="G442" s="407">
        <v>0</v>
      </c>
      <c r="H442" s="407">
        <v>0</v>
      </c>
      <c r="I442" s="407">
        <v>0</v>
      </c>
      <c r="J442" s="407">
        <v>0</v>
      </c>
      <c r="K442" s="407">
        <v>0</v>
      </c>
      <c r="L442" s="407">
        <v>48.672000000000004</v>
      </c>
      <c r="M442" s="407">
        <v>0</v>
      </c>
      <c r="N442" s="407">
        <f t="shared" si="26"/>
        <v>48.672000000000004</v>
      </c>
      <c r="O442" s="463">
        <f t="shared" si="29"/>
        <v>4.056</v>
      </c>
      <c r="P442" s="400">
        <f t="shared" si="28"/>
        <v>1.2580606555139275E-4</v>
      </c>
      <c r="Q442" s="464">
        <f t="shared" si="27"/>
        <v>0.99375714126252779</v>
      </c>
    </row>
    <row r="443" spans="1:17">
      <c r="A443" s="13" t="s">
        <v>1335</v>
      </c>
      <c r="B443" s="407">
        <v>48.672000000000004</v>
      </c>
      <c r="C443" s="407">
        <v>0</v>
      </c>
      <c r="D443" s="407">
        <v>0</v>
      </c>
      <c r="E443" s="407">
        <v>0</v>
      </c>
      <c r="F443" s="407">
        <v>0</v>
      </c>
      <c r="G443" s="407">
        <v>0</v>
      </c>
      <c r="H443" s="407">
        <v>0</v>
      </c>
      <c r="I443" s="407">
        <v>0</v>
      </c>
      <c r="J443" s="407">
        <v>0</v>
      </c>
      <c r="K443" s="407">
        <v>0</v>
      </c>
      <c r="L443" s="407">
        <v>0</v>
      </c>
      <c r="M443" s="407">
        <v>0</v>
      </c>
      <c r="N443" s="407">
        <f t="shared" si="26"/>
        <v>48.672000000000004</v>
      </c>
      <c r="O443" s="463">
        <f t="shared" si="29"/>
        <v>4.056</v>
      </c>
      <c r="P443" s="400">
        <f t="shared" si="28"/>
        <v>1.2580606555139275E-4</v>
      </c>
      <c r="Q443" s="464">
        <f t="shared" si="27"/>
        <v>0.99388294732807914</v>
      </c>
    </row>
    <row r="444" spans="1:17">
      <c r="A444" s="13" t="s">
        <v>1336</v>
      </c>
      <c r="B444" s="407">
        <v>48.048000000000002</v>
      </c>
      <c r="C444" s="407">
        <v>0</v>
      </c>
      <c r="D444" s="407">
        <v>0</v>
      </c>
      <c r="E444" s="407">
        <v>0</v>
      </c>
      <c r="F444" s="407">
        <v>0</v>
      </c>
      <c r="G444" s="407">
        <v>0</v>
      </c>
      <c r="H444" s="407">
        <v>0</v>
      </c>
      <c r="I444" s="407">
        <v>0</v>
      </c>
      <c r="J444" s="407">
        <v>0</v>
      </c>
      <c r="K444" s="407">
        <v>0</v>
      </c>
      <c r="L444" s="407">
        <v>0</v>
      </c>
      <c r="M444" s="407">
        <v>0</v>
      </c>
      <c r="N444" s="407">
        <f t="shared" si="26"/>
        <v>48.048000000000002</v>
      </c>
      <c r="O444" s="463">
        <f t="shared" si="29"/>
        <v>4.0040000000000004</v>
      </c>
      <c r="P444" s="400">
        <f t="shared" si="28"/>
        <v>1.2419316727509282E-4</v>
      </c>
      <c r="Q444" s="464">
        <f t="shared" si="27"/>
        <v>0.99400714049535421</v>
      </c>
    </row>
    <row r="445" spans="1:17">
      <c r="A445" s="13" t="s">
        <v>1337</v>
      </c>
      <c r="B445" s="407">
        <v>47.84</v>
      </c>
      <c r="C445" s="407">
        <v>0</v>
      </c>
      <c r="D445" s="407">
        <v>0</v>
      </c>
      <c r="E445" s="407">
        <v>0</v>
      </c>
      <c r="F445" s="407">
        <v>0</v>
      </c>
      <c r="G445" s="407">
        <v>0</v>
      </c>
      <c r="H445" s="407">
        <v>0</v>
      </c>
      <c r="I445" s="407">
        <v>0</v>
      </c>
      <c r="J445" s="407">
        <v>0</v>
      </c>
      <c r="K445" s="407">
        <v>0</v>
      </c>
      <c r="L445" s="407">
        <v>0</v>
      </c>
      <c r="M445" s="407">
        <v>0</v>
      </c>
      <c r="N445" s="407">
        <f t="shared" si="26"/>
        <v>47.84</v>
      </c>
      <c r="O445" s="463">
        <f t="shared" si="29"/>
        <v>3.9866666666666668</v>
      </c>
      <c r="P445" s="400">
        <f t="shared" si="28"/>
        <v>1.2365553451632619E-4</v>
      </c>
      <c r="Q445" s="464">
        <f t="shared" si="27"/>
        <v>0.99413079602987053</v>
      </c>
    </row>
    <row r="446" spans="1:17">
      <c r="A446" s="13" t="s">
        <v>1338</v>
      </c>
      <c r="B446" s="407">
        <v>0</v>
      </c>
      <c r="C446" s="407">
        <v>0</v>
      </c>
      <c r="D446" s="407">
        <v>0</v>
      </c>
      <c r="E446" s="407">
        <v>0</v>
      </c>
      <c r="F446" s="407">
        <v>0</v>
      </c>
      <c r="G446" s="407">
        <v>0</v>
      </c>
      <c r="H446" s="407">
        <v>0</v>
      </c>
      <c r="I446" s="407">
        <v>0</v>
      </c>
      <c r="J446" s="407">
        <v>47.32</v>
      </c>
      <c r="K446" s="407">
        <v>0</v>
      </c>
      <c r="L446" s="407">
        <v>0</v>
      </c>
      <c r="M446" s="407">
        <v>0</v>
      </c>
      <c r="N446" s="407">
        <f t="shared" si="26"/>
        <v>47.32</v>
      </c>
      <c r="O446" s="463">
        <f t="shared" si="29"/>
        <v>3.9433333333333334</v>
      </c>
      <c r="P446" s="400">
        <f t="shared" si="28"/>
        <v>1.2231145261940959E-4</v>
      </c>
      <c r="Q446" s="464">
        <f t="shared" si="27"/>
        <v>0.99425310748248996</v>
      </c>
    </row>
    <row r="447" spans="1:17">
      <c r="A447" s="13" t="s">
        <v>1339</v>
      </c>
      <c r="B447" s="407">
        <v>0</v>
      </c>
      <c r="C447" s="407">
        <v>23.514399999999998</v>
      </c>
      <c r="D447" s="407">
        <v>0</v>
      </c>
      <c r="E447" s="407">
        <v>0</v>
      </c>
      <c r="F447" s="407">
        <v>0</v>
      </c>
      <c r="G447" s="407">
        <v>23.514399999999998</v>
      </c>
      <c r="H447" s="407">
        <v>0</v>
      </c>
      <c r="I447" s="407">
        <v>0</v>
      </c>
      <c r="J447" s="407">
        <v>0</v>
      </c>
      <c r="K447" s="407">
        <v>0</v>
      </c>
      <c r="L447" s="407">
        <v>0</v>
      </c>
      <c r="M447" s="407">
        <v>0</v>
      </c>
      <c r="N447" s="407">
        <f t="shared" si="26"/>
        <v>47.028799999999997</v>
      </c>
      <c r="O447" s="463">
        <f t="shared" si="29"/>
        <v>3.9190666666666663</v>
      </c>
      <c r="P447" s="400">
        <f t="shared" si="28"/>
        <v>1.2155876675713629E-4</v>
      </c>
      <c r="Q447" s="464">
        <f t="shared" si="27"/>
        <v>0.99437466624924709</v>
      </c>
    </row>
    <row r="448" spans="1:17">
      <c r="A448" s="13" t="s">
        <v>937</v>
      </c>
      <c r="B448" s="407">
        <v>0</v>
      </c>
      <c r="C448" s="407">
        <v>0</v>
      </c>
      <c r="D448" s="407">
        <v>0</v>
      </c>
      <c r="E448" s="407">
        <v>0</v>
      </c>
      <c r="F448" s="407">
        <v>0</v>
      </c>
      <c r="G448" s="407">
        <v>0</v>
      </c>
      <c r="H448" s="407">
        <v>0</v>
      </c>
      <c r="I448" s="407">
        <v>0</v>
      </c>
      <c r="J448" s="407">
        <v>0</v>
      </c>
      <c r="K448" s="407">
        <v>46.944800000000001</v>
      </c>
      <c r="L448" s="407">
        <v>0</v>
      </c>
      <c r="M448" s="407">
        <v>0</v>
      </c>
      <c r="N448" s="407">
        <f t="shared" si="26"/>
        <v>46.944800000000001</v>
      </c>
      <c r="O448" s="463">
        <f t="shared" si="29"/>
        <v>3.9120666666666666</v>
      </c>
      <c r="P448" s="400">
        <f t="shared" si="28"/>
        <v>1.2134164583532669E-4</v>
      </c>
      <c r="Q448" s="464">
        <f t="shared" si="27"/>
        <v>0.99449600789508241</v>
      </c>
    </row>
    <row r="449" spans="1:17">
      <c r="A449" s="13" t="s">
        <v>1340</v>
      </c>
      <c r="B449" s="407">
        <v>0</v>
      </c>
      <c r="C449" s="407">
        <v>0</v>
      </c>
      <c r="D449" s="407">
        <v>46.552</v>
      </c>
      <c r="E449" s="407">
        <v>0</v>
      </c>
      <c r="F449" s="407">
        <v>0</v>
      </c>
      <c r="G449" s="407">
        <v>0</v>
      </c>
      <c r="H449" s="407">
        <v>0</v>
      </c>
      <c r="I449" s="407">
        <v>0</v>
      </c>
      <c r="J449" s="407">
        <v>0</v>
      </c>
      <c r="K449" s="407">
        <v>0</v>
      </c>
      <c r="L449" s="407">
        <v>0</v>
      </c>
      <c r="M449" s="407">
        <v>0</v>
      </c>
      <c r="N449" s="407">
        <f t="shared" si="26"/>
        <v>46.552</v>
      </c>
      <c r="O449" s="463">
        <f t="shared" si="29"/>
        <v>3.8793333333333333</v>
      </c>
      <c r="P449" s="400">
        <f t="shared" si="28"/>
        <v>1.2032634704857893E-4</v>
      </c>
      <c r="Q449" s="464">
        <f t="shared" si="27"/>
        <v>0.99461633424213103</v>
      </c>
    </row>
    <row r="450" spans="1:17">
      <c r="A450" s="13" t="s">
        <v>885</v>
      </c>
      <c r="B450" s="407">
        <v>0</v>
      </c>
      <c r="C450" s="407">
        <v>0</v>
      </c>
      <c r="D450" s="407">
        <v>0</v>
      </c>
      <c r="E450" s="407">
        <v>0</v>
      </c>
      <c r="F450" s="407">
        <v>0</v>
      </c>
      <c r="G450" s="407">
        <v>0</v>
      </c>
      <c r="H450" s="407">
        <v>0</v>
      </c>
      <c r="I450" s="407">
        <v>0</v>
      </c>
      <c r="J450" s="407">
        <v>0</v>
      </c>
      <c r="K450" s="407">
        <v>0</v>
      </c>
      <c r="L450" s="407">
        <v>45.54</v>
      </c>
      <c r="M450" s="407">
        <v>0</v>
      </c>
      <c r="N450" s="407">
        <f t="shared" si="26"/>
        <v>45.54</v>
      </c>
      <c r="O450" s="463">
        <f t="shared" si="29"/>
        <v>3.7949999999999999</v>
      </c>
      <c r="P450" s="400">
        <f t="shared" si="28"/>
        <v>1.1771055689534896E-4</v>
      </c>
      <c r="Q450" s="464">
        <f t="shared" si="27"/>
        <v>0.99473404479902638</v>
      </c>
    </row>
    <row r="451" spans="1:17">
      <c r="A451" s="13" t="s">
        <v>888</v>
      </c>
      <c r="B451" s="407">
        <v>0</v>
      </c>
      <c r="C451" s="407">
        <v>0</v>
      </c>
      <c r="D451" s="407">
        <v>0</v>
      </c>
      <c r="E451" s="407">
        <v>0</v>
      </c>
      <c r="F451" s="407">
        <v>0</v>
      </c>
      <c r="G451" s="407">
        <v>0</v>
      </c>
      <c r="H451" s="407">
        <v>0</v>
      </c>
      <c r="I451" s="407">
        <v>0</v>
      </c>
      <c r="J451" s="407">
        <v>0</v>
      </c>
      <c r="K451" s="407">
        <v>45.54</v>
      </c>
      <c r="L451" s="407">
        <v>0</v>
      </c>
      <c r="M451" s="407">
        <v>0</v>
      </c>
      <c r="N451" s="407">
        <f t="shared" si="26"/>
        <v>45.54</v>
      </c>
      <c r="O451" s="463">
        <f t="shared" si="29"/>
        <v>3.7949999999999999</v>
      </c>
      <c r="P451" s="400">
        <f t="shared" si="28"/>
        <v>1.1771055689534896E-4</v>
      </c>
      <c r="Q451" s="464">
        <f t="shared" si="27"/>
        <v>0.99485175535592174</v>
      </c>
    </row>
    <row r="452" spans="1:17">
      <c r="A452" s="13" t="s">
        <v>1341</v>
      </c>
      <c r="B452" s="407">
        <v>0</v>
      </c>
      <c r="C452" s="407">
        <v>0</v>
      </c>
      <c r="D452" s="407">
        <v>0</v>
      </c>
      <c r="E452" s="407">
        <v>0</v>
      </c>
      <c r="F452" s="407">
        <v>0</v>
      </c>
      <c r="G452" s="407">
        <v>0</v>
      </c>
      <c r="H452" s="407">
        <v>0</v>
      </c>
      <c r="I452" s="407">
        <v>41.328000000000003</v>
      </c>
      <c r="J452" s="407">
        <v>2.5830000000000002</v>
      </c>
      <c r="K452" s="407">
        <v>0</v>
      </c>
      <c r="L452" s="407">
        <v>0</v>
      </c>
      <c r="M452" s="407">
        <v>0</v>
      </c>
      <c r="N452" s="407">
        <f t="shared" si="26"/>
        <v>43.911000000000001</v>
      </c>
      <c r="O452" s="463">
        <f t="shared" si="29"/>
        <v>3.6592500000000001</v>
      </c>
      <c r="P452" s="400">
        <f t="shared" si="28"/>
        <v>1.1349996187596988E-4</v>
      </c>
      <c r="Q452" s="464">
        <f t="shared" si="27"/>
        <v>0.99496525531779767</v>
      </c>
    </row>
    <row r="453" spans="1:17">
      <c r="A453" s="13" t="s">
        <v>1342</v>
      </c>
      <c r="B453" s="407">
        <v>43.7</v>
      </c>
      <c r="C453" s="407">
        <v>0</v>
      </c>
      <c r="D453" s="407">
        <v>0</v>
      </c>
      <c r="E453" s="407">
        <v>0</v>
      </c>
      <c r="F453" s="407">
        <v>0</v>
      </c>
      <c r="G453" s="407">
        <v>0</v>
      </c>
      <c r="H453" s="407">
        <v>0</v>
      </c>
      <c r="I453" s="407">
        <v>0</v>
      </c>
      <c r="J453" s="407">
        <v>0</v>
      </c>
      <c r="K453" s="407">
        <v>0</v>
      </c>
      <c r="L453" s="407">
        <v>0</v>
      </c>
      <c r="M453" s="407">
        <v>0</v>
      </c>
      <c r="N453" s="407">
        <f t="shared" ref="N453:N516" si="30">SUM(B453:M453)</f>
        <v>43.7</v>
      </c>
      <c r="O453" s="463">
        <f t="shared" si="29"/>
        <v>3.6416666666666671</v>
      </c>
      <c r="P453" s="400">
        <f t="shared" si="28"/>
        <v>1.1295457479856719E-4</v>
      </c>
      <c r="Q453" s="464">
        <f t="shared" si="27"/>
        <v>0.99507820989259621</v>
      </c>
    </row>
    <row r="454" spans="1:17">
      <c r="A454" s="13" t="s">
        <v>1164</v>
      </c>
      <c r="B454" s="407">
        <v>0</v>
      </c>
      <c r="C454" s="407">
        <v>0</v>
      </c>
      <c r="D454" s="407">
        <v>0</v>
      </c>
      <c r="E454" s="407">
        <v>0</v>
      </c>
      <c r="F454" s="407">
        <v>0</v>
      </c>
      <c r="G454" s="407">
        <v>0</v>
      </c>
      <c r="H454" s="407">
        <v>0</v>
      </c>
      <c r="I454" s="407">
        <v>0</v>
      </c>
      <c r="J454" s="407">
        <v>0</v>
      </c>
      <c r="K454" s="407">
        <v>0</v>
      </c>
      <c r="L454" s="407">
        <v>0</v>
      </c>
      <c r="M454" s="407">
        <v>43.7</v>
      </c>
      <c r="N454" s="407">
        <f t="shared" si="30"/>
        <v>43.7</v>
      </c>
      <c r="O454" s="463">
        <f t="shared" si="29"/>
        <v>3.6416666666666671</v>
      </c>
      <c r="P454" s="400">
        <f t="shared" si="28"/>
        <v>1.1295457479856719E-4</v>
      </c>
      <c r="Q454" s="464">
        <f t="shared" si="27"/>
        <v>0.99519116446739475</v>
      </c>
    </row>
    <row r="455" spans="1:17">
      <c r="A455" s="13" t="s">
        <v>1343</v>
      </c>
      <c r="B455" s="407">
        <v>0</v>
      </c>
      <c r="C455" s="407">
        <v>43.32</v>
      </c>
      <c r="D455" s="407">
        <v>0</v>
      </c>
      <c r="E455" s="407">
        <v>0</v>
      </c>
      <c r="F455" s="407">
        <v>0</v>
      </c>
      <c r="G455" s="407">
        <v>0</v>
      </c>
      <c r="H455" s="407">
        <v>0</v>
      </c>
      <c r="I455" s="407">
        <v>0</v>
      </c>
      <c r="J455" s="407">
        <v>0</v>
      </c>
      <c r="K455" s="407">
        <v>0</v>
      </c>
      <c r="L455" s="407">
        <v>0</v>
      </c>
      <c r="M455" s="407">
        <v>0</v>
      </c>
      <c r="N455" s="407">
        <f t="shared" si="30"/>
        <v>43.32</v>
      </c>
      <c r="O455" s="463">
        <f t="shared" si="29"/>
        <v>3.61</v>
      </c>
      <c r="P455" s="400">
        <f t="shared" si="28"/>
        <v>1.119723611046666E-4</v>
      </c>
      <c r="Q455" s="464">
        <f t="shared" ref="Q455:Q518" si="31">P455+Q454</f>
        <v>0.99530313682849947</v>
      </c>
    </row>
    <row r="456" spans="1:17">
      <c r="A456" s="13" t="s">
        <v>1344</v>
      </c>
      <c r="B456" s="407">
        <v>0</v>
      </c>
      <c r="C456" s="407">
        <v>43.262999999999998</v>
      </c>
      <c r="D456" s="407">
        <v>0</v>
      </c>
      <c r="E456" s="407">
        <v>0</v>
      </c>
      <c r="F456" s="407">
        <v>0</v>
      </c>
      <c r="G456" s="407">
        <v>0</v>
      </c>
      <c r="H456" s="407">
        <v>0</v>
      </c>
      <c r="I456" s="407">
        <v>0</v>
      </c>
      <c r="J456" s="407">
        <v>0</v>
      </c>
      <c r="K456" s="407">
        <v>0</v>
      </c>
      <c r="L456" s="407">
        <v>0</v>
      </c>
      <c r="M456" s="407">
        <v>0</v>
      </c>
      <c r="N456" s="407">
        <f t="shared" si="30"/>
        <v>43.262999999999998</v>
      </c>
      <c r="O456" s="463">
        <f t="shared" si="29"/>
        <v>3.6052499999999998</v>
      </c>
      <c r="P456" s="400">
        <f t="shared" si="28"/>
        <v>1.1182502905058151E-4</v>
      </c>
      <c r="Q456" s="464">
        <f t="shared" si="31"/>
        <v>0.99541496185755007</v>
      </c>
    </row>
    <row r="457" spans="1:17">
      <c r="A457" s="13" t="s">
        <v>1345</v>
      </c>
      <c r="B457" s="407">
        <v>0</v>
      </c>
      <c r="C457" s="407">
        <v>0</v>
      </c>
      <c r="D457" s="407">
        <v>0</v>
      </c>
      <c r="E457" s="407">
        <v>0</v>
      </c>
      <c r="F457" s="407">
        <v>0</v>
      </c>
      <c r="G457" s="407">
        <v>0</v>
      </c>
      <c r="H457" s="407">
        <v>0</v>
      </c>
      <c r="I457" s="407">
        <v>43.088200000000001</v>
      </c>
      <c r="J457" s="407">
        <v>0</v>
      </c>
      <c r="K457" s="407">
        <v>0</v>
      </c>
      <c r="L457" s="407">
        <v>0</v>
      </c>
      <c r="M457" s="407">
        <v>0</v>
      </c>
      <c r="N457" s="407">
        <f t="shared" si="30"/>
        <v>43.088200000000001</v>
      </c>
      <c r="O457" s="463">
        <f t="shared" si="29"/>
        <v>3.5906833333333332</v>
      </c>
      <c r="P457" s="400">
        <f t="shared" si="28"/>
        <v>1.1137321075138724E-4</v>
      </c>
      <c r="Q457" s="464">
        <f t="shared" si="31"/>
        <v>0.99552633506830146</v>
      </c>
    </row>
    <row r="458" spans="1:17">
      <c r="A458" s="13" t="s">
        <v>1346</v>
      </c>
      <c r="B458" s="407">
        <v>0</v>
      </c>
      <c r="C458" s="407">
        <v>0</v>
      </c>
      <c r="D458" s="407">
        <v>0</v>
      </c>
      <c r="E458" s="407">
        <v>0</v>
      </c>
      <c r="F458" s="407">
        <v>0</v>
      </c>
      <c r="G458" s="407">
        <v>41.04</v>
      </c>
      <c r="H458" s="407">
        <v>0</v>
      </c>
      <c r="I458" s="407">
        <v>0</v>
      </c>
      <c r="J458" s="407">
        <v>0</v>
      </c>
      <c r="K458" s="407">
        <v>0</v>
      </c>
      <c r="L458" s="407">
        <v>0</v>
      </c>
      <c r="M458" s="407">
        <v>0</v>
      </c>
      <c r="N458" s="407">
        <f t="shared" si="30"/>
        <v>41.04</v>
      </c>
      <c r="O458" s="463">
        <f t="shared" si="29"/>
        <v>3.42</v>
      </c>
      <c r="P458" s="400">
        <f t="shared" si="28"/>
        <v>1.060790789412631E-4</v>
      </c>
      <c r="Q458" s="464">
        <f t="shared" si="31"/>
        <v>0.99563241414724268</v>
      </c>
    </row>
    <row r="459" spans="1:17">
      <c r="A459" s="13" t="s">
        <v>1160</v>
      </c>
      <c r="B459" s="407">
        <v>0</v>
      </c>
      <c r="C459" s="407">
        <v>0</v>
      </c>
      <c r="D459" s="407">
        <v>0</v>
      </c>
      <c r="E459" s="407">
        <v>0</v>
      </c>
      <c r="F459" s="407">
        <v>0</v>
      </c>
      <c r="G459" s="407">
        <v>0</v>
      </c>
      <c r="H459" s="407">
        <v>0</v>
      </c>
      <c r="I459" s="407">
        <v>0</v>
      </c>
      <c r="J459" s="407">
        <v>0</v>
      </c>
      <c r="K459" s="407">
        <v>0</v>
      </c>
      <c r="L459" s="407">
        <v>0</v>
      </c>
      <c r="M459" s="407">
        <v>40.799999999999997</v>
      </c>
      <c r="N459" s="407">
        <f t="shared" si="30"/>
        <v>40.799999999999997</v>
      </c>
      <c r="O459" s="463">
        <f t="shared" si="29"/>
        <v>3.4</v>
      </c>
      <c r="P459" s="400">
        <f t="shared" si="28"/>
        <v>1.0545873345037851E-4</v>
      </c>
      <c r="Q459" s="464">
        <f t="shared" si="31"/>
        <v>0.99573787288069304</v>
      </c>
    </row>
    <row r="460" spans="1:17">
      <c r="A460" s="13" t="s">
        <v>1347</v>
      </c>
      <c r="B460" s="407">
        <v>0</v>
      </c>
      <c r="C460" s="407">
        <v>0</v>
      </c>
      <c r="D460" s="407">
        <v>0</v>
      </c>
      <c r="E460" s="407">
        <v>0</v>
      </c>
      <c r="F460" s="407">
        <v>40.479999999999997</v>
      </c>
      <c r="G460" s="407">
        <v>0</v>
      </c>
      <c r="H460" s="407">
        <v>0</v>
      </c>
      <c r="I460" s="407">
        <v>0</v>
      </c>
      <c r="J460" s="407">
        <v>0</v>
      </c>
      <c r="K460" s="407">
        <v>0</v>
      </c>
      <c r="L460" s="407">
        <v>0</v>
      </c>
      <c r="M460" s="407">
        <v>0</v>
      </c>
      <c r="N460" s="407">
        <f t="shared" si="30"/>
        <v>40.479999999999997</v>
      </c>
      <c r="O460" s="463">
        <f t="shared" si="29"/>
        <v>3.3733333333333331</v>
      </c>
      <c r="P460" s="400">
        <f t="shared" si="28"/>
        <v>1.0463160612919907E-4</v>
      </c>
      <c r="Q460" s="464">
        <f t="shared" si="31"/>
        <v>0.99584250448682221</v>
      </c>
    </row>
    <row r="461" spans="1:17">
      <c r="A461" s="13" t="s">
        <v>1348</v>
      </c>
      <c r="B461" s="407">
        <v>0</v>
      </c>
      <c r="C461" s="407">
        <v>0</v>
      </c>
      <c r="D461" s="407">
        <v>0</v>
      </c>
      <c r="E461" s="407">
        <v>0</v>
      </c>
      <c r="F461" s="407">
        <v>0</v>
      </c>
      <c r="G461" s="407">
        <v>40.458599999999997</v>
      </c>
      <c r="H461" s="407">
        <v>0</v>
      </c>
      <c r="I461" s="407">
        <v>0</v>
      </c>
      <c r="J461" s="407">
        <v>0</v>
      </c>
      <c r="K461" s="407">
        <v>0</v>
      </c>
      <c r="L461" s="407">
        <v>0</v>
      </c>
      <c r="M461" s="407">
        <v>0</v>
      </c>
      <c r="N461" s="407">
        <f t="shared" si="30"/>
        <v>40.458599999999997</v>
      </c>
      <c r="O461" s="463">
        <f t="shared" si="29"/>
        <v>3.3715499999999996</v>
      </c>
      <c r="P461" s="400">
        <f t="shared" si="28"/>
        <v>1.0457629198959519E-4</v>
      </c>
      <c r="Q461" s="464">
        <f t="shared" si="31"/>
        <v>0.99594708077881178</v>
      </c>
    </row>
    <row r="462" spans="1:17">
      <c r="A462" s="13" t="s">
        <v>1349</v>
      </c>
      <c r="B462" s="407">
        <v>0</v>
      </c>
      <c r="C462" s="407">
        <v>0</v>
      </c>
      <c r="D462" s="407">
        <v>0</v>
      </c>
      <c r="E462" s="407">
        <v>0</v>
      </c>
      <c r="F462" s="407">
        <v>0</v>
      </c>
      <c r="G462" s="407">
        <v>0</v>
      </c>
      <c r="H462" s="407">
        <v>0</v>
      </c>
      <c r="I462" s="407">
        <v>40</v>
      </c>
      <c r="J462" s="407">
        <v>0</v>
      </c>
      <c r="K462" s="407">
        <v>0</v>
      </c>
      <c r="L462" s="407">
        <v>0</v>
      </c>
      <c r="M462" s="407">
        <v>0</v>
      </c>
      <c r="N462" s="407">
        <f t="shared" si="30"/>
        <v>40</v>
      </c>
      <c r="O462" s="463">
        <f t="shared" si="29"/>
        <v>3.3333333333333335</v>
      </c>
      <c r="P462" s="400">
        <f t="shared" si="28"/>
        <v>1.0339091514742992E-4</v>
      </c>
      <c r="Q462" s="464">
        <f t="shared" si="31"/>
        <v>0.99605047169395922</v>
      </c>
    </row>
    <row r="463" spans="1:17">
      <c r="A463" s="13" t="s">
        <v>1350</v>
      </c>
      <c r="B463" s="407">
        <v>0</v>
      </c>
      <c r="C463" s="407">
        <v>0</v>
      </c>
      <c r="D463" s="407">
        <v>0</v>
      </c>
      <c r="E463" s="407">
        <v>0</v>
      </c>
      <c r="F463" s="407">
        <v>0</v>
      </c>
      <c r="G463" s="407">
        <v>39.68</v>
      </c>
      <c r="H463" s="407">
        <v>0</v>
      </c>
      <c r="I463" s="407">
        <v>0</v>
      </c>
      <c r="J463" s="407">
        <v>0</v>
      </c>
      <c r="K463" s="407">
        <v>0</v>
      </c>
      <c r="L463" s="407">
        <v>0</v>
      </c>
      <c r="M463" s="407">
        <v>0</v>
      </c>
      <c r="N463" s="407">
        <f t="shared" si="30"/>
        <v>39.68</v>
      </c>
      <c r="O463" s="463">
        <f t="shared" si="29"/>
        <v>3.3066666666666666</v>
      </c>
      <c r="P463" s="400">
        <f t="shared" si="28"/>
        <v>1.0256378782625047E-4</v>
      </c>
      <c r="Q463" s="464">
        <f t="shared" si="31"/>
        <v>0.99615303548178546</v>
      </c>
    </row>
    <row r="464" spans="1:17">
      <c r="A464" s="13" t="s">
        <v>1016</v>
      </c>
      <c r="B464" s="407">
        <v>0</v>
      </c>
      <c r="C464" s="407">
        <v>0</v>
      </c>
      <c r="D464" s="407">
        <v>0</v>
      </c>
      <c r="E464" s="407">
        <v>0</v>
      </c>
      <c r="F464" s="407">
        <v>0</v>
      </c>
      <c r="G464" s="407">
        <v>0</v>
      </c>
      <c r="H464" s="407">
        <v>0</v>
      </c>
      <c r="I464" s="407">
        <v>0</v>
      </c>
      <c r="J464" s="407">
        <v>0</v>
      </c>
      <c r="K464" s="407">
        <v>39.102000000000004</v>
      </c>
      <c r="L464" s="407">
        <v>0</v>
      </c>
      <c r="M464" s="407">
        <v>0</v>
      </c>
      <c r="N464" s="407">
        <f t="shared" si="30"/>
        <v>39.102000000000004</v>
      </c>
      <c r="O464" s="463">
        <f t="shared" si="29"/>
        <v>3.2585000000000002</v>
      </c>
      <c r="P464" s="400">
        <f t="shared" si="28"/>
        <v>1.0106978910237012E-4</v>
      </c>
      <c r="Q464" s="464">
        <f t="shared" si="31"/>
        <v>0.99625410527088787</v>
      </c>
    </row>
    <row r="465" spans="1:17">
      <c r="A465" s="13" t="s">
        <v>939</v>
      </c>
      <c r="B465" s="407">
        <v>0</v>
      </c>
      <c r="C465" s="407">
        <v>0</v>
      </c>
      <c r="D465" s="407">
        <v>0</v>
      </c>
      <c r="E465" s="407">
        <v>0</v>
      </c>
      <c r="F465" s="407">
        <v>0</v>
      </c>
      <c r="G465" s="407">
        <v>0</v>
      </c>
      <c r="H465" s="407">
        <v>0</v>
      </c>
      <c r="I465" s="407">
        <v>0</v>
      </c>
      <c r="J465" s="407">
        <v>0</v>
      </c>
      <c r="K465" s="407">
        <v>0</v>
      </c>
      <c r="L465" s="407">
        <v>18.200000000000003</v>
      </c>
      <c r="M465" s="407">
        <v>20.8</v>
      </c>
      <c r="N465" s="407">
        <f t="shared" si="30"/>
        <v>39</v>
      </c>
      <c r="O465" s="463">
        <f t="shared" si="29"/>
        <v>3.25</v>
      </c>
      <c r="P465" s="400">
        <f t="shared" si="28"/>
        <v>1.0080614226874417E-4</v>
      </c>
      <c r="Q465" s="464">
        <f t="shared" si="31"/>
        <v>0.99635491141315657</v>
      </c>
    </row>
    <row r="466" spans="1:17">
      <c r="A466" s="13" t="s">
        <v>1162</v>
      </c>
      <c r="B466" s="407">
        <v>0</v>
      </c>
      <c r="C466" s="407">
        <v>0</v>
      </c>
      <c r="D466" s="407">
        <v>0</v>
      </c>
      <c r="E466" s="407">
        <v>0</v>
      </c>
      <c r="F466" s="407">
        <v>0</v>
      </c>
      <c r="G466" s="407">
        <v>0</v>
      </c>
      <c r="H466" s="407">
        <v>0</v>
      </c>
      <c r="I466" s="407">
        <v>0</v>
      </c>
      <c r="J466" s="407">
        <v>0</v>
      </c>
      <c r="K466" s="407">
        <v>0</v>
      </c>
      <c r="L466" s="407">
        <v>0</v>
      </c>
      <c r="M466" s="407">
        <v>38.936700000000002</v>
      </c>
      <c r="N466" s="407">
        <f t="shared" si="30"/>
        <v>38.936700000000002</v>
      </c>
      <c r="O466" s="463">
        <f t="shared" si="29"/>
        <v>3.2447250000000003</v>
      </c>
      <c r="P466" s="400">
        <f t="shared" si="28"/>
        <v>1.0064252614552337E-4</v>
      </c>
      <c r="Q466" s="464">
        <f t="shared" si="31"/>
        <v>0.99645555393930207</v>
      </c>
    </row>
    <row r="467" spans="1:17">
      <c r="A467" s="13" t="s">
        <v>1351</v>
      </c>
      <c r="B467" s="407">
        <v>0</v>
      </c>
      <c r="C467" s="407">
        <v>0</v>
      </c>
      <c r="D467" s="407">
        <v>0</v>
      </c>
      <c r="E467" s="407">
        <v>0</v>
      </c>
      <c r="F467" s="407">
        <v>38.4</v>
      </c>
      <c r="G467" s="407">
        <v>0</v>
      </c>
      <c r="H467" s="407">
        <v>0</v>
      </c>
      <c r="I467" s="407">
        <v>0</v>
      </c>
      <c r="J467" s="407">
        <v>0</v>
      </c>
      <c r="K467" s="407">
        <v>0</v>
      </c>
      <c r="L467" s="407">
        <v>0</v>
      </c>
      <c r="M467" s="407">
        <v>0</v>
      </c>
      <c r="N467" s="407">
        <f t="shared" si="30"/>
        <v>38.4</v>
      </c>
      <c r="O467" s="463">
        <f t="shared" si="29"/>
        <v>3.1999999999999997</v>
      </c>
      <c r="P467" s="400">
        <f t="shared" si="28"/>
        <v>9.9255278541532718E-5</v>
      </c>
      <c r="Q467" s="464">
        <f t="shared" si="31"/>
        <v>0.99655480921784356</v>
      </c>
    </row>
    <row r="468" spans="1:17">
      <c r="A468" s="13" t="s">
        <v>1352</v>
      </c>
      <c r="B468" s="407">
        <v>0</v>
      </c>
      <c r="C468" s="407">
        <v>0</v>
      </c>
      <c r="D468" s="407">
        <v>0</v>
      </c>
      <c r="E468" s="407">
        <v>0</v>
      </c>
      <c r="F468" s="407">
        <v>0</v>
      </c>
      <c r="G468" s="407">
        <v>36.72</v>
      </c>
      <c r="H468" s="407">
        <v>0</v>
      </c>
      <c r="I468" s="407">
        <v>0</v>
      </c>
      <c r="J468" s="407">
        <v>0</v>
      </c>
      <c r="K468" s="407">
        <v>0</v>
      </c>
      <c r="L468" s="407">
        <v>0</v>
      </c>
      <c r="M468" s="407">
        <v>0</v>
      </c>
      <c r="N468" s="407">
        <f t="shared" si="30"/>
        <v>36.72</v>
      </c>
      <c r="O468" s="463">
        <f t="shared" si="29"/>
        <v>3.06</v>
      </c>
      <c r="P468" s="400">
        <f t="shared" si="28"/>
        <v>9.4912860105340657E-5</v>
      </c>
      <c r="Q468" s="464">
        <f t="shared" si="31"/>
        <v>0.99664972207794889</v>
      </c>
    </row>
    <row r="469" spans="1:17">
      <c r="A469" s="13" t="s">
        <v>1353</v>
      </c>
      <c r="B469" s="407">
        <v>0</v>
      </c>
      <c r="C469" s="407">
        <v>0</v>
      </c>
      <c r="D469" s="407">
        <v>0</v>
      </c>
      <c r="E469" s="407">
        <v>0</v>
      </c>
      <c r="F469" s="407">
        <v>0</v>
      </c>
      <c r="G469" s="407">
        <v>0</v>
      </c>
      <c r="H469" s="407">
        <v>0</v>
      </c>
      <c r="I469" s="407">
        <v>36.72</v>
      </c>
      <c r="J469" s="407">
        <v>0</v>
      </c>
      <c r="K469" s="407">
        <v>0</v>
      </c>
      <c r="L469" s="407">
        <v>0</v>
      </c>
      <c r="M469" s="407">
        <v>0</v>
      </c>
      <c r="N469" s="407">
        <f t="shared" si="30"/>
        <v>36.72</v>
      </c>
      <c r="O469" s="463">
        <f t="shared" si="29"/>
        <v>3.06</v>
      </c>
      <c r="P469" s="400">
        <f t="shared" si="28"/>
        <v>9.4912860105340657E-5</v>
      </c>
      <c r="Q469" s="464">
        <f t="shared" si="31"/>
        <v>0.99674463493805421</v>
      </c>
    </row>
    <row r="470" spans="1:17">
      <c r="A470" s="13" t="s">
        <v>1354</v>
      </c>
      <c r="B470" s="407">
        <v>0</v>
      </c>
      <c r="C470" s="407">
        <v>0</v>
      </c>
      <c r="D470" s="407">
        <v>0</v>
      </c>
      <c r="E470" s="407">
        <v>0</v>
      </c>
      <c r="F470" s="407">
        <v>0</v>
      </c>
      <c r="G470" s="407">
        <v>0</v>
      </c>
      <c r="H470" s="407">
        <v>0</v>
      </c>
      <c r="I470" s="407">
        <v>0</v>
      </c>
      <c r="J470" s="407">
        <v>36</v>
      </c>
      <c r="K470" s="407">
        <v>0</v>
      </c>
      <c r="L470" s="407">
        <v>0</v>
      </c>
      <c r="M470" s="407">
        <v>0</v>
      </c>
      <c r="N470" s="407">
        <f t="shared" si="30"/>
        <v>36</v>
      </c>
      <c r="O470" s="463">
        <f t="shared" si="29"/>
        <v>3</v>
      </c>
      <c r="P470" s="400">
        <f t="shared" si="28"/>
        <v>9.3051823632686929E-5</v>
      </c>
      <c r="Q470" s="464">
        <f t="shared" si="31"/>
        <v>0.99683768676168694</v>
      </c>
    </row>
    <row r="471" spans="1:17">
      <c r="A471" s="13" t="s">
        <v>1355</v>
      </c>
      <c r="B471" s="407">
        <v>0</v>
      </c>
      <c r="C471" s="407">
        <v>0</v>
      </c>
      <c r="D471" s="407">
        <v>0</v>
      </c>
      <c r="E471" s="407">
        <v>0</v>
      </c>
      <c r="F471" s="407">
        <v>0</v>
      </c>
      <c r="G471" s="407">
        <v>0</v>
      </c>
      <c r="H471" s="407">
        <v>0</v>
      </c>
      <c r="I471" s="407">
        <v>0</v>
      </c>
      <c r="J471" s="407">
        <v>36</v>
      </c>
      <c r="K471" s="407">
        <v>0</v>
      </c>
      <c r="L471" s="407">
        <v>0</v>
      </c>
      <c r="M471" s="407">
        <v>0</v>
      </c>
      <c r="N471" s="407">
        <f t="shared" si="30"/>
        <v>36</v>
      </c>
      <c r="O471" s="463">
        <f t="shared" si="29"/>
        <v>3</v>
      </c>
      <c r="P471" s="400">
        <f t="shared" si="28"/>
        <v>9.3051823632686929E-5</v>
      </c>
      <c r="Q471" s="464">
        <f t="shared" si="31"/>
        <v>0.99693073858531966</v>
      </c>
    </row>
    <row r="472" spans="1:17">
      <c r="A472" s="13" t="s">
        <v>1356</v>
      </c>
      <c r="B472" s="407">
        <v>0</v>
      </c>
      <c r="C472" s="407">
        <v>36</v>
      </c>
      <c r="D472" s="407">
        <v>0</v>
      </c>
      <c r="E472" s="407">
        <v>0</v>
      </c>
      <c r="F472" s="407">
        <v>0</v>
      </c>
      <c r="G472" s="407">
        <v>0</v>
      </c>
      <c r="H472" s="407">
        <v>0</v>
      </c>
      <c r="I472" s="407">
        <v>0</v>
      </c>
      <c r="J472" s="407">
        <v>0</v>
      </c>
      <c r="K472" s="407">
        <v>0</v>
      </c>
      <c r="L472" s="407">
        <v>0</v>
      </c>
      <c r="M472" s="407">
        <v>0</v>
      </c>
      <c r="N472" s="407">
        <f t="shared" si="30"/>
        <v>36</v>
      </c>
      <c r="O472" s="463">
        <f t="shared" si="29"/>
        <v>3</v>
      </c>
      <c r="P472" s="400">
        <f t="shared" si="28"/>
        <v>9.3051823632686929E-5</v>
      </c>
      <c r="Q472" s="464">
        <f t="shared" si="31"/>
        <v>0.99702379040895239</v>
      </c>
    </row>
    <row r="473" spans="1:17">
      <c r="A473" s="13" t="s">
        <v>1154</v>
      </c>
      <c r="B473" s="407">
        <v>0</v>
      </c>
      <c r="C473" s="407">
        <v>0</v>
      </c>
      <c r="D473" s="407">
        <v>0</v>
      </c>
      <c r="E473" s="407">
        <v>0</v>
      </c>
      <c r="F473" s="407">
        <v>0</v>
      </c>
      <c r="G473" s="407">
        <v>0</v>
      </c>
      <c r="H473" s="407">
        <v>0</v>
      </c>
      <c r="I473" s="407">
        <v>0</v>
      </c>
      <c r="J473" s="407">
        <v>0</v>
      </c>
      <c r="K473" s="407">
        <v>0</v>
      </c>
      <c r="L473" s="407">
        <v>0</v>
      </c>
      <c r="M473" s="407">
        <v>36</v>
      </c>
      <c r="N473" s="407">
        <f t="shared" si="30"/>
        <v>36</v>
      </c>
      <c r="O473" s="463">
        <f t="shared" si="29"/>
        <v>3</v>
      </c>
      <c r="P473" s="400">
        <f t="shared" si="28"/>
        <v>9.3051823632686929E-5</v>
      </c>
      <c r="Q473" s="464">
        <f t="shared" si="31"/>
        <v>0.99711684223258512</v>
      </c>
    </row>
    <row r="474" spans="1:17">
      <c r="A474" s="13" t="s">
        <v>1357</v>
      </c>
      <c r="B474" s="407">
        <v>0</v>
      </c>
      <c r="C474" s="407">
        <v>0</v>
      </c>
      <c r="D474" s="407">
        <v>0</v>
      </c>
      <c r="E474" s="407">
        <v>0</v>
      </c>
      <c r="F474" s="407">
        <v>0</v>
      </c>
      <c r="G474" s="407">
        <v>0</v>
      </c>
      <c r="H474" s="407">
        <v>0</v>
      </c>
      <c r="I474" s="407">
        <v>0</v>
      </c>
      <c r="J474" s="407">
        <v>35.909999999999997</v>
      </c>
      <c r="K474" s="407">
        <v>0</v>
      </c>
      <c r="L474" s="407">
        <v>0</v>
      </c>
      <c r="M474" s="407">
        <v>0</v>
      </c>
      <c r="N474" s="407">
        <f t="shared" si="30"/>
        <v>35.909999999999997</v>
      </c>
      <c r="O474" s="463">
        <f t="shared" si="29"/>
        <v>2.9924999999999997</v>
      </c>
      <c r="P474" s="400">
        <f t="shared" si="28"/>
        <v>9.2819194073605202E-5</v>
      </c>
      <c r="Q474" s="464">
        <f t="shared" si="31"/>
        <v>0.99720966142665868</v>
      </c>
    </row>
    <row r="475" spans="1:17">
      <c r="A475" s="13" t="s">
        <v>1358</v>
      </c>
      <c r="B475" s="407">
        <v>0</v>
      </c>
      <c r="C475" s="407">
        <v>35.64</v>
      </c>
      <c r="D475" s="407">
        <v>0</v>
      </c>
      <c r="E475" s="407">
        <v>0</v>
      </c>
      <c r="F475" s="407">
        <v>0</v>
      </c>
      <c r="G475" s="407">
        <v>0</v>
      </c>
      <c r="H475" s="407">
        <v>0</v>
      </c>
      <c r="I475" s="407">
        <v>0</v>
      </c>
      <c r="J475" s="407">
        <v>0</v>
      </c>
      <c r="K475" s="407">
        <v>0</v>
      </c>
      <c r="L475" s="407">
        <v>0</v>
      </c>
      <c r="M475" s="407">
        <v>0</v>
      </c>
      <c r="N475" s="407">
        <f t="shared" si="30"/>
        <v>35.64</v>
      </c>
      <c r="O475" s="463">
        <f t="shared" si="29"/>
        <v>2.97</v>
      </c>
      <c r="P475" s="400">
        <f t="shared" si="28"/>
        <v>9.2121305396360064E-5</v>
      </c>
      <c r="Q475" s="464">
        <f t="shared" si="31"/>
        <v>0.99730178273205505</v>
      </c>
    </row>
    <row r="476" spans="1:17">
      <c r="A476" s="13" t="s">
        <v>1359</v>
      </c>
      <c r="B476" s="407">
        <v>35.64</v>
      </c>
      <c r="C476" s="407">
        <v>0</v>
      </c>
      <c r="D476" s="407">
        <v>0</v>
      </c>
      <c r="E476" s="407">
        <v>0</v>
      </c>
      <c r="F476" s="407">
        <v>0</v>
      </c>
      <c r="G476" s="407">
        <v>0</v>
      </c>
      <c r="H476" s="407">
        <v>0</v>
      </c>
      <c r="I476" s="407">
        <v>0</v>
      </c>
      <c r="J476" s="407">
        <v>0</v>
      </c>
      <c r="K476" s="407">
        <v>0</v>
      </c>
      <c r="L476" s="407">
        <v>0</v>
      </c>
      <c r="M476" s="407">
        <v>0</v>
      </c>
      <c r="N476" s="407">
        <f t="shared" si="30"/>
        <v>35.64</v>
      </c>
      <c r="O476" s="463">
        <f t="shared" si="29"/>
        <v>2.97</v>
      </c>
      <c r="P476" s="400">
        <f t="shared" si="28"/>
        <v>9.2121305396360064E-5</v>
      </c>
      <c r="Q476" s="464">
        <f t="shared" si="31"/>
        <v>0.99739390403745143</v>
      </c>
    </row>
    <row r="477" spans="1:17">
      <c r="A477" s="13" t="s">
        <v>1360</v>
      </c>
      <c r="B477" s="407">
        <v>0</v>
      </c>
      <c r="C477" s="407">
        <v>0</v>
      </c>
      <c r="D477" s="407">
        <v>0</v>
      </c>
      <c r="E477" s="407">
        <v>0</v>
      </c>
      <c r="F477" s="407">
        <v>0</v>
      </c>
      <c r="G477" s="407">
        <v>0</v>
      </c>
      <c r="H477" s="407">
        <v>0</v>
      </c>
      <c r="I477" s="407">
        <v>0</v>
      </c>
      <c r="J477" s="407">
        <v>35.64</v>
      </c>
      <c r="K477" s="407">
        <v>0</v>
      </c>
      <c r="L477" s="407">
        <v>0</v>
      </c>
      <c r="M477" s="407">
        <v>0</v>
      </c>
      <c r="N477" s="407">
        <f t="shared" si="30"/>
        <v>35.64</v>
      </c>
      <c r="O477" s="463">
        <f t="shared" si="29"/>
        <v>2.97</v>
      </c>
      <c r="P477" s="400">
        <f t="shared" ref="P477:P534" si="32">IFERROR(N477/$N$535,0)</f>
        <v>9.2121305396360064E-5</v>
      </c>
      <c r="Q477" s="464">
        <f t="shared" si="31"/>
        <v>0.9974860253428478</v>
      </c>
    </row>
    <row r="478" spans="1:17">
      <c r="A478" s="13" t="s">
        <v>1156</v>
      </c>
      <c r="B478" s="407">
        <v>0</v>
      </c>
      <c r="C478" s="407">
        <v>0</v>
      </c>
      <c r="D478" s="407">
        <v>0</v>
      </c>
      <c r="E478" s="407">
        <v>0</v>
      </c>
      <c r="F478" s="407">
        <v>0</v>
      </c>
      <c r="G478" s="407">
        <v>0</v>
      </c>
      <c r="H478" s="407">
        <v>0</v>
      </c>
      <c r="I478" s="407">
        <v>0</v>
      </c>
      <c r="J478" s="407">
        <v>0</v>
      </c>
      <c r="K478" s="407">
        <v>0</v>
      </c>
      <c r="L478" s="407">
        <v>0</v>
      </c>
      <c r="M478" s="407">
        <v>35.28</v>
      </c>
      <c r="N478" s="407">
        <f t="shared" si="30"/>
        <v>35.28</v>
      </c>
      <c r="O478" s="463">
        <f t="shared" ref="O478:O534" si="33">IFERROR(AVERAGE(B478:M478),0)</f>
        <v>2.94</v>
      </c>
      <c r="P478" s="400">
        <f t="shared" si="32"/>
        <v>9.1190787160033186E-5</v>
      </c>
      <c r="Q478" s="464">
        <f t="shared" si="31"/>
        <v>0.99757721613000783</v>
      </c>
    </row>
    <row r="479" spans="1:17">
      <c r="A479" s="13" t="s">
        <v>1361</v>
      </c>
      <c r="B479" s="407">
        <v>0</v>
      </c>
      <c r="C479" s="407">
        <v>0</v>
      </c>
      <c r="D479" s="407">
        <v>0</v>
      </c>
      <c r="E479" s="407">
        <v>0</v>
      </c>
      <c r="F479" s="407">
        <v>0</v>
      </c>
      <c r="G479" s="407">
        <v>0</v>
      </c>
      <c r="H479" s="407">
        <v>0</v>
      </c>
      <c r="I479" s="407">
        <v>0</v>
      </c>
      <c r="J479" s="407">
        <v>35.099999999999994</v>
      </c>
      <c r="K479" s="407">
        <v>0</v>
      </c>
      <c r="L479" s="407">
        <v>0</v>
      </c>
      <c r="M479" s="407">
        <v>0</v>
      </c>
      <c r="N479" s="407">
        <f t="shared" si="30"/>
        <v>35.099999999999994</v>
      </c>
      <c r="O479" s="463">
        <f t="shared" si="33"/>
        <v>2.9249999999999994</v>
      </c>
      <c r="P479" s="400">
        <f t="shared" si="32"/>
        <v>9.0725528041869734E-5</v>
      </c>
      <c r="Q479" s="464">
        <f t="shared" si="31"/>
        <v>0.99766794165804973</v>
      </c>
    </row>
    <row r="480" spans="1:17">
      <c r="A480" s="13" t="s">
        <v>1362</v>
      </c>
      <c r="B480" s="407">
        <v>0</v>
      </c>
      <c r="C480" s="407">
        <v>0</v>
      </c>
      <c r="D480" s="407">
        <v>0</v>
      </c>
      <c r="E480" s="407">
        <v>0</v>
      </c>
      <c r="F480" s="407">
        <v>0</v>
      </c>
      <c r="G480" s="407">
        <v>0</v>
      </c>
      <c r="H480" s="407">
        <v>0</v>
      </c>
      <c r="I480" s="407">
        <v>0</v>
      </c>
      <c r="J480" s="407">
        <v>35.099999999999994</v>
      </c>
      <c r="K480" s="407">
        <v>0</v>
      </c>
      <c r="L480" s="407">
        <v>0</v>
      </c>
      <c r="M480" s="407">
        <v>0</v>
      </c>
      <c r="N480" s="407">
        <f t="shared" si="30"/>
        <v>35.099999999999994</v>
      </c>
      <c r="O480" s="463">
        <f t="shared" si="33"/>
        <v>2.9249999999999994</v>
      </c>
      <c r="P480" s="400">
        <f t="shared" si="32"/>
        <v>9.0725528041869734E-5</v>
      </c>
      <c r="Q480" s="464">
        <f t="shared" si="31"/>
        <v>0.99775866718609163</v>
      </c>
    </row>
    <row r="481" spans="1:17">
      <c r="A481" s="13" t="s">
        <v>1363</v>
      </c>
      <c r="B481" s="407">
        <v>32.242000000000004</v>
      </c>
      <c r="C481" s="407">
        <v>0</v>
      </c>
      <c r="D481" s="407">
        <v>0</v>
      </c>
      <c r="E481" s="407">
        <v>0</v>
      </c>
      <c r="F481" s="407">
        <v>0</v>
      </c>
      <c r="G481" s="407">
        <v>0</v>
      </c>
      <c r="H481" s="407">
        <v>0</v>
      </c>
      <c r="I481" s="407">
        <v>0</v>
      </c>
      <c r="J481" s="407">
        <v>0</v>
      </c>
      <c r="K481" s="407">
        <v>0</v>
      </c>
      <c r="L481" s="407">
        <v>0</v>
      </c>
      <c r="M481" s="407">
        <v>0</v>
      </c>
      <c r="N481" s="407">
        <f t="shared" si="30"/>
        <v>32.242000000000004</v>
      </c>
      <c r="O481" s="463">
        <f t="shared" si="33"/>
        <v>2.6868333333333339</v>
      </c>
      <c r="P481" s="400">
        <f t="shared" si="32"/>
        <v>8.3338247154585894E-5</v>
      </c>
      <c r="Q481" s="464">
        <f t="shared" si="31"/>
        <v>0.99784200543324619</v>
      </c>
    </row>
    <row r="482" spans="1:17">
      <c r="A482" s="13" t="s">
        <v>1364</v>
      </c>
      <c r="B482" s="407">
        <v>0</v>
      </c>
      <c r="C482" s="407">
        <v>31.92</v>
      </c>
      <c r="D482" s="407">
        <v>0</v>
      </c>
      <c r="E482" s="407">
        <v>0</v>
      </c>
      <c r="F482" s="407">
        <v>0</v>
      </c>
      <c r="G482" s="407">
        <v>0</v>
      </c>
      <c r="H482" s="407">
        <v>0</v>
      </c>
      <c r="I482" s="407">
        <v>0</v>
      </c>
      <c r="J482" s="407">
        <v>0</v>
      </c>
      <c r="K482" s="407">
        <v>0</v>
      </c>
      <c r="L482" s="407">
        <v>0</v>
      </c>
      <c r="M482" s="407">
        <v>0</v>
      </c>
      <c r="N482" s="407">
        <f t="shared" si="30"/>
        <v>31.92</v>
      </c>
      <c r="O482" s="463">
        <f t="shared" si="33"/>
        <v>2.66</v>
      </c>
      <c r="P482" s="400">
        <f t="shared" si="32"/>
        <v>8.2505950287649078E-5</v>
      </c>
      <c r="Q482" s="464">
        <f t="shared" si="31"/>
        <v>0.99792451138353389</v>
      </c>
    </row>
    <row r="483" spans="1:17">
      <c r="A483" s="13" t="s">
        <v>1365</v>
      </c>
      <c r="B483" s="407">
        <v>0</v>
      </c>
      <c r="C483" s="407">
        <v>0</v>
      </c>
      <c r="D483" s="407">
        <v>0</v>
      </c>
      <c r="E483" s="407">
        <v>0</v>
      </c>
      <c r="F483" s="407">
        <v>0</v>
      </c>
      <c r="G483" s="407">
        <v>0</v>
      </c>
      <c r="H483" s="407">
        <v>0</v>
      </c>
      <c r="I483" s="407">
        <v>31.2</v>
      </c>
      <c r="J483" s="407">
        <v>0</v>
      </c>
      <c r="K483" s="407">
        <v>0</v>
      </c>
      <c r="L483" s="407">
        <v>0</v>
      </c>
      <c r="M483" s="407">
        <v>0</v>
      </c>
      <c r="N483" s="407">
        <f t="shared" si="30"/>
        <v>31.2</v>
      </c>
      <c r="O483" s="463">
        <f t="shared" si="33"/>
        <v>2.6</v>
      </c>
      <c r="P483" s="400">
        <f t="shared" si="32"/>
        <v>8.0644913814995335E-5</v>
      </c>
      <c r="Q483" s="464">
        <f t="shared" si="31"/>
        <v>0.99800515629734887</v>
      </c>
    </row>
    <row r="484" spans="1:17">
      <c r="A484" s="13" t="s">
        <v>1366</v>
      </c>
      <c r="B484" s="407">
        <v>30.952000000000002</v>
      </c>
      <c r="C484" s="407">
        <v>0</v>
      </c>
      <c r="D484" s="407">
        <v>0</v>
      </c>
      <c r="E484" s="407">
        <v>0</v>
      </c>
      <c r="F484" s="407">
        <v>0</v>
      </c>
      <c r="G484" s="407">
        <v>0</v>
      </c>
      <c r="H484" s="407">
        <v>0</v>
      </c>
      <c r="I484" s="407">
        <v>0</v>
      </c>
      <c r="J484" s="407">
        <v>0</v>
      </c>
      <c r="K484" s="407">
        <v>0</v>
      </c>
      <c r="L484" s="407">
        <v>0</v>
      </c>
      <c r="M484" s="407">
        <v>0</v>
      </c>
      <c r="N484" s="407">
        <f t="shared" si="30"/>
        <v>30.952000000000002</v>
      </c>
      <c r="O484" s="463">
        <f t="shared" si="33"/>
        <v>2.5793333333333335</v>
      </c>
      <c r="P484" s="400">
        <f t="shared" si="32"/>
        <v>8.0003890141081273E-5</v>
      </c>
      <c r="Q484" s="464">
        <f t="shared" si="31"/>
        <v>0.99808516018748994</v>
      </c>
    </row>
    <row r="485" spans="1:17">
      <c r="A485" s="13" t="s">
        <v>1043</v>
      </c>
      <c r="B485" s="407">
        <v>0</v>
      </c>
      <c r="C485" s="407">
        <v>0</v>
      </c>
      <c r="D485" s="407">
        <v>0</v>
      </c>
      <c r="E485" s="407">
        <v>0</v>
      </c>
      <c r="F485" s="407">
        <v>30.6</v>
      </c>
      <c r="G485" s="407">
        <v>0</v>
      </c>
      <c r="H485" s="407">
        <v>0</v>
      </c>
      <c r="I485" s="407">
        <v>0</v>
      </c>
      <c r="J485" s="407">
        <v>0</v>
      </c>
      <c r="K485" s="407">
        <v>0</v>
      </c>
      <c r="L485" s="407">
        <v>0</v>
      </c>
      <c r="M485" s="407">
        <v>0</v>
      </c>
      <c r="N485" s="407">
        <f t="shared" si="30"/>
        <v>30.6</v>
      </c>
      <c r="O485" s="463">
        <f t="shared" si="33"/>
        <v>2.5500000000000003</v>
      </c>
      <c r="P485" s="400">
        <f t="shared" si="32"/>
        <v>7.9094050087783895E-5</v>
      </c>
      <c r="Q485" s="464">
        <f t="shared" si="31"/>
        <v>0.99816425423757771</v>
      </c>
    </row>
    <row r="486" spans="1:17">
      <c r="A486" s="13" t="s">
        <v>1090</v>
      </c>
      <c r="B486" s="407">
        <v>0</v>
      </c>
      <c r="C486" s="407">
        <v>0</v>
      </c>
      <c r="D486" s="407">
        <v>0</v>
      </c>
      <c r="E486" s="407">
        <v>0</v>
      </c>
      <c r="F486" s="407">
        <v>0</v>
      </c>
      <c r="G486" s="407">
        <v>0</v>
      </c>
      <c r="H486" s="407">
        <v>0</v>
      </c>
      <c r="I486" s="407">
        <v>0</v>
      </c>
      <c r="J486" s="407">
        <v>0</v>
      </c>
      <c r="K486" s="407">
        <v>30.4</v>
      </c>
      <c r="L486" s="407">
        <v>0</v>
      </c>
      <c r="M486" s="407">
        <v>0</v>
      </c>
      <c r="N486" s="407">
        <f t="shared" si="30"/>
        <v>30.4</v>
      </c>
      <c r="O486" s="463">
        <f t="shared" si="33"/>
        <v>2.5333333333333332</v>
      </c>
      <c r="P486" s="400">
        <f t="shared" si="32"/>
        <v>7.8577095512046734E-5</v>
      </c>
      <c r="Q486" s="464">
        <f t="shared" si="31"/>
        <v>0.99824283133308978</v>
      </c>
    </row>
    <row r="487" spans="1:17">
      <c r="A487" s="13" t="s">
        <v>1023</v>
      </c>
      <c r="B487" s="407">
        <v>0</v>
      </c>
      <c r="C487" s="407">
        <v>0</v>
      </c>
      <c r="D487" s="407">
        <v>0</v>
      </c>
      <c r="E487" s="407">
        <v>0</v>
      </c>
      <c r="F487" s="407">
        <v>30.150000000000002</v>
      </c>
      <c r="G487" s="407">
        <v>0</v>
      </c>
      <c r="H487" s="407">
        <v>0</v>
      </c>
      <c r="I487" s="407">
        <v>0</v>
      </c>
      <c r="J487" s="407">
        <v>0</v>
      </c>
      <c r="K487" s="407">
        <v>0</v>
      </c>
      <c r="L487" s="407">
        <v>0</v>
      </c>
      <c r="M487" s="407">
        <v>0</v>
      </c>
      <c r="N487" s="407">
        <f t="shared" si="30"/>
        <v>30.150000000000002</v>
      </c>
      <c r="O487" s="463">
        <f t="shared" si="33"/>
        <v>2.5125000000000002</v>
      </c>
      <c r="P487" s="400">
        <f t="shared" si="32"/>
        <v>7.7930902292375304E-5</v>
      </c>
      <c r="Q487" s="464">
        <f t="shared" si="31"/>
        <v>0.99832076223538213</v>
      </c>
    </row>
    <row r="488" spans="1:17">
      <c r="A488" s="13" t="s">
        <v>1050</v>
      </c>
      <c r="B488" s="407">
        <v>0</v>
      </c>
      <c r="C488" s="407">
        <v>0</v>
      </c>
      <c r="D488" s="407">
        <v>0</v>
      </c>
      <c r="E488" s="407">
        <v>0</v>
      </c>
      <c r="F488" s="407">
        <v>0</v>
      </c>
      <c r="G488" s="407">
        <v>0</v>
      </c>
      <c r="H488" s="407">
        <v>0</v>
      </c>
      <c r="I488" s="407">
        <v>0</v>
      </c>
      <c r="J488" s="407">
        <v>30</v>
      </c>
      <c r="K488" s="407">
        <v>0</v>
      </c>
      <c r="L488" s="407">
        <v>0</v>
      </c>
      <c r="M488" s="407">
        <v>0</v>
      </c>
      <c r="N488" s="407">
        <f t="shared" si="30"/>
        <v>30</v>
      </c>
      <c r="O488" s="463">
        <f t="shared" si="33"/>
        <v>2.5</v>
      </c>
      <c r="P488" s="400">
        <f t="shared" si="32"/>
        <v>7.754318636057244E-5</v>
      </c>
      <c r="Q488" s="464">
        <f t="shared" si="31"/>
        <v>0.99839830542174268</v>
      </c>
    </row>
    <row r="489" spans="1:17">
      <c r="A489" s="13" t="s">
        <v>1189</v>
      </c>
      <c r="B489" s="407">
        <v>0</v>
      </c>
      <c r="C489" s="407">
        <v>0</v>
      </c>
      <c r="D489" s="407">
        <v>0</v>
      </c>
      <c r="E489" s="407">
        <v>0</v>
      </c>
      <c r="F489" s="407">
        <v>0</v>
      </c>
      <c r="G489" s="407">
        <v>0</v>
      </c>
      <c r="H489" s="407">
        <v>0</v>
      </c>
      <c r="I489" s="407">
        <v>23.94</v>
      </c>
      <c r="J489" s="407">
        <v>0</v>
      </c>
      <c r="K489" s="407">
        <v>0</v>
      </c>
      <c r="L489" s="407">
        <v>0</v>
      </c>
      <c r="M489" s="407">
        <v>5.9850000000000003</v>
      </c>
      <c r="N489" s="407">
        <f t="shared" si="30"/>
        <v>29.925000000000001</v>
      </c>
      <c r="O489" s="463">
        <f t="shared" si="33"/>
        <v>2.4937499999999999</v>
      </c>
      <c r="P489" s="400">
        <f t="shared" si="32"/>
        <v>7.7349328394671002E-5</v>
      </c>
      <c r="Q489" s="464">
        <f t="shared" si="31"/>
        <v>0.99847565475013733</v>
      </c>
    </row>
    <row r="490" spans="1:17">
      <c r="A490" s="13" t="s">
        <v>1033</v>
      </c>
      <c r="B490" s="407">
        <v>0</v>
      </c>
      <c r="C490" s="407">
        <v>0</v>
      </c>
      <c r="D490" s="407">
        <v>0</v>
      </c>
      <c r="E490" s="407">
        <v>0</v>
      </c>
      <c r="F490" s="407">
        <v>0</v>
      </c>
      <c r="G490" s="407">
        <v>0</v>
      </c>
      <c r="H490" s="407">
        <v>0</v>
      </c>
      <c r="I490" s="407">
        <v>0</v>
      </c>
      <c r="J490" s="407">
        <v>0</v>
      </c>
      <c r="K490" s="407">
        <v>0</v>
      </c>
      <c r="L490" s="407">
        <v>29.400000000000002</v>
      </c>
      <c r="M490" s="407">
        <v>0</v>
      </c>
      <c r="N490" s="407">
        <f t="shared" si="30"/>
        <v>29.400000000000002</v>
      </c>
      <c r="O490" s="463">
        <f t="shared" si="33"/>
        <v>2.4500000000000002</v>
      </c>
      <c r="P490" s="400">
        <f t="shared" si="32"/>
        <v>7.5992322633361E-5</v>
      </c>
      <c r="Q490" s="464">
        <f t="shared" si="31"/>
        <v>0.99855164707277067</v>
      </c>
    </row>
    <row r="491" spans="1:17">
      <c r="A491" s="13" t="s">
        <v>1010</v>
      </c>
      <c r="B491" s="407">
        <v>0</v>
      </c>
      <c r="C491" s="407">
        <v>0</v>
      </c>
      <c r="D491" s="407">
        <v>0</v>
      </c>
      <c r="E491" s="407">
        <v>0</v>
      </c>
      <c r="F491" s="407">
        <v>0</v>
      </c>
      <c r="G491" s="407">
        <v>0</v>
      </c>
      <c r="H491" s="407">
        <v>0</v>
      </c>
      <c r="I491" s="407">
        <v>0</v>
      </c>
      <c r="J491" s="407">
        <v>4.3091999999999997</v>
      </c>
      <c r="K491" s="407">
        <v>24.418799999999997</v>
      </c>
      <c r="L491" s="407">
        <v>0</v>
      </c>
      <c r="M491" s="407">
        <v>0</v>
      </c>
      <c r="N491" s="407">
        <f t="shared" si="30"/>
        <v>28.727999999999998</v>
      </c>
      <c r="O491" s="463">
        <f t="shared" si="33"/>
        <v>2.3939999999999997</v>
      </c>
      <c r="P491" s="400">
        <f t="shared" si="32"/>
        <v>7.4255355258884159E-5</v>
      </c>
      <c r="Q491" s="464">
        <f t="shared" si="31"/>
        <v>0.99862590242802951</v>
      </c>
    </row>
    <row r="492" spans="1:17">
      <c r="A492" s="13" t="s">
        <v>1367</v>
      </c>
      <c r="B492" s="407">
        <v>0</v>
      </c>
      <c r="C492" s="407">
        <v>0</v>
      </c>
      <c r="D492" s="407">
        <v>28.317599999999999</v>
      </c>
      <c r="E492" s="407">
        <v>0</v>
      </c>
      <c r="F492" s="407">
        <v>0</v>
      </c>
      <c r="G492" s="407">
        <v>0</v>
      </c>
      <c r="H492" s="407">
        <v>0</v>
      </c>
      <c r="I492" s="407">
        <v>0</v>
      </c>
      <c r="J492" s="407">
        <v>0</v>
      </c>
      <c r="K492" s="407">
        <v>0</v>
      </c>
      <c r="L492" s="407">
        <v>0</v>
      </c>
      <c r="M492" s="407">
        <v>0</v>
      </c>
      <c r="N492" s="407">
        <f t="shared" si="30"/>
        <v>28.317599999999999</v>
      </c>
      <c r="O492" s="463">
        <f t="shared" si="33"/>
        <v>2.3597999999999999</v>
      </c>
      <c r="P492" s="400">
        <f t="shared" si="32"/>
        <v>7.3194564469471535E-5</v>
      </c>
      <c r="Q492" s="464">
        <f t="shared" si="31"/>
        <v>0.99869909699249904</v>
      </c>
    </row>
    <row r="493" spans="1:17">
      <c r="A493" s="13" t="s">
        <v>1368</v>
      </c>
      <c r="B493" s="407">
        <v>0</v>
      </c>
      <c r="C493" s="407">
        <v>0</v>
      </c>
      <c r="D493" s="407">
        <v>27.530999999999999</v>
      </c>
      <c r="E493" s="407">
        <v>0</v>
      </c>
      <c r="F493" s="407">
        <v>0</v>
      </c>
      <c r="G493" s="407">
        <v>0</v>
      </c>
      <c r="H493" s="407">
        <v>0</v>
      </c>
      <c r="I493" s="407">
        <v>0</v>
      </c>
      <c r="J493" s="407">
        <v>0</v>
      </c>
      <c r="K493" s="407">
        <v>0</v>
      </c>
      <c r="L493" s="407">
        <v>0</v>
      </c>
      <c r="M493" s="407">
        <v>0</v>
      </c>
      <c r="N493" s="407">
        <f t="shared" si="30"/>
        <v>27.530999999999999</v>
      </c>
      <c r="O493" s="463">
        <f t="shared" si="33"/>
        <v>2.2942499999999999</v>
      </c>
      <c r="P493" s="400">
        <f t="shared" si="32"/>
        <v>7.116138212309733E-5</v>
      </c>
      <c r="Q493" s="464">
        <f t="shared" si="31"/>
        <v>0.99877025837462219</v>
      </c>
    </row>
    <row r="494" spans="1:17">
      <c r="A494" s="13" t="s">
        <v>1185</v>
      </c>
      <c r="B494" s="407">
        <v>0</v>
      </c>
      <c r="C494" s="407">
        <v>0</v>
      </c>
      <c r="D494" s="407">
        <v>0</v>
      </c>
      <c r="E494" s="407">
        <v>0</v>
      </c>
      <c r="F494" s="407">
        <v>0</v>
      </c>
      <c r="G494" s="407">
        <v>0</v>
      </c>
      <c r="H494" s="407">
        <v>0</v>
      </c>
      <c r="I494" s="407">
        <v>16.073999999999998</v>
      </c>
      <c r="J494" s="407">
        <v>0</v>
      </c>
      <c r="K494" s="407">
        <v>0</v>
      </c>
      <c r="L494" s="407">
        <v>0</v>
      </c>
      <c r="M494" s="407">
        <v>10.715999999999999</v>
      </c>
      <c r="N494" s="407">
        <f t="shared" si="30"/>
        <v>26.79</v>
      </c>
      <c r="O494" s="463">
        <f t="shared" si="33"/>
        <v>2.2324999999999999</v>
      </c>
      <c r="P494" s="400">
        <f t="shared" si="32"/>
        <v>6.9246065419991182E-5</v>
      </c>
      <c r="Q494" s="464">
        <f t="shared" si="31"/>
        <v>0.99883950444004221</v>
      </c>
    </row>
    <row r="495" spans="1:17">
      <c r="A495" s="13" t="s">
        <v>1178</v>
      </c>
      <c r="B495" s="407">
        <v>0</v>
      </c>
      <c r="C495" s="407">
        <v>0</v>
      </c>
      <c r="D495" s="407">
        <v>0</v>
      </c>
      <c r="E495" s="407">
        <v>0</v>
      </c>
      <c r="F495" s="407">
        <v>0</v>
      </c>
      <c r="G495" s="407">
        <v>0</v>
      </c>
      <c r="H495" s="407">
        <v>0</v>
      </c>
      <c r="I495" s="407">
        <v>0</v>
      </c>
      <c r="J495" s="407">
        <v>0</v>
      </c>
      <c r="K495" s="407">
        <v>0</v>
      </c>
      <c r="L495" s="407">
        <v>0</v>
      </c>
      <c r="M495" s="407">
        <v>26.364000000000004</v>
      </c>
      <c r="N495" s="407">
        <f t="shared" si="30"/>
        <v>26.364000000000004</v>
      </c>
      <c r="O495" s="463">
        <f t="shared" si="33"/>
        <v>2.1970000000000005</v>
      </c>
      <c r="P495" s="400">
        <f t="shared" si="32"/>
        <v>6.8144952173671076E-5</v>
      </c>
      <c r="Q495" s="464">
        <f t="shared" si="31"/>
        <v>0.99890764939221588</v>
      </c>
    </row>
    <row r="496" spans="1:17">
      <c r="A496" s="13" t="s">
        <v>1369</v>
      </c>
      <c r="B496" s="407">
        <v>0</v>
      </c>
      <c r="C496" s="407">
        <v>0</v>
      </c>
      <c r="D496" s="407">
        <v>15.0024</v>
      </c>
      <c r="E496" s="407">
        <v>11.251799999999999</v>
      </c>
      <c r="F496" s="407">
        <v>0</v>
      </c>
      <c r="G496" s="407">
        <v>0</v>
      </c>
      <c r="H496" s="407">
        <v>0</v>
      </c>
      <c r="I496" s="407">
        <v>0</v>
      </c>
      <c r="J496" s="407">
        <v>0</v>
      </c>
      <c r="K496" s="407">
        <v>0</v>
      </c>
      <c r="L496" s="407">
        <v>0</v>
      </c>
      <c r="M496" s="407">
        <v>0</v>
      </c>
      <c r="N496" s="407">
        <f t="shared" si="30"/>
        <v>26.254199999999997</v>
      </c>
      <c r="O496" s="463">
        <f t="shared" si="33"/>
        <v>2.1878499999999996</v>
      </c>
      <c r="P496" s="400">
        <f t="shared" si="32"/>
        <v>6.786114411159136E-5</v>
      </c>
      <c r="Q496" s="464">
        <f t="shared" si="31"/>
        <v>0.99897551053632749</v>
      </c>
    </row>
    <row r="497" spans="1:17">
      <c r="A497" s="13" t="s">
        <v>1370</v>
      </c>
      <c r="B497" s="407">
        <v>0</v>
      </c>
      <c r="C497" s="407">
        <v>0</v>
      </c>
      <c r="D497" s="407">
        <v>0</v>
      </c>
      <c r="E497" s="407">
        <v>0</v>
      </c>
      <c r="F497" s="407">
        <v>26.208000000000002</v>
      </c>
      <c r="G497" s="407">
        <v>0</v>
      </c>
      <c r="H497" s="407">
        <v>0</v>
      </c>
      <c r="I497" s="407">
        <v>0</v>
      </c>
      <c r="J497" s="407">
        <v>0</v>
      </c>
      <c r="K497" s="407">
        <v>0</v>
      </c>
      <c r="L497" s="407">
        <v>0</v>
      </c>
      <c r="M497" s="407">
        <v>0</v>
      </c>
      <c r="N497" s="407">
        <f t="shared" si="30"/>
        <v>26.208000000000002</v>
      </c>
      <c r="O497" s="463">
        <f t="shared" si="33"/>
        <v>2.1840000000000002</v>
      </c>
      <c r="P497" s="400">
        <f t="shared" si="32"/>
        <v>6.7741727604596081E-5</v>
      </c>
      <c r="Q497" s="464">
        <f t="shared" si="31"/>
        <v>0.99904325226393209</v>
      </c>
    </row>
    <row r="498" spans="1:17">
      <c r="A498" s="13" t="s">
        <v>1371</v>
      </c>
      <c r="B498" s="407">
        <v>0</v>
      </c>
      <c r="C498" s="407">
        <v>26.207999999999998</v>
      </c>
      <c r="D498" s="407">
        <v>0</v>
      </c>
      <c r="E498" s="407">
        <v>0</v>
      </c>
      <c r="F498" s="407">
        <v>0</v>
      </c>
      <c r="G498" s="407">
        <v>0</v>
      </c>
      <c r="H498" s="407">
        <v>0</v>
      </c>
      <c r="I498" s="407">
        <v>0</v>
      </c>
      <c r="J498" s="407">
        <v>0</v>
      </c>
      <c r="K498" s="407">
        <v>0</v>
      </c>
      <c r="L498" s="407">
        <v>0</v>
      </c>
      <c r="M498" s="407">
        <v>0</v>
      </c>
      <c r="N498" s="407">
        <f t="shared" si="30"/>
        <v>26.207999999999998</v>
      </c>
      <c r="O498" s="463">
        <f t="shared" si="33"/>
        <v>2.1839999999999997</v>
      </c>
      <c r="P498" s="400">
        <f t="shared" si="32"/>
        <v>6.7741727604596081E-5</v>
      </c>
      <c r="Q498" s="464">
        <f t="shared" si="31"/>
        <v>0.99911099399153669</v>
      </c>
    </row>
    <row r="499" spans="1:17">
      <c r="A499" s="13" t="s">
        <v>1372</v>
      </c>
      <c r="B499" s="407">
        <v>0</v>
      </c>
      <c r="C499" s="407">
        <v>0</v>
      </c>
      <c r="D499" s="407">
        <v>0</v>
      </c>
      <c r="E499" s="407">
        <v>0</v>
      </c>
      <c r="F499" s="407">
        <v>25.2</v>
      </c>
      <c r="G499" s="407">
        <v>0</v>
      </c>
      <c r="H499" s="407">
        <v>0</v>
      </c>
      <c r="I499" s="407">
        <v>0</v>
      </c>
      <c r="J499" s="407">
        <v>0</v>
      </c>
      <c r="K499" s="407">
        <v>0</v>
      </c>
      <c r="L499" s="407">
        <v>0</v>
      </c>
      <c r="M499" s="407">
        <v>0</v>
      </c>
      <c r="N499" s="407">
        <f t="shared" si="30"/>
        <v>25.2</v>
      </c>
      <c r="O499" s="463">
        <f t="shared" si="33"/>
        <v>2.1</v>
      </c>
      <c r="P499" s="400">
        <f t="shared" si="32"/>
        <v>6.5136276542880847E-5</v>
      </c>
      <c r="Q499" s="464">
        <f t="shared" si="31"/>
        <v>0.99917613026807961</v>
      </c>
    </row>
    <row r="500" spans="1:17">
      <c r="A500" s="13" t="s">
        <v>919</v>
      </c>
      <c r="B500" s="407">
        <v>0</v>
      </c>
      <c r="C500" s="407">
        <v>0</v>
      </c>
      <c r="D500" s="407">
        <v>0</v>
      </c>
      <c r="E500" s="407">
        <v>0</v>
      </c>
      <c r="F500" s="407">
        <v>0</v>
      </c>
      <c r="G500" s="407">
        <v>0</v>
      </c>
      <c r="H500" s="407">
        <v>0</v>
      </c>
      <c r="I500" s="407">
        <v>0</v>
      </c>
      <c r="J500" s="407">
        <v>0</v>
      </c>
      <c r="K500" s="407">
        <v>25.2</v>
      </c>
      <c r="L500" s="407">
        <v>0</v>
      </c>
      <c r="M500" s="407">
        <v>0</v>
      </c>
      <c r="N500" s="407">
        <f t="shared" si="30"/>
        <v>25.2</v>
      </c>
      <c r="O500" s="463">
        <f t="shared" si="33"/>
        <v>2.1</v>
      </c>
      <c r="P500" s="400">
        <f t="shared" si="32"/>
        <v>6.5136276542880847E-5</v>
      </c>
      <c r="Q500" s="464">
        <f t="shared" si="31"/>
        <v>0.99924126654462253</v>
      </c>
    </row>
    <row r="501" spans="1:17">
      <c r="A501" s="13" t="s">
        <v>1373</v>
      </c>
      <c r="B501" s="407">
        <v>0</v>
      </c>
      <c r="C501" s="407">
        <v>0</v>
      </c>
      <c r="D501" s="407">
        <v>0</v>
      </c>
      <c r="E501" s="407">
        <v>0</v>
      </c>
      <c r="F501" s="407">
        <v>24.192</v>
      </c>
      <c r="G501" s="407">
        <v>0</v>
      </c>
      <c r="H501" s="407">
        <v>0</v>
      </c>
      <c r="I501" s="407">
        <v>0</v>
      </c>
      <c r="J501" s="407">
        <v>0</v>
      </c>
      <c r="K501" s="407">
        <v>0</v>
      </c>
      <c r="L501" s="407">
        <v>0</v>
      </c>
      <c r="M501" s="407">
        <v>0</v>
      </c>
      <c r="N501" s="407">
        <f t="shared" si="30"/>
        <v>24.192</v>
      </c>
      <c r="O501" s="463">
        <f t="shared" si="33"/>
        <v>2.016</v>
      </c>
      <c r="P501" s="400">
        <f t="shared" si="32"/>
        <v>6.2530825481165613E-5</v>
      </c>
      <c r="Q501" s="464">
        <f t="shared" si="31"/>
        <v>0.99930379737010366</v>
      </c>
    </row>
    <row r="502" spans="1:17">
      <c r="A502" s="13" t="s">
        <v>1374</v>
      </c>
      <c r="B502" s="407">
        <v>0</v>
      </c>
      <c r="C502" s="407">
        <v>0</v>
      </c>
      <c r="D502" s="407">
        <v>0</v>
      </c>
      <c r="E502" s="407">
        <v>0</v>
      </c>
      <c r="F502" s="407">
        <v>0</v>
      </c>
      <c r="G502" s="407">
        <v>0</v>
      </c>
      <c r="H502" s="407">
        <v>23.975999999999999</v>
      </c>
      <c r="I502" s="407">
        <v>0</v>
      </c>
      <c r="J502" s="407">
        <v>0</v>
      </c>
      <c r="K502" s="407">
        <v>0</v>
      </c>
      <c r="L502" s="407">
        <v>0</v>
      </c>
      <c r="M502" s="407">
        <v>0</v>
      </c>
      <c r="N502" s="407">
        <f t="shared" si="30"/>
        <v>23.975999999999999</v>
      </c>
      <c r="O502" s="463">
        <f t="shared" si="33"/>
        <v>1.998</v>
      </c>
      <c r="P502" s="400">
        <f t="shared" si="32"/>
        <v>6.1972514539369495E-5</v>
      </c>
      <c r="Q502" s="464">
        <f t="shared" si="31"/>
        <v>0.99936576988464298</v>
      </c>
    </row>
    <row r="503" spans="1:17">
      <c r="A503" s="13" t="s">
        <v>1071</v>
      </c>
      <c r="B503" s="407">
        <v>0</v>
      </c>
      <c r="C503" s="407">
        <v>0</v>
      </c>
      <c r="D503" s="407">
        <v>0</v>
      </c>
      <c r="E503" s="407">
        <v>0</v>
      </c>
      <c r="F503" s="407">
        <v>0</v>
      </c>
      <c r="G503" s="407">
        <v>0</v>
      </c>
      <c r="H503" s="407">
        <v>0</v>
      </c>
      <c r="I503" s="407">
        <v>11.97</v>
      </c>
      <c r="J503" s="407">
        <v>0</v>
      </c>
      <c r="K503" s="407">
        <v>0</v>
      </c>
      <c r="L503" s="407">
        <v>11.97</v>
      </c>
      <c r="M503" s="407">
        <v>0</v>
      </c>
      <c r="N503" s="407">
        <f t="shared" si="30"/>
        <v>23.94</v>
      </c>
      <c r="O503" s="463">
        <f t="shared" si="33"/>
        <v>1.9950000000000001</v>
      </c>
      <c r="P503" s="400">
        <f t="shared" si="32"/>
        <v>6.1879462715736815E-5</v>
      </c>
      <c r="Q503" s="464">
        <f t="shared" si="31"/>
        <v>0.99942764934735873</v>
      </c>
    </row>
    <row r="504" spans="1:17">
      <c r="A504" s="13" t="s">
        <v>1375</v>
      </c>
      <c r="B504" s="407">
        <v>0</v>
      </c>
      <c r="C504" s="407">
        <v>0</v>
      </c>
      <c r="D504" s="407">
        <v>0</v>
      </c>
      <c r="E504" s="407">
        <v>0</v>
      </c>
      <c r="F504" s="407">
        <v>0</v>
      </c>
      <c r="G504" s="407">
        <v>0</v>
      </c>
      <c r="H504" s="407">
        <v>0</v>
      </c>
      <c r="I504" s="407">
        <v>23.04</v>
      </c>
      <c r="J504" s="407">
        <v>0</v>
      </c>
      <c r="K504" s="407">
        <v>0</v>
      </c>
      <c r="L504" s="407">
        <v>0</v>
      </c>
      <c r="M504" s="407">
        <v>0</v>
      </c>
      <c r="N504" s="407">
        <f t="shared" si="30"/>
        <v>23.04</v>
      </c>
      <c r="O504" s="463">
        <f t="shared" si="33"/>
        <v>1.92</v>
      </c>
      <c r="P504" s="400">
        <f t="shared" si="32"/>
        <v>5.9553167124919627E-5</v>
      </c>
      <c r="Q504" s="464">
        <f t="shared" si="31"/>
        <v>0.99948720251448364</v>
      </c>
    </row>
    <row r="505" spans="1:17">
      <c r="A505" s="13" t="s">
        <v>1376</v>
      </c>
      <c r="B505" s="407">
        <v>20.064</v>
      </c>
      <c r="C505" s="407">
        <v>0</v>
      </c>
      <c r="D505" s="407">
        <v>0</v>
      </c>
      <c r="E505" s="407">
        <v>0</v>
      </c>
      <c r="F505" s="407">
        <v>0</v>
      </c>
      <c r="G505" s="407">
        <v>0</v>
      </c>
      <c r="H505" s="407">
        <v>0</v>
      </c>
      <c r="I505" s="407">
        <v>0</v>
      </c>
      <c r="J505" s="407">
        <v>0</v>
      </c>
      <c r="K505" s="407">
        <v>0</v>
      </c>
      <c r="L505" s="407">
        <v>0</v>
      </c>
      <c r="M505" s="407">
        <v>0</v>
      </c>
      <c r="N505" s="407">
        <f t="shared" si="30"/>
        <v>20.064</v>
      </c>
      <c r="O505" s="463">
        <f t="shared" si="33"/>
        <v>1.6719999999999999</v>
      </c>
      <c r="P505" s="400">
        <f t="shared" si="32"/>
        <v>5.1860883037950847E-5</v>
      </c>
      <c r="Q505" s="464">
        <f t="shared" si="31"/>
        <v>0.99953906339752163</v>
      </c>
    </row>
    <row r="506" spans="1:17">
      <c r="A506" s="13" t="s">
        <v>1377</v>
      </c>
      <c r="B506" s="407">
        <v>0</v>
      </c>
      <c r="C506" s="407">
        <v>0</v>
      </c>
      <c r="D506" s="407">
        <v>0</v>
      </c>
      <c r="E506" s="407">
        <v>0</v>
      </c>
      <c r="F506" s="407">
        <v>0</v>
      </c>
      <c r="G506" s="407">
        <v>0</v>
      </c>
      <c r="H506" s="407">
        <v>0</v>
      </c>
      <c r="I506" s="407">
        <v>19.950000000000003</v>
      </c>
      <c r="J506" s="407">
        <v>0</v>
      </c>
      <c r="K506" s="407">
        <v>0</v>
      </c>
      <c r="L506" s="407">
        <v>0</v>
      </c>
      <c r="M506" s="407">
        <v>0</v>
      </c>
      <c r="N506" s="407">
        <f t="shared" si="30"/>
        <v>19.950000000000003</v>
      </c>
      <c r="O506" s="463">
        <f t="shared" si="33"/>
        <v>1.6625000000000003</v>
      </c>
      <c r="P506" s="400">
        <f t="shared" si="32"/>
        <v>5.1566218929780677E-5</v>
      </c>
      <c r="Q506" s="464">
        <f t="shared" si="31"/>
        <v>0.9995906296164514</v>
      </c>
    </row>
    <row r="507" spans="1:17">
      <c r="A507" s="13" t="s">
        <v>1378</v>
      </c>
      <c r="B507" s="407">
        <v>0</v>
      </c>
      <c r="C507" s="407">
        <v>0</v>
      </c>
      <c r="D507" s="407">
        <v>0</v>
      </c>
      <c r="E507" s="407">
        <v>0</v>
      </c>
      <c r="F507" s="407">
        <v>0</v>
      </c>
      <c r="G507" s="407">
        <v>15.1128</v>
      </c>
      <c r="H507" s="407">
        <v>0</v>
      </c>
      <c r="I507" s="407">
        <v>0</v>
      </c>
      <c r="J507" s="407">
        <v>0</v>
      </c>
      <c r="K507" s="407">
        <v>0</v>
      </c>
      <c r="L507" s="407">
        <v>0</v>
      </c>
      <c r="M507" s="407">
        <v>0</v>
      </c>
      <c r="N507" s="407">
        <f t="shared" si="30"/>
        <v>15.1128</v>
      </c>
      <c r="O507" s="463">
        <f t="shared" si="33"/>
        <v>1.2594000000000001</v>
      </c>
      <c r="P507" s="400">
        <f t="shared" si="32"/>
        <v>3.9063155561001968E-5</v>
      </c>
      <c r="Q507" s="464">
        <f t="shared" si="31"/>
        <v>0.99962969277201241</v>
      </c>
    </row>
    <row r="508" spans="1:17">
      <c r="A508" s="13" t="s">
        <v>1379</v>
      </c>
      <c r="B508" s="407">
        <v>0</v>
      </c>
      <c r="C508" s="407">
        <v>0</v>
      </c>
      <c r="D508" s="407">
        <v>0</v>
      </c>
      <c r="E508" s="407">
        <v>0</v>
      </c>
      <c r="F508" s="407">
        <v>0</v>
      </c>
      <c r="G508" s="407">
        <v>0</v>
      </c>
      <c r="H508" s="407">
        <v>0</v>
      </c>
      <c r="I508" s="407">
        <v>0</v>
      </c>
      <c r="J508" s="407">
        <v>14.364000000000001</v>
      </c>
      <c r="K508" s="407">
        <v>0</v>
      </c>
      <c r="L508" s="407">
        <v>0</v>
      </c>
      <c r="M508" s="407">
        <v>0</v>
      </c>
      <c r="N508" s="407">
        <f t="shared" si="30"/>
        <v>14.364000000000001</v>
      </c>
      <c r="O508" s="463">
        <f t="shared" si="33"/>
        <v>1.1970000000000001</v>
      </c>
      <c r="P508" s="400">
        <f t="shared" si="32"/>
        <v>3.7127677629442086E-5</v>
      </c>
      <c r="Q508" s="464">
        <f t="shared" si="31"/>
        <v>0.99966682044964184</v>
      </c>
    </row>
    <row r="509" spans="1:17">
      <c r="A509" s="13" t="s">
        <v>1380</v>
      </c>
      <c r="B509" s="407">
        <v>0</v>
      </c>
      <c r="C509" s="407">
        <v>0</v>
      </c>
      <c r="D509" s="407">
        <v>0</v>
      </c>
      <c r="E509" s="407">
        <v>0</v>
      </c>
      <c r="F509" s="407">
        <v>12.311999999999999</v>
      </c>
      <c r="G509" s="407">
        <v>0</v>
      </c>
      <c r="H509" s="407">
        <v>0</v>
      </c>
      <c r="I509" s="407">
        <v>0</v>
      </c>
      <c r="J509" s="407">
        <v>0</v>
      </c>
      <c r="K509" s="407">
        <v>0</v>
      </c>
      <c r="L509" s="407">
        <v>0</v>
      </c>
      <c r="M509" s="407">
        <v>0</v>
      </c>
      <c r="N509" s="407">
        <f t="shared" si="30"/>
        <v>12.311999999999999</v>
      </c>
      <c r="O509" s="463">
        <f t="shared" si="33"/>
        <v>1.026</v>
      </c>
      <c r="P509" s="400">
        <f t="shared" si="32"/>
        <v>3.1823723682378925E-5</v>
      </c>
      <c r="Q509" s="464">
        <f t="shared" si="31"/>
        <v>0.99969864417332421</v>
      </c>
    </row>
    <row r="510" spans="1:17">
      <c r="A510" s="13" t="s">
        <v>1381</v>
      </c>
      <c r="B510" s="407">
        <v>0</v>
      </c>
      <c r="C510" s="407">
        <v>0</v>
      </c>
      <c r="D510" s="407">
        <v>0</v>
      </c>
      <c r="E510" s="407">
        <v>0</v>
      </c>
      <c r="F510" s="407">
        <v>0</v>
      </c>
      <c r="G510" s="407">
        <v>0</v>
      </c>
      <c r="H510" s="407">
        <v>11.856</v>
      </c>
      <c r="I510" s="407">
        <v>0</v>
      </c>
      <c r="J510" s="407">
        <v>0</v>
      </c>
      <c r="K510" s="407">
        <v>0</v>
      </c>
      <c r="L510" s="407">
        <v>0</v>
      </c>
      <c r="M510" s="407">
        <v>0</v>
      </c>
      <c r="N510" s="407">
        <f t="shared" si="30"/>
        <v>11.856</v>
      </c>
      <c r="O510" s="463">
        <f t="shared" si="33"/>
        <v>0.98799999999999999</v>
      </c>
      <c r="P510" s="400">
        <f t="shared" si="32"/>
        <v>3.064506724969823E-5</v>
      </c>
      <c r="Q510" s="464">
        <f t="shared" si="31"/>
        <v>0.99972928924057392</v>
      </c>
    </row>
    <row r="511" spans="1:17">
      <c r="A511" s="13" t="s">
        <v>1382</v>
      </c>
      <c r="B511" s="407">
        <v>0</v>
      </c>
      <c r="C511" s="407">
        <v>0</v>
      </c>
      <c r="D511" s="407">
        <v>0</v>
      </c>
      <c r="E511" s="407">
        <v>0</v>
      </c>
      <c r="F511" s="407">
        <v>0</v>
      </c>
      <c r="G511" s="407">
        <v>10.64</v>
      </c>
      <c r="H511" s="407">
        <v>0</v>
      </c>
      <c r="I511" s="407">
        <v>0</v>
      </c>
      <c r="J511" s="407">
        <v>0</v>
      </c>
      <c r="K511" s="407">
        <v>0</v>
      </c>
      <c r="L511" s="407">
        <v>0</v>
      </c>
      <c r="M511" s="407">
        <v>0</v>
      </c>
      <c r="N511" s="407">
        <f t="shared" si="30"/>
        <v>10.64</v>
      </c>
      <c r="O511" s="463">
        <f t="shared" si="33"/>
        <v>0.88666666666666671</v>
      </c>
      <c r="P511" s="400">
        <f t="shared" si="32"/>
        <v>2.750198342921636E-5</v>
      </c>
      <c r="Q511" s="464">
        <f t="shared" si="31"/>
        <v>0.99975679122400318</v>
      </c>
    </row>
    <row r="512" spans="1:17">
      <c r="A512" s="13" t="s">
        <v>1072</v>
      </c>
      <c r="B512" s="407">
        <v>0</v>
      </c>
      <c r="C512" s="407">
        <v>0</v>
      </c>
      <c r="D512" s="407">
        <v>0</v>
      </c>
      <c r="E512" s="407">
        <v>0</v>
      </c>
      <c r="F512" s="407">
        <v>0</v>
      </c>
      <c r="G512" s="407">
        <v>0</v>
      </c>
      <c r="H512" s="407">
        <v>0</v>
      </c>
      <c r="I512" s="407">
        <v>0</v>
      </c>
      <c r="J512" s="407">
        <v>0</v>
      </c>
      <c r="K512" s="407">
        <v>10.08</v>
      </c>
      <c r="L512" s="407">
        <v>0</v>
      </c>
      <c r="M512" s="407">
        <v>0</v>
      </c>
      <c r="N512" s="407">
        <f t="shared" si="30"/>
        <v>10.08</v>
      </c>
      <c r="O512" s="463">
        <f t="shared" si="33"/>
        <v>0.84</v>
      </c>
      <c r="P512" s="400">
        <f t="shared" si="32"/>
        <v>2.6054510617152339E-5</v>
      </c>
      <c r="Q512" s="464">
        <f t="shared" si="31"/>
        <v>0.99978284573462028</v>
      </c>
    </row>
    <row r="513" spans="1:17">
      <c r="A513" s="13" t="s">
        <v>1383</v>
      </c>
      <c r="B513" s="407">
        <v>0</v>
      </c>
      <c r="C513" s="407">
        <v>0</v>
      </c>
      <c r="D513" s="407">
        <v>0</v>
      </c>
      <c r="E513" s="407">
        <v>9.7279999999999998</v>
      </c>
      <c r="F513" s="407">
        <v>0</v>
      </c>
      <c r="G513" s="407">
        <v>0</v>
      </c>
      <c r="H513" s="407">
        <v>0</v>
      </c>
      <c r="I513" s="407">
        <v>0</v>
      </c>
      <c r="J513" s="407">
        <v>0</v>
      </c>
      <c r="K513" s="407">
        <v>0</v>
      </c>
      <c r="L513" s="407">
        <v>0</v>
      </c>
      <c r="M513" s="407">
        <v>0</v>
      </c>
      <c r="N513" s="407">
        <f t="shared" si="30"/>
        <v>9.7279999999999998</v>
      </c>
      <c r="O513" s="463">
        <f t="shared" si="33"/>
        <v>0.81066666666666665</v>
      </c>
      <c r="P513" s="400">
        <f t="shared" si="32"/>
        <v>2.5144670563854954E-5</v>
      </c>
      <c r="Q513" s="464">
        <f t="shared" si="31"/>
        <v>0.99980799040518409</v>
      </c>
    </row>
    <row r="514" spans="1:17">
      <c r="A514" s="13" t="s">
        <v>979</v>
      </c>
      <c r="B514" s="407">
        <v>0</v>
      </c>
      <c r="C514" s="407">
        <v>0</v>
      </c>
      <c r="D514" s="407">
        <v>0</v>
      </c>
      <c r="E514" s="407">
        <v>0</v>
      </c>
      <c r="F514" s="407">
        <v>0</v>
      </c>
      <c r="G514" s="407">
        <v>0</v>
      </c>
      <c r="H514" s="407">
        <v>0</v>
      </c>
      <c r="I514" s="407">
        <v>0</v>
      </c>
      <c r="J514" s="407">
        <v>0</v>
      </c>
      <c r="K514" s="407">
        <v>0</v>
      </c>
      <c r="L514" s="407">
        <v>8.9489999999999998</v>
      </c>
      <c r="M514" s="407">
        <v>0</v>
      </c>
      <c r="N514" s="407">
        <f t="shared" si="30"/>
        <v>8.9489999999999998</v>
      </c>
      <c r="O514" s="463">
        <f t="shared" si="33"/>
        <v>0.74575000000000002</v>
      </c>
      <c r="P514" s="400">
        <f t="shared" si="32"/>
        <v>2.3131132491358758E-5</v>
      </c>
      <c r="Q514" s="464">
        <f t="shared" si="31"/>
        <v>0.99983112153767539</v>
      </c>
    </row>
    <row r="515" spans="1:17">
      <c r="A515" s="13" t="s">
        <v>1384</v>
      </c>
      <c r="B515" s="407">
        <v>0</v>
      </c>
      <c r="C515" s="407">
        <v>0</v>
      </c>
      <c r="D515" s="407">
        <v>0</v>
      </c>
      <c r="E515" s="407">
        <v>0</v>
      </c>
      <c r="F515" s="407">
        <v>0</v>
      </c>
      <c r="G515" s="407">
        <v>0</v>
      </c>
      <c r="H515" s="407">
        <v>0</v>
      </c>
      <c r="I515" s="407">
        <v>7.1820000000000004</v>
      </c>
      <c r="J515" s="407">
        <v>0</v>
      </c>
      <c r="K515" s="407">
        <v>0</v>
      </c>
      <c r="L515" s="407">
        <v>0</v>
      </c>
      <c r="M515" s="407">
        <v>0</v>
      </c>
      <c r="N515" s="407">
        <f t="shared" si="30"/>
        <v>7.1820000000000004</v>
      </c>
      <c r="O515" s="463">
        <f t="shared" si="33"/>
        <v>0.59850000000000003</v>
      </c>
      <c r="P515" s="400">
        <f t="shared" si="32"/>
        <v>1.8563838814721043E-5</v>
      </c>
      <c r="Q515" s="464">
        <f t="shared" si="31"/>
        <v>0.9998496853764901</v>
      </c>
    </row>
    <row r="516" spans="1:17">
      <c r="A516" s="13" t="s">
        <v>1385</v>
      </c>
      <c r="B516" s="407">
        <v>0</v>
      </c>
      <c r="C516" s="407">
        <v>0</v>
      </c>
      <c r="D516" s="407">
        <v>0</v>
      </c>
      <c r="E516" s="407">
        <v>0</v>
      </c>
      <c r="F516" s="407">
        <v>0</v>
      </c>
      <c r="G516" s="407">
        <v>0</v>
      </c>
      <c r="H516" s="407">
        <v>0</v>
      </c>
      <c r="I516" s="407">
        <v>6.5663999999999998</v>
      </c>
      <c r="J516" s="407">
        <v>0</v>
      </c>
      <c r="K516" s="407">
        <v>0</v>
      </c>
      <c r="L516" s="407">
        <v>0</v>
      </c>
      <c r="M516" s="407">
        <v>0</v>
      </c>
      <c r="N516" s="407">
        <f t="shared" si="30"/>
        <v>6.5663999999999998</v>
      </c>
      <c r="O516" s="463">
        <f t="shared" si="33"/>
        <v>0.54720000000000002</v>
      </c>
      <c r="P516" s="400">
        <f t="shared" si="32"/>
        <v>1.6972652630602094E-5</v>
      </c>
      <c r="Q516" s="464">
        <f t="shared" si="31"/>
        <v>0.99986665802912067</v>
      </c>
    </row>
    <row r="517" spans="1:17">
      <c r="A517" s="13" t="s">
        <v>1386</v>
      </c>
      <c r="B517" s="407">
        <v>0</v>
      </c>
      <c r="C517" s="407">
        <v>0</v>
      </c>
      <c r="D517" s="407">
        <v>0</v>
      </c>
      <c r="E517" s="407">
        <v>0</v>
      </c>
      <c r="F517" s="407">
        <v>0</v>
      </c>
      <c r="G517" s="407">
        <v>0</v>
      </c>
      <c r="H517" s="407">
        <v>6.3376000000000001</v>
      </c>
      <c r="I517" s="407">
        <v>0</v>
      </c>
      <c r="J517" s="407">
        <v>0</v>
      </c>
      <c r="K517" s="407">
        <v>0</v>
      </c>
      <c r="L517" s="407">
        <v>0</v>
      </c>
      <c r="M517" s="407">
        <v>0</v>
      </c>
      <c r="N517" s="407">
        <f t="shared" ref="N517:N534" si="34">SUM(B517:M517)</f>
        <v>6.3376000000000001</v>
      </c>
      <c r="O517" s="463">
        <f t="shared" si="33"/>
        <v>0.52813333333333334</v>
      </c>
      <c r="P517" s="400">
        <f t="shared" si="32"/>
        <v>1.6381256595958797E-5</v>
      </c>
      <c r="Q517" s="464">
        <f t="shared" si="31"/>
        <v>0.99988303928571665</v>
      </c>
    </row>
    <row r="518" spans="1:17">
      <c r="A518" s="13" t="s">
        <v>1387</v>
      </c>
      <c r="B518" s="407">
        <v>6.24</v>
      </c>
      <c r="C518" s="407">
        <v>0</v>
      </c>
      <c r="D518" s="407">
        <v>0</v>
      </c>
      <c r="E518" s="407">
        <v>0</v>
      </c>
      <c r="F518" s="407">
        <v>0</v>
      </c>
      <c r="G518" s="407">
        <v>0</v>
      </c>
      <c r="H518" s="407">
        <v>0</v>
      </c>
      <c r="I518" s="407">
        <v>0</v>
      </c>
      <c r="J518" s="407">
        <v>0</v>
      </c>
      <c r="K518" s="407">
        <v>0</v>
      </c>
      <c r="L518" s="407">
        <v>0</v>
      </c>
      <c r="M518" s="407">
        <v>0</v>
      </c>
      <c r="N518" s="407">
        <f t="shared" si="34"/>
        <v>6.24</v>
      </c>
      <c r="O518" s="463">
        <f t="shared" si="33"/>
        <v>0.52</v>
      </c>
      <c r="P518" s="400">
        <f t="shared" si="32"/>
        <v>1.6128982762999068E-5</v>
      </c>
      <c r="Q518" s="464">
        <f t="shared" si="31"/>
        <v>0.99989916826847969</v>
      </c>
    </row>
    <row r="519" spans="1:17">
      <c r="A519" s="13" t="s">
        <v>1388</v>
      </c>
      <c r="B519" s="407">
        <v>0</v>
      </c>
      <c r="C519" s="407">
        <v>0</v>
      </c>
      <c r="D519" s="407">
        <v>0</v>
      </c>
      <c r="E519" s="407">
        <v>0</v>
      </c>
      <c r="F519" s="407">
        <v>0</v>
      </c>
      <c r="G519" s="407">
        <v>6.2244000000000002</v>
      </c>
      <c r="H519" s="407">
        <v>0</v>
      </c>
      <c r="I519" s="407">
        <v>0</v>
      </c>
      <c r="J519" s="407">
        <v>0</v>
      </c>
      <c r="K519" s="407">
        <v>0</v>
      </c>
      <c r="L519" s="407">
        <v>0</v>
      </c>
      <c r="M519" s="407">
        <v>0</v>
      </c>
      <c r="N519" s="407">
        <f t="shared" si="34"/>
        <v>6.2244000000000002</v>
      </c>
      <c r="O519" s="463">
        <f t="shared" si="33"/>
        <v>0.51870000000000005</v>
      </c>
      <c r="P519" s="400">
        <f t="shared" si="32"/>
        <v>1.6088660306091569E-5</v>
      </c>
      <c r="Q519" s="464">
        <f t="shared" ref="Q519:Q533" si="35">P519+Q518</f>
        <v>0.9999152569287858</v>
      </c>
    </row>
    <row r="520" spans="1:17">
      <c r="A520" s="13" t="s">
        <v>1389</v>
      </c>
      <c r="B520" s="407">
        <v>0</v>
      </c>
      <c r="C520" s="407">
        <v>0</v>
      </c>
      <c r="D520" s="407">
        <v>0</v>
      </c>
      <c r="E520" s="407">
        <v>0</v>
      </c>
      <c r="F520" s="407">
        <v>0</v>
      </c>
      <c r="G520" s="407">
        <v>0</v>
      </c>
      <c r="H520" s="407">
        <v>5.3352000000000004</v>
      </c>
      <c r="I520" s="407">
        <v>0</v>
      </c>
      <c r="J520" s="407">
        <v>0</v>
      </c>
      <c r="K520" s="407">
        <v>0</v>
      </c>
      <c r="L520" s="407">
        <v>0</v>
      </c>
      <c r="M520" s="407">
        <v>0</v>
      </c>
      <c r="N520" s="407">
        <f t="shared" si="34"/>
        <v>5.3352000000000004</v>
      </c>
      <c r="O520" s="463">
        <f t="shared" si="33"/>
        <v>0.44460000000000005</v>
      </c>
      <c r="P520" s="400">
        <f t="shared" si="32"/>
        <v>1.3790280262364203E-5</v>
      </c>
      <c r="Q520" s="464">
        <f t="shared" si="35"/>
        <v>0.99992904720904818</v>
      </c>
    </row>
    <row r="521" spans="1:17">
      <c r="A521" s="13" t="s">
        <v>1390</v>
      </c>
      <c r="B521" s="407">
        <v>0</v>
      </c>
      <c r="C521" s="407">
        <v>0</v>
      </c>
      <c r="D521" s="407">
        <v>0</v>
      </c>
      <c r="E521" s="407">
        <v>0</v>
      </c>
      <c r="F521" s="407">
        <v>0</v>
      </c>
      <c r="G521" s="407">
        <v>0</v>
      </c>
      <c r="H521" s="407">
        <v>5.1449999999999996</v>
      </c>
      <c r="I521" s="407">
        <v>0</v>
      </c>
      <c r="J521" s="407">
        <v>0</v>
      </c>
      <c r="K521" s="407">
        <v>0</v>
      </c>
      <c r="L521" s="407">
        <v>0</v>
      </c>
      <c r="M521" s="407">
        <v>0</v>
      </c>
      <c r="N521" s="407">
        <f t="shared" si="34"/>
        <v>5.1449999999999996</v>
      </c>
      <c r="O521" s="463">
        <f t="shared" si="33"/>
        <v>0.42874999999999996</v>
      </c>
      <c r="P521" s="400">
        <f t="shared" si="32"/>
        <v>1.3298656460838172E-5</v>
      </c>
      <c r="Q521" s="464">
        <f t="shared" si="35"/>
        <v>0.99994234586550901</v>
      </c>
    </row>
    <row r="522" spans="1:17">
      <c r="A522" s="13" t="s">
        <v>1194</v>
      </c>
      <c r="B522" s="407">
        <v>0</v>
      </c>
      <c r="C522" s="407">
        <v>0</v>
      </c>
      <c r="D522" s="407">
        <v>0</v>
      </c>
      <c r="E522" s="407">
        <v>0</v>
      </c>
      <c r="F522" s="407">
        <v>0</v>
      </c>
      <c r="G522" s="407">
        <v>0</v>
      </c>
      <c r="H522" s="407">
        <v>0</v>
      </c>
      <c r="I522" s="407">
        <v>0</v>
      </c>
      <c r="J522" s="407">
        <v>0</v>
      </c>
      <c r="K522" s="407">
        <v>0</v>
      </c>
      <c r="L522" s="407">
        <v>0</v>
      </c>
      <c r="M522" s="407">
        <v>4.0396000000000001</v>
      </c>
      <c r="N522" s="407">
        <f t="shared" si="34"/>
        <v>4.0396000000000001</v>
      </c>
      <c r="O522" s="463">
        <f t="shared" si="33"/>
        <v>0.33663333333333334</v>
      </c>
      <c r="P522" s="400">
        <f t="shared" si="32"/>
        <v>1.0441448520738947E-5</v>
      </c>
      <c r="Q522" s="464">
        <f t="shared" si="35"/>
        <v>0.9999527873140297</v>
      </c>
    </row>
    <row r="523" spans="1:17">
      <c r="A523" s="13" t="s">
        <v>1391</v>
      </c>
      <c r="B523" s="407">
        <v>0</v>
      </c>
      <c r="C523" s="407">
        <v>0</v>
      </c>
      <c r="D523" s="407">
        <v>0</v>
      </c>
      <c r="E523" s="407">
        <v>0</v>
      </c>
      <c r="F523" s="407">
        <v>0</v>
      </c>
      <c r="G523" s="407">
        <v>0</v>
      </c>
      <c r="H523" s="407">
        <v>0</v>
      </c>
      <c r="I523" s="407">
        <v>0</v>
      </c>
      <c r="J523" s="407">
        <v>3.1920000000000002</v>
      </c>
      <c r="K523" s="407">
        <v>0</v>
      </c>
      <c r="L523" s="407">
        <v>0</v>
      </c>
      <c r="M523" s="407">
        <v>0</v>
      </c>
      <c r="N523" s="407">
        <f t="shared" si="34"/>
        <v>3.1920000000000002</v>
      </c>
      <c r="O523" s="463">
        <f t="shared" si="33"/>
        <v>0.26600000000000001</v>
      </c>
      <c r="P523" s="400">
        <f t="shared" si="32"/>
        <v>8.2505950287649085E-6</v>
      </c>
      <c r="Q523" s="464">
        <f t="shared" si="35"/>
        <v>0.99996103790905844</v>
      </c>
    </row>
    <row r="524" spans="1:17">
      <c r="A524" s="13" t="s">
        <v>1392</v>
      </c>
      <c r="B524" s="407">
        <v>0</v>
      </c>
      <c r="C524" s="407">
        <v>0</v>
      </c>
      <c r="D524" s="407">
        <v>0</v>
      </c>
      <c r="E524" s="407">
        <v>0</v>
      </c>
      <c r="F524" s="407">
        <v>0</v>
      </c>
      <c r="G524" s="407">
        <v>0</v>
      </c>
      <c r="H524" s="407">
        <v>0</v>
      </c>
      <c r="I524" s="407">
        <v>3.1616</v>
      </c>
      <c r="J524" s="407">
        <v>0</v>
      </c>
      <c r="K524" s="407">
        <v>0</v>
      </c>
      <c r="L524" s="407">
        <v>0</v>
      </c>
      <c r="M524" s="407">
        <v>0</v>
      </c>
      <c r="N524" s="407">
        <f t="shared" si="34"/>
        <v>3.1616</v>
      </c>
      <c r="O524" s="463">
        <f t="shared" si="33"/>
        <v>0.26346666666666668</v>
      </c>
      <c r="P524" s="400">
        <f t="shared" si="32"/>
        <v>8.1720179332528601E-6</v>
      </c>
      <c r="Q524" s="464">
        <f t="shared" si="35"/>
        <v>0.99996920992699168</v>
      </c>
    </row>
    <row r="525" spans="1:17">
      <c r="A525" s="13" t="s">
        <v>1095</v>
      </c>
      <c r="B525" s="407">
        <v>0</v>
      </c>
      <c r="C525" s="407">
        <v>0</v>
      </c>
      <c r="D525" s="407">
        <v>0</v>
      </c>
      <c r="E525" s="407">
        <v>0</v>
      </c>
      <c r="F525" s="407">
        <v>0</v>
      </c>
      <c r="G525" s="407">
        <v>0</v>
      </c>
      <c r="H525" s="407">
        <v>0</v>
      </c>
      <c r="I525" s="407">
        <v>1</v>
      </c>
      <c r="J525" s="407">
        <v>1</v>
      </c>
      <c r="K525" s="407">
        <v>1</v>
      </c>
      <c r="L525" s="407">
        <v>0.15000000000000002</v>
      </c>
      <c r="M525" s="407">
        <v>0</v>
      </c>
      <c r="N525" s="407">
        <f t="shared" si="34"/>
        <v>3.15</v>
      </c>
      <c r="O525" s="463">
        <f t="shared" si="33"/>
        <v>0.26250000000000001</v>
      </c>
      <c r="P525" s="400">
        <f t="shared" si="32"/>
        <v>8.1420345678601059E-6</v>
      </c>
      <c r="Q525" s="464">
        <f t="shared" si="35"/>
        <v>0.99997735196155957</v>
      </c>
    </row>
    <row r="526" spans="1:17">
      <c r="A526" s="13" t="s">
        <v>1393</v>
      </c>
      <c r="B526" s="407">
        <v>0</v>
      </c>
      <c r="C526" s="407">
        <v>1.52</v>
      </c>
      <c r="D526" s="407">
        <v>0</v>
      </c>
      <c r="E526" s="407">
        <v>0</v>
      </c>
      <c r="F526" s="407">
        <v>0</v>
      </c>
      <c r="G526" s="407">
        <v>0</v>
      </c>
      <c r="H526" s="407">
        <v>0</v>
      </c>
      <c r="I526" s="407">
        <v>0</v>
      </c>
      <c r="J526" s="407">
        <v>0</v>
      </c>
      <c r="K526" s="407">
        <v>0</v>
      </c>
      <c r="L526" s="407">
        <v>0</v>
      </c>
      <c r="M526" s="407">
        <v>0</v>
      </c>
      <c r="N526" s="407">
        <f t="shared" si="34"/>
        <v>1.52</v>
      </c>
      <c r="O526" s="463">
        <f t="shared" si="33"/>
        <v>0.12666666666666668</v>
      </c>
      <c r="P526" s="400">
        <f t="shared" si="32"/>
        <v>3.9288547756023367E-6</v>
      </c>
      <c r="Q526" s="464">
        <f t="shared" si="35"/>
        <v>0.99998128081633519</v>
      </c>
    </row>
    <row r="527" spans="1:17">
      <c r="A527" s="13" t="s">
        <v>1394</v>
      </c>
      <c r="B527" s="407">
        <v>0</v>
      </c>
      <c r="C527" s="407">
        <v>0</v>
      </c>
      <c r="D527" s="407">
        <v>1.4896</v>
      </c>
      <c r="E527" s="407">
        <v>0</v>
      </c>
      <c r="F527" s="407">
        <v>0</v>
      </c>
      <c r="G527" s="407">
        <v>0</v>
      </c>
      <c r="H527" s="407">
        <v>0</v>
      </c>
      <c r="I527" s="407">
        <v>0</v>
      </c>
      <c r="J527" s="407">
        <v>0</v>
      </c>
      <c r="K527" s="407">
        <v>0</v>
      </c>
      <c r="L527" s="407">
        <v>0</v>
      </c>
      <c r="M527" s="407">
        <v>0</v>
      </c>
      <c r="N527" s="407">
        <f t="shared" si="34"/>
        <v>1.4896</v>
      </c>
      <c r="O527" s="463">
        <f t="shared" si="33"/>
        <v>0.12413333333333333</v>
      </c>
      <c r="P527" s="400">
        <f t="shared" si="32"/>
        <v>3.85027768009029E-6</v>
      </c>
      <c r="Q527" s="464">
        <f t="shared" si="35"/>
        <v>0.99998513109401532</v>
      </c>
    </row>
    <row r="528" spans="1:17">
      <c r="A528" s="13" t="s">
        <v>1395</v>
      </c>
      <c r="B528" s="407">
        <v>0</v>
      </c>
      <c r="C528" s="407">
        <v>0</v>
      </c>
      <c r="D528" s="407">
        <v>0</v>
      </c>
      <c r="E528" s="407">
        <v>0</v>
      </c>
      <c r="F528" s="407">
        <v>0</v>
      </c>
      <c r="G528" s="407">
        <v>0</v>
      </c>
      <c r="H528" s="407">
        <v>1.1025</v>
      </c>
      <c r="I528" s="407">
        <v>0</v>
      </c>
      <c r="J528" s="407">
        <v>0</v>
      </c>
      <c r="K528" s="407">
        <v>0</v>
      </c>
      <c r="L528" s="407">
        <v>0</v>
      </c>
      <c r="M528" s="407">
        <v>0</v>
      </c>
      <c r="N528" s="407">
        <f t="shared" si="34"/>
        <v>1.1025</v>
      </c>
      <c r="O528" s="463">
        <f t="shared" si="33"/>
        <v>9.1874999999999998E-2</v>
      </c>
      <c r="P528" s="400">
        <f t="shared" si="32"/>
        <v>2.8497120987510371E-6</v>
      </c>
      <c r="Q528" s="464">
        <f t="shared" si="35"/>
        <v>0.99998798080611406</v>
      </c>
    </row>
    <row r="529" spans="1:17">
      <c r="A529" s="13" t="s">
        <v>1396</v>
      </c>
      <c r="B529" s="407">
        <v>0</v>
      </c>
      <c r="C529" s="407">
        <v>0</v>
      </c>
      <c r="D529" s="407">
        <v>0</v>
      </c>
      <c r="E529" s="407">
        <v>0</v>
      </c>
      <c r="F529" s="407">
        <v>0</v>
      </c>
      <c r="G529" s="407">
        <v>0</v>
      </c>
      <c r="H529" s="407">
        <v>1.08</v>
      </c>
      <c r="I529" s="407">
        <v>0</v>
      </c>
      <c r="J529" s="407">
        <v>0</v>
      </c>
      <c r="K529" s="407">
        <v>0</v>
      </c>
      <c r="L529" s="407">
        <v>0</v>
      </c>
      <c r="M529" s="407">
        <v>0</v>
      </c>
      <c r="N529" s="407">
        <f t="shared" si="34"/>
        <v>1.08</v>
      </c>
      <c r="O529" s="463">
        <f t="shared" si="33"/>
        <v>9.0000000000000011E-2</v>
      </c>
      <c r="P529" s="400">
        <f t="shared" si="32"/>
        <v>2.791554708980608E-6</v>
      </c>
      <c r="Q529" s="464">
        <f t="shared" si="35"/>
        <v>0.99999077236082301</v>
      </c>
    </row>
    <row r="530" spans="1:17">
      <c r="A530" s="13" t="s">
        <v>1397</v>
      </c>
      <c r="B530" s="407">
        <v>0</v>
      </c>
      <c r="C530" s="407">
        <v>0</v>
      </c>
      <c r="D530" s="407">
        <v>0</v>
      </c>
      <c r="E530" s="407">
        <v>0</v>
      </c>
      <c r="F530" s="407">
        <v>0</v>
      </c>
      <c r="G530" s="407">
        <v>0</v>
      </c>
      <c r="H530" s="407">
        <v>0.91839999999999999</v>
      </c>
      <c r="I530" s="407">
        <v>0</v>
      </c>
      <c r="J530" s="407">
        <v>0</v>
      </c>
      <c r="K530" s="407">
        <v>0</v>
      </c>
      <c r="L530" s="407">
        <v>0</v>
      </c>
      <c r="M530" s="407">
        <v>0</v>
      </c>
      <c r="N530" s="407">
        <f t="shared" si="34"/>
        <v>0.91839999999999999</v>
      </c>
      <c r="O530" s="463">
        <f t="shared" si="33"/>
        <v>7.6533333333333328E-2</v>
      </c>
      <c r="P530" s="400">
        <f t="shared" si="32"/>
        <v>2.3738554117849907E-6</v>
      </c>
      <c r="Q530" s="464">
        <f t="shared" si="35"/>
        <v>0.99999314621623481</v>
      </c>
    </row>
    <row r="531" spans="1:17">
      <c r="A531" s="13" t="s">
        <v>1170</v>
      </c>
      <c r="B531" s="407">
        <v>0</v>
      </c>
      <c r="C531" s="407">
        <v>0</v>
      </c>
      <c r="D531" s="407">
        <v>0</v>
      </c>
      <c r="E531" s="407">
        <v>0</v>
      </c>
      <c r="F531" s="407">
        <v>0</v>
      </c>
      <c r="G531" s="407">
        <v>0</v>
      </c>
      <c r="H531" s="407">
        <v>0</v>
      </c>
      <c r="I531" s="407">
        <v>0</v>
      </c>
      <c r="J531" s="407">
        <v>0</v>
      </c>
      <c r="K531" s="407">
        <v>0</v>
      </c>
      <c r="L531" s="407">
        <v>0</v>
      </c>
      <c r="M531" s="407">
        <v>0.72099999999999997</v>
      </c>
      <c r="N531" s="407">
        <f t="shared" si="34"/>
        <v>0.72099999999999997</v>
      </c>
      <c r="O531" s="463">
        <f t="shared" si="33"/>
        <v>6.0083333333333329E-2</v>
      </c>
      <c r="P531" s="400">
        <f t="shared" si="32"/>
        <v>1.8636212455324243E-6</v>
      </c>
      <c r="Q531" s="464">
        <f t="shared" si="35"/>
        <v>0.99999500983748035</v>
      </c>
    </row>
    <row r="532" spans="1:17">
      <c r="A532" s="13" t="s">
        <v>1398</v>
      </c>
      <c r="B532" s="407">
        <v>0</v>
      </c>
      <c r="C532" s="407">
        <v>0</v>
      </c>
      <c r="D532" s="407">
        <v>0</v>
      </c>
      <c r="E532" s="407">
        <v>0</v>
      </c>
      <c r="F532" s="407">
        <v>0</v>
      </c>
      <c r="G532" s="407">
        <v>0</v>
      </c>
      <c r="H532" s="407">
        <v>0</v>
      </c>
      <c r="I532" s="407">
        <v>0.69550000000000001</v>
      </c>
      <c r="J532" s="407">
        <v>0</v>
      </c>
      <c r="K532" s="407">
        <v>0</v>
      </c>
      <c r="L532" s="407">
        <v>0</v>
      </c>
      <c r="M532" s="407">
        <v>0</v>
      </c>
      <c r="N532" s="407">
        <f t="shared" si="34"/>
        <v>0.69550000000000001</v>
      </c>
      <c r="O532" s="463">
        <f t="shared" si="33"/>
        <v>5.7958333333333334E-2</v>
      </c>
      <c r="P532" s="400">
        <f t="shared" si="32"/>
        <v>1.7977095371259376E-6</v>
      </c>
      <c r="Q532" s="464">
        <f t="shared" si="35"/>
        <v>0.99999680754701747</v>
      </c>
    </row>
    <row r="533" spans="1:17">
      <c r="A533" s="13" t="s">
        <v>1169</v>
      </c>
      <c r="B533" s="407">
        <v>0</v>
      </c>
      <c r="C533" s="407">
        <v>0</v>
      </c>
      <c r="D533" s="407">
        <v>0</v>
      </c>
      <c r="E533" s="407">
        <v>0</v>
      </c>
      <c r="F533" s="407">
        <v>0</v>
      </c>
      <c r="G533" s="407">
        <v>0</v>
      </c>
      <c r="H533" s="407">
        <v>0</v>
      </c>
      <c r="I533" s="407">
        <v>0</v>
      </c>
      <c r="J533" s="407">
        <v>0</v>
      </c>
      <c r="K533" s="407">
        <v>0</v>
      </c>
      <c r="L533" s="407">
        <v>0</v>
      </c>
      <c r="M533" s="407">
        <v>0.65549999999999997</v>
      </c>
      <c r="N533" s="407">
        <f t="shared" si="34"/>
        <v>0.65549999999999997</v>
      </c>
      <c r="O533" s="463">
        <f t="shared" si="33"/>
        <v>5.4625E-2</v>
      </c>
      <c r="P533" s="400">
        <f t="shared" si="32"/>
        <v>1.6943186219785076E-6</v>
      </c>
      <c r="Q533" s="464">
        <f t="shared" si="35"/>
        <v>0.99999850186563943</v>
      </c>
    </row>
    <row r="534" spans="1:17">
      <c r="A534" s="13" t="s">
        <v>1399</v>
      </c>
      <c r="B534" s="407">
        <v>0</v>
      </c>
      <c r="C534" s="407">
        <v>0</v>
      </c>
      <c r="D534" s="407">
        <v>0</v>
      </c>
      <c r="E534" s="407">
        <v>0</v>
      </c>
      <c r="F534" s="407">
        <v>0</v>
      </c>
      <c r="G534" s="407">
        <v>0</v>
      </c>
      <c r="H534" s="407">
        <v>0</v>
      </c>
      <c r="I534" s="407">
        <v>0.5796</v>
      </c>
      <c r="J534" s="407">
        <v>0</v>
      </c>
      <c r="K534" s="407">
        <v>0</v>
      </c>
      <c r="L534" s="407">
        <v>0</v>
      </c>
      <c r="M534" s="407">
        <v>0</v>
      </c>
      <c r="N534" s="407">
        <f t="shared" si="34"/>
        <v>0.5796</v>
      </c>
      <c r="O534" s="463">
        <f t="shared" si="33"/>
        <v>4.8300000000000003E-2</v>
      </c>
      <c r="P534" s="400">
        <f t="shared" si="32"/>
        <v>1.4981343604862596E-6</v>
      </c>
      <c r="Q534" s="464">
        <f>P534+Q533</f>
        <v>0.99999999999999989</v>
      </c>
    </row>
    <row r="535" spans="1:17">
      <c r="A535" s="470" t="s">
        <v>273</v>
      </c>
      <c r="B535" s="471">
        <f>SUM(B4:B534)</f>
        <v>29809.505499999999</v>
      </c>
      <c r="C535" s="471">
        <f t="shared" ref="C535:N535" si="36">SUM(C4:C534)</f>
        <v>25200.998199999998</v>
      </c>
      <c r="D535" s="471">
        <f t="shared" si="36"/>
        <v>29694.372999999996</v>
      </c>
      <c r="E535" s="471">
        <f t="shared" si="36"/>
        <v>25612.419899999994</v>
      </c>
      <c r="F535" s="471">
        <f t="shared" si="36"/>
        <v>29210.723800000018</v>
      </c>
      <c r="G535" s="471">
        <f t="shared" si="36"/>
        <v>26964.536300000014</v>
      </c>
      <c r="H535" s="471">
        <f t="shared" si="36"/>
        <v>33920.208140000017</v>
      </c>
      <c r="I535" s="471">
        <f t="shared" si="36"/>
        <v>31273.859379999994</v>
      </c>
      <c r="J535" s="471">
        <f t="shared" si="36"/>
        <v>39174.377400000056</v>
      </c>
      <c r="K535" s="471">
        <f t="shared" si="36"/>
        <v>31558.271800000017</v>
      </c>
      <c r="L535" s="471">
        <f t="shared" si="36"/>
        <v>38496.597000000002</v>
      </c>
      <c r="M535" s="471">
        <f t="shared" si="36"/>
        <v>45965.316799999979</v>
      </c>
      <c r="N535" s="471">
        <f t="shared" si="36"/>
        <v>386881.18722000031</v>
      </c>
      <c r="O535" s="471">
        <f>SUM(O4:O534)</f>
        <v>32240.098934999984</v>
      </c>
      <c r="P535" s="472">
        <f>SUM(P4:P534)</f>
        <v>0.99999999999999989</v>
      </c>
      <c r="Q535" s="470"/>
    </row>
  </sheetData>
  <mergeCells count="1">
    <mergeCell ref="A1:Q2"/>
  </mergeCells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803-8242-4F80-B573-7BFFF663095C}">
  <sheetPr codeName="Hoja12"/>
  <dimension ref="A1:G17"/>
  <sheetViews>
    <sheetView workbookViewId="0">
      <selection activeCell="G5" sqref="G5"/>
    </sheetView>
  </sheetViews>
  <sheetFormatPr baseColWidth="10" defaultRowHeight="15"/>
  <cols>
    <col min="1" max="1" width="44.85546875" customWidth="1"/>
    <col min="3" max="3" width="12.5703125" customWidth="1"/>
    <col min="4" max="4" width="13.5703125" customWidth="1"/>
    <col min="5" max="5" width="12" customWidth="1"/>
  </cols>
  <sheetData>
    <row r="1" spans="1:7" ht="15.75" thickBot="1"/>
    <row r="2" spans="1:7" ht="21" customHeight="1">
      <c r="A2" s="560" t="s">
        <v>291</v>
      </c>
      <c r="B2" s="561"/>
      <c r="C2" s="561"/>
      <c r="D2" s="561"/>
      <c r="E2" s="561"/>
      <c r="F2" s="561"/>
      <c r="G2" s="562"/>
    </row>
    <row r="3" spans="1:7" ht="21.75" customHeight="1">
      <c r="A3" s="563"/>
      <c r="B3" s="564"/>
      <c r="C3" s="564"/>
      <c r="D3" s="564"/>
      <c r="E3" s="564"/>
      <c r="F3" s="564"/>
      <c r="G3" s="565"/>
    </row>
    <row r="4" spans="1:7" ht="15.75" customHeight="1">
      <c r="A4" s="566"/>
      <c r="B4" s="566"/>
      <c r="C4" s="566"/>
      <c r="D4" s="566" t="s">
        <v>277</v>
      </c>
      <c r="E4" s="566"/>
      <c r="F4" s="566"/>
      <c r="G4" s="199">
        <v>10</v>
      </c>
    </row>
    <row r="5" spans="1:7" ht="75.75" thickBot="1">
      <c r="A5" s="179" t="s">
        <v>257</v>
      </c>
      <c r="B5" s="200" t="s">
        <v>274</v>
      </c>
      <c r="C5" s="201" t="s">
        <v>275</v>
      </c>
      <c r="D5" s="201" t="s">
        <v>276</v>
      </c>
      <c r="E5" s="201" t="s">
        <v>278</v>
      </c>
      <c r="F5" s="180" t="s">
        <v>269</v>
      </c>
      <c r="G5" s="181" t="s">
        <v>270</v>
      </c>
    </row>
    <row r="6" spans="1:7">
      <c r="A6" s="182" t="s">
        <v>281</v>
      </c>
      <c r="B6" s="183">
        <v>85796.493900000001</v>
      </c>
      <c r="C6" s="184">
        <f>+B6/G4</f>
        <v>8579.6493900000005</v>
      </c>
      <c r="D6" s="185">
        <f>C6/'[1]D-26'!$U$114</f>
        <v>47.060081494278556</v>
      </c>
      <c r="E6" s="185">
        <f>ROUNDDOWN(D6*3,0)</f>
        <v>141</v>
      </c>
      <c r="F6" s="186">
        <f>IFERROR(B6/$B$17,0)</f>
        <v>0.37265149761766014</v>
      </c>
      <c r="G6" s="187">
        <f>F6</f>
        <v>0.37265149761766014</v>
      </c>
    </row>
    <row r="7" spans="1:7">
      <c r="A7" s="182" t="s">
        <v>282</v>
      </c>
      <c r="B7" s="183">
        <v>51781.695400000026</v>
      </c>
      <c r="C7" s="184">
        <f t="shared" ref="C7:C16" si="0">+B7/$G$4</f>
        <v>5178.1695400000026</v>
      </c>
      <c r="D7" s="185">
        <f>C7/'[1]D-23'!$U$114</f>
        <v>31.828188605408283</v>
      </c>
      <c r="E7" s="185">
        <f t="shared" ref="E7:E16" si="1">ROUNDDOWN(D7*3,0)</f>
        <v>95</v>
      </c>
      <c r="F7" s="186">
        <f t="shared" ref="F7:F16" si="2">IFERROR(B7/$B$17,0)</f>
        <v>0.2249104300518685</v>
      </c>
      <c r="G7" s="187">
        <f>F7+G6</f>
        <v>0.59756192766952865</v>
      </c>
    </row>
    <row r="8" spans="1:7">
      <c r="A8" s="182" t="s">
        <v>283</v>
      </c>
      <c r="B8" s="183">
        <v>19199.291300000004</v>
      </c>
      <c r="C8" s="184">
        <f t="shared" si="0"/>
        <v>1919.9291300000004</v>
      </c>
      <c r="D8" s="185">
        <f>C8/'[1]PENTA 26.0'!$U$114</f>
        <v>10.719021966141293</v>
      </c>
      <c r="E8" s="185">
        <f t="shared" si="1"/>
        <v>32</v>
      </c>
      <c r="F8" s="186">
        <f t="shared" si="2"/>
        <v>8.3390874509182186E-2</v>
      </c>
      <c r="G8" s="187">
        <f t="shared" ref="G8:G15" si="3">F8+G7</f>
        <v>0.68095280217871079</v>
      </c>
    </row>
    <row r="9" spans="1:7">
      <c r="A9" s="182" t="s">
        <v>284</v>
      </c>
      <c r="B9" s="183">
        <v>17532.847999999998</v>
      </c>
      <c r="C9" s="184">
        <f t="shared" si="0"/>
        <v>1753.2847999999999</v>
      </c>
      <c r="D9" s="185">
        <f>C9/'[1]D-20'!$U$114</f>
        <v>12.39327153961916</v>
      </c>
      <c r="E9" s="185">
        <f t="shared" si="1"/>
        <v>37</v>
      </c>
      <c r="F9" s="186">
        <f t="shared" si="2"/>
        <v>7.6152786293552682E-2</v>
      </c>
      <c r="G9" s="187">
        <f t="shared" si="3"/>
        <v>0.7571055884722635</v>
      </c>
    </row>
    <row r="10" spans="1:7">
      <c r="A10" s="34" t="s">
        <v>285</v>
      </c>
      <c r="B10" s="188">
        <v>15816.103899999998</v>
      </c>
      <c r="C10" s="189">
        <f t="shared" si="0"/>
        <v>1581.6103899999998</v>
      </c>
      <c r="D10" s="190">
        <f>C10/'[1]D-30'!$U$114</f>
        <v>7.721765515210377</v>
      </c>
      <c r="E10" s="190">
        <f t="shared" si="1"/>
        <v>23</v>
      </c>
      <c r="F10" s="191">
        <f t="shared" si="2"/>
        <v>6.8696219820837165E-2</v>
      </c>
      <c r="G10" s="192">
        <f t="shared" si="3"/>
        <v>0.82580180829310068</v>
      </c>
    </row>
    <row r="11" spans="1:7">
      <c r="A11" s="34" t="s">
        <v>286</v>
      </c>
      <c r="B11" s="188">
        <v>15295.275000000001</v>
      </c>
      <c r="C11" s="189">
        <f t="shared" si="0"/>
        <v>1529.5275000000001</v>
      </c>
      <c r="D11" s="190">
        <f>C11/'[1]D-18'!$U$114</f>
        <v>12.225529410258263</v>
      </c>
      <c r="E11" s="190">
        <f t="shared" si="1"/>
        <v>36</v>
      </c>
      <c r="F11" s="191">
        <f t="shared" si="2"/>
        <v>6.6434033328533926E-2</v>
      </c>
      <c r="G11" s="192">
        <f t="shared" si="3"/>
        <v>0.89223584162163461</v>
      </c>
    </row>
    <row r="12" spans="1:7">
      <c r="A12" s="34" t="s">
        <v>287</v>
      </c>
      <c r="B12" s="188">
        <v>13132.179599999999</v>
      </c>
      <c r="C12" s="189">
        <f t="shared" si="0"/>
        <v>1313.2179599999999</v>
      </c>
      <c r="D12" s="190">
        <f>C12/'[1]D-15'!$U$114</f>
        <v>12.270122510807223</v>
      </c>
      <c r="E12" s="190">
        <f t="shared" si="1"/>
        <v>36</v>
      </c>
      <c r="F12" s="191">
        <f t="shared" si="2"/>
        <v>5.7038768980792638E-2</v>
      </c>
      <c r="G12" s="192">
        <f t="shared" si="3"/>
        <v>0.94927461060242724</v>
      </c>
    </row>
    <row r="13" spans="1:7">
      <c r="A13" s="34" t="s">
        <v>288</v>
      </c>
      <c r="B13" s="188">
        <v>10964.904000000006</v>
      </c>
      <c r="C13" s="189">
        <f t="shared" si="0"/>
        <v>1096.4904000000006</v>
      </c>
      <c r="D13" s="193">
        <f>C13/'[1]D-12'!$U$114</f>
        <v>13.263767439375895</v>
      </c>
      <c r="E13" s="194">
        <f t="shared" si="1"/>
        <v>39</v>
      </c>
      <c r="F13" s="191">
        <f t="shared" si="2"/>
        <v>4.7625348205911647E-2</v>
      </c>
      <c r="G13" s="192">
        <f t="shared" si="3"/>
        <v>0.99689995880833893</v>
      </c>
    </row>
    <row r="14" spans="1:7" ht="14.25" customHeight="1">
      <c r="A14" s="34" t="s">
        <v>289</v>
      </c>
      <c r="B14" s="188">
        <f>267.2+52.72</f>
        <v>319.91999999999996</v>
      </c>
      <c r="C14" s="189">
        <f t="shared" si="0"/>
        <v>31.991999999999997</v>
      </c>
      <c r="D14" s="193">
        <f>C14/'[1]PENTA 26.0'!$U$114</f>
        <v>0.17861229635116382</v>
      </c>
      <c r="E14" s="194">
        <f t="shared" si="1"/>
        <v>0</v>
      </c>
      <c r="F14" s="191">
        <f t="shared" si="2"/>
        <v>1.3895517368902859E-3</v>
      </c>
      <c r="G14" s="192">
        <f t="shared" si="3"/>
        <v>0.99828951054522919</v>
      </c>
    </row>
    <row r="15" spans="1:7" ht="14.25" customHeight="1">
      <c r="A15" s="34" t="s">
        <v>290</v>
      </c>
      <c r="B15" s="188">
        <v>251.3527</v>
      </c>
      <c r="C15" s="189">
        <f t="shared" si="0"/>
        <v>25.135269999999998</v>
      </c>
      <c r="D15" s="193">
        <f>C15/'[1]PENTA 20.5'!$U$114</f>
        <v>0.17922972618755267</v>
      </c>
      <c r="E15" s="194">
        <f t="shared" si="1"/>
        <v>0</v>
      </c>
      <c r="F15" s="191">
        <f t="shared" si="2"/>
        <v>1.0917341237092492E-3</v>
      </c>
      <c r="G15" s="192">
        <f t="shared" si="3"/>
        <v>0.99938124466893841</v>
      </c>
    </row>
    <row r="16" spans="1:7" ht="15.75" thickBot="1">
      <c r="A16" s="34" t="s">
        <v>280</v>
      </c>
      <c r="B16" s="188">
        <v>142.45760000000001</v>
      </c>
      <c r="C16" s="189">
        <f t="shared" si="0"/>
        <v>14.245760000000001</v>
      </c>
      <c r="D16" s="193">
        <f>C16/'[1]D-40'!$U$114</f>
        <v>5.5143923963121164E-2</v>
      </c>
      <c r="E16" s="194">
        <f t="shared" si="1"/>
        <v>0</v>
      </c>
      <c r="F16" s="191">
        <f t="shared" si="2"/>
        <v>6.1875533106158301E-4</v>
      </c>
      <c r="G16" s="192">
        <f>F16+G15</f>
        <v>1</v>
      </c>
    </row>
    <row r="17" spans="1:7" ht="15.75" thickBot="1">
      <c r="A17" s="195" t="s">
        <v>279</v>
      </c>
      <c r="B17" s="196">
        <f>SUM(B6:B16)</f>
        <v>230232.52140000003</v>
      </c>
      <c r="C17" s="196">
        <f>SUM(C6:C16)</f>
        <v>23023.252140000001</v>
      </c>
      <c r="D17" s="196">
        <f>SUM(D6:D16)</f>
        <v>147.89473442760089</v>
      </c>
      <c r="E17" s="196">
        <f>SUM(E6:E16)</f>
        <v>439</v>
      </c>
      <c r="F17" s="197">
        <f>SUM(F6:F16)</f>
        <v>1</v>
      </c>
      <c r="G17" s="198"/>
    </row>
  </sheetData>
  <mergeCells count="3">
    <mergeCell ref="A2:G3"/>
    <mergeCell ref="A4:C4"/>
    <mergeCell ref="D4:F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0F4C-5D62-43ED-8F80-ACED7B4C7AB0}">
  <sheetPr codeName="Hoja13"/>
  <dimension ref="B2:N114"/>
  <sheetViews>
    <sheetView topLeftCell="A14" workbookViewId="0">
      <selection activeCell="K27" sqref="K27:N114"/>
    </sheetView>
  </sheetViews>
  <sheetFormatPr baseColWidth="10" defaultRowHeight="15"/>
  <cols>
    <col min="2" max="2" width="12.28515625" customWidth="1"/>
    <col min="3" max="3" width="12.7109375" customWidth="1"/>
    <col min="4" max="5" width="11.42578125" style="11"/>
    <col min="6" max="6" width="13" style="11" customWidth="1"/>
    <col min="8" max="8" width="12.85546875" style="11" customWidth="1"/>
    <col min="11" max="11" width="12.42578125" bestFit="1" customWidth="1"/>
    <col min="12" max="12" width="15.28515625" customWidth="1"/>
    <col min="13" max="13" width="23.5703125" customWidth="1"/>
    <col min="14" max="14" width="53.7109375" customWidth="1"/>
  </cols>
  <sheetData>
    <row r="2" spans="2:9" ht="15" customHeight="1">
      <c r="B2" s="568" t="s">
        <v>361</v>
      </c>
      <c r="C2" s="569" t="s">
        <v>360</v>
      </c>
      <c r="D2" s="570" t="s">
        <v>359</v>
      </c>
      <c r="E2" s="570"/>
      <c r="F2" s="570"/>
      <c r="G2" s="570"/>
      <c r="H2" s="571" t="s">
        <v>358</v>
      </c>
      <c r="I2" s="28"/>
    </row>
    <row r="3" spans="2:9" ht="30">
      <c r="B3" s="568"/>
      <c r="C3" s="569"/>
      <c r="D3" s="171" t="s">
        <v>357</v>
      </c>
      <c r="E3" s="171" t="s">
        <v>356</v>
      </c>
      <c r="F3" s="171" t="s">
        <v>355</v>
      </c>
      <c r="G3" s="171" t="s">
        <v>354</v>
      </c>
      <c r="H3" s="571"/>
      <c r="I3" s="28"/>
    </row>
    <row r="4" spans="2:9">
      <c r="B4" s="572">
        <v>12</v>
      </c>
      <c r="C4" s="29" t="s">
        <v>353</v>
      </c>
      <c r="D4" s="170">
        <v>67.099999999999994</v>
      </c>
      <c r="E4" s="170">
        <v>10.1</v>
      </c>
      <c r="F4" s="170">
        <v>14.6</v>
      </c>
      <c r="G4" s="29">
        <f>D4-E4-F4</f>
        <v>42.399999999999991</v>
      </c>
      <c r="H4" s="29">
        <v>4</v>
      </c>
      <c r="I4" s="28"/>
    </row>
    <row r="5" spans="2:9">
      <c r="B5" s="572"/>
      <c r="C5" s="29" t="s">
        <v>352</v>
      </c>
      <c r="D5" s="170">
        <v>76.099999999999994</v>
      </c>
      <c r="E5" s="170">
        <v>11.1</v>
      </c>
      <c r="F5" s="170">
        <v>4.7</v>
      </c>
      <c r="G5" s="29">
        <f t="shared" ref="G5:G15" si="0">D5-E5-F5</f>
        <v>60.3</v>
      </c>
      <c r="H5" s="29">
        <v>1</v>
      </c>
      <c r="I5" s="28"/>
    </row>
    <row r="6" spans="2:9">
      <c r="B6" s="572"/>
      <c r="C6" s="29" t="s">
        <v>351</v>
      </c>
      <c r="D6" s="170">
        <v>71.7</v>
      </c>
      <c r="E6" s="170">
        <v>14</v>
      </c>
      <c r="F6" s="170">
        <v>5</v>
      </c>
      <c r="G6" s="170">
        <f>D6-E6-F6</f>
        <v>52.7</v>
      </c>
      <c r="H6" s="29">
        <v>4</v>
      </c>
      <c r="I6" s="28"/>
    </row>
    <row r="7" spans="2:9">
      <c r="B7" s="572"/>
      <c r="C7" s="29" t="s">
        <v>350</v>
      </c>
      <c r="D7" s="170">
        <v>83.5</v>
      </c>
      <c r="E7" s="170">
        <v>17.3</v>
      </c>
      <c r="F7" s="170">
        <v>3.5</v>
      </c>
      <c r="G7" s="29">
        <f t="shared" si="0"/>
        <v>62.7</v>
      </c>
      <c r="H7" s="29">
        <v>7</v>
      </c>
      <c r="I7" s="28"/>
    </row>
    <row r="8" spans="2:9">
      <c r="B8" s="572"/>
      <c r="C8" s="29" t="s">
        <v>349</v>
      </c>
      <c r="D8" s="170">
        <v>88.32</v>
      </c>
      <c r="E8" s="170">
        <v>10</v>
      </c>
      <c r="F8" s="170">
        <v>12.1</v>
      </c>
      <c r="G8" s="29">
        <f t="shared" si="0"/>
        <v>66.22</v>
      </c>
      <c r="H8" s="29">
        <v>5</v>
      </c>
      <c r="I8" s="28"/>
    </row>
    <row r="9" spans="2:9">
      <c r="B9" s="572">
        <v>15</v>
      </c>
      <c r="C9" s="29" t="s">
        <v>353</v>
      </c>
      <c r="D9" s="170">
        <v>81.8</v>
      </c>
      <c r="E9" s="170">
        <v>9.8000000000000007</v>
      </c>
      <c r="F9" s="170">
        <v>3.1</v>
      </c>
      <c r="G9" s="29">
        <f t="shared" si="0"/>
        <v>68.900000000000006</v>
      </c>
      <c r="H9" s="29">
        <v>1</v>
      </c>
      <c r="I9" s="28"/>
    </row>
    <row r="10" spans="2:9">
      <c r="B10" s="572"/>
      <c r="C10" s="29" t="s">
        <v>352</v>
      </c>
      <c r="D10" s="170">
        <v>96.4</v>
      </c>
      <c r="E10" s="170">
        <v>4.3</v>
      </c>
      <c r="F10" s="170">
        <v>4.9000000000000004</v>
      </c>
      <c r="G10" s="29">
        <f t="shared" si="0"/>
        <v>87.2</v>
      </c>
      <c r="H10" s="29">
        <v>1</v>
      </c>
      <c r="I10" s="28"/>
    </row>
    <row r="11" spans="2:9">
      <c r="B11" s="572"/>
      <c r="C11" s="29" t="s">
        <v>362</v>
      </c>
      <c r="D11" s="170">
        <v>99.6</v>
      </c>
      <c r="E11" s="170">
        <v>7.1</v>
      </c>
      <c r="F11" s="170">
        <v>4.9000000000000004</v>
      </c>
      <c r="G11" s="29">
        <f t="shared" si="0"/>
        <v>87.6</v>
      </c>
      <c r="H11" s="29">
        <v>1</v>
      </c>
      <c r="I11" s="28"/>
    </row>
    <row r="12" spans="2:9" ht="15.75" customHeight="1">
      <c r="B12" s="572"/>
      <c r="C12" s="29" t="s">
        <v>349</v>
      </c>
      <c r="D12" s="170">
        <v>105.1</v>
      </c>
      <c r="E12" s="170">
        <v>8.8000000000000007</v>
      </c>
      <c r="F12" s="170">
        <v>7</v>
      </c>
      <c r="G12" s="29">
        <f t="shared" si="0"/>
        <v>89.3</v>
      </c>
      <c r="H12" s="29">
        <v>6</v>
      </c>
      <c r="I12" s="28"/>
    </row>
    <row r="13" spans="2:9">
      <c r="B13" s="572">
        <v>18</v>
      </c>
      <c r="C13" s="29" t="s">
        <v>353</v>
      </c>
      <c r="D13" s="170">
        <v>95.6</v>
      </c>
      <c r="E13" s="170">
        <v>8.9</v>
      </c>
      <c r="F13" s="170">
        <v>7</v>
      </c>
      <c r="G13" s="29">
        <f t="shared" si="0"/>
        <v>79.699999999999989</v>
      </c>
      <c r="H13" s="29">
        <v>2</v>
      </c>
      <c r="I13" s="28"/>
    </row>
    <row r="14" spans="2:9">
      <c r="B14" s="572"/>
      <c r="C14" s="29" t="s">
        <v>352</v>
      </c>
      <c r="D14" s="170">
        <v>118.4</v>
      </c>
      <c r="E14" s="170">
        <v>10.5</v>
      </c>
      <c r="F14" s="170">
        <v>11.3</v>
      </c>
      <c r="G14" s="29">
        <f t="shared" si="0"/>
        <v>96.600000000000009</v>
      </c>
      <c r="H14" s="29">
        <v>2</v>
      </c>
      <c r="I14" s="28"/>
    </row>
    <row r="15" spans="2:9">
      <c r="B15" s="572"/>
      <c r="C15" s="29" t="s">
        <v>362</v>
      </c>
      <c r="D15" s="170">
        <v>119.3</v>
      </c>
      <c r="E15" s="170">
        <v>11.6</v>
      </c>
      <c r="F15" s="170">
        <v>8.8000000000000007</v>
      </c>
      <c r="G15" s="29">
        <f t="shared" si="0"/>
        <v>98.9</v>
      </c>
      <c r="H15" s="29">
        <v>3</v>
      </c>
      <c r="I15" s="28"/>
    </row>
    <row r="16" spans="2:9">
      <c r="B16" s="572"/>
      <c r="C16" s="29" t="s">
        <v>349</v>
      </c>
      <c r="D16" s="170">
        <v>126.1</v>
      </c>
      <c r="E16" s="170">
        <v>11.5</v>
      </c>
      <c r="F16" s="170">
        <v>9.1</v>
      </c>
      <c r="G16" s="170">
        <f t="shared" ref="G16:G23" si="1">D16-E16-F16</f>
        <v>105.5</v>
      </c>
      <c r="H16" s="29">
        <v>3</v>
      </c>
      <c r="I16" s="28"/>
    </row>
    <row r="17" spans="2:14">
      <c r="B17" s="29">
        <v>20</v>
      </c>
      <c r="C17" s="29" t="s">
        <v>349</v>
      </c>
      <c r="D17" s="170">
        <v>138.5</v>
      </c>
      <c r="E17" s="170">
        <v>10.6</v>
      </c>
      <c r="F17" s="170">
        <v>5.3</v>
      </c>
      <c r="G17" s="170">
        <f t="shared" si="1"/>
        <v>122.60000000000001</v>
      </c>
      <c r="H17" s="29">
        <v>1</v>
      </c>
    </row>
    <row r="18" spans="2:14">
      <c r="B18" s="572">
        <v>23</v>
      </c>
      <c r="C18" s="29" t="s">
        <v>352</v>
      </c>
      <c r="D18" s="170">
        <v>140.1</v>
      </c>
      <c r="E18" s="170">
        <v>13.4</v>
      </c>
      <c r="F18" s="170">
        <v>8.1999999999999993</v>
      </c>
      <c r="G18" s="29">
        <f t="shared" si="1"/>
        <v>118.49999999999999</v>
      </c>
      <c r="H18" s="29">
        <v>5</v>
      </c>
    </row>
    <row r="19" spans="2:14">
      <c r="B19" s="572"/>
      <c r="C19" s="29" t="s">
        <v>362</v>
      </c>
      <c r="D19" s="170">
        <v>151.1</v>
      </c>
      <c r="E19" s="170">
        <v>12.7</v>
      </c>
      <c r="F19" s="170">
        <v>2.9</v>
      </c>
      <c r="G19" s="29">
        <f t="shared" si="1"/>
        <v>135.5</v>
      </c>
      <c r="H19" s="29">
        <v>1</v>
      </c>
    </row>
    <row r="20" spans="2:14">
      <c r="B20" s="572"/>
      <c r="C20" s="29" t="s">
        <v>349</v>
      </c>
      <c r="D20" s="170">
        <v>167.1</v>
      </c>
      <c r="E20" s="170">
        <v>13.3</v>
      </c>
      <c r="F20" s="170">
        <v>12.4</v>
      </c>
      <c r="G20" s="29">
        <f t="shared" si="1"/>
        <v>141.39999999999998</v>
      </c>
      <c r="H20" s="29">
        <v>3</v>
      </c>
    </row>
    <row r="21" spans="2:14">
      <c r="B21" s="29">
        <v>26</v>
      </c>
      <c r="C21" s="29" t="s">
        <v>349</v>
      </c>
      <c r="D21" s="29">
        <v>195.1</v>
      </c>
      <c r="E21" s="29">
        <v>17.8</v>
      </c>
      <c r="F21" s="29">
        <v>9.1</v>
      </c>
      <c r="G21" s="29">
        <f t="shared" si="1"/>
        <v>168.2</v>
      </c>
      <c r="H21" s="29">
        <v>19</v>
      </c>
    </row>
    <row r="22" spans="2:14">
      <c r="B22" s="29">
        <v>30</v>
      </c>
      <c r="C22" s="29" t="s">
        <v>349</v>
      </c>
      <c r="D22" s="77">
        <v>213</v>
      </c>
      <c r="E22" s="77">
        <v>19.8</v>
      </c>
      <c r="F22" s="77">
        <v>18.8</v>
      </c>
      <c r="G22" s="77">
        <f t="shared" si="1"/>
        <v>174.39999999999998</v>
      </c>
      <c r="H22" s="29">
        <v>1</v>
      </c>
    </row>
    <row r="23" spans="2:14">
      <c r="B23" s="29" t="s">
        <v>381</v>
      </c>
      <c r="C23" s="29" t="s">
        <v>365</v>
      </c>
      <c r="D23" s="77">
        <v>61.8</v>
      </c>
      <c r="E23" s="77">
        <v>8.4</v>
      </c>
      <c r="F23" s="77">
        <v>11</v>
      </c>
      <c r="G23" s="77">
        <f t="shared" si="1"/>
        <v>42.4</v>
      </c>
      <c r="H23" s="29">
        <v>20</v>
      </c>
    </row>
    <row r="24" spans="2:14">
      <c r="B24" s="567" t="s">
        <v>363</v>
      </c>
      <c r="C24" s="567"/>
      <c r="D24" s="567"/>
      <c r="E24" s="567"/>
      <c r="F24" s="567"/>
      <c r="G24" s="567"/>
      <c r="H24" s="172">
        <f>SUM(H4:H23)</f>
        <v>90</v>
      </c>
    </row>
    <row r="25" spans="2:14">
      <c r="D25" s="169"/>
      <c r="E25" s="169"/>
      <c r="F25" s="169"/>
    </row>
    <row r="26" spans="2:14">
      <c r="B26" s="28"/>
      <c r="D26" s="169"/>
      <c r="E26" s="169"/>
      <c r="F26" s="169"/>
    </row>
    <row r="27" spans="2:14">
      <c r="F27" s="169"/>
      <c r="I27" s="174"/>
      <c r="K27" s="650"/>
      <c r="L27" s="650"/>
      <c r="M27" s="650"/>
      <c r="N27" s="650"/>
    </row>
    <row r="28" spans="2:14" ht="17.25" customHeight="1">
      <c r="I28" s="174"/>
      <c r="K28" s="650"/>
      <c r="L28" s="650"/>
      <c r="M28" s="650"/>
      <c r="N28" s="650"/>
    </row>
    <row r="29" spans="2:14" ht="15" hidden="1" customHeight="1">
      <c r="I29" s="174"/>
      <c r="K29" s="650"/>
      <c r="L29" s="650"/>
      <c r="M29" s="650"/>
      <c r="N29" s="650"/>
    </row>
    <row r="30" spans="2:14" ht="15" hidden="1" customHeight="1">
      <c r="I30" s="174"/>
      <c r="K30" s="650"/>
      <c r="L30" s="650"/>
      <c r="M30" s="650"/>
      <c r="N30" s="650"/>
    </row>
    <row r="31" spans="2:14" ht="15" hidden="1" customHeight="1">
      <c r="I31" s="174"/>
      <c r="K31" s="650"/>
      <c r="L31" s="650"/>
      <c r="M31" s="650"/>
      <c r="N31" s="650"/>
    </row>
    <row r="32" spans="2:14" ht="15" hidden="1" customHeight="1">
      <c r="I32" s="174"/>
      <c r="K32" s="650"/>
      <c r="L32" s="650"/>
      <c r="M32" s="650"/>
      <c r="N32" s="650"/>
    </row>
    <row r="33" spans="9:14" ht="15" hidden="1" customHeight="1">
      <c r="I33" s="174"/>
      <c r="K33" s="650"/>
      <c r="L33" s="650"/>
      <c r="M33" s="650"/>
      <c r="N33" s="650"/>
    </row>
    <row r="34" spans="9:14" ht="15" hidden="1" customHeight="1">
      <c r="I34" s="174"/>
      <c r="K34" s="650"/>
      <c r="L34" s="650"/>
      <c r="M34" s="650"/>
      <c r="N34" s="650"/>
    </row>
    <row r="35" spans="9:14" ht="15" hidden="1" customHeight="1">
      <c r="I35" s="174"/>
      <c r="K35" s="650"/>
      <c r="L35" s="650"/>
      <c r="M35" s="650"/>
      <c r="N35" s="650"/>
    </row>
    <row r="36" spans="9:14" ht="15" hidden="1" customHeight="1">
      <c r="I36" s="174"/>
      <c r="K36" s="650"/>
      <c r="L36" s="650"/>
      <c r="M36" s="650"/>
      <c r="N36" s="650"/>
    </row>
    <row r="37" spans="9:14" ht="15" hidden="1" customHeight="1">
      <c r="I37" s="174"/>
      <c r="K37" s="650"/>
      <c r="L37" s="650"/>
      <c r="M37" s="650"/>
      <c r="N37" s="650"/>
    </row>
    <row r="38" spans="9:14" ht="15" hidden="1" customHeight="1">
      <c r="I38" s="174"/>
      <c r="K38" s="650"/>
      <c r="L38" s="650"/>
      <c r="M38" s="650"/>
      <c r="N38" s="650"/>
    </row>
    <row r="39" spans="9:14" ht="15" hidden="1" customHeight="1">
      <c r="K39" s="650"/>
      <c r="L39" s="650"/>
      <c r="M39" s="650"/>
      <c r="N39" s="650"/>
    </row>
    <row r="40" spans="9:14" ht="15" hidden="1" customHeight="1">
      <c r="K40" s="650"/>
      <c r="L40" s="650"/>
      <c r="M40" s="650"/>
      <c r="N40" s="650"/>
    </row>
    <row r="41" spans="9:14" ht="32.25" hidden="1" customHeight="1">
      <c r="K41" s="650"/>
      <c r="L41" s="650"/>
      <c r="M41" s="650"/>
      <c r="N41" s="650"/>
    </row>
    <row r="42" spans="9:14" ht="17.25" hidden="1" customHeight="1">
      <c r="K42" s="650"/>
      <c r="L42" s="650"/>
      <c r="M42" s="650"/>
      <c r="N42" s="650"/>
    </row>
    <row r="43" spans="9:14" ht="15" hidden="1" customHeight="1">
      <c r="K43" s="650"/>
      <c r="L43" s="650"/>
      <c r="M43" s="650"/>
      <c r="N43" s="650"/>
    </row>
    <row r="44" spans="9:14" ht="14.25" hidden="1" customHeight="1">
      <c r="K44" s="650"/>
      <c r="L44" s="650"/>
      <c r="M44" s="650"/>
      <c r="N44" s="650"/>
    </row>
    <row r="45" spans="9:14" ht="14.25" hidden="1" customHeight="1">
      <c r="K45" s="650"/>
      <c r="L45" s="650"/>
      <c r="M45" s="650"/>
      <c r="N45" s="650"/>
    </row>
    <row r="46" spans="9:14" ht="14.25" hidden="1" customHeight="1">
      <c r="K46" s="650"/>
      <c r="L46" s="650"/>
      <c r="M46" s="650"/>
      <c r="N46" s="650"/>
    </row>
    <row r="47" spans="9:14" ht="14.25" hidden="1" customHeight="1">
      <c r="K47" s="650"/>
      <c r="L47" s="650"/>
      <c r="M47" s="650"/>
      <c r="N47" s="650"/>
    </row>
    <row r="48" spans="9:14" ht="14.25" hidden="1" customHeight="1">
      <c r="K48" s="650"/>
      <c r="L48" s="650"/>
      <c r="M48" s="650"/>
      <c r="N48" s="650"/>
    </row>
    <row r="49" spans="11:14" ht="15" hidden="1" customHeight="1">
      <c r="K49" s="650"/>
      <c r="L49" s="650"/>
      <c r="M49" s="650"/>
      <c r="N49" s="650"/>
    </row>
    <row r="50" spans="11:14" ht="15" hidden="1" customHeight="1">
      <c r="K50" s="650"/>
      <c r="L50" s="650"/>
      <c r="M50" s="650"/>
      <c r="N50" s="650"/>
    </row>
    <row r="51" spans="11:14" ht="15" hidden="1" customHeight="1">
      <c r="K51" s="650"/>
      <c r="L51" s="650"/>
      <c r="M51" s="650"/>
      <c r="N51" s="650"/>
    </row>
    <row r="52" spans="11:14" ht="15" hidden="1" customHeight="1">
      <c r="K52" s="650"/>
      <c r="L52" s="650"/>
      <c r="M52" s="650"/>
      <c r="N52" s="650"/>
    </row>
    <row r="53" spans="11:14" ht="15" hidden="1" customHeight="1">
      <c r="K53" s="650"/>
      <c r="L53" s="650"/>
      <c r="M53" s="650"/>
      <c r="N53" s="650"/>
    </row>
    <row r="54" spans="11:14" ht="15" hidden="1" customHeight="1">
      <c r="K54" s="650"/>
      <c r="L54" s="650"/>
      <c r="M54" s="650"/>
      <c r="N54" s="650"/>
    </row>
    <row r="55" spans="11:14" ht="15" hidden="1" customHeight="1">
      <c r="K55" s="650"/>
      <c r="L55" s="650"/>
      <c r="M55" s="650"/>
      <c r="N55" s="650"/>
    </row>
    <row r="56" spans="11:14" ht="15" hidden="1" customHeight="1">
      <c r="K56" s="650"/>
      <c r="L56" s="650"/>
      <c r="M56" s="650"/>
      <c r="N56" s="650"/>
    </row>
    <row r="57" spans="11:14" ht="15" hidden="1" customHeight="1">
      <c r="K57" s="650"/>
      <c r="L57" s="650"/>
      <c r="M57" s="650"/>
      <c r="N57" s="650"/>
    </row>
    <row r="58" spans="11:14" ht="15" hidden="1" customHeight="1">
      <c r="K58" s="650"/>
      <c r="L58" s="650"/>
      <c r="M58" s="650"/>
      <c r="N58" s="650"/>
    </row>
    <row r="59" spans="11:14" ht="15" hidden="1" customHeight="1">
      <c r="K59" s="650"/>
      <c r="L59" s="650"/>
      <c r="M59" s="650"/>
      <c r="N59" s="650"/>
    </row>
    <row r="60" spans="11:14" ht="15" hidden="1" customHeight="1">
      <c r="K60" s="650"/>
      <c r="L60" s="650"/>
      <c r="M60" s="650"/>
      <c r="N60" s="650"/>
    </row>
    <row r="61" spans="11:14" ht="15" hidden="1" customHeight="1">
      <c r="K61" s="650"/>
      <c r="L61" s="650"/>
      <c r="M61" s="650"/>
      <c r="N61" s="650"/>
    </row>
    <row r="62" spans="11:14" ht="15" hidden="1" customHeight="1">
      <c r="K62" s="650"/>
      <c r="L62" s="650"/>
      <c r="M62" s="650"/>
      <c r="N62" s="650"/>
    </row>
    <row r="63" spans="11:14" ht="15" hidden="1" customHeight="1">
      <c r="K63" s="650"/>
      <c r="L63" s="650"/>
      <c r="M63" s="650"/>
      <c r="N63" s="650"/>
    </row>
    <row r="64" spans="11:14" ht="15" hidden="1" customHeight="1">
      <c r="K64" s="650"/>
      <c r="L64" s="650"/>
      <c r="M64" s="650"/>
      <c r="N64" s="650"/>
    </row>
    <row r="65" spans="11:14" ht="15" hidden="1" customHeight="1">
      <c r="K65" s="650"/>
      <c r="L65" s="650"/>
      <c r="M65" s="650"/>
      <c r="N65" s="650"/>
    </row>
    <row r="66" spans="11:14" ht="15" hidden="1" customHeight="1">
      <c r="K66" s="650"/>
      <c r="L66" s="650"/>
      <c r="M66" s="650"/>
      <c r="N66" s="650"/>
    </row>
    <row r="67" spans="11:14" ht="15" hidden="1" customHeight="1">
      <c r="K67" s="650"/>
      <c r="L67" s="650"/>
      <c r="M67" s="650"/>
      <c r="N67" s="650"/>
    </row>
    <row r="68" spans="11:14" ht="15" hidden="1" customHeight="1">
      <c r="K68" s="650"/>
      <c r="L68" s="650"/>
      <c r="M68" s="650"/>
      <c r="N68" s="650"/>
    </row>
    <row r="69" spans="11:14" ht="15" hidden="1" customHeight="1">
      <c r="K69" s="650"/>
      <c r="L69" s="650"/>
      <c r="M69" s="650"/>
      <c r="N69" s="650"/>
    </row>
    <row r="70" spans="11:14" ht="15" hidden="1" customHeight="1">
      <c r="K70" s="650"/>
      <c r="L70" s="650"/>
      <c r="M70" s="650"/>
      <c r="N70" s="650"/>
    </row>
    <row r="71" spans="11:14" ht="15" customHeight="1">
      <c r="K71" s="650"/>
      <c r="L71" s="650"/>
      <c r="M71" s="650"/>
      <c r="N71" s="650"/>
    </row>
    <row r="72" spans="11:14">
      <c r="K72" s="650"/>
      <c r="L72" s="650"/>
      <c r="M72" s="650"/>
      <c r="N72" s="650"/>
    </row>
    <row r="73" spans="11:14">
      <c r="K73" s="650"/>
      <c r="L73" s="650"/>
      <c r="M73" s="650"/>
      <c r="N73" s="650"/>
    </row>
    <row r="74" spans="11:14">
      <c r="K74" s="650"/>
      <c r="L74" s="650"/>
      <c r="M74" s="650"/>
      <c r="N74" s="650"/>
    </row>
    <row r="75" spans="11:14">
      <c r="K75" s="650"/>
      <c r="L75" s="650"/>
      <c r="M75" s="650"/>
      <c r="N75" s="650"/>
    </row>
    <row r="76" spans="11:14">
      <c r="K76" s="650"/>
      <c r="L76" s="650"/>
      <c r="M76" s="650"/>
      <c r="N76" s="650"/>
    </row>
    <row r="77" spans="11:14">
      <c r="K77" s="650"/>
      <c r="L77" s="650"/>
      <c r="M77" s="650"/>
      <c r="N77" s="650"/>
    </row>
    <row r="78" spans="11:14">
      <c r="K78" s="650"/>
      <c r="L78" s="650"/>
      <c r="M78" s="650"/>
      <c r="N78" s="650"/>
    </row>
    <row r="79" spans="11:14">
      <c r="K79" s="650"/>
      <c r="L79" s="650"/>
      <c r="M79" s="650"/>
      <c r="N79" s="650"/>
    </row>
    <row r="80" spans="11:14">
      <c r="K80" s="650"/>
      <c r="L80" s="650"/>
      <c r="M80" s="650"/>
      <c r="N80" s="650"/>
    </row>
    <row r="81" spans="11:14">
      <c r="K81" s="650"/>
      <c r="L81" s="650"/>
      <c r="M81" s="650"/>
      <c r="N81" s="650"/>
    </row>
    <row r="82" spans="11:14">
      <c r="K82" s="650"/>
      <c r="L82" s="650"/>
      <c r="M82" s="650"/>
      <c r="N82" s="650"/>
    </row>
    <row r="83" spans="11:14">
      <c r="K83" s="650"/>
      <c r="L83" s="650"/>
      <c r="M83" s="650"/>
      <c r="N83" s="650"/>
    </row>
    <row r="84" spans="11:14">
      <c r="K84" s="650"/>
      <c r="L84" s="650"/>
      <c r="M84" s="650"/>
      <c r="N84" s="650"/>
    </row>
    <row r="85" spans="11:14">
      <c r="K85" s="650"/>
      <c r="L85" s="650"/>
      <c r="M85" s="650"/>
      <c r="N85" s="650"/>
    </row>
    <row r="86" spans="11:14">
      <c r="K86" s="650"/>
      <c r="L86" s="650"/>
      <c r="M86" s="650"/>
      <c r="N86" s="650"/>
    </row>
    <row r="87" spans="11:14">
      <c r="K87" s="650"/>
      <c r="L87" s="650"/>
      <c r="M87" s="650"/>
      <c r="N87" s="650"/>
    </row>
    <row r="88" spans="11:14">
      <c r="K88" s="650"/>
      <c r="L88" s="650"/>
      <c r="M88" s="650"/>
      <c r="N88" s="650"/>
    </row>
    <row r="89" spans="11:14">
      <c r="K89" s="650"/>
      <c r="L89" s="650"/>
      <c r="M89" s="650"/>
      <c r="N89" s="650"/>
    </row>
    <row r="90" spans="11:14">
      <c r="K90" s="650"/>
      <c r="L90" s="650"/>
      <c r="M90" s="650"/>
      <c r="N90" s="650"/>
    </row>
    <row r="91" spans="11:14">
      <c r="K91" s="650"/>
      <c r="L91" s="650"/>
      <c r="M91" s="650"/>
      <c r="N91" s="650"/>
    </row>
    <row r="92" spans="11:14">
      <c r="K92" s="650"/>
      <c r="L92" s="650"/>
      <c r="M92" s="650"/>
      <c r="N92" s="650"/>
    </row>
    <row r="93" spans="11:14">
      <c r="K93" s="650"/>
      <c r="L93" s="650"/>
      <c r="M93" s="650"/>
      <c r="N93" s="650"/>
    </row>
    <row r="94" spans="11:14">
      <c r="K94" s="650"/>
      <c r="L94" s="650"/>
      <c r="M94" s="650"/>
      <c r="N94" s="650"/>
    </row>
    <row r="95" spans="11:14">
      <c r="K95" s="650"/>
      <c r="L95" s="650"/>
      <c r="M95" s="650"/>
      <c r="N95" s="650"/>
    </row>
    <row r="96" spans="11:14">
      <c r="K96" s="650"/>
      <c r="L96" s="650"/>
      <c r="M96" s="650"/>
      <c r="N96" s="650"/>
    </row>
    <row r="97" spans="11:14">
      <c r="K97" s="650"/>
      <c r="L97" s="650"/>
      <c r="M97" s="650"/>
      <c r="N97" s="650"/>
    </row>
    <row r="98" spans="11:14">
      <c r="K98" s="650"/>
      <c r="L98" s="650"/>
      <c r="M98" s="650"/>
      <c r="N98" s="650"/>
    </row>
    <row r="99" spans="11:14">
      <c r="K99" s="650"/>
      <c r="L99" s="650"/>
      <c r="M99" s="650"/>
      <c r="N99" s="650"/>
    </row>
    <row r="100" spans="11:14">
      <c r="K100" s="650"/>
      <c r="L100" s="650"/>
      <c r="M100" s="650"/>
      <c r="N100" s="650"/>
    </row>
    <row r="101" spans="11:14">
      <c r="K101" s="650"/>
      <c r="L101" s="650"/>
      <c r="M101" s="650"/>
      <c r="N101" s="650"/>
    </row>
    <row r="102" spans="11:14">
      <c r="K102" s="650"/>
      <c r="L102" s="650"/>
      <c r="M102" s="650"/>
      <c r="N102" s="650"/>
    </row>
    <row r="103" spans="11:14">
      <c r="K103" s="650"/>
      <c r="L103" s="650"/>
      <c r="M103" s="650"/>
      <c r="N103" s="650"/>
    </row>
    <row r="104" spans="11:14">
      <c r="K104" s="650"/>
      <c r="L104" s="650"/>
      <c r="M104" s="650"/>
      <c r="N104" s="650"/>
    </row>
    <row r="105" spans="11:14">
      <c r="K105" s="650"/>
      <c r="L105" s="650"/>
      <c r="M105" s="650"/>
      <c r="N105" s="650"/>
    </row>
    <row r="106" spans="11:14">
      <c r="K106" s="650"/>
      <c r="L106" s="650"/>
      <c r="M106" s="650"/>
      <c r="N106" s="650"/>
    </row>
    <row r="107" spans="11:14">
      <c r="K107" s="650"/>
      <c r="L107" s="650"/>
      <c r="M107" s="650"/>
      <c r="N107" s="650"/>
    </row>
    <row r="108" spans="11:14">
      <c r="K108" s="650"/>
      <c r="L108" s="650"/>
      <c r="M108" s="650"/>
      <c r="N108" s="650"/>
    </row>
    <row r="109" spans="11:14">
      <c r="K109" s="650"/>
      <c r="L109" s="650"/>
      <c r="M109" s="650"/>
      <c r="N109" s="650"/>
    </row>
    <row r="110" spans="11:14">
      <c r="K110" s="650"/>
      <c r="L110" s="650"/>
      <c r="M110" s="650"/>
      <c r="N110" s="650"/>
    </row>
    <row r="111" spans="11:14">
      <c r="K111" s="650"/>
      <c r="L111" s="650"/>
      <c r="M111" s="650"/>
      <c r="N111" s="650"/>
    </row>
    <row r="112" spans="11:14">
      <c r="K112" s="650"/>
      <c r="L112" s="650"/>
      <c r="M112" s="650"/>
      <c r="N112" s="650"/>
    </row>
    <row r="113" spans="11:14">
      <c r="K113" s="650"/>
      <c r="L113" s="650"/>
      <c r="M113" s="650"/>
      <c r="N113" s="650"/>
    </row>
    <row r="114" spans="11:14">
      <c r="K114" s="650"/>
      <c r="L114" s="650"/>
      <c r="M114" s="650"/>
      <c r="N114" s="650"/>
    </row>
  </sheetData>
  <mergeCells count="10">
    <mergeCell ref="K27:N114"/>
    <mergeCell ref="B24:G24"/>
    <mergeCell ref="B2:B3"/>
    <mergeCell ref="C2:C3"/>
    <mergeCell ref="D2:G2"/>
    <mergeCell ref="H2:H3"/>
    <mergeCell ref="B4:B8"/>
    <mergeCell ref="B9:B12"/>
    <mergeCell ref="B13:B16"/>
    <mergeCell ref="B18:B20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D52D-E595-428D-B0B6-9AFE626FE32D}">
  <sheetPr codeName="Hoja14">
    <pageSetUpPr fitToPage="1"/>
  </sheetPr>
  <dimension ref="A1:I83"/>
  <sheetViews>
    <sheetView topLeftCell="B1" workbookViewId="0">
      <selection activeCell="B3" sqref="B3:G11"/>
    </sheetView>
  </sheetViews>
  <sheetFormatPr baseColWidth="10" defaultRowHeight="15"/>
  <cols>
    <col min="2" max="2" width="15.5703125" customWidth="1"/>
    <col min="3" max="7" width="12.85546875" customWidth="1"/>
    <col min="10" max="10" width="12.140625" customWidth="1"/>
    <col min="11" max="11" width="15.140625" bestFit="1" customWidth="1"/>
    <col min="12" max="13" width="12.140625" customWidth="1"/>
    <col min="14" max="17" width="13" customWidth="1"/>
    <col min="18" max="18" width="8.85546875" bestFit="1" customWidth="1"/>
    <col min="19" max="19" width="12.5703125" bestFit="1" customWidth="1"/>
    <col min="20" max="42" width="5.85546875" bestFit="1" customWidth="1"/>
    <col min="43" max="44" width="8.85546875" bestFit="1" customWidth="1"/>
    <col min="45" max="45" width="12.5703125" bestFit="1" customWidth="1"/>
  </cols>
  <sheetData>
    <row r="1" spans="2:7" ht="37.5" customHeight="1">
      <c r="B1" s="573" t="s">
        <v>327</v>
      </c>
      <c r="C1" s="573"/>
      <c r="D1" s="573"/>
      <c r="E1" s="573"/>
      <c r="F1" s="573"/>
      <c r="G1" s="573"/>
    </row>
    <row r="2" spans="2:7" ht="45.75" customHeight="1">
      <c r="B2" s="22" t="s">
        <v>292</v>
      </c>
      <c r="C2" s="22" t="s">
        <v>293</v>
      </c>
      <c r="D2" s="22" t="s">
        <v>294</v>
      </c>
      <c r="E2" s="22" t="s">
        <v>295</v>
      </c>
      <c r="F2" s="22" t="s">
        <v>296</v>
      </c>
      <c r="G2" s="22" t="s">
        <v>297</v>
      </c>
    </row>
    <row r="3" spans="2:7">
      <c r="B3" s="23">
        <v>1.5</v>
      </c>
      <c r="C3" s="24">
        <v>7005</v>
      </c>
      <c r="D3" s="24">
        <f>C3/10</f>
        <v>700.5</v>
      </c>
      <c r="E3" s="25">
        <f>ROUNDUP((C3*(B3/100)/1),0)</f>
        <v>106</v>
      </c>
      <c r="F3" s="26">
        <f t="shared" ref="F3:F27" si="0">E3/$E$28</f>
        <v>0.25480769230769229</v>
      </c>
      <c r="G3" s="27">
        <f>F3</f>
        <v>0.25480769230769229</v>
      </c>
    </row>
    <row r="4" spans="2:7">
      <c r="B4" s="23">
        <v>1</v>
      </c>
      <c r="C4" s="24">
        <v>6650</v>
      </c>
      <c r="D4" s="24">
        <f t="shared" ref="D4:D27" si="1">C4/10</f>
        <v>665</v>
      </c>
      <c r="E4" s="25">
        <f t="shared" ref="E4:E27" si="2">ROUNDUP((C4*(B4/100)/1),0)</f>
        <v>67</v>
      </c>
      <c r="F4" s="26">
        <f t="shared" si="0"/>
        <v>0.16105769230769232</v>
      </c>
      <c r="G4" s="27">
        <f t="shared" ref="G4:G27" si="3">F4+G3</f>
        <v>0.41586538461538458</v>
      </c>
    </row>
    <row r="5" spans="2:7">
      <c r="B5" s="23">
        <v>2</v>
      </c>
      <c r="C5" s="24">
        <v>1750</v>
      </c>
      <c r="D5" s="24">
        <f t="shared" si="1"/>
        <v>175</v>
      </c>
      <c r="E5" s="25">
        <f t="shared" si="2"/>
        <v>35</v>
      </c>
      <c r="F5" s="26">
        <f t="shared" si="0"/>
        <v>8.4134615384615391E-2</v>
      </c>
      <c r="G5" s="27">
        <f>F5+G4</f>
        <v>0.5</v>
      </c>
    </row>
    <row r="6" spans="2:7">
      <c r="B6" s="23">
        <v>4.3</v>
      </c>
      <c r="C6" s="24">
        <v>529</v>
      </c>
      <c r="D6" s="24">
        <f t="shared" si="1"/>
        <v>52.9</v>
      </c>
      <c r="E6" s="25">
        <f t="shared" si="2"/>
        <v>23</v>
      </c>
      <c r="F6" s="26">
        <f t="shared" si="0"/>
        <v>5.5288461538461536E-2</v>
      </c>
      <c r="G6" s="27">
        <f t="shared" si="3"/>
        <v>0.55528846153846156</v>
      </c>
    </row>
    <row r="7" spans="2:7">
      <c r="B7" s="23">
        <v>0.4</v>
      </c>
      <c r="C7" s="24">
        <v>5500</v>
      </c>
      <c r="D7" s="24">
        <f t="shared" si="1"/>
        <v>550</v>
      </c>
      <c r="E7" s="25">
        <f t="shared" si="2"/>
        <v>22</v>
      </c>
      <c r="F7" s="26">
        <f t="shared" si="0"/>
        <v>5.2884615384615384E-2</v>
      </c>
      <c r="G7" s="27">
        <f t="shared" si="3"/>
        <v>0.60817307692307698</v>
      </c>
    </row>
    <row r="8" spans="2:7">
      <c r="B8" s="23">
        <v>0.8</v>
      </c>
      <c r="C8" s="24">
        <v>2750</v>
      </c>
      <c r="D8" s="24">
        <f t="shared" si="1"/>
        <v>275</v>
      </c>
      <c r="E8" s="25">
        <f t="shared" si="2"/>
        <v>22</v>
      </c>
      <c r="F8" s="26">
        <f t="shared" si="0"/>
        <v>5.2884615384615384E-2</v>
      </c>
      <c r="G8" s="27">
        <f t="shared" si="3"/>
        <v>0.6610576923076924</v>
      </c>
    </row>
    <row r="9" spans="2:7">
      <c r="B9" s="23">
        <v>2.5</v>
      </c>
      <c r="C9" s="24">
        <v>720</v>
      </c>
      <c r="D9" s="24">
        <f t="shared" si="1"/>
        <v>72</v>
      </c>
      <c r="E9" s="25">
        <f t="shared" si="2"/>
        <v>18</v>
      </c>
      <c r="F9" s="26">
        <f t="shared" si="0"/>
        <v>4.3269230769230768E-2</v>
      </c>
      <c r="G9" s="27">
        <f t="shared" si="3"/>
        <v>0.70432692307692313</v>
      </c>
    </row>
    <row r="10" spans="2:7">
      <c r="B10" s="23">
        <v>0.5</v>
      </c>
      <c r="C10" s="24">
        <v>3500</v>
      </c>
      <c r="D10" s="24">
        <f t="shared" si="1"/>
        <v>350</v>
      </c>
      <c r="E10" s="25">
        <f t="shared" si="2"/>
        <v>18</v>
      </c>
      <c r="F10" s="26">
        <f t="shared" si="0"/>
        <v>4.3269230769230768E-2</v>
      </c>
      <c r="G10" s="27">
        <f t="shared" si="3"/>
        <v>0.74759615384615385</v>
      </c>
    </row>
    <row r="11" spans="2:7">
      <c r="B11" s="23">
        <v>5.8</v>
      </c>
      <c r="C11" s="24">
        <v>255</v>
      </c>
      <c r="D11" s="24">
        <f t="shared" si="1"/>
        <v>25.5</v>
      </c>
      <c r="E11" s="25">
        <f t="shared" si="2"/>
        <v>15</v>
      </c>
      <c r="F11" s="26">
        <f t="shared" si="0"/>
        <v>3.6057692307692304E-2</v>
      </c>
      <c r="G11" s="27">
        <f>F11+G10</f>
        <v>0.78365384615384615</v>
      </c>
    </row>
    <row r="12" spans="2:7">
      <c r="B12" s="18">
        <v>5</v>
      </c>
      <c r="C12" s="19">
        <v>240</v>
      </c>
      <c r="D12" s="19">
        <f t="shared" si="1"/>
        <v>24</v>
      </c>
      <c r="E12" s="243">
        <f t="shared" si="2"/>
        <v>12</v>
      </c>
      <c r="F12" s="20">
        <f t="shared" si="0"/>
        <v>2.8846153846153848E-2</v>
      </c>
      <c r="G12" s="21">
        <f t="shared" si="3"/>
        <v>0.8125</v>
      </c>
    </row>
    <row r="13" spans="2:7">
      <c r="B13" s="18">
        <v>3.8</v>
      </c>
      <c r="C13" s="19">
        <v>312</v>
      </c>
      <c r="D13" s="19">
        <f t="shared" si="1"/>
        <v>31.2</v>
      </c>
      <c r="E13" s="243">
        <f t="shared" si="2"/>
        <v>12</v>
      </c>
      <c r="F13" s="20">
        <f t="shared" si="0"/>
        <v>2.8846153846153848E-2</v>
      </c>
      <c r="G13" s="21">
        <f t="shared" si="3"/>
        <v>0.84134615384615385</v>
      </c>
    </row>
    <row r="14" spans="2:7">
      <c r="B14" s="18">
        <v>1.3</v>
      </c>
      <c r="C14" s="19">
        <v>847</v>
      </c>
      <c r="D14" s="19">
        <f t="shared" si="1"/>
        <v>84.7</v>
      </c>
      <c r="E14" s="243">
        <f t="shared" si="2"/>
        <v>12</v>
      </c>
      <c r="F14" s="20">
        <f t="shared" si="0"/>
        <v>2.8846153846153848E-2</v>
      </c>
      <c r="G14" s="21">
        <f t="shared" si="3"/>
        <v>0.87019230769230771</v>
      </c>
    </row>
    <row r="15" spans="2:7">
      <c r="B15" s="18">
        <v>1.8</v>
      </c>
      <c r="C15" s="19">
        <v>496</v>
      </c>
      <c r="D15" s="19">
        <f t="shared" si="1"/>
        <v>49.6</v>
      </c>
      <c r="E15" s="243">
        <f t="shared" si="2"/>
        <v>9</v>
      </c>
      <c r="F15" s="20">
        <f t="shared" si="0"/>
        <v>2.1634615384615384E-2</v>
      </c>
      <c r="G15" s="21">
        <f t="shared" si="3"/>
        <v>0.89182692307692313</v>
      </c>
    </row>
    <row r="16" spans="2:7">
      <c r="B16" s="18">
        <v>6</v>
      </c>
      <c r="C16" s="19">
        <v>136</v>
      </c>
      <c r="D16" s="19">
        <f t="shared" si="1"/>
        <v>13.6</v>
      </c>
      <c r="E16" s="243">
        <f t="shared" si="2"/>
        <v>9</v>
      </c>
      <c r="F16" s="20">
        <f t="shared" si="0"/>
        <v>2.1634615384615384E-2</v>
      </c>
      <c r="G16" s="21">
        <f t="shared" si="3"/>
        <v>0.91346153846153855</v>
      </c>
    </row>
    <row r="17" spans="2:9">
      <c r="B17" s="18">
        <v>4</v>
      </c>
      <c r="C17" s="19">
        <v>200</v>
      </c>
      <c r="D17" s="19">
        <f t="shared" si="1"/>
        <v>20</v>
      </c>
      <c r="E17" s="243">
        <f t="shared" si="2"/>
        <v>8</v>
      </c>
      <c r="F17" s="20">
        <f t="shared" si="0"/>
        <v>1.9230769230769232E-2</v>
      </c>
      <c r="G17" s="21">
        <f t="shared" si="3"/>
        <v>0.93269230769230782</v>
      </c>
    </row>
    <row r="18" spans="2:9">
      <c r="B18" s="18">
        <v>3</v>
      </c>
      <c r="C18" s="19">
        <v>264</v>
      </c>
      <c r="D18" s="19">
        <f t="shared" si="1"/>
        <v>26.4</v>
      </c>
      <c r="E18" s="243">
        <f t="shared" si="2"/>
        <v>8</v>
      </c>
      <c r="F18" s="20">
        <f t="shared" si="0"/>
        <v>1.9230769230769232E-2</v>
      </c>
      <c r="G18" s="21">
        <f t="shared" si="3"/>
        <v>0.95192307692307709</v>
      </c>
    </row>
    <row r="19" spans="2:9">
      <c r="B19" s="18">
        <v>4.5</v>
      </c>
      <c r="C19" s="19">
        <v>110</v>
      </c>
      <c r="D19" s="19">
        <f t="shared" si="1"/>
        <v>11</v>
      </c>
      <c r="E19" s="243">
        <f t="shared" si="2"/>
        <v>5</v>
      </c>
      <c r="F19" s="20">
        <f t="shared" si="0"/>
        <v>1.201923076923077E-2</v>
      </c>
      <c r="G19" s="21">
        <f t="shared" si="3"/>
        <v>0.96394230769230782</v>
      </c>
    </row>
    <row r="20" spans="2:9">
      <c r="B20" s="18">
        <v>7</v>
      </c>
      <c r="C20" s="19">
        <v>42</v>
      </c>
      <c r="D20" s="19">
        <f t="shared" si="1"/>
        <v>4.2</v>
      </c>
      <c r="E20" s="243">
        <f t="shared" si="2"/>
        <v>3</v>
      </c>
      <c r="F20" s="20">
        <f t="shared" si="0"/>
        <v>7.2115384615384619E-3</v>
      </c>
      <c r="G20" s="21">
        <f t="shared" si="3"/>
        <v>0.97115384615384626</v>
      </c>
    </row>
    <row r="21" spans="2:9">
      <c r="B21" s="18">
        <v>0.7</v>
      </c>
      <c r="C21" s="19">
        <v>286</v>
      </c>
      <c r="D21" s="19">
        <f t="shared" si="1"/>
        <v>28.6</v>
      </c>
      <c r="E21" s="243">
        <f t="shared" si="2"/>
        <v>3</v>
      </c>
      <c r="F21" s="20">
        <f t="shared" si="0"/>
        <v>7.2115384615384619E-3</v>
      </c>
      <c r="G21" s="21">
        <f t="shared" si="3"/>
        <v>0.97836538461538469</v>
      </c>
    </row>
    <row r="22" spans="2:9">
      <c r="B22" s="18">
        <v>0.9</v>
      </c>
      <c r="C22" s="19">
        <v>222</v>
      </c>
      <c r="D22" s="19">
        <f t="shared" si="1"/>
        <v>22.2</v>
      </c>
      <c r="E22" s="243">
        <f t="shared" si="2"/>
        <v>2</v>
      </c>
      <c r="F22" s="20">
        <f t="shared" si="0"/>
        <v>4.807692307692308E-3</v>
      </c>
      <c r="G22" s="21">
        <f t="shared" si="3"/>
        <v>0.98317307692307698</v>
      </c>
    </row>
    <row r="23" spans="2:9">
      <c r="B23" s="18">
        <v>15</v>
      </c>
      <c r="C23" s="19">
        <v>7</v>
      </c>
      <c r="D23" s="19">
        <f t="shared" si="1"/>
        <v>0.7</v>
      </c>
      <c r="E23" s="243">
        <f t="shared" si="2"/>
        <v>2</v>
      </c>
      <c r="F23" s="20">
        <f t="shared" si="0"/>
        <v>4.807692307692308E-3</v>
      </c>
      <c r="G23" s="21">
        <f t="shared" si="3"/>
        <v>0.98798076923076927</v>
      </c>
    </row>
    <row r="24" spans="2:9">
      <c r="B24" s="18">
        <v>2.8</v>
      </c>
      <c r="C24" s="19">
        <v>36</v>
      </c>
      <c r="D24" s="19">
        <f t="shared" si="1"/>
        <v>3.6</v>
      </c>
      <c r="E24" s="243">
        <f t="shared" si="2"/>
        <v>2</v>
      </c>
      <c r="F24" s="20">
        <f t="shared" si="0"/>
        <v>4.807692307692308E-3</v>
      </c>
      <c r="G24" s="21">
        <f t="shared" si="3"/>
        <v>0.99278846153846156</v>
      </c>
    </row>
    <row r="25" spans="2:9">
      <c r="B25" s="18">
        <v>2.7</v>
      </c>
      <c r="C25" s="19">
        <v>37</v>
      </c>
      <c r="D25" s="19">
        <f t="shared" si="1"/>
        <v>3.7</v>
      </c>
      <c r="E25" s="243">
        <f t="shared" si="2"/>
        <v>1</v>
      </c>
      <c r="F25" s="20">
        <f t="shared" si="0"/>
        <v>2.403846153846154E-3</v>
      </c>
      <c r="G25" s="21">
        <f t="shared" si="3"/>
        <v>0.99519230769230771</v>
      </c>
    </row>
    <row r="26" spans="2:9">
      <c r="B26" s="18">
        <v>8</v>
      </c>
      <c r="C26" s="19">
        <v>12</v>
      </c>
      <c r="D26" s="19">
        <f t="shared" si="1"/>
        <v>1.2</v>
      </c>
      <c r="E26" s="243">
        <f t="shared" si="2"/>
        <v>1</v>
      </c>
      <c r="F26" s="20">
        <f t="shared" si="0"/>
        <v>2.403846153846154E-3</v>
      </c>
      <c r="G26" s="21">
        <f t="shared" si="3"/>
        <v>0.99759615384615385</v>
      </c>
    </row>
    <row r="27" spans="2:9">
      <c r="B27" s="18">
        <v>1.9</v>
      </c>
      <c r="C27" s="19">
        <v>26</v>
      </c>
      <c r="D27" s="19">
        <f t="shared" si="1"/>
        <v>2.6</v>
      </c>
      <c r="E27" s="243">
        <f t="shared" si="2"/>
        <v>1</v>
      </c>
      <c r="F27" s="20">
        <f t="shared" si="0"/>
        <v>2.403846153846154E-3</v>
      </c>
      <c r="G27" s="21">
        <f t="shared" si="3"/>
        <v>1</v>
      </c>
    </row>
    <row r="28" spans="2:9">
      <c r="B28" s="176" t="s">
        <v>298</v>
      </c>
      <c r="C28" s="176">
        <f>SUM(C3:C27)</f>
        <v>31932</v>
      </c>
      <c r="D28" s="176">
        <f>SUM(D3:D27)</f>
        <v>3193.1999999999985</v>
      </c>
      <c r="E28" s="177">
        <f>SUM(E3:E27)</f>
        <v>416</v>
      </c>
      <c r="F28" s="178">
        <f>SUM(F3:F27)</f>
        <v>1</v>
      </c>
      <c r="G28" s="176"/>
    </row>
    <row r="31" spans="2:9" ht="21.75" customHeight="1">
      <c r="B31" s="580" t="s">
        <v>299</v>
      </c>
      <c r="C31" s="581"/>
      <c r="D31" s="581"/>
      <c r="E31" s="581"/>
      <c r="F31" s="581"/>
      <c r="G31" s="581"/>
      <c r="H31" s="581"/>
      <c r="I31" s="30"/>
    </row>
    <row r="32" spans="2:9">
      <c r="B32" s="175"/>
      <c r="C32" s="175"/>
      <c r="D32" s="175"/>
      <c r="E32" s="577" t="s">
        <v>300</v>
      </c>
      <c r="F32" s="578"/>
      <c r="G32" s="579"/>
      <c r="H32" s="82">
        <v>72</v>
      </c>
    </row>
    <row r="33" spans="2:9">
      <c r="B33" s="574" t="s">
        <v>308</v>
      </c>
      <c r="C33" s="575"/>
      <c r="D33" s="575"/>
      <c r="E33" s="575"/>
      <c r="F33" s="576"/>
      <c r="G33" s="32" t="s">
        <v>309</v>
      </c>
      <c r="H33" s="32">
        <v>10</v>
      </c>
    </row>
    <row r="34" spans="2:9" ht="66" customHeight="1">
      <c r="B34" s="79" t="s">
        <v>301</v>
      </c>
      <c r="C34" s="22" t="s">
        <v>302</v>
      </c>
      <c r="D34" s="22" t="s">
        <v>303</v>
      </c>
      <c r="E34" s="22" t="s">
        <v>304</v>
      </c>
      <c r="F34" s="22" t="s">
        <v>305</v>
      </c>
      <c r="G34" s="22" t="s">
        <v>306</v>
      </c>
      <c r="H34" s="79" t="s">
        <v>307</v>
      </c>
    </row>
    <row r="35" spans="2:9">
      <c r="B35" s="29" t="s">
        <v>17</v>
      </c>
      <c r="C35" s="29">
        <f>(H32*E28/3)</f>
        <v>9984</v>
      </c>
      <c r="D35" s="29">
        <f>C35/H33</f>
        <v>998.4</v>
      </c>
      <c r="E35" s="29">
        <f>C35/H32</f>
        <v>138.66666666666666</v>
      </c>
      <c r="F35" s="29">
        <f>ROUNDDOWN(E35*3,0)</f>
        <v>416</v>
      </c>
      <c r="G35" s="33">
        <v>1</v>
      </c>
      <c r="H35" s="33">
        <v>1</v>
      </c>
      <c r="I35" s="28"/>
    </row>
    <row r="79" spans="1:1">
      <c r="A79" t="str">
        <f>MID([2]Hoja2!A82,14,4)</f>
        <v/>
      </c>
    </row>
    <row r="80" spans="1:1">
      <c r="A80" t="str">
        <f>MID([2]Hoja2!A83,14,4)</f>
        <v/>
      </c>
    </row>
    <row r="81" spans="1:1">
      <c r="A81" t="str">
        <f>MID([2]Hoja2!A84,14,4)</f>
        <v/>
      </c>
    </row>
    <row r="82" spans="1:1">
      <c r="A82" t="str">
        <f>MID([2]Hoja2!A85,14,4)</f>
        <v/>
      </c>
    </row>
    <row r="83" spans="1:1">
      <c r="A83" t="str">
        <f>MID([2]Hoja2!A86,14,4)</f>
        <v/>
      </c>
    </row>
  </sheetData>
  <sortState xmlns:xlrd2="http://schemas.microsoft.com/office/spreadsheetml/2017/richdata2" ref="B3:E27">
    <sortCondition descending="1" ref="E3:E27"/>
  </sortState>
  <mergeCells count="4">
    <mergeCell ref="B1:G1"/>
    <mergeCell ref="B33:F33"/>
    <mergeCell ref="E32:G32"/>
    <mergeCell ref="B31:H31"/>
  </mergeCells>
  <phoneticPr fontId="6" type="noConversion"/>
  <pageMargins left="0.7" right="0.7" top="0.75" bottom="0.75" header="0.3" footer="0.3"/>
  <pageSetup paperSize="9" scale="4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383D-D404-49F3-9F0E-A4B4CFBE328F}">
  <sheetPr codeName="Hoja15"/>
  <dimension ref="C2:I78"/>
  <sheetViews>
    <sheetView zoomScale="80" zoomScaleNormal="80" workbookViewId="0">
      <selection activeCell="C4" sqref="C4:C13"/>
    </sheetView>
  </sheetViews>
  <sheetFormatPr baseColWidth="10" defaultRowHeight="15"/>
  <cols>
    <col min="3" max="3" width="14.28515625" customWidth="1"/>
    <col min="4" max="8" width="12.5703125" customWidth="1"/>
    <col min="11" max="11" width="16.140625" customWidth="1"/>
    <col min="12" max="12" width="21.85546875" customWidth="1"/>
  </cols>
  <sheetData>
    <row r="2" spans="3:9" ht="35.25" customHeight="1">
      <c r="C2" s="583" t="s">
        <v>326</v>
      </c>
      <c r="D2" s="583"/>
      <c r="E2" s="583"/>
      <c r="F2" s="583"/>
      <c r="G2" s="583"/>
      <c r="H2" s="583"/>
      <c r="I2" s="28"/>
    </row>
    <row r="3" spans="3:9" ht="60">
      <c r="C3" s="38" t="s">
        <v>292</v>
      </c>
      <c r="D3" s="38" t="s">
        <v>293</v>
      </c>
      <c r="E3" s="38" t="s">
        <v>294</v>
      </c>
      <c r="F3" s="38" t="s">
        <v>295</v>
      </c>
      <c r="G3" s="38" t="s">
        <v>296</v>
      </c>
      <c r="H3" s="38" t="s">
        <v>297</v>
      </c>
      <c r="I3" s="28"/>
    </row>
    <row r="4" spans="3:9">
      <c r="C4" s="433">
        <v>5</v>
      </c>
      <c r="D4" s="433">
        <f>720+600</f>
        <v>1320</v>
      </c>
      <c r="E4" s="433">
        <f t="shared" ref="E4:E29" si="0">D4/10</f>
        <v>132</v>
      </c>
      <c r="F4" s="434">
        <f t="shared" ref="F4:F29" si="1">ROUNDUP((D4*(C4/100)/1),0)</f>
        <v>66</v>
      </c>
      <c r="G4" s="435">
        <f t="shared" ref="G4:G29" si="2">F4/$F$30</f>
        <v>0.15676959619952494</v>
      </c>
      <c r="H4" s="436">
        <f>G4</f>
        <v>0.15676959619952494</v>
      </c>
      <c r="I4" s="28"/>
    </row>
    <row r="5" spans="3:9">
      <c r="C5" s="433">
        <v>4.3</v>
      </c>
      <c r="D5" s="433">
        <v>1035</v>
      </c>
      <c r="E5" s="433">
        <f t="shared" si="0"/>
        <v>103.5</v>
      </c>
      <c r="F5" s="434">
        <f t="shared" si="1"/>
        <v>45</v>
      </c>
      <c r="G5" s="435">
        <f t="shared" si="2"/>
        <v>0.10688836104513064</v>
      </c>
      <c r="H5" s="436">
        <f>+G5+H4</f>
        <v>0.26365795724465557</v>
      </c>
      <c r="I5" s="28"/>
    </row>
    <row r="6" spans="3:9">
      <c r="C6" s="433">
        <v>1.8</v>
      </c>
      <c r="D6" s="433">
        <v>2438</v>
      </c>
      <c r="E6" s="433">
        <f t="shared" si="0"/>
        <v>243.8</v>
      </c>
      <c r="F6" s="434">
        <f t="shared" si="1"/>
        <v>44</v>
      </c>
      <c r="G6" s="435">
        <f t="shared" si="2"/>
        <v>0.10451306413301663</v>
      </c>
      <c r="H6" s="436">
        <f t="shared" ref="H6:H29" si="3">+G6+H5</f>
        <v>0.36817102137767221</v>
      </c>
      <c r="I6" s="28"/>
    </row>
    <row r="7" spans="3:9">
      <c r="C7" s="433">
        <v>4.8</v>
      </c>
      <c r="D7" s="433">
        <v>745</v>
      </c>
      <c r="E7" s="433">
        <f t="shared" si="0"/>
        <v>74.5</v>
      </c>
      <c r="F7" s="434">
        <f t="shared" si="1"/>
        <v>36</v>
      </c>
      <c r="G7" s="435">
        <f t="shared" si="2"/>
        <v>8.5510688836104506E-2</v>
      </c>
      <c r="H7" s="436">
        <f t="shared" si="3"/>
        <v>0.45368171021377673</v>
      </c>
      <c r="I7" s="28"/>
    </row>
    <row r="8" spans="3:9">
      <c r="C8" s="433">
        <v>4.5</v>
      </c>
      <c r="D8" s="433">
        <v>694</v>
      </c>
      <c r="E8" s="433">
        <f t="shared" si="0"/>
        <v>69.400000000000006</v>
      </c>
      <c r="F8" s="434">
        <f t="shared" si="1"/>
        <v>32</v>
      </c>
      <c r="G8" s="435">
        <f t="shared" si="2"/>
        <v>7.6009501187648459E-2</v>
      </c>
      <c r="H8" s="436">
        <f t="shared" si="3"/>
        <v>0.52969121140142517</v>
      </c>
      <c r="I8" s="28"/>
    </row>
    <row r="9" spans="3:9">
      <c r="C9" s="433">
        <v>4</v>
      </c>
      <c r="D9" s="433">
        <v>650</v>
      </c>
      <c r="E9" s="433">
        <f t="shared" si="0"/>
        <v>65</v>
      </c>
      <c r="F9" s="434">
        <f t="shared" si="1"/>
        <v>26</v>
      </c>
      <c r="G9" s="435">
        <f t="shared" si="2"/>
        <v>6.1757719714964368E-2</v>
      </c>
      <c r="H9" s="436">
        <f t="shared" si="3"/>
        <v>0.59144893111638952</v>
      </c>
      <c r="I9" s="28"/>
    </row>
    <row r="10" spans="3:9">
      <c r="C10" s="433">
        <v>3</v>
      </c>
      <c r="D10" s="433">
        <v>842</v>
      </c>
      <c r="E10" s="433">
        <f t="shared" si="0"/>
        <v>84.2</v>
      </c>
      <c r="F10" s="434">
        <f t="shared" si="1"/>
        <v>26</v>
      </c>
      <c r="G10" s="435">
        <f t="shared" si="2"/>
        <v>6.1757719714964368E-2</v>
      </c>
      <c r="H10" s="436">
        <f t="shared" si="3"/>
        <v>0.65320665083135387</v>
      </c>
      <c r="I10" s="28"/>
    </row>
    <row r="11" spans="3:9">
      <c r="C11" s="433">
        <v>6</v>
      </c>
      <c r="D11" s="433">
        <v>415</v>
      </c>
      <c r="E11" s="433">
        <f t="shared" si="0"/>
        <v>41.5</v>
      </c>
      <c r="F11" s="434">
        <f t="shared" si="1"/>
        <v>25</v>
      </c>
      <c r="G11" s="435">
        <f t="shared" si="2"/>
        <v>5.9382422802850353E-2</v>
      </c>
      <c r="H11" s="436">
        <f t="shared" si="3"/>
        <v>0.71258907363420421</v>
      </c>
      <c r="I11" s="28"/>
    </row>
    <row r="12" spans="3:9">
      <c r="C12" s="433">
        <v>2.6</v>
      </c>
      <c r="D12" s="433">
        <v>646</v>
      </c>
      <c r="E12" s="433">
        <f t="shared" si="0"/>
        <v>64.599999999999994</v>
      </c>
      <c r="F12" s="434">
        <f t="shared" si="1"/>
        <v>17</v>
      </c>
      <c r="G12" s="435">
        <f t="shared" si="2"/>
        <v>4.0380047505938245E-2</v>
      </c>
      <c r="H12" s="436">
        <f t="shared" si="3"/>
        <v>0.75296912114014247</v>
      </c>
      <c r="I12" s="28"/>
    </row>
    <row r="13" spans="3:9">
      <c r="C13" s="433">
        <v>2</v>
      </c>
      <c r="D13" s="433">
        <v>650</v>
      </c>
      <c r="E13" s="433">
        <f t="shared" si="0"/>
        <v>65</v>
      </c>
      <c r="F13" s="434">
        <f t="shared" si="1"/>
        <v>13</v>
      </c>
      <c r="G13" s="435">
        <f t="shared" si="2"/>
        <v>3.0878859857482184E-2</v>
      </c>
      <c r="H13" s="436">
        <f t="shared" si="3"/>
        <v>0.78384798099762465</v>
      </c>
      <c r="I13" s="28"/>
    </row>
    <row r="14" spans="3:9">
      <c r="C14" s="55">
        <v>0.9</v>
      </c>
      <c r="D14" s="55">
        <v>1221</v>
      </c>
      <c r="E14" s="55">
        <f t="shared" si="0"/>
        <v>122.1</v>
      </c>
      <c r="F14" s="244">
        <f t="shared" si="1"/>
        <v>11</v>
      </c>
      <c r="G14" s="56">
        <f t="shared" si="2"/>
        <v>2.6128266033254157E-2</v>
      </c>
      <c r="H14" s="57">
        <f t="shared" si="3"/>
        <v>0.80997624703087878</v>
      </c>
      <c r="I14" s="28"/>
    </row>
    <row r="15" spans="3:9">
      <c r="C15" s="55">
        <v>2.8</v>
      </c>
      <c r="D15" s="55">
        <v>390</v>
      </c>
      <c r="E15" s="55">
        <f t="shared" si="0"/>
        <v>39</v>
      </c>
      <c r="F15" s="244">
        <f t="shared" si="1"/>
        <v>11</v>
      </c>
      <c r="G15" s="56">
        <f t="shared" si="2"/>
        <v>2.6128266033254157E-2</v>
      </c>
      <c r="H15" s="57">
        <f t="shared" si="3"/>
        <v>0.83610451306413291</v>
      </c>
      <c r="I15" s="28"/>
    </row>
    <row r="16" spans="3:9">
      <c r="C16" s="55">
        <v>1</v>
      </c>
      <c r="D16" s="55">
        <v>1000</v>
      </c>
      <c r="E16" s="55">
        <f t="shared" si="0"/>
        <v>100</v>
      </c>
      <c r="F16" s="244">
        <f t="shared" si="1"/>
        <v>10</v>
      </c>
      <c r="G16" s="56">
        <f t="shared" si="2"/>
        <v>2.3752969121140142E-2</v>
      </c>
      <c r="H16" s="57">
        <f t="shared" si="3"/>
        <v>0.85985748218527303</v>
      </c>
      <c r="I16" s="28"/>
    </row>
    <row r="17" spans="3:9">
      <c r="C17" s="55">
        <v>6.8</v>
      </c>
      <c r="D17" s="55">
        <v>130</v>
      </c>
      <c r="E17" s="55">
        <f t="shared" si="0"/>
        <v>13</v>
      </c>
      <c r="F17" s="244">
        <f t="shared" si="1"/>
        <v>9</v>
      </c>
      <c r="G17" s="56">
        <f t="shared" si="2"/>
        <v>2.1377672209026127E-2</v>
      </c>
      <c r="H17" s="57">
        <f t="shared" si="3"/>
        <v>0.88123515439429911</v>
      </c>
      <c r="I17" s="28"/>
    </row>
    <row r="18" spans="3:9">
      <c r="C18" s="55">
        <v>7.8</v>
      </c>
      <c r="D18" s="55">
        <v>109</v>
      </c>
      <c r="E18" s="55">
        <f t="shared" si="0"/>
        <v>10.9</v>
      </c>
      <c r="F18" s="244">
        <f t="shared" si="1"/>
        <v>9</v>
      </c>
      <c r="G18" s="56">
        <f t="shared" si="2"/>
        <v>2.1377672209026127E-2</v>
      </c>
      <c r="H18" s="57">
        <f t="shared" si="3"/>
        <v>0.9026128266033252</v>
      </c>
      <c r="I18" s="28"/>
    </row>
    <row r="19" spans="3:9">
      <c r="C19" s="55">
        <v>1.5</v>
      </c>
      <c r="D19" s="55">
        <v>402</v>
      </c>
      <c r="E19" s="55">
        <f t="shared" si="0"/>
        <v>40.200000000000003</v>
      </c>
      <c r="F19" s="244">
        <f t="shared" si="1"/>
        <v>7</v>
      </c>
      <c r="G19" s="56">
        <f t="shared" si="2"/>
        <v>1.66270783847981E-2</v>
      </c>
      <c r="H19" s="57">
        <f t="shared" si="3"/>
        <v>0.91923990498812325</v>
      </c>
      <c r="I19" s="28"/>
    </row>
    <row r="20" spans="3:9">
      <c r="C20" s="55">
        <v>7</v>
      </c>
      <c r="D20" s="55">
        <v>84</v>
      </c>
      <c r="E20" s="55">
        <f t="shared" si="0"/>
        <v>8.4</v>
      </c>
      <c r="F20" s="244">
        <f t="shared" si="1"/>
        <v>6</v>
      </c>
      <c r="G20" s="56">
        <f t="shared" si="2"/>
        <v>1.4251781472684086E-2</v>
      </c>
      <c r="H20" s="57">
        <f t="shared" si="3"/>
        <v>0.93349168646080738</v>
      </c>
      <c r="I20" s="28"/>
    </row>
    <row r="21" spans="3:9">
      <c r="C21" s="55">
        <v>2.5</v>
      </c>
      <c r="D21" s="55">
        <v>200</v>
      </c>
      <c r="E21" s="55">
        <f t="shared" si="0"/>
        <v>20</v>
      </c>
      <c r="F21" s="244">
        <f t="shared" si="1"/>
        <v>5</v>
      </c>
      <c r="G21" s="56">
        <f t="shared" si="2"/>
        <v>1.1876484560570071E-2</v>
      </c>
      <c r="H21" s="57">
        <f t="shared" si="3"/>
        <v>0.94536817102137749</v>
      </c>
      <c r="I21" s="28"/>
    </row>
    <row r="22" spans="3:9">
      <c r="C22" s="55">
        <v>5.8</v>
      </c>
      <c r="D22" s="55">
        <v>85</v>
      </c>
      <c r="E22" s="55">
        <f t="shared" si="0"/>
        <v>8.5</v>
      </c>
      <c r="F22" s="244">
        <f t="shared" si="1"/>
        <v>5</v>
      </c>
      <c r="G22" s="56">
        <f t="shared" si="2"/>
        <v>1.1876484560570071E-2</v>
      </c>
      <c r="H22" s="57">
        <f t="shared" si="3"/>
        <v>0.9572446555819476</v>
      </c>
      <c r="I22" s="28"/>
    </row>
    <row r="23" spans="3:9">
      <c r="C23" s="55">
        <v>6.5</v>
      </c>
      <c r="D23" s="55">
        <v>60</v>
      </c>
      <c r="E23" s="55">
        <f t="shared" si="0"/>
        <v>6</v>
      </c>
      <c r="F23" s="244">
        <f t="shared" si="1"/>
        <v>4</v>
      </c>
      <c r="G23" s="56">
        <f t="shared" si="2"/>
        <v>9.5011876484560574E-3</v>
      </c>
      <c r="H23" s="57">
        <f t="shared" si="3"/>
        <v>0.96674584323040369</v>
      </c>
      <c r="I23" s="28"/>
    </row>
    <row r="24" spans="3:9">
      <c r="C24" s="36">
        <v>0.8</v>
      </c>
      <c r="D24" s="36">
        <v>375</v>
      </c>
      <c r="E24" s="36">
        <f t="shared" si="0"/>
        <v>37.5</v>
      </c>
      <c r="F24" s="58">
        <f t="shared" si="1"/>
        <v>3</v>
      </c>
      <c r="G24" s="37">
        <f t="shared" si="2"/>
        <v>7.1258907363420431E-3</v>
      </c>
      <c r="H24" s="57">
        <f t="shared" si="3"/>
        <v>0.97387173396674576</v>
      </c>
      <c r="I24" s="28"/>
    </row>
    <row r="25" spans="3:9">
      <c r="C25" s="36">
        <v>8</v>
      </c>
      <c r="D25" s="36">
        <v>37</v>
      </c>
      <c r="E25" s="36">
        <f t="shared" si="0"/>
        <v>3.7</v>
      </c>
      <c r="F25" s="58">
        <f t="shared" si="1"/>
        <v>3</v>
      </c>
      <c r="G25" s="37">
        <f t="shared" si="2"/>
        <v>7.1258907363420431E-3</v>
      </c>
      <c r="H25" s="57">
        <f t="shared" si="3"/>
        <v>0.98099762470308782</v>
      </c>
      <c r="I25" s="28"/>
    </row>
    <row r="26" spans="3:9">
      <c r="C26" s="36">
        <v>9.8000000000000007</v>
      </c>
      <c r="D26" s="36">
        <v>30</v>
      </c>
      <c r="E26" s="36">
        <f t="shared" si="0"/>
        <v>3</v>
      </c>
      <c r="F26" s="58">
        <f t="shared" si="1"/>
        <v>3</v>
      </c>
      <c r="G26" s="37">
        <f t="shared" si="2"/>
        <v>7.1258907363420431E-3</v>
      </c>
      <c r="H26" s="57">
        <f t="shared" si="3"/>
        <v>0.98812351543942989</v>
      </c>
      <c r="I26" s="28"/>
    </row>
    <row r="27" spans="3:9">
      <c r="C27" s="36">
        <v>3.8</v>
      </c>
      <c r="D27" s="36">
        <v>52</v>
      </c>
      <c r="E27" s="36">
        <f t="shared" si="0"/>
        <v>5.2</v>
      </c>
      <c r="F27" s="58">
        <f t="shared" si="1"/>
        <v>2</v>
      </c>
      <c r="G27" s="37">
        <f t="shared" si="2"/>
        <v>4.7505938242280287E-3</v>
      </c>
      <c r="H27" s="57">
        <f t="shared" si="3"/>
        <v>0.99287410926365793</v>
      </c>
      <c r="I27" s="28"/>
    </row>
    <row r="28" spans="3:9">
      <c r="C28" s="36">
        <v>0.6</v>
      </c>
      <c r="D28" s="36">
        <v>167</v>
      </c>
      <c r="E28" s="36">
        <f t="shared" si="0"/>
        <v>16.7</v>
      </c>
      <c r="F28" s="58">
        <f t="shared" si="1"/>
        <v>2</v>
      </c>
      <c r="G28" s="37">
        <f t="shared" si="2"/>
        <v>4.7505938242280287E-3</v>
      </c>
      <c r="H28" s="57">
        <f t="shared" si="3"/>
        <v>0.99762470308788598</v>
      </c>
      <c r="I28" s="28"/>
    </row>
    <row r="29" spans="3:9">
      <c r="C29" s="36">
        <v>10</v>
      </c>
      <c r="D29" s="36">
        <v>10</v>
      </c>
      <c r="E29" s="36">
        <f t="shared" si="0"/>
        <v>1</v>
      </c>
      <c r="F29" s="58">
        <f t="shared" si="1"/>
        <v>1</v>
      </c>
      <c r="G29" s="37">
        <f t="shared" si="2"/>
        <v>2.3752969121140144E-3</v>
      </c>
      <c r="H29" s="57">
        <f t="shared" si="3"/>
        <v>1</v>
      </c>
      <c r="I29" s="28"/>
    </row>
    <row r="30" spans="3:9">
      <c r="C30" s="202" t="s">
        <v>298</v>
      </c>
      <c r="D30" s="202">
        <f>SUM(D4:D29)</f>
        <v>13787</v>
      </c>
      <c r="E30" s="202">
        <f>SUM(E4:E28)</f>
        <v>1377.7000000000003</v>
      </c>
      <c r="F30" s="203">
        <f>SUM(F4:F29)</f>
        <v>421</v>
      </c>
      <c r="G30" s="204">
        <f>SUM(G4:G29)</f>
        <v>1</v>
      </c>
      <c r="H30" s="205"/>
      <c r="I30" s="28"/>
    </row>
    <row r="31" spans="3:9">
      <c r="C31" s="28"/>
      <c r="D31" s="28"/>
      <c r="E31" s="28"/>
      <c r="F31" s="28"/>
      <c r="G31" s="28"/>
      <c r="H31" s="28"/>
      <c r="I31" s="28"/>
    </row>
    <row r="32" spans="3:9">
      <c r="C32" s="28"/>
      <c r="D32" s="28"/>
      <c r="E32" s="28"/>
      <c r="F32" s="28"/>
      <c r="G32" s="28"/>
      <c r="H32" s="28"/>
      <c r="I32" s="28"/>
    </row>
    <row r="33" spans="3:9" ht="15.75">
      <c r="C33" s="584" t="s">
        <v>310</v>
      </c>
      <c r="D33" s="585"/>
      <c r="E33" s="585"/>
      <c r="F33" s="585"/>
      <c r="G33" s="585"/>
      <c r="H33" s="585"/>
      <c r="I33" s="585"/>
    </row>
    <row r="34" spans="3:9">
      <c r="C34" s="175"/>
      <c r="D34" s="175"/>
      <c r="E34" s="175"/>
      <c r="F34" s="577" t="s">
        <v>300</v>
      </c>
      <c r="G34" s="578"/>
      <c r="H34" s="579"/>
      <c r="I34" s="82">
        <v>90</v>
      </c>
    </row>
    <row r="35" spans="3:9">
      <c r="C35" s="574" t="s">
        <v>389</v>
      </c>
      <c r="D35" s="575"/>
      <c r="E35" s="575"/>
      <c r="F35" s="575"/>
      <c r="G35" s="576"/>
      <c r="H35" s="32" t="s">
        <v>309</v>
      </c>
      <c r="I35" s="32">
        <v>10</v>
      </c>
    </row>
    <row r="36" spans="3:9" ht="60">
      <c r="C36" s="79" t="s">
        <v>301</v>
      </c>
      <c r="D36" s="22" t="s">
        <v>302</v>
      </c>
      <c r="E36" s="22" t="s">
        <v>303</v>
      </c>
      <c r="F36" s="22" t="s">
        <v>304</v>
      </c>
      <c r="G36" s="22" t="s">
        <v>305</v>
      </c>
      <c r="H36" s="22" t="s">
        <v>306</v>
      </c>
      <c r="I36" s="79" t="s">
        <v>307</v>
      </c>
    </row>
    <row r="37" spans="3:9">
      <c r="C37" s="51" t="s">
        <v>311</v>
      </c>
      <c r="D37" s="52">
        <f>(I34*E66)/3</f>
        <v>13590</v>
      </c>
      <c r="E37" s="53">
        <f>D37/I35</f>
        <v>1359</v>
      </c>
      <c r="F37" s="53">
        <f>E37/I34</f>
        <v>15.1</v>
      </c>
      <c r="G37" s="53">
        <f>ROUNDDOWN(F37*3,0)</f>
        <v>45</v>
      </c>
      <c r="H37" s="54">
        <f>G37/G39</f>
        <v>0.83333333333333337</v>
      </c>
      <c r="I37" s="54">
        <f>H37</f>
        <v>0.83333333333333337</v>
      </c>
    </row>
    <row r="38" spans="3:9">
      <c r="C38" s="34" t="s">
        <v>312</v>
      </c>
      <c r="D38" s="47">
        <f>(I35*E78)/3</f>
        <v>326.66666666666669</v>
      </c>
      <c r="E38" s="29">
        <f>D38/I35</f>
        <v>32.666666666666671</v>
      </c>
      <c r="F38" s="29">
        <f>E38/I35</f>
        <v>3.2666666666666671</v>
      </c>
      <c r="G38" s="29">
        <f>ROUNDDOWN(F38*3,0)</f>
        <v>9</v>
      </c>
      <c r="H38" s="48">
        <f>G38/G39</f>
        <v>0.16666666666666666</v>
      </c>
      <c r="I38" s="48">
        <f>H38+I37</f>
        <v>1</v>
      </c>
    </row>
    <row r="39" spans="3:9">
      <c r="C39" s="31" t="s">
        <v>317</v>
      </c>
      <c r="D39" s="49">
        <f>SUM(D37:D38)</f>
        <v>13916.666666666666</v>
      </c>
      <c r="E39" s="49">
        <f>SUM(E37:E38)</f>
        <v>1391.6666666666667</v>
      </c>
      <c r="F39" s="49">
        <f>SUM(F37:F38)</f>
        <v>18.366666666666667</v>
      </c>
      <c r="G39" s="49">
        <f>SUM(G37:G38)</f>
        <v>54</v>
      </c>
      <c r="H39" s="50">
        <f>H37+H38</f>
        <v>1</v>
      </c>
      <c r="I39" s="50"/>
    </row>
    <row r="41" spans="3:9">
      <c r="C41" s="12" t="s">
        <v>253</v>
      </c>
      <c r="D41" s="12" t="s">
        <v>313</v>
      </c>
      <c r="E41" s="12" t="s">
        <v>314</v>
      </c>
    </row>
    <row r="42" spans="3:9">
      <c r="C42" s="13" t="s">
        <v>311</v>
      </c>
      <c r="D42" s="12"/>
      <c r="E42" s="12"/>
    </row>
    <row r="43" spans="3:9">
      <c r="C43" s="43">
        <v>3</v>
      </c>
      <c r="D43" s="12">
        <v>776</v>
      </c>
      <c r="E43" s="44">
        <f>ROUNDUP((D43*(C43/100)/0.8),0)</f>
        <v>30</v>
      </c>
    </row>
    <row r="44" spans="3:9">
      <c r="C44" s="43">
        <v>10</v>
      </c>
      <c r="D44" s="12">
        <v>10</v>
      </c>
      <c r="E44" s="44">
        <f t="shared" ref="E44:E65" si="4">ROUNDUP((D44*(C44/100)/0.8),0)</f>
        <v>2</v>
      </c>
    </row>
    <row r="45" spans="3:9">
      <c r="C45" s="43">
        <v>5</v>
      </c>
      <c r="D45" s="12">
        <v>1180</v>
      </c>
      <c r="E45" s="44">
        <f t="shared" si="4"/>
        <v>74</v>
      </c>
    </row>
    <row r="46" spans="3:9">
      <c r="C46" s="43">
        <v>2</v>
      </c>
      <c r="D46" s="12">
        <v>650</v>
      </c>
      <c r="E46" s="44">
        <f t="shared" si="4"/>
        <v>17</v>
      </c>
    </row>
    <row r="47" spans="3:9">
      <c r="C47" s="43">
        <v>2.5</v>
      </c>
      <c r="D47" s="12">
        <v>280</v>
      </c>
      <c r="E47" s="44">
        <f t="shared" si="4"/>
        <v>9</v>
      </c>
    </row>
    <row r="48" spans="3:9">
      <c r="C48" s="43">
        <v>7</v>
      </c>
      <c r="D48" s="12">
        <v>112</v>
      </c>
      <c r="E48" s="44">
        <f t="shared" si="4"/>
        <v>10</v>
      </c>
    </row>
    <row r="49" spans="3:5">
      <c r="C49" s="43">
        <v>4</v>
      </c>
      <c r="D49" s="12">
        <v>725</v>
      </c>
      <c r="E49" s="44">
        <f t="shared" si="4"/>
        <v>37</v>
      </c>
    </row>
    <row r="50" spans="3:5">
      <c r="C50" s="43">
        <v>8</v>
      </c>
      <c r="D50" s="12">
        <v>37</v>
      </c>
      <c r="E50" s="44">
        <f t="shared" si="4"/>
        <v>4</v>
      </c>
    </row>
    <row r="51" spans="3:5">
      <c r="C51" s="43">
        <v>0.8</v>
      </c>
      <c r="D51" s="12">
        <v>375</v>
      </c>
      <c r="E51" s="44">
        <f t="shared" si="4"/>
        <v>4</v>
      </c>
    </row>
    <row r="52" spans="3:5">
      <c r="C52" s="43">
        <v>4.3</v>
      </c>
      <c r="D52" s="12">
        <v>1035</v>
      </c>
      <c r="E52" s="44">
        <f t="shared" si="4"/>
        <v>56</v>
      </c>
    </row>
    <row r="53" spans="3:5">
      <c r="C53" s="43">
        <v>1.8</v>
      </c>
      <c r="D53" s="12">
        <v>2162</v>
      </c>
      <c r="E53" s="44">
        <f t="shared" si="4"/>
        <v>49</v>
      </c>
    </row>
    <row r="54" spans="3:5">
      <c r="C54" s="43">
        <v>3.8</v>
      </c>
      <c r="D54" s="12">
        <v>52</v>
      </c>
      <c r="E54" s="44">
        <f t="shared" si="4"/>
        <v>3</v>
      </c>
    </row>
    <row r="55" spans="3:5">
      <c r="C55" s="43">
        <v>5.8</v>
      </c>
      <c r="D55" s="12">
        <v>85</v>
      </c>
      <c r="E55" s="44">
        <f t="shared" si="4"/>
        <v>7</v>
      </c>
    </row>
    <row r="56" spans="3:5">
      <c r="C56" s="43">
        <v>1.5</v>
      </c>
      <c r="D56" s="12">
        <v>335</v>
      </c>
      <c r="E56" s="44">
        <f t="shared" si="4"/>
        <v>7</v>
      </c>
    </row>
    <row r="57" spans="3:5">
      <c r="C57" s="43">
        <v>1</v>
      </c>
      <c r="D57" s="12">
        <v>1200</v>
      </c>
      <c r="E57" s="44">
        <f t="shared" si="4"/>
        <v>15</v>
      </c>
    </row>
    <row r="58" spans="3:5">
      <c r="C58" s="43">
        <v>4.5</v>
      </c>
      <c r="D58" s="12">
        <v>694</v>
      </c>
      <c r="E58" s="44">
        <f t="shared" si="4"/>
        <v>40</v>
      </c>
    </row>
    <row r="59" spans="3:5">
      <c r="C59" s="43">
        <v>2.8</v>
      </c>
      <c r="D59" s="12">
        <v>143</v>
      </c>
      <c r="E59" s="44">
        <f t="shared" si="4"/>
        <v>6</v>
      </c>
    </row>
    <row r="60" spans="3:5">
      <c r="C60" s="43">
        <v>6</v>
      </c>
      <c r="D60" s="12">
        <v>398</v>
      </c>
      <c r="E60" s="44">
        <f t="shared" si="4"/>
        <v>30</v>
      </c>
    </row>
    <row r="61" spans="3:5">
      <c r="C61" s="43">
        <v>0.9</v>
      </c>
      <c r="D61" s="12">
        <v>1110</v>
      </c>
      <c r="E61" s="44">
        <f t="shared" si="4"/>
        <v>13</v>
      </c>
    </row>
    <row r="62" spans="3:5">
      <c r="C62" s="43">
        <v>6.8</v>
      </c>
      <c r="D62" s="12">
        <v>130</v>
      </c>
      <c r="E62" s="44">
        <f t="shared" si="4"/>
        <v>12</v>
      </c>
    </row>
    <row r="63" spans="3:5">
      <c r="C63" s="43">
        <v>2.6</v>
      </c>
      <c r="D63" s="12">
        <v>646</v>
      </c>
      <c r="E63" s="44">
        <f>ROUNDUP((D63*(C63/100)/0.8),0)</f>
        <v>21</v>
      </c>
    </row>
    <row r="64" spans="3:5">
      <c r="C64" s="43">
        <v>6.5</v>
      </c>
      <c r="D64" s="12">
        <v>60</v>
      </c>
      <c r="E64" s="44">
        <f t="shared" si="4"/>
        <v>5</v>
      </c>
    </row>
    <row r="65" spans="3:5">
      <c r="C65" s="43">
        <v>0.6</v>
      </c>
      <c r="D65" s="12">
        <v>167</v>
      </c>
      <c r="E65" s="44">
        <f t="shared" si="4"/>
        <v>2</v>
      </c>
    </row>
    <row r="66" spans="3:5">
      <c r="C66" s="582" t="s">
        <v>315</v>
      </c>
      <c r="D66" s="582"/>
      <c r="E66" s="44">
        <f>SUM(E43:E65)</f>
        <v>453</v>
      </c>
    </row>
    <row r="67" spans="3:5">
      <c r="C67" s="13" t="s">
        <v>312</v>
      </c>
      <c r="D67" s="12"/>
      <c r="E67" s="44"/>
    </row>
    <row r="68" spans="3:5">
      <c r="C68" s="43">
        <v>3</v>
      </c>
      <c r="D68" s="12">
        <v>66</v>
      </c>
      <c r="E68" s="44">
        <f t="shared" ref="E68:E77" si="5">ROUNDUP((D68*(C68/100)/0.8),0)</f>
        <v>3</v>
      </c>
    </row>
    <row r="69" spans="3:5">
      <c r="C69" s="43">
        <v>5</v>
      </c>
      <c r="D69" s="12">
        <v>140</v>
      </c>
      <c r="E69" s="44">
        <f t="shared" si="5"/>
        <v>9</v>
      </c>
    </row>
    <row r="70" spans="3:5">
      <c r="C70" s="43">
        <v>1.8</v>
      </c>
      <c r="D70" s="12">
        <v>386</v>
      </c>
      <c r="E70" s="44">
        <f t="shared" si="5"/>
        <v>9</v>
      </c>
    </row>
    <row r="71" spans="3:5">
      <c r="C71" s="43">
        <v>1.5</v>
      </c>
      <c r="D71" s="12">
        <v>67</v>
      </c>
      <c r="E71" s="44">
        <f t="shared" si="5"/>
        <v>2</v>
      </c>
    </row>
    <row r="72" spans="3:5">
      <c r="C72" s="43">
        <v>2.8</v>
      </c>
      <c r="D72" s="12">
        <v>247</v>
      </c>
      <c r="E72" s="44">
        <f t="shared" si="5"/>
        <v>9</v>
      </c>
    </row>
    <row r="73" spans="3:5">
      <c r="C73" s="43">
        <v>6</v>
      </c>
      <c r="D73" s="12">
        <v>17</v>
      </c>
      <c r="E73" s="44">
        <f t="shared" si="5"/>
        <v>2</v>
      </c>
    </row>
    <row r="74" spans="3:5">
      <c r="C74" s="43">
        <v>0.9</v>
      </c>
      <c r="D74" s="12">
        <v>333</v>
      </c>
      <c r="E74" s="44">
        <f t="shared" si="5"/>
        <v>4</v>
      </c>
    </row>
    <row r="75" spans="3:5">
      <c r="C75" s="43">
        <v>4.8</v>
      </c>
      <c r="D75" s="12">
        <v>745</v>
      </c>
      <c r="E75" s="44">
        <f t="shared" si="5"/>
        <v>45</v>
      </c>
    </row>
    <row r="76" spans="3:5">
      <c r="C76" s="43">
        <v>7.8</v>
      </c>
      <c r="D76" s="12">
        <v>109</v>
      </c>
      <c r="E76" s="44">
        <f t="shared" si="5"/>
        <v>11</v>
      </c>
    </row>
    <row r="77" spans="3:5">
      <c r="C77" s="43">
        <v>9.8000000000000007</v>
      </c>
      <c r="D77" s="12">
        <v>30</v>
      </c>
      <c r="E77" s="44">
        <f t="shared" si="5"/>
        <v>4</v>
      </c>
    </row>
    <row r="78" spans="3:5">
      <c r="C78" s="582" t="s">
        <v>316</v>
      </c>
      <c r="D78" s="582"/>
      <c r="E78" s="46">
        <f>SUM(E68:E77)</f>
        <v>98</v>
      </c>
    </row>
  </sheetData>
  <sortState xmlns:xlrd2="http://schemas.microsoft.com/office/spreadsheetml/2017/richdata2" ref="C4:H29">
    <sortCondition descending="1" ref="F4:F29"/>
  </sortState>
  <mergeCells count="6">
    <mergeCell ref="C78:D78"/>
    <mergeCell ref="C2:H2"/>
    <mergeCell ref="C33:I33"/>
    <mergeCell ref="F34:H34"/>
    <mergeCell ref="C35:G35"/>
    <mergeCell ref="C66:D66"/>
  </mergeCells>
  <phoneticPr fontId="6" type="noConversion"/>
  <conditionalFormatting sqref="C4:C29">
    <cfRule type="duplicateValues" dxfId="1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671-A823-45F1-A380-D03116A2B693}">
  <sheetPr codeName="Hoja16"/>
  <dimension ref="B1:H81"/>
  <sheetViews>
    <sheetView workbookViewId="0">
      <selection activeCell="B3" sqref="B3:G9"/>
    </sheetView>
  </sheetViews>
  <sheetFormatPr baseColWidth="10" defaultRowHeight="15"/>
  <cols>
    <col min="2" max="2" width="16.140625" bestFit="1" customWidth="1"/>
    <col min="3" max="3" width="12.85546875" customWidth="1"/>
    <col min="4" max="4" width="15.7109375" bestFit="1" customWidth="1"/>
    <col min="5" max="5" width="13.28515625" customWidth="1"/>
  </cols>
  <sheetData>
    <row r="1" spans="2:7" ht="32.25" customHeight="1">
      <c r="B1" s="586" t="s">
        <v>325</v>
      </c>
      <c r="C1" s="586"/>
      <c r="D1" s="586"/>
      <c r="E1" s="586"/>
      <c r="F1" s="586"/>
      <c r="G1" s="586"/>
    </row>
    <row r="2" spans="2:7" ht="45">
      <c r="B2" s="66" t="s">
        <v>292</v>
      </c>
      <c r="C2" s="66" t="s">
        <v>293</v>
      </c>
      <c r="D2" s="66" t="s">
        <v>294</v>
      </c>
      <c r="E2" s="66" t="s">
        <v>295</v>
      </c>
      <c r="F2" s="66" t="s">
        <v>296</v>
      </c>
      <c r="G2" s="66" t="s">
        <v>297</v>
      </c>
    </row>
    <row r="3" spans="2:7">
      <c r="B3" s="61">
        <v>4.5</v>
      </c>
      <c r="C3" s="61">
        <v>2024</v>
      </c>
      <c r="D3" s="62">
        <f t="shared" ref="D3:D24" si="0">C3/10</f>
        <v>202.4</v>
      </c>
      <c r="E3" s="63">
        <f t="shared" ref="E3:E24" si="1">ROUNDUP((C3*(B3/100)/1),0)</f>
        <v>92</v>
      </c>
      <c r="F3" s="64">
        <f t="shared" ref="F3:F24" si="2">E3/$E$25</f>
        <v>0.21100917431192662</v>
      </c>
      <c r="G3" s="65">
        <f>F3</f>
        <v>0.21100917431192662</v>
      </c>
    </row>
    <row r="4" spans="2:7">
      <c r="B4" s="61">
        <v>5</v>
      </c>
      <c r="C4" s="61">
        <f>940+500</f>
        <v>1440</v>
      </c>
      <c r="D4" s="62">
        <f t="shared" si="0"/>
        <v>144</v>
      </c>
      <c r="E4" s="63">
        <f t="shared" si="1"/>
        <v>72</v>
      </c>
      <c r="F4" s="64">
        <f t="shared" si="2"/>
        <v>0.16513761467889909</v>
      </c>
      <c r="G4" s="65">
        <f>F4+G3</f>
        <v>0.37614678899082571</v>
      </c>
    </row>
    <row r="5" spans="2:7">
      <c r="B5" s="61">
        <v>3</v>
      </c>
      <c r="C5" s="61">
        <v>2352</v>
      </c>
      <c r="D5" s="62">
        <f t="shared" si="0"/>
        <v>235.2</v>
      </c>
      <c r="E5" s="63">
        <f t="shared" si="1"/>
        <v>71</v>
      </c>
      <c r="F5" s="64">
        <f t="shared" si="2"/>
        <v>0.1628440366972477</v>
      </c>
      <c r="G5" s="65">
        <f t="shared" ref="G5:G7" si="3">F5+G4</f>
        <v>0.53899082568807344</v>
      </c>
    </row>
    <row r="6" spans="2:7">
      <c r="B6" s="61">
        <v>4</v>
      </c>
      <c r="C6" s="61">
        <v>1200</v>
      </c>
      <c r="D6" s="62">
        <f t="shared" si="0"/>
        <v>120</v>
      </c>
      <c r="E6" s="63">
        <f t="shared" si="1"/>
        <v>48</v>
      </c>
      <c r="F6" s="64">
        <f t="shared" si="2"/>
        <v>0.11009174311926606</v>
      </c>
      <c r="G6" s="65">
        <f t="shared" si="3"/>
        <v>0.6490825688073395</v>
      </c>
    </row>
    <row r="7" spans="2:7">
      <c r="B7" s="61">
        <v>2.8</v>
      </c>
      <c r="C7" s="61">
        <v>945</v>
      </c>
      <c r="D7" s="62">
        <f t="shared" si="0"/>
        <v>94.5</v>
      </c>
      <c r="E7" s="63">
        <f t="shared" si="1"/>
        <v>27</v>
      </c>
      <c r="F7" s="64">
        <f t="shared" si="2"/>
        <v>6.1926605504587159E-2</v>
      </c>
      <c r="G7" s="65">
        <f t="shared" si="3"/>
        <v>0.71100917431192667</v>
      </c>
    </row>
    <row r="8" spans="2:7">
      <c r="B8" s="61">
        <v>3.8</v>
      </c>
      <c r="C8" s="61">
        <v>520</v>
      </c>
      <c r="D8" s="62">
        <f t="shared" si="0"/>
        <v>52</v>
      </c>
      <c r="E8" s="63">
        <f t="shared" si="1"/>
        <v>20</v>
      </c>
      <c r="F8" s="64">
        <f t="shared" si="2"/>
        <v>4.5871559633027525E-2</v>
      </c>
      <c r="G8" s="65">
        <f t="shared" ref="G8:G24" si="4">F8+G7</f>
        <v>0.75688073394495414</v>
      </c>
    </row>
    <row r="9" spans="2:7">
      <c r="B9" s="61">
        <v>5.8</v>
      </c>
      <c r="C9" s="61">
        <v>256</v>
      </c>
      <c r="D9" s="62">
        <f t="shared" si="0"/>
        <v>25.6</v>
      </c>
      <c r="E9" s="63">
        <f t="shared" si="1"/>
        <v>15</v>
      </c>
      <c r="F9" s="64">
        <f t="shared" si="2"/>
        <v>3.4403669724770644E-2</v>
      </c>
      <c r="G9" s="65">
        <f t="shared" si="4"/>
        <v>0.79128440366972475</v>
      </c>
    </row>
    <row r="10" spans="2:7">
      <c r="B10" s="35">
        <v>4.8</v>
      </c>
      <c r="C10" s="35">
        <v>303</v>
      </c>
      <c r="D10" s="55">
        <f t="shared" si="0"/>
        <v>30.3</v>
      </c>
      <c r="E10" s="244">
        <f t="shared" si="1"/>
        <v>15</v>
      </c>
      <c r="F10" s="56">
        <f t="shared" si="2"/>
        <v>3.4403669724770644E-2</v>
      </c>
      <c r="G10" s="57">
        <f t="shared" si="4"/>
        <v>0.82568807339449535</v>
      </c>
    </row>
    <row r="11" spans="2:7">
      <c r="B11" s="35">
        <v>7</v>
      </c>
      <c r="C11" s="35">
        <v>196</v>
      </c>
      <c r="D11" s="55">
        <f t="shared" si="0"/>
        <v>19.600000000000001</v>
      </c>
      <c r="E11" s="244">
        <f t="shared" si="1"/>
        <v>14</v>
      </c>
      <c r="F11" s="56">
        <f t="shared" si="2"/>
        <v>3.2110091743119268E-2</v>
      </c>
      <c r="G11" s="57">
        <f t="shared" si="4"/>
        <v>0.85779816513761464</v>
      </c>
    </row>
    <row r="12" spans="2:7">
      <c r="B12" s="35">
        <v>6</v>
      </c>
      <c r="C12" s="35">
        <v>211</v>
      </c>
      <c r="D12" s="55">
        <f t="shared" si="0"/>
        <v>21.1</v>
      </c>
      <c r="E12" s="244">
        <f t="shared" si="1"/>
        <v>13</v>
      </c>
      <c r="F12" s="56">
        <f t="shared" si="2"/>
        <v>2.9816513761467892E-2</v>
      </c>
      <c r="G12" s="57">
        <f t="shared" si="4"/>
        <v>0.88761467889908252</v>
      </c>
    </row>
    <row r="13" spans="2:7">
      <c r="B13" s="35">
        <v>1.5</v>
      </c>
      <c r="C13" s="35">
        <v>660</v>
      </c>
      <c r="D13" s="55">
        <f t="shared" si="0"/>
        <v>66</v>
      </c>
      <c r="E13" s="244">
        <f t="shared" si="1"/>
        <v>10</v>
      </c>
      <c r="F13" s="56">
        <f t="shared" si="2"/>
        <v>2.2935779816513763E-2</v>
      </c>
      <c r="G13" s="57">
        <f t="shared" si="4"/>
        <v>0.91055045871559626</v>
      </c>
    </row>
    <row r="14" spans="2:7">
      <c r="B14" s="35">
        <v>1</v>
      </c>
      <c r="C14" s="35">
        <v>892</v>
      </c>
      <c r="D14" s="55">
        <f t="shared" si="0"/>
        <v>89.2</v>
      </c>
      <c r="E14" s="244">
        <f t="shared" si="1"/>
        <v>9</v>
      </c>
      <c r="F14" s="56">
        <f t="shared" si="2"/>
        <v>2.0642201834862386E-2</v>
      </c>
      <c r="G14" s="57">
        <f t="shared" si="4"/>
        <v>0.93119266055045868</v>
      </c>
    </row>
    <row r="15" spans="2:7">
      <c r="B15" s="35">
        <v>2</v>
      </c>
      <c r="C15" s="35">
        <v>202</v>
      </c>
      <c r="D15" s="55">
        <f t="shared" si="0"/>
        <v>20.2</v>
      </c>
      <c r="E15" s="244">
        <f t="shared" si="1"/>
        <v>5</v>
      </c>
      <c r="F15" s="56">
        <f t="shared" si="2"/>
        <v>1.1467889908256881E-2</v>
      </c>
      <c r="G15" s="57">
        <f t="shared" si="4"/>
        <v>0.94266055045871555</v>
      </c>
    </row>
    <row r="16" spans="2:7">
      <c r="B16" s="35">
        <v>8</v>
      </c>
      <c r="C16" s="35">
        <v>48</v>
      </c>
      <c r="D16" s="55">
        <f t="shared" si="0"/>
        <v>4.8</v>
      </c>
      <c r="E16" s="244">
        <f t="shared" si="1"/>
        <v>4</v>
      </c>
      <c r="F16" s="56">
        <f t="shared" si="2"/>
        <v>9.1743119266055051E-3</v>
      </c>
      <c r="G16" s="57">
        <f t="shared" si="4"/>
        <v>0.951834862385321</v>
      </c>
    </row>
    <row r="17" spans="2:8">
      <c r="B17" s="35">
        <v>10</v>
      </c>
      <c r="C17" s="35">
        <v>30</v>
      </c>
      <c r="D17" s="55">
        <f t="shared" si="0"/>
        <v>3</v>
      </c>
      <c r="E17" s="244">
        <f t="shared" si="1"/>
        <v>3</v>
      </c>
      <c r="F17" s="56">
        <f t="shared" si="2"/>
        <v>6.8807339449541288E-3</v>
      </c>
      <c r="G17" s="57">
        <f t="shared" si="4"/>
        <v>0.95871559633027514</v>
      </c>
    </row>
    <row r="18" spans="2:8">
      <c r="B18" s="35">
        <v>7.8</v>
      </c>
      <c r="C18" s="35">
        <v>36</v>
      </c>
      <c r="D18" s="55">
        <f t="shared" si="0"/>
        <v>3.6</v>
      </c>
      <c r="E18" s="244">
        <f t="shared" si="1"/>
        <v>3</v>
      </c>
      <c r="F18" s="56">
        <f t="shared" si="2"/>
        <v>6.8807339449541288E-3</v>
      </c>
      <c r="G18" s="57">
        <f t="shared" si="4"/>
        <v>0.96559633027522929</v>
      </c>
    </row>
    <row r="19" spans="2:8">
      <c r="B19" s="35">
        <v>1.9</v>
      </c>
      <c r="C19" s="35">
        <v>132</v>
      </c>
      <c r="D19" s="55">
        <f t="shared" si="0"/>
        <v>13.2</v>
      </c>
      <c r="E19" s="244">
        <f t="shared" si="1"/>
        <v>3</v>
      </c>
      <c r="F19" s="56">
        <f t="shared" si="2"/>
        <v>6.8807339449541288E-3</v>
      </c>
      <c r="G19" s="57">
        <f t="shared" si="4"/>
        <v>0.97247706422018343</v>
      </c>
    </row>
    <row r="20" spans="2:8">
      <c r="B20" s="35">
        <v>9.8000000000000007</v>
      </c>
      <c r="C20" s="35">
        <v>25</v>
      </c>
      <c r="D20" s="55">
        <f t="shared" si="0"/>
        <v>2.5</v>
      </c>
      <c r="E20" s="244">
        <f t="shared" si="1"/>
        <v>3</v>
      </c>
      <c r="F20" s="56">
        <f t="shared" si="2"/>
        <v>6.8807339449541288E-3</v>
      </c>
      <c r="G20" s="57">
        <f t="shared" si="4"/>
        <v>0.97935779816513757</v>
      </c>
    </row>
    <row r="21" spans="2:8">
      <c r="B21" s="35">
        <v>6.8</v>
      </c>
      <c r="C21" s="35">
        <v>30</v>
      </c>
      <c r="D21" s="55">
        <f t="shared" si="0"/>
        <v>3</v>
      </c>
      <c r="E21" s="244">
        <f t="shared" si="1"/>
        <v>3</v>
      </c>
      <c r="F21" s="56">
        <f t="shared" si="2"/>
        <v>6.8807339449541288E-3</v>
      </c>
      <c r="G21" s="57">
        <f t="shared" si="4"/>
        <v>0.98623853211009171</v>
      </c>
    </row>
    <row r="22" spans="2:8">
      <c r="B22" s="35">
        <v>1.4</v>
      </c>
      <c r="C22" s="35">
        <v>142</v>
      </c>
      <c r="D22" s="55">
        <f t="shared" si="0"/>
        <v>14.2</v>
      </c>
      <c r="E22" s="244">
        <f t="shared" si="1"/>
        <v>2</v>
      </c>
      <c r="F22" s="56">
        <f t="shared" si="2"/>
        <v>4.5871559633027525E-3</v>
      </c>
      <c r="G22" s="57">
        <f t="shared" si="4"/>
        <v>0.99082568807339444</v>
      </c>
    </row>
    <row r="23" spans="2:8">
      <c r="B23" s="35">
        <v>6.5</v>
      </c>
      <c r="C23" s="35">
        <v>30</v>
      </c>
      <c r="D23" s="55">
        <f t="shared" si="0"/>
        <v>3</v>
      </c>
      <c r="E23" s="244">
        <f t="shared" si="1"/>
        <v>2</v>
      </c>
      <c r="F23" s="56">
        <f t="shared" si="2"/>
        <v>4.5871559633027525E-3</v>
      </c>
      <c r="G23" s="57">
        <f t="shared" si="4"/>
        <v>0.99541284403669716</v>
      </c>
    </row>
    <row r="24" spans="2:8">
      <c r="B24" s="35">
        <v>1.8</v>
      </c>
      <c r="C24" s="35">
        <v>83</v>
      </c>
      <c r="D24" s="55">
        <f t="shared" si="0"/>
        <v>8.3000000000000007</v>
      </c>
      <c r="E24" s="244">
        <f t="shared" si="1"/>
        <v>2</v>
      </c>
      <c r="F24" s="56">
        <f t="shared" si="2"/>
        <v>4.5871559633027525E-3</v>
      </c>
      <c r="G24" s="57">
        <f t="shared" si="4"/>
        <v>0.99999999999999989</v>
      </c>
    </row>
    <row r="25" spans="2:8">
      <c r="B25" s="67" t="s">
        <v>318</v>
      </c>
      <c r="C25" s="67">
        <f>SUM(C3:C24)</f>
        <v>11757</v>
      </c>
      <c r="D25" s="67">
        <f>SUM(D3:D24)</f>
        <v>1175.6999999999998</v>
      </c>
      <c r="E25" s="68">
        <f>SUM(E3:E24)</f>
        <v>436</v>
      </c>
      <c r="F25" s="69">
        <f>SUM(F3:F24)</f>
        <v>0.99999999999999989</v>
      </c>
      <c r="G25" s="70"/>
    </row>
    <row r="26" spans="2:8">
      <c r="B26" s="60"/>
      <c r="C26" s="60"/>
      <c r="D26" s="60"/>
      <c r="E26" s="60"/>
      <c r="F26" s="60"/>
      <c r="G26" s="60"/>
    </row>
    <row r="27" spans="2:8">
      <c r="B27" s="60"/>
      <c r="C27" s="60"/>
      <c r="D27" s="60"/>
      <c r="E27" s="60"/>
      <c r="F27" s="60"/>
      <c r="G27" s="60"/>
    </row>
    <row r="28" spans="2:8" ht="15.75">
      <c r="B28" s="587" t="s">
        <v>323</v>
      </c>
      <c r="C28" s="588"/>
      <c r="D28" s="588"/>
      <c r="E28" s="588"/>
      <c r="F28" s="588"/>
      <c r="G28" s="588"/>
      <c r="H28" s="588"/>
    </row>
    <row r="29" spans="2:8">
      <c r="B29" s="175"/>
      <c r="C29" s="175"/>
      <c r="D29" s="175"/>
      <c r="E29" s="589" t="s">
        <v>300</v>
      </c>
      <c r="F29" s="590"/>
      <c r="G29" s="591"/>
      <c r="H29" s="83">
        <v>108</v>
      </c>
    </row>
    <row r="30" spans="2:8">
      <c r="B30" s="592" t="s">
        <v>388</v>
      </c>
      <c r="C30" s="593"/>
      <c r="D30" s="593"/>
      <c r="E30" s="593"/>
      <c r="F30" s="594"/>
      <c r="G30" s="84" t="s">
        <v>309</v>
      </c>
      <c r="H30" s="84">
        <v>10</v>
      </c>
    </row>
    <row r="31" spans="2:8" ht="60">
      <c r="B31" s="81" t="s">
        <v>301</v>
      </c>
      <c r="C31" s="66" t="s">
        <v>302</v>
      </c>
      <c r="D31" s="66" t="s">
        <v>303</v>
      </c>
      <c r="E31" s="66" t="s">
        <v>304</v>
      </c>
      <c r="F31" s="66" t="s">
        <v>305</v>
      </c>
      <c r="G31" s="66" t="s">
        <v>306</v>
      </c>
      <c r="H31" s="81" t="s">
        <v>307</v>
      </c>
    </row>
    <row r="32" spans="2:8">
      <c r="B32" s="206" t="s">
        <v>155</v>
      </c>
      <c r="C32" s="207">
        <f>(D50*H29)/3</f>
        <v>22788</v>
      </c>
      <c r="D32" s="208">
        <f>C32/$H$30</f>
        <v>2278.8000000000002</v>
      </c>
      <c r="E32" s="209">
        <f>D32/$H$29</f>
        <v>21.1</v>
      </c>
      <c r="F32" s="208">
        <f>ROUNDDOWN(E32*3,0)</f>
        <v>63</v>
      </c>
      <c r="G32" s="210">
        <f>F32/$F$35</f>
        <v>0.75903614457831325</v>
      </c>
      <c r="H32" s="210">
        <f>G32</f>
        <v>0.75903614457831325</v>
      </c>
    </row>
    <row r="33" spans="2:8">
      <c r="B33" s="34" t="s">
        <v>312</v>
      </c>
      <c r="C33" s="74">
        <f>(D77*H29)/3</f>
        <v>6768</v>
      </c>
      <c r="D33" s="29">
        <f>C33/$H$30</f>
        <v>676.8</v>
      </c>
      <c r="E33" s="77">
        <f>D33/$H$29</f>
        <v>6.2666666666666666</v>
      </c>
      <c r="F33" s="29">
        <f>ROUNDDOWN(E33*3,0)</f>
        <v>18</v>
      </c>
      <c r="G33" s="75">
        <f>F33/$F$35</f>
        <v>0.21686746987951808</v>
      </c>
      <c r="H33" s="431">
        <f>G33+H32</f>
        <v>0.97590361445783136</v>
      </c>
    </row>
    <row r="34" spans="2:8">
      <c r="B34" s="34" t="s">
        <v>319</v>
      </c>
      <c r="C34" s="74">
        <f>(D42*H29)/3</f>
        <v>936</v>
      </c>
      <c r="D34" s="29">
        <f>C34/$H$30</f>
        <v>93.6</v>
      </c>
      <c r="E34" s="77">
        <f>D34/$H$29</f>
        <v>0.86666666666666659</v>
      </c>
      <c r="F34" s="29">
        <f>ROUNDDOWN(E34*3,0)</f>
        <v>2</v>
      </c>
      <c r="G34" s="75">
        <f>F34/$F$35</f>
        <v>2.4096385542168676E-2</v>
      </c>
      <c r="H34" s="431">
        <f>G34+H33</f>
        <v>1</v>
      </c>
    </row>
    <row r="35" spans="2:8">
      <c r="B35" s="80" t="s">
        <v>317</v>
      </c>
      <c r="C35" s="87">
        <f>SUM(C32:C34)</f>
        <v>30492</v>
      </c>
      <c r="D35" s="88">
        <f>SUM(D32:D34)</f>
        <v>3049.2000000000003</v>
      </c>
      <c r="E35" s="88">
        <f>SUM(E32:E34)</f>
        <v>28.233333333333334</v>
      </c>
      <c r="F35" s="88">
        <f>SUM(F32:F34)</f>
        <v>83</v>
      </c>
      <c r="G35" s="76">
        <f>F35/$F$35</f>
        <v>1</v>
      </c>
      <c r="H35" s="59"/>
    </row>
    <row r="36" spans="2:8">
      <c r="C36" s="86"/>
    </row>
    <row r="37" spans="2:8">
      <c r="C37" s="85"/>
    </row>
    <row r="38" spans="2:8">
      <c r="C38" s="85"/>
    </row>
    <row r="39" spans="2:8">
      <c r="B39" s="42" t="s">
        <v>253</v>
      </c>
      <c r="C39" s="14" t="s">
        <v>313</v>
      </c>
      <c r="D39" t="s">
        <v>322</v>
      </c>
    </row>
    <row r="40" spans="2:8">
      <c r="B40" s="16" t="s">
        <v>320</v>
      </c>
      <c r="C40" s="14"/>
      <c r="D40" s="73">
        <f>SUM(D41)</f>
        <v>313</v>
      </c>
    </row>
    <row r="41" spans="2:8">
      <c r="B41" s="39">
        <v>20</v>
      </c>
      <c r="C41" s="15">
        <v>1250</v>
      </c>
      <c r="D41" s="44">
        <f>ROUNDUP((C41*(B41/100)/0.8),0)</f>
        <v>313</v>
      </c>
    </row>
    <row r="42" spans="2:8">
      <c r="B42" s="17" t="s">
        <v>321</v>
      </c>
      <c r="C42" s="15"/>
      <c r="D42" s="44">
        <f>SUM(D43:D49)</f>
        <v>26</v>
      </c>
    </row>
    <row r="43" spans="2:8">
      <c r="B43" s="39">
        <v>3</v>
      </c>
      <c r="C43" s="15">
        <v>33</v>
      </c>
      <c r="D43" s="44">
        <f t="shared" ref="D43:D81" si="5">ROUNDUP((C43*(B43/100)/0.8),0)</f>
        <v>2</v>
      </c>
    </row>
    <row r="44" spans="2:8">
      <c r="B44" s="39">
        <v>10</v>
      </c>
      <c r="C44" s="15">
        <v>10</v>
      </c>
      <c r="D44" s="44">
        <f t="shared" si="5"/>
        <v>2</v>
      </c>
    </row>
    <row r="45" spans="2:8">
      <c r="B45" s="39">
        <v>16</v>
      </c>
      <c r="C45" s="15">
        <v>1</v>
      </c>
      <c r="D45" s="44">
        <f t="shared" si="5"/>
        <v>1</v>
      </c>
    </row>
    <row r="46" spans="2:8">
      <c r="B46" s="39">
        <v>5</v>
      </c>
      <c r="C46" s="15">
        <v>220</v>
      </c>
      <c r="D46" s="44">
        <f t="shared" si="5"/>
        <v>14</v>
      </c>
    </row>
    <row r="47" spans="2:8">
      <c r="B47" s="39">
        <v>2</v>
      </c>
      <c r="C47" s="15">
        <v>50</v>
      </c>
      <c r="D47" s="44">
        <f t="shared" si="5"/>
        <v>2</v>
      </c>
    </row>
    <row r="48" spans="2:8">
      <c r="B48" s="39">
        <v>4.5</v>
      </c>
      <c r="C48" s="15">
        <v>44</v>
      </c>
      <c r="D48" s="44">
        <f t="shared" si="5"/>
        <v>3</v>
      </c>
    </row>
    <row r="49" spans="2:4">
      <c r="B49" s="39">
        <v>6.8</v>
      </c>
      <c r="C49" s="15">
        <v>15</v>
      </c>
      <c r="D49" s="44">
        <f t="shared" si="5"/>
        <v>2</v>
      </c>
    </row>
    <row r="50" spans="2:4">
      <c r="B50" s="17" t="s">
        <v>311</v>
      </c>
      <c r="C50" s="15"/>
      <c r="D50" s="72">
        <f>SUM(D51:D76)</f>
        <v>633</v>
      </c>
    </row>
    <row r="51" spans="2:4">
      <c r="B51" s="39">
        <v>3</v>
      </c>
      <c r="C51" s="15">
        <v>2339</v>
      </c>
      <c r="D51" s="44">
        <f t="shared" si="5"/>
        <v>88</v>
      </c>
    </row>
    <row r="52" spans="2:4">
      <c r="B52" s="39">
        <v>10</v>
      </c>
      <c r="C52" s="15">
        <v>860</v>
      </c>
      <c r="D52" s="44">
        <f t="shared" si="5"/>
        <v>108</v>
      </c>
    </row>
    <row r="53" spans="2:4">
      <c r="B53" s="39">
        <v>5</v>
      </c>
      <c r="C53" s="15">
        <v>1120</v>
      </c>
      <c r="D53" s="44">
        <f t="shared" si="5"/>
        <v>70</v>
      </c>
    </row>
    <row r="54" spans="2:4">
      <c r="B54" s="39">
        <v>2</v>
      </c>
      <c r="C54" s="15">
        <v>152</v>
      </c>
      <c r="D54" s="44">
        <f t="shared" si="5"/>
        <v>4</v>
      </c>
    </row>
    <row r="55" spans="2:4">
      <c r="B55" s="39">
        <v>9</v>
      </c>
      <c r="C55" s="15">
        <v>22</v>
      </c>
      <c r="D55" s="44">
        <f t="shared" si="5"/>
        <v>3</v>
      </c>
    </row>
    <row r="56" spans="2:4">
      <c r="B56" s="39">
        <v>7</v>
      </c>
      <c r="C56" s="15">
        <v>196</v>
      </c>
      <c r="D56" s="44">
        <f t="shared" si="5"/>
        <v>18</v>
      </c>
    </row>
    <row r="57" spans="2:4">
      <c r="B57" s="39">
        <v>4</v>
      </c>
      <c r="C57" s="15">
        <v>1200</v>
      </c>
      <c r="D57" s="44">
        <f t="shared" si="5"/>
        <v>60</v>
      </c>
    </row>
    <row r="58" spans="2:4">
      <c r="B58" s="39">
        <v>8</v>
      </c>
      <c r="C58" s="15">
        <v>48</v>
      </c>
      <c r="D58" s="44">
        <f t="shared" si="5"/>
        <v>5</v>
      </c>
    </row>
    <row r="59" spans="2:4">
      <c r="B59" s="39">
        <v>13</v>
      </c>
      <c r="C59" s="15">
        <v>14</v>
      </c>
      <c r="D59" s="44">
        <f t="shared" si="5"/>
        <v>3</v>
      </c>
    </row>
    <row r="60" spans="2:4">
      <c r="B60" s="39">
        <v>1.8</v>
      </c>
      <c r="C60" s="15">
        <v>83</v>
      </c>
      <c r="D60" s="44">
        <f t="shared" si="5"/>
        <v>2</v>
      </c>
    </row>
    <row r="61" spans="2:4">
      <c r="B61" s="39">
        <v>3.8</v>
      </c>
      <c r="C61" s="15">
        <v>520</v>
      </c>
      <c r="D61" s="44">
        <f t="shared" si="5"/>
        <v>25</v>
      </c>
    </row>
    <row r="62" spans="2:4">
      <c r="B62" s="39">
        <v>5.8</v>
      </c>
      <c r="C62" s="15">
        <v>256</v>
      </c>
      <c r="D62" s="44">
        <f t="shared" si="5"/>
        <v>19</v>
      </c>
    </row>
    <row r="63" spans="2:4">
      <c r="B63" s="39">
        <v>1.5</v>
      </c>
      <c r="C63" s="15">
        <v>660</v>
      </c>
      <c r="D63" s="44">
        <f t="shared" si="5"/>
        <v>13</v>
      </c>
    </row>
    <row r="64" spans="2:4">
      <c r="B64" s="39">
        <v>1</v>
      </c>
      <c r="C64" s="15">
        <v>792</v>
      </c>
      <c r="D64" s="44">
        <f t="shared" si="5"/>
        <v>10</v>
      </c>
    </row>
    <row r="65" spans="2:4">
      <c r="B65" s="39">
        <v>4.5</v>
      </c>
      <c r="C65" s="15">
        <v>1958</v>
      </c>
      <c r="D65" s="44">
        <f t="shared" si="5"/>
        <v>111</v>
      </c>
    </row>
    <row r="66" spans="2:4">
      <c r="B66" s="39">
        <v>2.8</v>
      </c>
      <c r="C66" s="15">
        <v>945</v>
      </c>
      <c r="D66" s="44">
        <f t="shared" si="5"/>
        <v>34</v>
      </c>
    </row>
    <row r="67" spans="2:4">
      <c r="B67" s="39">
        <v>6</v>
      </c>
      <c r="C67" s="15">
        <v>211</v>
      </c>
      <c r="D67" s="44">
        <f t="shared" si="5"/>
        <v>16</v>
      </c>
    </row>
    <row r="68" spans="2:4">
      <c r="B68" s="39">
        <v>1.9</v>
      </c>
      <c r="C68" s="15">
        <v>132</v>
      </c>
      <c r="D68" s="44">
        <f t="shared" si="5"/>
        <v>4</v>
      </c>
    </row>
    <row r="69" spans="2:4">
      <c r="B69" s="39">
        <v>6.8</v>
      </c>
      <c r="C69" s="15">
        <v>15</v>
      </c>
      <c r="D69" s="44">
        <f t="shared" si="5"/>
        <v>2</v>
      </c>
    </row>
    <row r="70" spans="2:4">
      <c r="B70" s="39">
        <v>4.8</v>
      </c>
      <c r="C70" s="15">
        <v>242</v>
      </c>
      <c r="D70" s="44">
        <f t="shared" si="5"/>
        <v>15</v>
      </c>
    </row>
    <row r="71" spans="2:4">
      <c r="B71" s="39">
        <v>7.8</v>
      </c>
      <c r="C71" s="15">
        <v>36</v>
      </c>
      <c r="D71" s="44">
        <f t="shared" si="5"/>
        <v>4</v>
      </c>
    </row>
    <row r="72" spans="2:4">
      <c r="B72" s="39">
        <v>9.8000000000000007</v>
      </c>
      <c r="C72" s="15">
        <v>25</v>
      </c>
      <c r="D72" s="44">
        <f t="shared" si="5"/>
        <v>4</v>
      </c>
    </row>
    <row r="73" spans="2:4">
      <c r="B73" s="39">
        <v>6.5</v>
      </c>
      <c r="C73" s="15">
        <v>30</v>
      </c>
      <c r="D73" s="44">
        <f t="shared" si="5"/>
        <v>3</v>
      </c>
    </row>
    <row r="74" spans="2:4">
      <c r="B74" s="39">
        <v>1.4</v>
      </c>
      <c r="C74" s="15">
        <v>142</v>
      </c>
      <c r="D74" s="44">
        <f t="shared" si="5"/>
        <v>3</v>
      </c>
    </row>
    <row r="75" spans="2:4">
      <c r="B75" s="39">
        <v>4.7</v>
      </c>
      <c r="C75" s="15">
        <v>60</v>
      </c>
      <c r="D75" s="44">
        <f t="shared" si="5"/>
        <v>4</v>
      </c>
    </row>
    <row r="76" spans="2:4">
      <c r="B76" s="39">
        <v>45</v>
      </c>
      <c r="C76" s="15">
        <v>8</v>
      </c>
      <c r="D76" s="44">
        <f t="shared" si="5"/>
        <v>5</v>
      </c>
    </row>
    <row r="77" spans="2:4">
      <c r="B77" s="17" t="s">
        <v>312</v>
      </c>
      <c r="C77" s="15"/>
      <c r="D77" s="72">
        <f>SUM(D78:D81)</f>
        <v>188</v>
      </c>
    </row>
    <row r="78" spans="2:4">
      <c r="B78" s="39">
        <v>5</v>
      </c>
      <c r="C78" s="15">
        <v>2880</v>
      </c>
      <c r="D78" s="44">
        <f t="shared" si="5"/>
        <v>180</v>
      </c>
    </row>
    <row r="79" spans="2:4">
      <c r="B79" s="39">
        <v>1</v>
      </c>
      <c r="C79" s="15">
        <v>100</v>
      </c>
      <c r="D79" s="44">
        <f t="shared" si="5"/>
        <v>2</v>
      </c>
    </row>
    <row r="80" spans="2:4">
      <c r="B80" s="39">
        <v>4.5</v>
      </c>
      <c r="C80" s="15">
        <v>22</v>
      </c>
      <c r="D80" s="44">
        <f t="shared" si="5"/>
        <v>2</v>
      </c>
    </row>
    <row r="81" spans="2:4">
      <c r="B81" s="39">
        <v>4.8</v>
      </c>
      <c r="C81" s="15">
        <v>61</v>
      </c>
      <c r="D81" s="44">
        <f t="shared" si="5"/>
        <v>4</v>
      </c>
    </row>
  </sheetData>
  <sortState xmlns:xlrd2="http://schemas.microsoft.com/office/spreadsheetml/2017/richdata2" ref="B3:G24">
    <sortCondition descending="1" ref="E3:E24"/>
  </sortState>
  <mergeCells count="4">
    <mergeCell ref="B1:G1"/>
    <mergeCell ref="B28:H28"/>
    <mergeCell ref="E29:G29"/>
    <mergeCell ref="B30:F30"/>
  </mergeCells>
  <conditionalFormatting sqref="B3:B24">
    <cfRule type="duplicateValues" dxfId="0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AD67C-6D65-4114-A3B5-E08964F4B05A}">
  <sheetPr codeName="Hoja17"/>
  <dimension ref="C1:I36"/>
  <sheetViews>
    <sheetView workbookViewId="0">
      <selection activeCell="C3" sqref="C3:H11"/>
    </sheetView>
  </sheetViews>
  <sheetFormatPr baseColWidth="10" defaultRowHeight="15"/>
  <cols>
    <col min="2" max="2" width="11.42578125" customWidth="1"/>
    <col min="3" max="3" width="16.140625" bestFit="1" customWidth="1"/>
    <col min="4" max="4" width="12.5703125" customWidth="1"/>
    <col min="5" max="5" width="13.85546875" customWidth="1"/>
    <col min="6" max="6" width="13.7109375" customWidth="1"/>
  </cols>
  <sheetData>
    <row r="1" spans="3:8" ht="33.75" customHeight="1">
      <c r="C1" s="595" t="s">
        <v>324</v>
      </c>
      <c r="D1" s="595"/>
      <c r="E1" s="595"/>
      <c r="F1" s="595"/>
      <c r="G1" s="595"/>
      <c r="H1" s="595"/>
    </row>
    <row r="2" spans="3:8" ht="45">
      <c r="C2" s="89" t="s">
        <v>292</v>
      </c>
      <c r="D2" s="89" t="s">
        <v>293</v>
      </c>
      <c r="E2" s="89" t="s">
        <v>294</v>
      </c>
      <c r="F2" s="89" t="s">
        <v>295</v>
      </c>
      <c r="G2" s="89" t="s">
        <v>296</v>
      </c>
      <c r="H2" s="89" t="s">
        <v>297</v>
      </c>
    </row>
    <row r="3" spans="3:8">
      <c r="C3" s="98">
        <v>1</v>
      </c>
      <c r="D3" s="99">
        <v>6300</v>
      </c>
      <c r="E3" s="94">
        <f t="shared" ref="E3:E26" si="0">D3/10</f>
        <v>630</v>
      </c>
      <c r="F3" s="95">
        <f>ROUNDUP((D3*(C3/100)/1),0)</f>
        <v>63</v>
      </c>
      <c r="G3" s="96">
        <f t="shared" ref="G3:G26" si="1">F3/$F$27</f>
        <v>0.16935483870967741</v>
      </c>
      <c r="H3" s="97">
        <f>G3</f>
        <v>0.16935483870967741</v>
      </c>
    </row>
    <row r="4" spans="3:8">
      <c r="C4" s="98">
        <v>4</v>
      </c>
      <c r="D4" s="99">
        <v>1301</v>
      </c>
      <c r="E4" s="94">
        <f t="shared" si="0"/>
        <v>130.1</v>
      </c>
      <c r="F4" s="95">
        <f t="shared" ref="F4:F26" si="2">ROUNDUP((D4*(C4/100)/1),0)</f>
        <v>53</v>
      </c>
      <c r="G4" s="96">
        <f t="shared" si="1"/>
        <v>0.1424731182795699</v>
      </c>
      <c r="H4" s="97">
        <f t="shared" ref="H4:H26" si="3">G4+H3</f>
        <v>0.31182795698924731</v>
      </c>
    </row>
    <row r="5" spans="3:8">
      <c r="C5" s="98">
        <v>5</v>
      </c>
      <c r="D5" s="99">
        <v>1020</v>
      </c>
      <c r="E5" s="94">
        <f t="shared" si="0"/>
        <v>102</v>
      </c>
      <c r="F5" s="95">
        <f t="shared" si="2"/>
        <v>51</v>
      </c>
      <c r="G5" s="96">
        <f t="shared" si="1"/>
        <v>0.13709677419354838</v>
      </c>
      <c r="H5" s="97">
        <f t="shared" si="3"/>
        <v>0.44892473118279569</v>
      </c>
    </row>
    <row r="6" spans="3:8">
      <c r="C6" s="98">
        <v>4.3</v>
      </c>
      <c r="D6" s="99">
        <v>622</v>
      </c>
      <c r="E6" s="94">
        <f t="shared" si="0"/>
        <v>62.2</v>
      </c>
      <c r="F6" s="95">
        <f t="shared" si="2"/>
        <v>27</v>
      </c>
      <c r="G6" s="96">
        <f t="shared" si="1"/>
        <v>7.2580645161290328E-2</v>
      </c>
      <c r="H6" s="97">
        <f t="shared" si="3"/>
        <v>0.521505376344086</v>
      </c>
    </row>
    <row r="7" spans="3:8">
      <c r="C7" s="98">
        <v>4.5</v>
      </c>
      <c r="D7" s="99">
        <v>528</v>
      </c>
      <c r="E7" s="94">
        <f t="shared" si="0"/>
        <v>52.8</v>
      </c>
      <c r="F7" s="95">
        <f>ROUNDUP((D7*(C7/100)/1),0)</f>
        <v>24</v>
      </c>
      <c r="G7" s="96">
        <f t="shared" si="1"/>
        <v>6.4516129032258063E-2</v>
      </c>
      <c r="H7" s="97">
        <f t="shared" si="3"/>
        <v>0.58602150537634401</v>
      </c>
    </row>
    <row r="8" spans="3:8">
      <c r="C8" s="98">
        <v>3</v>
      </c>
      <c r="D8" s="99">
        <v>693</v>
      </c>
      <c r="E8" s="94">
        <f t="shared" si="0"/>
        <v>69.3</v>
      </c>
      <c r="F8" s="95">
        <f t="shared" si="2"/>
        <v>21</v>
      </c>
      <c r="G8" s="96">
        <f t="shared" si="1"/>
        <v>5.6451612903225805E-2</v>
      </c>
      <c r="H8" s="97">
        <f t="shared" si="3"/>
        <v>0.64247311827956977</v>
      </c>
    </row>
    <row r="9" spans="3:8">
      <c r="C9" s="98">
        <v>2.6</v>
      </c>
      <c r="D9" s="99">
        <v>799</v>
      </c>
      <c r="E9" s="94">
        <f t="shared" si="0"/>
        <v>79.900000000000006</v>
      </c>
      <c r="F9" s="95">
        <f t="shared" si="2"/>
        <v>21</v>
      </c>
      <c r="G9" s="96">
        <f t="shared" si="1"/>
        <v>5.6451612903225805E-2</v>
      </c>
      <c r="H9" s="97">
        <f t="shared" si="3"/>
        <v>0.69892473118279552</v>
      </c>
    </row>
    <row r="10" spans="3:8">
      <c r="C10" s="98">
        <v>1.8</v>
      </c>
      <c r="D10" s="99">
        <v>997</v>
      </c>
      <c r="E10" s="94">
        <f t="shared" si="0"/>
        <v>99.7</v>
      </c>
      <c r="F10" s="95">
        <f t="shared" si="2"/>
        <v>18</v>
      </c>
      <c r="G10" s="96">
        <f t="shared" si="1"/>
        <v>4.8387096774193547E-2</v>
      </c>
      <c r="H10" s="97">
        <f t="shared" si="3"/>
        <v>0.74731182795698903</v>
      </c>
    </row>
    <row r="11" spans="3:8">
      <c r="C11" s="98">
        <v>1.5</v>
      </c>
      <c r="D11" s="99">
        <v>938</v>
      </c>
      <c r="E11" s="94">
        <f t="shared" si="0"/>
        <v>93.8</v>
      </c>
      <c r="F11" s="95">
        <f t="shared" si="2"/>
        <v>15</v>
      </c>
      <c r="G11" s="96">
        <f t="shared" si="1"/>
        <v>4.0322580645161289E-2</v>
      </c>
      <c r="H11" s="97">
        <f t="shared" si="3"/>
        <v>0.78763440860215028</v>
      </c>
    </row>
    <row r="12" spans="3:8">
      <c r="C12" s="100">
        <v>6</v>
      </c>
      <c r="D12" s="19">
        <v>219</v>
      </c>
      <c r="E12" s="55">
        <f t="shared" si="0"/>
        <v>21.9</v>
      </c>
      <c r="F12" s="58">
        <f t="shared" si="2"/>
        <v>14</v>
      </c>
      <c r="G12" s="56">
        <f t="shared" si="1"/>
        <v>3.7634408602150539E-2</v>
      </c>
      <c r="H12" s="57">
        <f t="shared" si="3"/>
        <v>0.82526881720430079</v>
      </c>
    </row>
    <row r="13" spans="3:8">
      <c r="C13" s="100">
        <v>5.8</v>
      </c>
      <c r="D13" s="19">
        <v>187</v>
      </c>
      <c r="E13" s="55">
        <f t="shared" si="0"/>
        <v>18.7</v>
      </c>
      <c r="F13" s="58">
        <f t="shared" si="2"/>
        <v>11</v>
      </c>
      <c r="G13" s="56">
        <f t="shared" si="1"/>
        <v>2.9569892473118281E-2</v>
      </c>
      <c r="H13" s="57">
        <f t="shared" si="3"/>
        <v>0.85483870967741904</v>
      </c>
    </row>
    <row r="14" spans="3:8">
      <c r="C14" s="100">
        <v>8</v>
      </c>
      <c r="D14" s="19">
        <v>132</v>
      </c>
      <c r="E14" s="55">
        <f t="shared" si="0"/>
        <v>13.2</v>
      </c>
      <c r="F14" s="58">
        <f t="shared" si="2"/>
        <v>11</v>
      </c>
      <c r="G14" s="56">
        <f t="shared" si="1"/>
        <v>2.9569892473118281E-2</v>
      </c>
      <c r="H14" s="57">
        <f t="shared" si="3"/>
        <v>0.88440860215053729</v>
      </c>
    </row>
    <row r="15" spans="3:8">
      <c r="C15" s="100">
        <v>2</v>
      </c>
      <c r="D15" s="19">
        <v>400</v>
      </c>
      <c r="E15" s="55">
        <f t="shared" si="0"/>
        <v>40</v>
      </c>
      <c r="F15" s="58">
        <f t="shared" si="2"/>
        <v>8</v>
      </c>
      <c r="G15" s="56">
        <f t="shared" si="1"/>
        <v>2.1505376344086023E-2</v>
      </c>
      <c r="H15" s="57">
        <f t="shared" si="3"/>
        <v>0.9059139784946233</v>
      </c>
    </row>
    <row r="16" spans="3:8">
      <c r="C16" s="100">
        <v>9.4</v>
      </c>
      <c r="D16" s="19">
        <v>77</v>
      </c>
      <c r="E16" s="55">
        <f t="shared" si="0"/>
        <v>7.7</v>
      </c>
      <c r="F16" s="58">
        <f t="shared" si="2"/>
        <v>8</v>
      </c>
      <c r="G16" s="56">
        <f t="shared" si="1"/>
        <v>2.1505376344086023E-2</v>
      </c>
      <c r="H16" s="57">
        <f t="shared" si="3"/>
        <v>0.9274193548387093</v>
      </c>
    </row>
    <row r="17" spans="3:9">
      <c r="C17" s="100">
        <v>10</v>
      </c>
      <c r="D17" s="19">
        <v>50</v>
      </c>
      <c r="E17" s="55">
        <f t="shared" si="0"/>
        <v>5</v>
      </c>
      <c r="F17" s="58">
        <f t="shared" si="2"/>
        <v>5</v>
      </c>
      <c r="G17" s="56">
        <f t="shared" si="1"/>
        <v>1.3440860215053764E-2</v>
      </c>
      <c r="H17" s="57">
        <f t="shared" si="3"/>
        <v>0.94086021505376305</v>
      </c>
    </row>
    <row r="18" spans="3:9">
      <c r="C18" s="100">
        <v>6.5</v>
      </c>
      <c r="D18" s="19">
        <v>75</v>
      </c>
      <c r="E18" s="55">
        <f t="shared" si="0"/>
        <v>7.5</v>
      </c>
      <c r="F18" s="58">
        <f t="shared" si="2"/>
        <v>5</v>
      </c>
      <c r="G18" s="56">
        <f t="shared" si="1"/>
        <v>1.3440860215053764E-2</v>
      </c>
      <c r="H18" s="57">
        <f t="shared" si="3"/>
        <v>0.9543010752688168</v>
      </c>
    </row>
    <row r="19" spans="3:9">
      <c r="C19" s="100">
        <v>6.4</v>
      </c>
      <c r="D19" s="19">
        <v>48</v>
      </c>
      <c r="E19" s="55">
        <f t="shared" si="0"/>
        <v>4.8</v>
      </c>
      <c r="F19" s="58">
        <f t="shared" si="2"/>
        <v>4</v>
      </c>
      <c r="G19" s="56">
        <f t="shared" si="1"/>
        <v>1.0752688172043012E-2</v>
      </c>
      <c r="H19" s="57">
        <f t="shared" si="3"/>
        <v>0.9650537634408598</v>
      </c>
    </row>
    <row r="20" spans="3:9">
      <c r="C20" s="100">
        <v>2.8</v>
      </c>
      <c r="D20" s="19">
        <v>72</v>
      </c>
      <c r="E20" s="55">
        <f t="shared" si="0"/>
        <v>7.2</v>
      </c>
      <c r="F20" s="58">
        <f t="shared" si="2"/>
        <v>3</v>
      </c>
      <c r="G20" s="56">
        <f t="shared" si="1"/>
        <v>8.0645161290322578E-3</v>
      </c>
      <c r="H20" s="57">
        <f t="shared" si="3"/>
        <v>0.97311827956989205</v>
      </c>
    </row>
    <row r="21" spans="3:9">
      <c r="C21" s="100">
        <v>4.2</v>
      </c>
      <c r="D21" s="19">
        <v>48</v>
      </c>
      <c r="E21" s="55">
        <f t="shared" si="0"/>
        <v>4.8</v>
      </c>
      <c r="F21" s="58">
        <f t="shared" si="2"/>
        <v>3</v>
      </c>
      <c r="G21" s="56">
        <f t="shared" si="1"/>
        <v>8.0645161290322578E-3</v>
      </c>
      <c r="H21" s="57">
        <f t="shared" si="3"/>
        <v>0.9811827956989243</v>
      </c>
    </row>
    <row r="22" spans="3:9">
      <c r="C22" s="100">
        <v>9.3000000000000007</v>
      </c>
      <c r="D22" s="19">
        <v>21</v>
      </c>
      <c r="E22" s="55">
        <f t="shared" si="0"/>
        <v>2.1</v>
      </c>
      <c r="F22" s="58">
        <f t="shared" si="2"/>
        <v>2</v>
      </c>
      <c r="G22" s="56">
        <f t="shared" si="1"/>
        <v>5.3763440860215058E-3</v>
      </c>
      <c r="H22" s="57">
        <f t="shared" si="3"/>
        <v>0.9865591397849458</v>
      </c>
    </row>
    <row r="23" spans="3:9">
      <c r="C23" s="100">
        <v>4.4000000000000004</v>
      </c>
      <c r="D23" s="19">
        <v>23</v>
      </c>
      <c r="E23" s="55">
        <f t="shared" si="0"/>
        <v>2.2999999999999998</v>
      </c>
      <c r="F23" s="58">
        <f t="shared" si="2"/>
        <v>2</v>
      </c>
      <c r="G23" s="56">
        <f t="shared" si="1"/>
        <v>5.3763440860215058E-3</v>
      </c>
      <c r="H23" s="57">
        <f t="shared" si="3"/>
        <v>0.99193548387096731</v>
      </c>
    </row>
    <row r="24" spans="3:9">
      <c r="C24" s="100">
        <v>6.2</v>
      </c>
      <c r="D24" s="19">
        <v>16</v>
      </c>
      <c r="E24" s="55">
        <f t="shared" si="0"/>
        <v>1.6</v>
      </c>
      <c r="F24" s="58">
        <f t="shared" si="2"/>
        <v>1</v>
      </c>
      <c r="G24" s="56">
        <f t="shared" si="1"/>
        <v>2.6881720430107529E-3</v>
      </c>
      <c r="H24" s="57">
        <f t="shared" si="3"/>
        <v>0.99462365591397806</v>
      </c>
    </row>
    <row r="25" spans="3:9">
      <c r="C25" s="100">
        <v>7</v>
      </c>
      <c r="D25" s="19">
        <v>14</v>
      </c>
      <c r="E25" s="55">
        <f t="shared" si="0"/>
        <v>1.4</v>
      </c>
      <c r="F25" s="58">
        <f t="shared" si="2"/>
        <v>1</v>
      </c>
      <c r="G25" s="56">
        <f t="shared" si="1"/>
        <v>2.6881720430107529E-3</v>
      </c>
      <c r="H25" s="57">
        <f t="shared" si="3"/>
        <v>0.99731182795698881</v>
      </c>
    </row>
    <row r="26" spans="3:9">
      <c r="C26" s="100">
        <v>4.8</v>
      </c>
      <c r="D26" s="19">
        <v>20</v>
      </c>
      <c r="E26" s="55">
        <f t="shared" si="0"/>
        <v>2</v>
      </c>
      <c r="F26" s="58">
        <f t="shared" si="2"/>
        <v>1</v>
      </c>
      <c r="G26" s="56">
        <f t="shared" si="1"/>
        <v>2.6881720430107529E-3</v>
      </c>
      <c r="H26" s="57">
        <f t="shared" si="3"/>
        <v>0.99999999999999956</v>
      </c>
    </row>
    <row r="27" spans="3:9">
      <c r="C27" s="90" t="s">
        <v>318</v>
      </c>
      <c r="D27" s="90">
        <f>SUM(D3:D26)</f>
        <v>14600</v>
      </c>
      <c r="E27" s="90">
        <f>SUM(E3:E26)</f>
        <v>1460.0000000000002</v>
      </c>
      <c r="F27" s="91">
        <f>SUM(F3:F26)</f>
        <v>372</v>
      </c>
      <c r="G27" s="92">
        <f>SUM(G3:G26)</f>
        <v>0.99999999999999956</v>
      </c>
      <c r="H27" s="93"/>
    </row>
    <row r="31" spans="3:9" ht="15.75">
      <c r="C31" s="596" t="s">
        <v>328</v>
      </c>
      <c r="D31" s="597"/>
      <c r="E31" s="597"/>
      <c r="F31" s="597"/>
      <c r="G31" s="597"/>
      <c r="H31" s="597"/>
      <c r="I31" s="597"/>
    </row>
    <row r="32" spans="3:9">
      <c r="C32" s="601"/>
      <c r="D32" s="601"/>
      <c r="E32" s="602"/>
      <c r="F32" s="598" t="s">
        <v>300</v>
      </c>
      <c r="G32" s="599"/>
      <c r="H32" s="600"/>
      <c r="I32" s="101">
        <v>120</v>
      </c>
    </row>
    <row r="33" spans="3:9">
      <c r="C33" s="592" t="s">
        <v>387</v>
      </c>
      <c r="D33" s="593"/>
      <c r="E33" s="593"/>
      <c r="F33" s="593"/>
      <c r="G33" s="594"/>
      <c r="H33" s="84" t="s">
        <v>309</v>
      </c>
      <c r="I33" s="84">
        <v>10</v>
      </c>
    </row>
    <row r="34" spans="3:9" ht="71.25" customHeight="1">
      <c r="C34" s="102" t="s">
        <v>301</v>
      </c>
      <c r="D34" s="89" t="s">
        <v>302</v>
      </c>
      <c r="E34" s="89" t="s">
        <v>303</v>
      </c>
      <c r="F34" s="89" t="s">
        <v>304</v>
      </c>
      <c r="G34" s="89" t="s">
        <v>305</v>
      </c>
      <c r="H34" s="89" t="s">
        <v>306</v>
      </c>
      <c r="I34" s="102" t="s">
        <v>307</v>
      </c>
    </row>
    <row r="35" spans="3:9">
      <c r="C35" s="34" t="s">
        <v>319</v>
      </c>
      <c r="D35" s="29">
        <f>(I32*(F27)/3)</f>
        <v>14880</v>
      </c>
      <c r="E35" s="29">
        <f>D35/$I$33</f>
        <v>1488</v>
      </c>
      <c r="F35" s="77">
        <f>E35/$I$32</f>
        <v>12.4</v>
      </c>
      <c r="G35" s="29">
        <f>ROUNDDOWN(F35*3,0)</f>
        <v>37</v>
      </c>
      <c r="H35" s="75">
        <v>1</v>
      </c>
      <c r="I35" s="76">
        <f>H35</f>
        <v>1</v>
      </c>
    </row>
    <row r="36" spans="3:9">
      <c r="C36" s="80" t="s">
        <v>317</v>
      </c>
      <c r="D36" s="88">
        <f>SUM(D35:D35)</f>
        <v>14880</v>
      </c>
      <c r="E36" s="88">
        <f>SUM(E35:E35)</f>
        <v>1488</v>
      </c>
      <c r="F36" s="88">
        <f>SUM(F35:F35)</f>
        <v>12.4</v>
      </c>
      <c r="G36" s="88">
        <f>SUM(G35:G35)</f>
        <v>37</v>
      </c>
      <c r="H36" s="76">
        <v>1</v>
      </c>
      <c r="I36" s="59"/>
    </row>
  </sheetData>
  <sortState xmlns:xlrd2="http://schemas.microsoft.com/office/spreadsheetml/2017/richdata2" ref="C3:F26">
    <sortCondition descending="1" ref="F3:F26"/>
  </sortState>
  <mergeCells count="5">
    <mergeCell ref="C1:H1"/>
    <mergeCell ref="C31:I31"/>
    <mergeCell ref="F32:H32"/>
    <mergeCell ref="C33:G33"/>
    <mergeCell ref="C32:E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3629-7E1E-429C-A4AD-D2B2DA9E02F5}">
  <sheetPr codeName="Hoja18"/>
  <dimension ref="C1:I94"/>
  <sheetViews>
    <sheetView workbookViewId="0">
      <selection activeCell="C3" sqref="C3:H15"/>
    </sheetView>
  </sheetViews>
  <sheetFormatPr baseColWidth="10" defaultRowHeight="15"/>
  <cols>
    <col min="5" max="5" width="15.140625" customWidth="1"/>
    <col min="6" max="6" width="13.5703125" customWidth="1"/>
  </cols>
  <sheetData>
    <row r="1" spans="3:8" ht="37.5" customHeight="1">
      <c r="C1" s="603" t="s">
        <v>330</v>
      </c>
      <c r="D1" s="603"/>
      <c r="E1" s="603"/>
      <c r="F1" s="603"/>
      <c r="G1" s="603"/>
      <c r="H1" s="603"/>
    </row>
    <row r="2" spans="3:8" ht="45">
      <c r="C2" s="103" t="s">
        <v>292</v>
      </c>
      <c r="D2" s="103" t="s">
        <v>293</v>
      </c>
      <c r="E2" s="103" t="s">
        <v>294</v>
      </c>
      <c r="F2" s="103" t="s">
        <v>295</v>
      </c>
      <c r="G2" s="103" t="s">
        <v>296</v>
      </c>
      <c r="H2" s="103" t="s">
        <v>297</v>
      </c>
    </row>
    <row r="3" spans="3:8">
      <c r="C3" s="106">
        <v>1.3</v>
      </c>
      <c r="D3" s="106">
        <f>5135+4147</f>
        <v>9282</v>
      </c>
      <c r="E3" s="107">
        <f t="shared" ref="E3:E37" si="0">D3/10</f>
        <v>928.2</v>
      </c>
      <c r="F3" s="108">
        <f t="shared" ref="F3:F37" si="1">ROUNDUP((D3*(C3/100)/1),0)</f>
        <v>121</v>
      </c>
      <c r="G3" s="109">
        <f t="shared" ref="G3:G37" si="2">F3/$F$38</f>
        <v>0.1167953667953668</v>
      </c>
      <c r="H3" s="110">
        <f>G3</f>
        <v>0.1167953667953668</v>
      </c>
    </row>
    <row r="4" spans="3:8">
      <c r="C4" s="106">
        <v>7</v>
      </c>
      <c r="D4" s="106">
        <v>1526</v>
      </c>
      <c r="E4" s="107">
        <f t="shared" si="0"/>
        <v>152.6</v>
      </c>
      <c r="F4" s="108">
        <f t="shared" si="1"/>
        <v>107</v>
      </c>
      <c r="G4" s="109">
        <f t="shared" si="2"/>
        <v>0.10328185328185328</v>
      </c>
      <c r="H4" s="110">
        <f t="shared" ref="H4:H37" si="3">G4+H3</f>
        <v>0.22007722007722008</v>
      </c>
    </row>
    <row r="5" spans="3:8">
      <c r="C5" s="106">
        <v>6.5</v>
      </c>
      <c r="D5" s="106">
        <v>1545</v>
      </c>
      <c r="E5" s="107">
        <f t="shared" si="0"/>
        <v>154.5</v>
      </c>
      <c r="F5" s="108">
        <f t="shared" si="1"/>
        <v>101</v>
      </c>
      <c r="G5" s="109">
        <f t="shared" si="2"/>
        <v>9.749034749034749E-2</v>
      </c>
      <c r="H5" s="110">
        <f t="shared" si="3"/>
        <v>0.31756756756756754</v>
      </c>
    </row>
    <row r="6" spans="3:8">
      <c r="C6" s="106">
        <v>5</v>
      </c>
      <c r="D6" s="106">
        <v>1998</v>
      </c>
      <c r="E6" s="107">
        <f t="shared" si="0"/>
        <v>199.8</v>
      </c>
      <c r="F6" s="108">
        <f t="shared" si="1"/>
        <v>100</v>
      </c>
      <c r="G6" s="109">
        <f t="shared" si="2"/>
        <v>9.6525096525096526E-2</v>
      </c>
      <c r="H6" s="110">
        <f t="shared" si="3"/>
        <v>0.4140926640926641</v>
      </c>
    </row>
    <row r="7" spans="3:8">
      <c r="C7" s="106">
        <v>3</v>
      </c>
      <c r="D7" s="106">
        <f>2238+509</f>
        <v>2747</v>
      </c>
      <c r="E7" s="107">
        <f t="shared" si="0"/>
        <v>274.7</v>
      </c>
      <c r="F7" s="108">
        <f t="shared" si="1"/>
        <v>83</v>
      </c>
      <c r="G7" s="109">
        <f t="shared" si="2"/>
        <v>8.0115830115830122E-2</v>
      </c>
      <c r="H7" s="110">
        <f t="shared" si="3"/>
        <v>0.49420849420849422</v>
      </c>
    </row>
    <row r="8" spans="3:8">
      <c r="C8" s="106">
        <v>4.5</v>
      </c>
      <c r="D8" s="106">
        <v>1408</v>
      </c>
      <c r="E8" s="107">
        <f t="shared" si="0"/>
        <v>140.80000000000001</v>
      </c>
      <c r="F8" s="108">
        <f t="shared" si="1"/>
        <v>64</v>
      </c>
      <c r="G8" s="109">
        <f t="shared" si="2"/>
        <v>6.1776061776061778E-2</v>
      </c>
      <c r="H8" s="110">
        <f t="shared" si="3"/>
        <v>0.55598455598455598</v>
      </c>
    </row>
    <row r="9" spans="3:8">
      <c r="C9" s="107">
        <v>6.8</v>
      </c>
      <c r="D9" s="107">
        <v>675</v>
      </c>
      <c r="E9" s="107">
        <f t="shared" si="0"/>
        <v>67.5</v>
      </c>
      <c r="F9" s="107">
        <f t="shared" si="1"/>
        <v>46</v>
      </c>
      <c r="G9" s="109">
        <f t="shared" si="2"/>
        <v>4.4401544401544403E-2</v>
      </c>
      <c r="H9" s="110">
        <f t="shared" si="3"/>
        <v>0.60038610038610041</v>
      </c>
    </row>
    <row r="10" spans="3:8">
      <c r="C10" s="106">
        <v>8</v>
      </c>
      <c r="D10" s="106">
        <v>456</v>
      </c>
      <c r="E10" s="107">
        <f t="shared" si="0"/>
        <v>45.6</v>
      </c>
      <c r="F10" s="108">
        <f t="shared" si="1"/>
        <v>37</v>
      </c>
      <c r="G10" s="109">
        <f t="shared" si="2"/>
        <v>3.5714285714285712E-2</v>
      </c>
      <c r="H10" s="110">
        <f t="shared" si="3"/>
        <v>0.63610038610038611</v>
      </c>
    </row>
    <row r="11" spans="3:8">
      <c r="C11" s="106">
        <v>6</v>
      </c>
      <c r="D11" s="106">
        <v>543</v>
      </c>
      <c r="E11" s="107">
        <f t="shared" si="0"/>
        <v>54.3</v>
      </c>
      <c r="F11" s="108">
        <f t="shared" si="1"/>
        <v>33</v>
      </c>
      <c r="G11" s="109">
        <f t="shared" si="2"/>
        <v>3.1853281853281852E-2</v>
      </c>
      <c r="H11" s="110">
        <f t="shared" si="3"/>
        <v>0.66795366795366795</v>
      </c>
    </row>
    <row r="12" spans="3:8">
      <c r="C12" s="106">
        <v>1.5</v>
      </c>
      <c r="D12" s="106">
        <f>462+1597</f>
        <v>2059</v>
      </c>
      <c r="E12" s="107">
        <f t="shared" si="0"/>
        <v>205.9</v>
      </c>
      <c r="F12" s="108">
        <f t="shared" si="1"/>
        <v>31</v>
      </c>
      <c r="G12" s="109">
        <f t="shared" si="2"/>
        <v>2.9922779922779922E-2</v>
      </c>
      <c r="H12" s="110">
        <f t="shared" si="3"/>
        <v>0.69787644787644787</v>
      </c>
    </row>
    <row r="13" spans="3:8">
      <c r="C13" s="106">
        <v>4.3</v>
      </c>
      <c r="D13" s="106">
        <v>667</v>
      </c>
      <c r="E13" s="107">
        <f t="shared" si="0"/>
        <v>66.7</v>
      </c>
      <c r="F13" s="108">
        <f t="shared" si="1"/>
        <v>29</v>
      </c>
      <c r="G13" s="109">
        <f t="shared" si="2"/>
        <v>2.7992277992277992E-2</v>
      </c>
      <c r="H13" s="110">
        <f t="shared" si="3"/>
        <v>0.72586872586872586</v>
      </c>
    </row>
    <row r="14" spans="3:8">
      <c r="C14" s="106">
        <v>9</v>
      </c>
      <c r="D14" s="106">
        <v>319</v>
      </c>
      <c r="E14" s="107">
        <f t="shared" si="0"/>
        <v>31.9</v>
      </c>
      <c r="F14" s="108">
        <f t="shared" si="1"/>
        <v>29</v>
      </c>
      <c r="G14" s="109">
        <f t="shared" si="2"/>
        <v>2.7992277992277992E-2</v>
      </c>
      <c r="H14" s="110">
        <f t="shared" si="3"/>
        <v>0.75386100386100385</v>
      </c>
    </row>
    <row r="15" spans="3:8">
      <c r="C15" s="106">
        <v>8.5</v>
      </c>
      <c r="D15" s="106">
        <v>312</v>
      </c>
      <c r="E15" s="107">
        <f t="shared" si="0"/>
        <v>31.2</v>
      </c>
      <c r="F15" s="108">
        <f t="shared" si="1"/>
        <v>27</v>
      </c>
      <c r="G15" s="109">
        <f t="shared" si="2"/>
        <v>2.6061776061776062E-2</v>
      </c>
      <c r="H15" s="110">
        <f t="shared" si="3"/>
        <v>0.77992277992277992</v>
      </c>
    </row>
    <row r="16" spans="3:8">
      <c r="C16" s="19">
        <v>4</v>
      </c>
      <c r="D16" s="19">
        <v>650</v>
      </c>
      <c r="E16" s="439">
        <f t="shared" si="0"/>
        <v>65</v>
      </c>
      <c r="F16" s="440">
        <f t="shared" si="1"/>
        <v>26</v>
      </c>
      <c r="G16" s="105">
        <f t="shared" si="2"/>
        <v>2.5096525096525095E-2</v>
      </c>
      <c r="H16" s="21">
        <f t="shared" si="3"/>
        <v>0.80501930501930496</v>
      </c>
    </row>
    <row r="17" spans="3:8">
      <c r="C17" s="19">
        <v>10</v>
      </c>
      <c r="D17" s="19">
        <v>240</v>
      </c>
      <c r="E17" s="439">
        <f t="shared" si="0"/>
        <v>24</v>
      </c>
      <c r="F17" s="440">
        <f t="shared" si="1"/>
        <v>24</v>
      </c>
      <c r="G17" s="105">
        <f t="shared" si="2"/>
        <v>2.3166023166023165E-2</v>
      </c>
      <c r="H17" s="21">
        <f t="shared" si="3"/>
        <v>0.82818532818532808</v>
      </c>
    </row>
    <row r="18" spans="3:8">
      <c r="C18" s="19">
        <v>8.6</v>
      </c>
      <c r="D18" s="19">
        <v>240</v>
      </c>
      <c r="E18" s="439">
        <f t="shared" si="0"/>
        <v>24</v>
      </c>
      <c r="F18" s="440">
        <f t="shared" si="1"/>
        <v>21</v>
      </c>
      <c r="G18" s="105">
        <f t="shared" si="2"/>
        <v>2.0270270270270271E-2</v>
      </c>
      <c r="H18" s="21">
        <f t="shared" si="3"/>
        <v>0.84845559845559837</v>
      </c>
    </row>
    <row r="19" spans="3:8">
      <c r="C19" s="19">
        <v>9.5</v>
      </c>
      <c r="D19" s="19">
        <v>214</v>
      </c>
      <c r="E19" s="439">
        <f t="shared" si="0"/>
        <v>21.4</v>
      </c>
      <c r="F19" s="440">
        <f t="shared" si="1"/>
        <v>21</v>
      </c>
      <c r="G19" s="105">
        <f t="shared" si="2"/>
        <v>2.0270270270270271E-2</v>
      </c>
      <c r="H19" s="21">
        <f t="shared" si="3"/>
        <v>0.86872586872586866</v>
      </c>
    </row>
    <row r="20" spans="3:8">
      <c r="C20" s="19">
        <v>2.6</v>
      </c>
      <c r="D20" s="19">
        <v>723</v>
      </c>
      <c r="E20" s="439">
        <f t="shared" si="0"/>
        <v>72.3</v>
      </c>
      <c r="F20" s="440">
        <f t="shared" si="1"/>
        <v>19</v>
      </c>
      <c r="G20" s="105">
        <f t="shared" si="2"/>
        <v>1.8339768339768341E-2</v>
      </c>
      <c r="H20" s="21">
        <f t="shared" si="3"/>
        <v>0.88706563706563701</v>
      </c>
    </row>
    <row r="21" spans="3:8">
      <c r="C21" s="439">
        <v>7.3</v>
      </c>
      <c r="D21" s="439">
        <v>252</v>
      </c>
      <c r="E21" s="439">
        <f t="shared" si="0"/>
        <v>25.2</v>
      </c>
      <c r="F21" s="439">
        <f t="shared" si="1"/>
        <v>19</v>
      </c>
      <c r="G21" s="105">
        <f t="shared" si="2"/>
        <v>1.8339768339768341E-2</v>
      </c>
      <c r="H21" s="21">
        <f t="shared" si="3"/>
        <v>0.90540540540540537</v>
      </c>
    </row>
    <row r="22" spans="3:8">
      <c r="C22" s="19">
        <v>2</v>
      </c>
      <c r="D22" s="19">
        <v>800</v>
      </c>
      <c r="E22" s="439">
        <f t="shared" si="0"/>
        <v>80</v>
      </c>
      <c r="F22" s="440">
        <f t="shared" si="1"/>
        <v>16</v>
      </c>
      <c r="G22" s="105">
        <f t="shared" si="2"/>
        <v>1.5444015444015444E-2</v>
      </c>
      <c r="H22" s="21">
        <f t="shared" si="3"/>
        <v>0.92084942084942079</v>
      </c>
    </row>
    <row r="23" spans="3:8">
      <c r="C23" s="19">
        <v>2.5</v>
      </c>
      <c r="D23" s="19">
        <v>640</v>
      </c>
      <c r="E23" s="439">
        <f t="shared" si="0"/>
        <v>64</v>
      </c>
      <c r="F23" s="440">
        <f t="shared" si="1"/>
        <v>16</v>
      </c>
      <c r="G23" s="105">
        <f t="shared" si="2"/>
        <v>1.5444015444015444E-2</v>
      </c>
      <c r="H23" s="21">
        <f t="shared" si="3"/>
        <v>0.9362934362934362</v>
      </c>
    </row>
    <row r="24" spans="3:8">
      <c r="C24" s="19">
        <v>1</v>
      </c>
      <c r="D24" s="19">
        <v>1200</v>
      </c>
      <c r="E24" s="439">
        <f t="shared" si="0"/>
        <v>120</v>
      </c>
      <c r="F24" s="440">
        <f t="shared" si="1"/>
        <v>12</v>
      </c>
      <c r="G24" s="105">
        <f t="shared" si="2"/>
        <v>1.1583011583011582E-2</v>
      </c>
      <c r="H24" s="21">
        <f t="shared" si="3"/>
        <v>0.94787644787644776</v>
      </c>
    </row>
    <row r="25" spans="3:8">
      <c r="C25" s="19">
        <v>7.5</v>
      </c>
      <c r="D25" s="19">
        <v>143</v>
      </c>
      <c r="E25" s="439">
        <f t="shared" si="0"/>
        <v>14.3</v>
      </c>
      <c r="F25" s="440">
        <f t="shared" si="1"/>
        <v>11</v>
      </c>
      <c r="G25" s="105">
        <f t="shared" si="2"/>
        <v>1.0617760617760617E-2</v>
      </c>
      <c r="H25" s="21">
        <f t="shared" si="3"/>
        <v>0.95849420849420841</v>
      </c>
    </row>
    <row r="26" spans="3:8">
      <c r="C26" s="19">
        <v>3.5</v>
      </c>
      <c r="D26" s="19">
        <v>197</v>
      </c>
      <c r="E26" s="439">
        <f t="shared" si="0"/>
        <v>19.7</v>
      </c>
      <c r="F26" s="440">
        <f t="shared" si="1"/>
        <v>7</v>
      </c>
      <c r="G26" s="105">
        <f t="shared" si="2"/>
        <v>6.7567567567567571E-3</v>
      </c>
      <c r="H26" s="21">
        <f t="shared" si="3"/>
        <v>0.96525096525096521</v>
      </c>
    </row>
    <row r="27" spans="3:8">
      <c r="C27" s="19">
        <v>2.8</v>
      </c>
      <c r="D27" s="19">
        <v>180</v>
      </c>
      <c r="E27" s="439">
        <f t="shared" si="0"/>
        <v>18</v>
      </c>
      <c r="F27" s="440">
        <f t="shared" si="1"/>
        <v>6</v>
      </c>
      <c r="G27" s="105">
        <f t="shared" si="2"/>
        <v>5.7915057915057912E-3</v>
      </c>
      <c r="H27" s="21">
        <f t="shared" si="3"/>
        <v>0.97104247104247099</v>
      </c>
    </row>
    <row r="28" spans="3:8">
      <c r="C28" s="19">
        <v>9.3000000000000007</v>
      </c>
      <c r="D28" s="19">
        <v>64</v>
      </c>
      <c r="E28" s="439">
        <f t="shared" si="0"/>
        <v>6.4</v>
      </c>
      <c r="F28" s="440">
        <f t="shared" si="1"/>
        <v>6</v>
      </c>
      <c r="G28" s="105">
        <f t="shared" si="2"/>
        <v>5.7915057915057912E-3</v>
      </c>
      <c r="H28" s="21">
        <f t="shared" si="3"/>
        <v>0.97683397683397677</v>
      </c>
    </row>
    <row r="29" spans="3:8">
      <c r="C29" s="19">
        <v>12</v>
      </c>
      <c r="D29" s="19">
        <v>50</v>
      </c>
      <c r="E29" s="439">
        <f t="shared" si="0"/>
        <v>5</v>
      </c>
      <c r="F29" s="440">
        <f t="shared" si="1"/>
        <v>6</v>
      </c>
      <c r="G29" s="105">
        <f t="shared" si="2"/>
        <v>5.7915057915057912E-3</v>
      </c>
      <c r="H29" s="21">
        <f t="shared" si="3"/>
        <v>0.98262548262548255</v>
      </c>
    </row>
    <row r="30" spans="3:8">
      <c r="C30" s="19">
        <v>4.8</v>
      </c>
      <c r="D30" s="19">
        <v>63</v>
      </c>
      <c r="E30" s="439">
        <f t="shared" si="0"/>
        <v>6.3</v>
      </c>
      <c r="F30" s="440">
        <f t="shared" si="1"/>
        <v>4</v>
      </c>
      <c r="G30" s="105">
        <f t="shared" si="2"/>
        <v>3.8610038610038611E-3</v>
      </c>
      <c r="H30" s="21">
        <f t="shared" si="3"/>
        <v>0.9864864864864864</v>
      </c>
    </row>
    <row r="31" spans="3:8">
      <c r="C31" s="19">
        <v>100</v>
      </c>
      <c r="D31" s="19">
        <v>3</v>
      </c>
      <c r="E31" s="439">
        <f t="shared" si="0"/>
        <v>0.3</v>
      </c>
      <c r="F31" s="440">
        <f t="shared" si="1"/>
        <v>3</v>
      </c>
      <c r="G31" s="105">
        <f t="shared" si="2"/>
        <v>2.8957528957528956E-3</v>
      </c>
      <c r="H31" s="21">
        <f t="shared" si="3"/>
        <v>0.98938223938223935</v>
      </c>
    </row>
    <row r="32" spans="3:8">
      <c r="C32" s="19">
        <v>4.4000000000000004</v>
      </c>
      <c r="D32" s="19">
        <v>23</v>
      </c>
      <c r="E32" s="439">
        <f t="shared" si="0"/>
        <v>2.2999999999999998</v>
      </c>
      <c r="F32" s="440">
        <f t="shared" si="1"/>
        <v>2</v>
      </c>
      <c r="G32" s="105">
        <f t="shared" si="2"/>
        <v>1.9305019305019305E-3</v>
      </c>
      <c r="H32" s="21">
        <f t="shared" si="3"/>
        <v>0.99131274131274127</v>
      </c>
    </row>
    <row r="33" spans="3:9">
      <c r="C33" s="19">
        <v>4.7</v>
      </c>
      <c r="D33" s="19">
        <v>41</v>
      </c>
      <c r="E33" s="439">
        <f t="shared" si="0"/>
        <v>4.0999999999999996</v>
      </c>
      <c r="F33" s="440">
        <f t="shared" si="1"/>
        <v>2</v>
      </c>
      <c r="G33" s="105">
        <f t="shared" si="2"/>
        <v>1.9305019305019305E-3</v>
      </c>
      <c r="H33" s="21">
        <f t="shared" si="3"/>
        <v>0.9932432432432432</v>
      </c>
    </row>
    <row r="34" spans="3:9">
      <c r="C34" s="19">
        <v>6.4</v>
      </c>
      <c r="D34" s="19">
        <v>16</v>
      </c>
      <c r="E34" s="439">
        <f t="shared" si="0"/>
        <v>1.6</v>
      </c>
      <c r="F34" s="440">
        <f t="shared" si="1"/>
        <v>2</v>
      </c>
      <c r="G34" s="105">
        <f t="shared" si="2"/>
        <v>1.9305019305019305E-3</v>
      </c>
      <c r="H34" s="21">
        <f t="shared" si="3"/>
        <v>0.99517374517374513</v>
      </c>
    </row>
    <row r="35" spans="3:9">
      <c r="C35" s="19">
        <v>7.8</v>
      </c>
      <c r="D35" s="19">
        <v>13</v>
      </c>
      <c r="E35" s="439">
        <f t="shared" si="0"/>
        <v>1.3</v>
      </c>
      <c r="F35" s="440">
        <f t="shared" si="1"/>
        <v>2</v>
      </c>
      <c r="G35" s="105">
        <f t="shared" si="2"/>
        <v>1.9305019305019305E-3</v>
      </c>
      <c r="H35" s="21">
        <f t="shared" si="3"/>
        <v>0.99710424710424705</v>
      </c>
    </row>
    <row r="36" spans="3:9">
      <c r="C36" s="19">
        <v>13</v>
      </c>
      <c r="D36" s="19">
        <v>8</v>
      </c>
      <c r="E36" s="439">
        <f t="shared" si="0"/>
        <v>0.8</v>
      </c>
      <c r="F36" s="440">
        <f t="shared" si="1"/>
        <v>2</v>
      </c>
      <c r="G36" s="105">
        <f t="shared" si="2"/>
        <v>1.9305019305019305E-3</v>
      </c>
      <c r="H36" s="21">
        <f t="shared" si="3"/>
        <v>0.99903474903474898</v>
      </c>
    </row>
    <row r="37" spans="3:9">
      <c r="C37" s="19">
        <v>5.5</v>
      </c>
      <c r="D37" s="19">
        <v>18</v>
      </c>
      <c r="E37" s="439">
        <f t="shared" si="0"/>
        <v>1.8</v>
      </c>
      <c r="F37" s="440">
        <f t="shared" si="1"/>
        <v>1</v>
      </c>
      <c r="G37" s="105">
        <f t="shared" si="2"/>
        <v>9.6525096525096527E-4</v>
      </c>
      <c r="H37" s="21">
        <f t="shared" si="3"/>
        <v>1</v>
      </c>
    </row>
    <row r="38" spans="3:9">
      <c r="C38" s="104" t="s">
        <v>317</v>
      </c>
      <c r="D38" s="104">
        <f>SUM(D3:D37)</f>
        <v>29315</v>
      </c>
      <c r="E38" s="104">
        <f>SUM(E3:E37)</f>
        <v>2931.5000000000005</v>
      </c>
      <c r="F38" s="104">
        <f>SUM(F3:F37)</f>
        <v>1036</v>
      </c>
      <c r="G38" s="231">
        <f>SUM(G3:G37)</f>
        <v>1</v>
      </c>
      <c r="H38" s="104"/>
    </row>
    <row r="41" spans="3:9" ht="15.75">
      <c r="C41" s="604" t="s">
        <v>329</v>
      </c>
      <c r="D41" s="605"/>
      <c r="E41" s="605"/>
      <c r="F41" s="605"/>
      <c r="G41" s="605"/>
      <c r="H41" s="605"/>
      <c r="I41" s="605"/>
    </row>
    <row r="42" spans="3:9">
      <c r="C42" s="211"/>
      <c r="D42" s="211"/>
      <c r="E42" s="211"/>
      <c r="F42" s="606" t="s">
        <v>300</v>
      </c>
      <c r="G42" s="607"/>
      <c r="H42" s="608"/>
      <c r="I42" s="212">
        <v>138</v>
      </c>
    </row>
    <row r="43" spans="3:9">
      <c r="C43" s="609" t="s">
        <v>386</v>
      </c>
      <c r="D43" s="610"/>
      <c r="E43" s="610"/>
      <c r="F43" s="610"/>
      <c r="G43" s="611"/>
      <c r="H43" s="213" t="s">
        <v>309</v>
      </c>
      <c r="I43" s="213">
        <v>10</v>
      </c>
    </row>
    <row r="44" spans="3:9" ht="75">
      <c r="C44" s="214" t="s">
        <v>301</v>
      </c>
      <c r="D44" s="215" t="s">
        <v>302</v>
      </c>
      <c r="E44" s="215" t="s">
        <v>303</v>
      </c>
      <c r="F44" s="215" t="s">
        <v>304</v>
      </c>
      <c r="G44" s="215" t="s">
        <v>305</v>
      </c>
      <c r="H44" s="215" t="s">
        <v>306</v>
      </c>
      <c r="I44" s="214" t="s">
        <v>307</v>
      </c>
    </row>
    <row r="45" spans="3:9">
      <c r="C45" s="216" t="s">
        <v>319</v>
      </c>
      <c r="D45" s="217">
        <f>(E56*I42)/3</f>
        <v>55062</v>
      </c>
      <c r="E45" s="218">
        <f>D45/$I$43</f>
        <v>5506.2</v>
      </c>
      <c r="F45" s="219">
        <f>E45/I42</f>
        <v>39.9</v>
      </c>
      <c r="G45" s="218">
        <f>ROUNDDOWN(F45*3,0)</f>
        <v>119</v>
      </c>
      <c r="H45" s="220">
        <f>G45/G47</f>
        <v>0.86861313868613144</v>
      </c>
      <c r="I45" s="221">
        <f>H45</f>
        <v>0.86861313868613144</v>
      </c>
    </row>
    <row r="46" spans="3:9">
      <c r="C46" s="222" t="s">
        <v>331</v>
      </c>
      <c r="D46" s="223">
        <f>(E51*I42)/3</f>
        <v>8418</v>
      </c>
      <c r="E46" s="224">
        <f>D46/$I$43</f>
        <v>841.8</v>
      </c>
      <c r="F46" s="225">
        <f>E46/I42</f>
        <v>6.1</v>
      </c>
      <c r="G46" s="224">
        <f>ROUNDDOWN(F46*3,0)</f>
        <v>18</v>
      </c>
      <c r="H46" s="226">
        <f>G46/G47</f>
        <v>0.13138686131386862</v>
      </c>
      <c r="I46" s="227">
        <f>H46+I45</f>
        <v>1</v>
      </c>
    </row>
    <row r="47" spans="3:9">
      <c r="C47" s="228" t="s">
        <v>317</v>
      </c>
      <c r="D47" s="229">
        <f>SUM(D45:D46)</f>
        <v>63480</v>
      </c>
      <c r="E47" s="229">
        <f>SUM(E45:E46)</f>
        <v>6348</v>
      </c>
      <c r="F47" s="229">
        <f>SUM(F45:F46)</f>
        <v>46</v>
      </c>
      <c r="G47" s="229">
        <f>SUM(G45:G46)</f>
        <v>137</v>
      </c>
      <c r="H47" s="227">
        <v>1</v>
      </c>
      <c r="I47" s="230"/>
    </row>
    <row r="50" spans="3:5">
      <c r="C50" s="42" t="s">
        <v>253</v>
      </c>
      <c r="D50" s="14" t="s">
        <v>313</v>
      </c>
      <c r="E50" t="s">
        <v>333</v>
      </c>
    </row>
    <row r="51" spans="3:5">
      <c r="C51" s="111" t="s">
        <v>332</v>
      </c>
      <c r="D51" s="112">
        <v>10927</v>
      </c>
      <c r="E51" s="71">
        <f>SUM(E52:E55)</f>
        <v>183</v>
      </c>
    </row>
    <row r="52" spans="3:5">
      <c r="C52" s="39">
        <v>1.5</v>
      </c>
      <c r="D52" s="15">
        <v>1065</v>
      </c>
      <c r="E52" s="44">
        <f>ROUNDUP((D52*(C52/100)/0.8),0)</f>
        <v>20</v>
      </c>
    </row>
    <row r="53" spans="3:5">
      <c r="C53" s="39">
        <v>1</v>
      </c>
      <c r="D53" s="15">
        <v>1</v>
      </c>
      <c r="E53" s="44">
        <f t="shared" ref="E53:E94" si="4">ROUNDUP((D53*(C53/100)/0.8),0)</f>
        <v>1</v>
      </c>
    </row>
    <row r="54" spans="3:5">
      <c r="C54" s="39">
        <v>1.3</v>
      </c>
      <c r="D54" s="15">
        <v>9860</v>
      </c>
      <c r="E54" s="44">
        <f t="shared" si="4"/>
        <v>161</v>
      </c>
    </row>
    <row r="55" spans="3:5">
      <c r="C55" s="39">
        <v>1.2</v>
      </c>
      <c r="D55" s="15">
        <v>1</v>
      </c>
      <c r="E55" s="44">
        <f t="shared" si="4"/>
        <v>1</v>
      </c>
    </row>
    <row r="56" spans="3:5">
      <c r="C56" s="113" t="s">
        <v>321</v>
      </c>
      <c r="D56" s="114">
        <v>19872</v>
      </c>
      <c r="E56" s="71">
        <f>SUM(E57:E94)</f>
        <v>1197</v>
      </c>
    </row>
    <row r="57" spans="3:5">
      <c r="C57" s="39">
        <v>3</v>
      </c>
      <c r="D57" s="15">
        <v>3077</v>
      </c>
      <c r="E57" s="44">
        <f t="shared" si="4"/>
        <v>116</v>
      </c>
    </row>
    <row r="58" spans="3:5">
      <c r="C58" s="39">
        <v>10</v>
      </c>
      <c r="D58" s="15">
        <v>240</v>
      </c>
      <c r="E58" s="44">
        <f t="shared" si="4"/>
        <v>30</v>
      </c>
    </row>
    <row r="59" spans="3:5">
      <c r="C59" s="39">
        <v>9.5</v>
      </c>
      <c r="D59" s="15">
        <v>214</v>
      </c>
      <c r="E59" s="44">
        <f t="shared" si="4"/>
        <v>26</v>
      </c>
    </row>
    <row r="60" spans="3:5">
      <c r="C60" s="39">
        <v>5</v>
      </c>
      <c r="D60" s="15">
        <v>1998</v>
      </c>
      <c r="E60" s="44">
        <f t="shared" si="4"/>
        <v>125</v>
      </c>
    </row>
    <row r="61" spans="3:5">
      <c r="C61" s="39">
        <v>12</v>
      </c>
      <c r="D61" s="15">
        <v>50</v>
      </c>
      <c r="E61" s="44">
        <f t="shared" si="4"/>
        <v>8</v>
      </c>
    </row>
    <row r="62" spans="3:5">
      <c r="C62" s="39">
        <v>2</v>
      </c>
      <c r="D62" s="15">
        <v>1050</v>
      </c>
      <c r="E62" s="44">
        <f t="shared" si="4"/>
        <v>27</v>
      </c>
    </row>
    <row r="63" spans="3:5">
      <c r="C63" s="39">
        <v>9</v>
      </c>
      <c r="D63" s="15">
        <v>324</v>
      </c>
      <c r="E63" s="44">
        <f t="shared" si="4"/>
        <v>37</v>
      </c>
    </row>
    <row r="64" spans="3:5">
      <c r="C64" s="39">
        <v>2.5</v>
      </c>
      <c r="D64" s="15">
        <v>840</v>
      </c>
      <c r="E64" s="44">
        <f t="shared" si="4"/>
        <v>27</v>
      </c>
    </row>
    <row r="65" spans="3:5">
      <c r="C65" s="39">
        <v>7</v>
      </c>
      <c r="D65" s="15">
        <v>1596</v>
      </c>
      <c r="E65" s="44">
        <f t="shared" si="4"/>
        <v>140</v>
      </c>
    </row>
    <row r="66" spans="3:5">
      <c r="C66" s="39">
        <v>4</v>
      </c>
      <c r="D66" s="15">
        <v>825</v>
      </c>
      <c r="E66" s="44">
        <f t="shared" si="4"/>
        <v>42</v>
      </c>
    </row>
    <row r="67" spans="3:5">
      <c r="C67" s="39">
        <v>8</v>
      </c>
      <c r="D67" s="15">
        <v>456</v>
      </c>
      <c r="E67" s="44">
        <f t="shared" si="4"/>
        <v>46</v>
      </c>
    </row>
    <row r="68" spans="3:5">
      <c r="C68" s="39">
        <v>18</v>
      </c>
      <c r="D68" s="15">
        <v>15</v>
      </c>
      <c r="E68" s="44">
        <f t="shared" si="4"/>
        <v>4</v>
      </c>
    </row>
    <row r="69" spans="3:5">
      <c r="C69" s="39">
        <v>13</v>
      </c>
      <c r="D69" s="15">
        <v>8</v>
      </c>
      <c r="E69" s="44">
        <f t="shared" si="4"/>
        <v>2</v>
      </c>
    </row>
    <row r="70" spans="3:5">
      <c r="C70" s="39">
        <v>4.3</v>
      </c>
      <c r="D70" s="15">
        <v>667</v>
      </c>
      <c r="E70" s="44">
        <f t="shared" si="4"/>
        <v>36</v>
      </c>
    </row>
    <row r="71" spans="3:5">
      <c r="C71" s="39">
        <v>1.5</v>
      </c>
      <c r="D71" s="15">
        <v>462</v>
      </c>
      <c r="E71" s="44">
        <f t="shared" si="4"/>
        <v>9</v>
      </c>
    </row>
    <row r="72" spans="3:5">
      <c r="C72" s="39">
        <v>1</v>
      </c>
      <c r="D72" s="15">
        <v>1200</v>
      </c>
      <c r="E72" s="44">
        <f t="shared" si="4"/>
        <v>15</v>
      </c>
    </row>
    <row r="73" spans="3:5">
      <c r="C73" s="39">
        <v>4.5</v>
      </c>
      <c r="D73" s="15">
        <v>1584</v>
      </c>
      <c r="E73" s="44">
        <f t="shared" si="4"/>
        <v>90</v>
      </c>
    </row>
    <row r="74" spans="3:5">
      <c r="C74" s="39">
        <v>2.8</v>
      </c>
      <c r="D74" s="15">
        <v>180</v>
      </c>
      <c r="E74" s="44">
        <f t="shared" si="4"/>
        <v>7</v>
      </c>
    </row>
    <row r="75" spans="3:5">
      <c r="C75" s="39">
        <v>6</v>
      </c>
      <c r="D75" s="15">
        <v>543</v>
      </c>
      <c r="E75" s="44">
        <f t="shared" si="4"/>
        <v>41</v>
      </c>
    </row>
    <row r="76" spans="3:5">
      <c r="C76" s="39">
        <v>6.8</v>
      </c>
      <c r="D76" s="15">
        <v>675</v>
      </c>
      <c r="E76" s="44">
        <f t="shared" si="4"/>
        <v>58</v>
      </c>
    </row>
    <row r="77" spans="3:5">
      <c r="C77" s="39">
        <v>2.6</v>
      </c>
      <c r="D77" s="15">
        <v>723</v>
      </c>
      <c r="E77" s="44">
        <f t="shared" si="4"/>
        <v>24</v>
      </c>
    </row>
    <row r="78" spans="3:5">
      <c r="C78" s="39">
        <v>4.8</v>
      </c>
      <c r="D78" s="15">
        <v>63</v>
      </c>
      <c r="E78" s="44">
        <f t="shared" si="4"/>
        <v>4</v>
      </c>
    </row>
    <row r="79" spans="3:5">
      <c r="C79" s="39">
        <v>7.8</v>
      </c>
      <c r="D79" s="15">
        <v>13</v>
      </c>
      <c r="E79" s="44">
        <f t="shared" si="4"/>
        <v>2</v>
      </c>
    </row>
    <row r="80" spans="3:5">
      <c r="C80" s="39">
        <v>6.5</v>
      </c>
      <c r="D80" s="15">
        <v>1545</v>
      </c>
      <c r="E80" s="44">
        <f t="shared" si="4"/>
        <v>126</v>
      </c>
    </row>
    <row r="81" spans="3:5">
      <c r="C81" s="39">
        <v>4.7</v>
      </c>
      <c r="D81" s="15">
        <v>62</v>
      </c>
      <c r="E81" s="44">
        <f t="shared" si="4"/>
        <v>4</v>
      </c>
    </row>
    <row r="82" spans="3:5">
      <c r="C82" s="39">
        <v>6.4</v>
      </c>
      <c r="D82" s="15">
        <v>16</v>
      </c>
      <c r="E82" s="44">
        <f t="shared" si="4"/>
        <v>2</v>
      </c>
    </row>
    <row r="83" spans="3:5">
      <c r="C83" s="39">
        <v>9.3000000000000007</v>
      </c>
      <c r="D83" s="15">
        <v>64</v>
      </c>
      <c r="E83" s="44">
        <f t="shared" si="4"/>
        <v>8</v>
      </c>
    </row>
    <row r="84" spans="3:5">
      <c r="C84" s="39">
        <v>4.4000000000000004</v>
      </c>
      <c r="D84" s="15">
        <v>23</v>
      </c>
      <c r="E84" s="44">
        <f t="shared" si="4"/>
        <v>2</v>
      </c>
    </row>
    <row r="85" spans="3:5">
      <c r="C85" s="39">
        <v>15.5</v>
      </c>
      <c r="D85" s="15">
        <v>108</v>
      </c>
      <c r="E85" s="44">
        <f t="shared" si="4"/>
        <v>21</v>
      </c>
    </row>
    <row r="86" spans="3:5">
      <c r="C86" s="39">
        <v>100</v>
      </c>
      <c r="D86" s="15">
        <v>3</v>
      </c>
      <c r="E86" s="44">
        <f t="shared" si="4"/>
        <v>4</v>
      </c>
    </row>
    <row r="87" spans="3:5">
      <c r="C87" s="39">
        <v>13.5</v>
      </c>
      <c r="D87" s="15">
        <v>14</v>
      </c>
      <c r="E87" s="44">
        <f t="shared" si="4"/>
        <v>3</v>
      </c>
    </row>
    <row r="88" spans="3:5">
      <c r="C88" s="39">
        <v>8.6</v>
      </c>
      <c r="D88" s="15">
        <v>240</v>
      </c>
      <c r="E88" s="44">
        <f t="shared" si="4"/>
        <v>26</v>
      </c>
    </row>
    <row r="89" spans="3:5">
      <c r="C89" s="39">
        <v>3.5</v>
      </c>
      <c r="D89" s="15">
        <v>211</v>
      </c>
      <c r="E89" s="44">
        <f t="shared" si="4"/>
        <v>10</v>
      </c>
    </row>
    <row r="90" spans="3:5">
      <c r="C90" s="39">
        <v>7.5</v>
      </c>
      <c r="D90" s="15">
        <v>143</v>
      </c>
      <c r="E90" s="44">
        <f t="shared" si="4"/>
        <v>14</v>
      </c>
    </row>
    <row r="91" spans="3:5">
      <c r="C91" s="39">
        <v>7.3</v>
      </c>
      <c r="D91" s="15">
        <v>252</v>
      </c>
      <c r="E91" s="44">
        <f t="shared" si="4"/>
        <v>23</v>
      </c>
    </row>
    <row r="92" spans="3:5">
      <c r="C92" s="39">
        <v>8.5</v>
      </c>
      <c r="D92" s="15">
        <v>312</v>
      </c>
      <c r="E92" s="44">
        <f t="shared" si="4"/>
        <v>34</v>
      </c>
    </row>
    <row r="93" spans="3:5">
      <c r="C93" s="39">
        <v>1.7</v>
      </c>
      <c r="D93" s="15">
        <v>58</v>
      </c>
      <c r="E93" s="44">
        <f t="shared" si="4"/>
        <v>2</v>
      </c>
    </row>
    <row r="94" spans="3:5">
      <c r="C94" s="39">
        <v>5.5</v>
      </c>
      <c r="D94" s="15">
        <v>18</v>
      </c>
      <c r="E94" s="44">
        <f t="shared" si="4"/>
        <v>2</v>
      </c>
    </row>
  </sheetData>
  <sortState xmlns:xlrd2="http://schemas.microsoft.com/office/spreadsheetml/2017/richdata2" ref="C3:H37">
    <sortCondition descending="1" ref="F3:F37"/>
  </sortState>
  <mergeCells count="4">
    <mergeCell ref="C1:H1"/>
    <mergeCell ref="C41:I41"/>
    <mergeCell ref="F42:H42"/>
    <mergeCell ref="C43:G4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5708-7241-4AF2-AC4E-1961093EE62F}">
  <sheetPr codeName="Hoja19"/>
  <dimension ref="C1:I128"/>
  <sheetViews>
    <sheetView workbookViewId="0">
      <selection activeCell="C3" sqref="C3:H14"/>
    </sheetView>
  </sheetViews>
  <sheetFormatPr baseColWidth="10" defaultRowHeight="15"/>
  <cols>
    <col min="3" max="3" width="13.140625" customWidth="1"/>
    <col min="4" max="4" width="13.42578125" customWidth="1"/>
    <col min="5" max="5" width="14.42578125" customWidth="1"/>
    <col min="6" max="6" width="15.140625" customWidth="1"/>
  </cols>
  <sheetData>
    <row r="1" spans="3:8" ht="35.25" customHeight="1">
      <c r="C1" s="612" t="s">
        <v>334</v>
      </c>
      <c r="D1" s="612"/>
      <c r="E1" s="612"/>
      <c r="F1" s="612"/>
      <c r="G1" s="612"/>
      <c r="H1" s="612"/>
    </row>
    <row r="2" spans="3:8" ht="45">
      <c r="C2" s="422" t="s">
        <v>292</v>
      </c>
      <c r="D2" s="422" t="s">
        <v>293</v>
      </c>
      <c r="E2" s="422" t="s">
        <v>294</v>
      </c>
      <c r="F2" s="422" t="s">
        <v>295</v>
      </c>
      <c r="G2" s="422" t="s">
        <v>296</v>
      </c>
      <c r="H2" s="422" t="s">
        <v>297</v>
      </c>
    </row>
    <row r="3" spans="3:8">
      <c r="C3" s="441">
        <v>5</v>
      </c>
      <c r="D3" s="441">
        <v>4180</v>
      </c>
      <c r="E3" s="442">
        <f t="shared" ref="E3:E39" si="0">D3/10</f>
        <v>418</v>
      </c>
      <c r="F3" s="443">
        <f t="shared" ref="F3:F39" si="1">ROUNDUP((D3*(C3/100)/1),0)</f>
        <v>209</v>
      </c>
      <c r="G3" s="444">
        <f t="shared" ref="G3:G39" si="2">F3/$F$40</f>
        <v>0.13119899560577528</v>
      </c>
      <c r="H3" s="445">
        <f>G3</f>
        <v>0.13119899560577528</v>
      </c>
    </row>
    <row r="4" spans="3:8">
      <c r="C4" s="441">
        <v>8</v>
      </c>
      <c r="D4" s="441">
        <f>1320+900</f>
        <v>2220</v>
      </c>
      <c r="E4" s="442">
        <f t="shared" si="0"/>
        <v>222</v>
      </c>
      <c r="F4" s="443">
        <f t="shared" si="1"/>
        <v>178</v>
      </c>
      <c r="G4" s="444">
        <f t="shared" si="2"/>
        <v>0.11173885750156937</v>
      </c>
      <c r="H4" s="445">
        <f t="shared" ref="H4:H39" si="3">G4+H3</f>
        <v>0.24293785310734464</v>
      </c>
    </row>
    <row r="5" spans="3:8">
      <c r="C5" s="441">
        <v>1.4</v>
      </c>
      <c r="D5" s="441">
        <f>7866+3550</f>
        <v>11416</v>
      </c>
      <c r="E5" s="442">
        <f t="shared" si="0"/>
        <v>1141.5999999999999</v>
      </c>
      <c r="F5" s="443">
        <f t="shared" si="1"/>
        <v>160</v>
      </c>
      <c r="G5" s="444">
        <f t="shared" si="2"/>
        <v>0.10043942247332077</v>
      </c>
      <c r="H5" s="445">
        <f t="shared" si="3"/>
        <v>0.34337727558066544</v>
      </c>
    </row>
    <row r="6" spans="3:8">
      <c r="C6" s="441">
        <v>7</v>
      </c>
      <c r="D6" s="441">
        <v>2198</v>
      </c>
      <c r="E6" s="442">
        <f t="shared" si="0"/>
        <v>219.8</v>
      </c>
      <c r="F6" s="443">
        <f t="shared" si="1"/>
        <v>154</v>
      </c>
      <c r="G6" s="444">
        <f t="shared" si="2"/>
        <v>9.6672944130571245E-2</v>
      </c>
      <c r="H6" s="445">
        <f t="shared" si="3"/>
        <v>0.4400502197112367</v>
      </c>
    </row>
    <row r="7" spans="3:8">
      <c r="C7" s="441">
        <v>4.5</v>
      </c>
      <c r="D7" s="441">
        <v>2310</v>
      </c>
      <c r="E7" s="442">
        <f t="shared" si="0"/>
        <v>231</v>
      </c>
      <c r="F7" s="443">
        <f t="shared" si="1"/>
        <v>104</v>
      </c>
      <c r="G7" s="444">
        <f t="shared" si="2"/>
        <v>6.5285624607658507E-2</v>
      </c>
      <c r="H7" s="445">
        <f t="shared" si="3"/>
        <v>0.50533584431889522</v>
      </c>
    </row>
    <row r="8" spans="3:8">
      <c r="C8" s="441">
        <v>6.8</v>
      </c>
      <c r="D8" s="441">
        <v>1318</v>
      </c>
      <c r="E8" s="442">
        <f t="shared" si="0"/>
        <v>131.80000000000001</v>
      </c>
      <c r="F8" s="443">
        <f t="shared" si="1"/>
        <v>90</v>
      </c>
      <c r="G8" s="444">
        <f t="shared" si="2"/>
        <v>5.6497175141242938E-2</v>
      </c>
      <c r="H8" s="445">
        <f t="shared" si="3"/>
        <v>0.56183301946013819</v>
      </c>
    </row>
    <row r="9" spans="3:8">
      <c r="C9" s="441">
        <v>10</v>
      </c>
      <c r="D9" s="441">
        <v>800</v>
      </c>
      <c r="E9" s="442">
        <f t="shared" si="0"/>
        <v>80</v>
      </c>
      <c r="F9" s="443">
        <f t="shared" si="1"/>
        <v>80</v>
      </c>
      <c r="G9" s="444">
        <f t="shared" si="2"/>
        <v>5.0219711236660386E-2</v>
      </c>
      <c r="H9" s="445">
        <f t="shared" si="3"/>
        <v>0.61205273069679855</v>
      </c>
    </row>
    <row r="10" spans="3:8">
      <c r="C10" s="441">
        <v>6</v>
      </c>
      <c r="D10" s="441">
        <v>1082</v>
      </c>
      <c r="E10" s="442">
        <f t="shared" si="0"/>
        <v>108.2</v>
      </c>
      <c r="F10" s="443">
        <f t="shared" si="1"/>
        <v>65</v>
      </c>
      <c r="G10" s="444">
        <f t="shared" si="2"/>
        <v>4.0803515379786569E-2</v>
      </c>
      <c r="H10" s="445">
        <f t="shared" si="3"/>
        <v>0.6528562460765851</v>
      </c>
    </row>
    <row r="11" spans="3:8">
      <c r="C11" s="441">
        <v>3</v>
      </c>
      <c r="D11" s="441">
        <v>2047</v>
      </c>
      <c r="E11" s="442">
        <f t="shared" si="0"/>
        <v>204.7</v>
      </c>
      <c r="F11" s="443">
        <f t="shared" si="1"/>
        <v>62</v>
      </c>
      <c r="G11" s="444">
        <f t="shared" si="2"/>
        <v>3.8920276208411798E-2</v>
      </c>
      <c r="H11" s="445">
        <f t="shared" si="3"/>
        <v>0.69177652228499686</v>
      </c>
    </row>
    <row r="12" spans="3:8">
      <c r="C12" s="441">
        <v>5.8</v>
      </c>
      <c r="D12" s="441">
        <v>1002</v>
      </c>
      <c r="E12" s="442">
        <f t="shared" si="0"/>
        <v>100.2</v>
      </c>
      <c r="F12" s="443">
        <f t="shared" si="1"/>
        <v>59</v>
      </c>
      <c r="G12" s="444">
        <f t="shared" si="2"/>
        <v>3.7037037037037035E-2</v>
      </c>
      <c r="H12" s="445">
        <f t="shared" si="3"/>
        <v>0.72881355932203395</v>
      </c>
    </row>
    <row r="13" spans="3:8">
      <c r="C13" s="441">
        <v>1.7</v>
      </c>
      <c r="D13" s="441">
        <f>1409+1873</f>
        <v>3282</v>
      </c>
      <c r="E13" s="442">
        <f t="shared" si="0"/>
        <v>328.2</v>
      </c>
      <c r="F13" s="443">
        <f t="shared" si="1"/>
        <v>56</v>
      </c>
      <c r="G13" s="444">
        <f t="shared" si="2"/>
        <v>3.5153797865662272E-2</v>
      </c>
      <c r="H13" s="445">
        <f t="shared" si="3"/>
        <v>0.76396735718769626</v>
      </c>
    </row>
    <row r="14" spans="3:8">
      <c r="C14" s="441">
        <v>4.8</v>
      </c>
      <c r="D14" s="441">
        <v>887</v>
      </c>
      <c r="E14" s="442">
        <f t="shared" si="0"/>
        <v>88.7</v>
      </c>
      <c r="F14" s="443">
        <f t="shared" si="1"/>
        <v>43</v>
      </c>
      <c r="G14" s="444">
        <f t="shared" si="2"/>
        <v>2.699309478970496E-2</v>
      </c>
      <c r="H14" s="445">
        <f t="shared" si="3"/>
        <v>0.79096045197740117</v>
      </c>
    </row>
    <row r="15" spans="3:8">
      <c r="C15" s="55">
        <v>4.3</v>
      </c>
      <c r="D15" s="55">
        <v>897</v>
      </c>
      <c r="E15" s="55">
        <f t="shared" si="0"/>
        <v>89.7</v>
      </c>
      <c r="F15" s="244">
        <f t="shared" si="1"/>
        <v>39</v>
      </c>
      <c r="G15" s="56">
        <f t="shared" si="2"/>
        <v>2.4482109227871938E-2</v>
      </c>
      <c r="H15" s="115">
        <f t="shared" si="3"/>
        <v>0.81544256120527314</v>
      </c>
    </row>
    <row r="16" spans="3:8">
      <c r="C16" s="35">
        <v>1.2</v>
      </c>
      <c r="D16" s="35">
        <v>3237</v>
      </c>
      <c r="E16" s="55">
        <f t="shared" si="0"/>
        <v>323.7</v>
      </c>
      <c r="F16" s="244">
        <f t="shared" si="1"/>
        <v>39</v>
      </c>
      <c r="G16" s="56">
        <f t="shared" si="2"/>
        <v>2.4482109227871938E-2</v>
      </c>
      <c r="H16" s="115">
        <f t="shared" si="3"/>
        <v>0.83992467043314512</v>
      </c>
    </row>
    <row r="17" spans="3:8">
      <c r="C17" s="35">
        <v>1</v>
      </c>
      <c r="D17" s="35">
        <v>3100</v>
      </c>
      <c r="E17" s="55">
        <f t="shared" si="0"/>
        <v>310</v>
      </c>
      <c r="F17" s="244">
        <f t="shared" si="1"/>
        <v>31</v>
      </c>
      <c r="G17" s="56">
        <f t="shared" si="2"/>
        <v>1.9460138104205899E-2</v>
      </c>
      <c r="H17" s="115">
        <f t="shared" si="3"/>
        <v>0.859384808537351</v>
      </c>
    </row>
    <row r="18" spans="3:8">
      <c r="C18" s="35">
        <v>7.3</v>
      </c>
      <c r="D18" s="35">
        <v>420</v>
      </c>
      <c r="E18" s="55">
        <f t="shared" si="0"/>
        <v>42</v>
      </c>
      <c r="F18" s="244">
        <f t="shared" si="1"/>
        <v>31</v>
      </c>
      <c r="G18" s="56">
        <f t="shared" si="2"/>
        <v>1.9460138104205899E-2</v>
      </c>
      <c r="H18" s="115">
        <f t="shared" si="3"/>
        <v>0.87884494664155688</v>
      </c>
    </row>
    <row r="19" spans="3:8">
      <c r="C19" s="35">
        <v>9</v>
      </c>
      <c r="D19" s="35">
        <v>341</v>
      </c>
      <c r="E19" s="55">
        <f t="shared" si="0"/>
        <v>34.1</v>
      </c>
      <c r="F19" s="244">
        <f t="shared" si="1"/>
        <v>31</v>
      </c>
      <c r="G19" s="56">
        <f t="shared" si="2"/>
        <v>1.9460138104205899E-2</v>
      </c>
      <c r="H19" s="115">
        <f t="shared" si="3"/>
        <v>0.89830508474576276</v>
      </c>
    </row>
    <row r="20" spans="3:8">
      <c r="C20" s="35">
        <v>1.3</v>
      </c>
      <c r="D20" s="35">
        <v>1993</v>
      </c>
      <c r="E20" s="55">
        <f t="shared" si="0"/>
        <v>199.3</v>
      </c>
      <c r="F20" s="244">
        <f t="shared" si="1"/>
        <v>26</v>
      </c>
      <c r="G20" s="56">
        <f t="shared" si="2"/>
        <v>1.6321406151914627E-2</v>
      </c>
      <c r="H20" s="115">
        <f t="shared" si="3"/>
        <v>0.91462649089767734</v>
      </c>
    </row>
    <row r="21" spans="3:8">
      <c r="C21" s="35">
        <v>2</v>
      </c>
      <c r="D21" s="35">
        <v>925</v>
      </c>
      <c r="E21" s="55">
        <f t="shared" si="0"/>
        <v>92.5</v>
      </c>
      <c r="F21" s="244">
        <f t="shared" si="1"/>
        <v>19</v>
      </c>
      <c r="G21" s="56">
        <f t="shared" si="2"/>
        <v>1.1927181418706842E-2</v>
      </c>
      <c r="H21" s="115">
        <f t="shared" si="3"/>
        <v>0.92655367231638419</v>
      </c>
    </row>
    <row r="22" spans="3:8">
      <c r="C22" s="35">
        <v>12</v>
      </c>
      <c r="D22" s="35">
        <v>120</v>
      </c>
      <c r="E22" s="55">
        <f t="shared" si="0"/>
        <v>12</v>
      </c>
      <c r="F22" s="244">
        <f t="shared" si="1"/>
        <v>15</v>
      </c>
      <c r="G22" s="56">
        <f t="shared" si="2"/>
        <v>9.4161958568738224E-3</v>
      </c>
      <c r="H22" s="115">
        <f t="shared" si="3"/>
        <v>0.935969868173258</v>
      </c>
    </row>
    <row r="23" spans="3:8">
      <c r="C23" s="35">
        <v>2.7</v>
      </c>
      <c r="D23" s="35">
        <v>518</v>
      </c>
      <c r="E23" s="55">
        <f t="shared" si="0"/>
        <v>51.8</v>
      </c>
      <c r="F23" s="244">
        <f t="shared" si="1"/>
        <v>14</v>
      </c>
      <c r="G23" s="56">
        <f t="shared" si="2"/>
        <v>8.7884494664155679E-3</v>
      </c>
      <c r="H23" s="115">
        <f t="shared" si="3"/>
        <v>0.94475831763967355</v>
      </c>
    </row>
    <row r="24" spans="3:8">
      <c r="C24" s="35">
        <v>1.6</v>
      </c>
      <c r="D24" s="35">
        <v>875</v>
      </c>
      <c r="E24" s="55">
        <f t="shared" si="0"/>
        <v>87.5</v>
      </c>
      <c r="F24" s="244">
        <f t="shared" si="1"/>
        <v>14</v>
      </c>
      <c r="G24" s="56">
        <f t="shared" si="2"/>
        <v>8.7884494664155679E-3</v>
      </c>
      <c r="H24" s="115">
        <f t="shared" si="3"/>
        <v>0.9535467671060891</v>
      </c>
    </row>
    <row r="25" spans="3:8">
      <c r="C25" s="35">
        <v>6.5</v>
      </c>
      <c r="D25" s="35">
        <v>180</v>
      </c>
      <c r="E25" s="55">
        <f t="shared" si="0"/>
        <v>18</v>
      </c>
      <c r="F25" s="244">
        <f t="shared" si="1"/>
        <v>12</v>
      </c>
      <c r="G25" s="56">
        <f t="shared" si="2"/>
        <v>7.5329566854990581E-3</v>
      </c>
      <c r="H25" s="115">
        <f t="shared" si="3"/>
        <v>0.96107972379158813</v>
      </c>
    </row>
    <row r="26" spans="3:8">
      <c r="C26" s="35">
        <v>2.8</v>
      </c>
      <c r="D26" s="35">
        <v>334</v>
      </c>
      <c r="E26" s="55">
        <f t="shared" si="0"/>
        <v>33.4</v>
      </c>
      <c r="F26" s="244">
        <f t="shared" si="1"/>
        <v>10</v>
      </c>
      <c r="G26" s="56">
        <f t="shared" si="2"/>
        <v>6.2774639045825482E-3</v>
      </c>
      <c r="H26" s="115">
        <f t="shared" si="3"/>
        <v>0.96735718769617063</v>
      </c>
    </row>
    <row r="27" spans="3:8">
      <c r="C27" s="35">
        <v>7.5</v>
      </c>
      <c r="D27" s="35">
        <v>130</v>
      </c>
      <c r="E27" s="55">
        <f t="shared" si="0"/>
        <v>13</v>
      </c>
      <c r="F27" s="244">
        <f t="shared" si="1"/>
        <v>10</v>
      </c>
      <c r="G27" s="56">
        <f t="shared" si="2"/>
        <v>6.2774639045825482E-3</v>
      </c>
      <c r="H27" s="115">
        <f t="shared" si="3"/>
        <v>0.97363465160075313</v>
      </c>
    </row>
    <row r="28" spans="3:8">
      <c r="C28" s="35">
        <v>15</v>
      </c>
      <c r="D28" s="35">
        <v>65</v>
      </c>
      <c r="E28" s="55">
        <f t="shared" si="0"/>
        <v>6.5</v>
      </c>
      <c r="F28" s="244">
        <f t="shared" si="1"/>
        <v>10</v>
      </c>
      <c r="G28" s="56">
        <f t="shared" si="2"/>
        <v>6.2774639045825482E-3</v>
      </c>
      <c r="H28" s="115">
        <f t="shared" si="3"/>
        <v>0.97991211550533563</v>
      </c>
    </row>
    <row r="29" spans="3:8">
      <c r="C29" s="35">
        <v>7.8</v>
      </c>
      <c r="D29" s="35">
        <v>60</v>
      </c>
      <c r="E29" s="55">
        <f t="shared" si="0"/>
        <v>6</v>
      </c>
      <c r="F29" s="244">
        <f t="shared" si="1"/>
        <v>5</v>
      </c>
      <c r="G29" s="56">
        <f t="shared" si="2"/>
        <v>3.1387319522912741E-3</v>
      </c>
      <c r="H29" s="115">
        <f t="shared" si="3"/>
        <v>0.98305084745762694</v>
      </c>
    </row>
    <row r="30" spans="3:8">
      <c r="C30" s="35">
        <v>9.8000000000000007</v>
      </c>
      <c r="D30" s="35">
        <v>45</v>
      </c>
      <c r="E30" s="55">
        <f t="shared" si="0"/>
        <v>4.5</v>
      </c>
      <c r="F30" s="244">
        <f t="shared" si="1"/>
        <v>5</v>
      </c>
      <c r="G30" s="56">
        <f t="shared" si="2"/>
        <v>3.1387319522912741E-3</v>
      </c>
      <c r="H30" s="115">
        <f t="shared" si="3"/>
        <v>0.98618957940991825</v>
      </c>
    </row>
    <row r="31" spans="3:8">
      <c r="C31" s="35">
        <v>13</v>
      </c>
      <c r="D31" s="35">
        <v>35</v>
      </c>
      <c r="E31" s="55">
        <f t="shared" si="0"/>
        <v>3.5</v>
      </c>
      <c r="F31" s="244">
        <f t="shared" si="1"/>
        <v>5</v>
      </c>
      <c r="G31" s="56">
        <f t="shared" si="2"/>
        <v>3.1387319522912741E-3</v>
      </c>
      <c r="H31" s="115">
        <f t="shared" si="3"/>
        <v>0.98932831136220956</v>
      </c>
    </row>
    <row r="32" spans="3:8">
      <c r="C32" s="35">
        <v>9.3000000000000007</v>
      </c>
      <c r="D32" s="35">
        <v>43</v>
      </c>
      <c r="E32" s="55">
        <f t="shared" si="0"/>
        <v>4.3</v>
      </c>
      <c r="F32" s="244">
        <f t="shared" si="1"/>
        <v>4</v>
      </c>
      <c r="G32" s="56">
        <f t="shared" si="2"/>
        <v>2.5109855618330196E-3</v>
      </c>
      <c r="H32" s="115">
        <f t="shared" si="3"/>
        <v>0.9918392969240426</v>
      </c>
    </row>
    <row r="33" spans="3:9">
      <c r="C33" s="35">
        <v>2.5</v>
      </c>
      <c r="D33" s="35">
        <v>82</v>
      </c>
      <c r="E33" s="55">
        <f t="shared" si="0"/>
        <v>8.1999999999999993</v>
      </c>
      <c r="F33" s="244">
        <f t="shared" si="1"/>
        <v>3</v>
      </c>
      <c r="G33" s="56">
        <f t="shared" si="2"/>
        <v>1.8832391713747645E-3</v>
      </c>
      <c r="H33" s="115">
        <f t="shared" si="3"/>
        <v>0.99372253609541739</v>
      </c>
    </row>
    <row r="34" spans="3:9">
      <c r="C34" s="35">
        <v>3.3</v>
      </c>
      <c r="D34" s="35">
        <v>90</v>
      </c>
      <c r="E34" s="55">
        <f t="shared" si="0"/>
        <v>9</v>
      </c>
      <c r="F34" s="244">
        <f t="shared" si="1"/>
        <v>3</v>
      </c>
      <c r="G34" s="56">
        <f t="shared" si="2"/>
        <v>1.8832391713747645E-3</v>
      </c>
      <c r="H34" s="115">
        <f t="shared" si="3"/>
        <v>0.99560577526679217</v>
      </c>
    </row>
    <row r="35" spans="3:9">
      <c r="C35" s="35">
        <v>1.9</v>
      </c>
      <c r="D35" s="35">
        <v>80</v>
      </c>
      <c r="E35" s="55">
        <f t="shared" si="0"/>
        <v>8</v>
      </c>
      <c r="F35" s="244">
        <f t="shared" si="1"/>
        <v>2</v>
      </c>
      <c r="G35" s="56">
        <f t="shared" si="2"/>
        <v>1.2554927809165098E-3</v>
      </c>
      <c r="H35" s="115">
        <f t="shared" si="3"/>
        <v>0.99686126804770869</v>
      </c>
    </row>
    <row r="36" spans="3:9">
      <c r="C36" s="35">
        <v>6.7</v>
      </c>
      <c r="D36" s="35">
        <v>15</v>
      </c>
      <c r="E36" s="55">
        <f t="shared" si="0"/>
        <v>1.5</v>
      </c>
      <c r="F36" s="244">
        <f t="shared" si="1"/>
        <v>2</v>
      </c>
      <c r="G36" s="56">
        <f t="shared" si="2"/>
        <v>1.2554927809165098E-3</v>
      </c>
      <c r="H36" s="115">
        <f t="shared" si="3"/>
        <v>0.99811676082862522</v>
      </c>
    </row>
    <row r="37" spans="3:9">
      <c r="C37" s="35">
        <v>1.8</v>
      </c>
      <c r="D37" s="35">
        <v>28</v>
      </c>
      <c r="E37" s="55">
        <f t="shared" si="0"/>
        <v>2.8</v>
      </c>
      <c r="F37" s="244">
        <f t="shared" si="1"/>
        <v>1</v>
      </c>
      <c r="G37" s="56">
        <f t="shared" si="2"/>
        <v>6.2774639045825491E-4</v>
      </c>
      <c r="H37" s="115">
        <f t="shared" si="3"/>
        <v>0.99874450721908348</v>
      </c>
    </row>
    <row r="38" spans="3:9">
      <c r="C38" s="35">
        <v>4.7</v>
      </c>
      <c r="D38" s="35">
        <v>21</v>
      </c>
      <c r="E38" s="55">
        <f t="shared" si="0"/>
        <v>2.1</v>
      </c>
      <c r="F38" s="244">
        <f t="shared" si="1"/>
        <v>1</v>
      </c>
      <c r="G38" s="56">
        <f t="shared" si="2"/>
        <v>6.2774639045825491E-4</v>
      </c>
      <c r="H38" s="115">
        <f t="shared" si="3"/>
        <v>0.99937225360954174</v>
      </c>
    </row>
    <row r="39" spans="3:9">
      <c r="C39" s="35">
        <v>6.6</v>
      </c>
      <c r="D39" s="35">
        <v>15</v>
      </c>
      <c r="E39" s="55">
        <f t="shared" si="0"/>
        <v>1.5</v>
      </c>
      <c r="F39" s="244">
        <f t="shared" si="1"/>
        <v>1</v>
      </c>
      <c r="G39" s="56">
        <f t="shared" si="2"/>
        <v>6.2774639045825491E-4</v>
      </c>
      <c r="H39" s="115">
        <f t="shared" si="3"/>
        <v>1</v>
      </c>
    </row>
    <row r="40" spans="3:9">
      <c r="C40" s="426" t="s">
        <v>317</v>
      </c>
      <c r="D40" s="427">
        <f>SUM(D3:D39)</f>
        <v>46391</v>
      </c>
      <c r="E40" s="427">
        <f>SUM(E3:E39)</f>
        <v>4639.0999999999985</v>
      </c>
      <c r="F40" s="428">
        <f>SUM(F3:F39)</f>
        <v>1593</v>
      </c>
      <c r="G40" s="429">
        <f>SUM(G3:G39)</f>
        <v>1</v>
      </c>
      <c r="H40" s="430"/>
    </row>
    <row r="44" spans="3:9" ht="15.75">
      <c r="C44" s="613" t="s">
        <v>338</v>
      </c>
      <c r="D44" s="614"/>
      <c r="E44" s="614"/>
      <c r="F44" s="614"/>
      <c r="G44" s="614"/>
      <c r="H44" s="614"/>
      <c r="I44" s="614"/>
    </row>
    <row r="45" spans="3:9">
      <c r="C45" s="175"/>
      <c r="D45" s="175"/>
      <c r="E45" s="175"/>
      <c r="F45" s="615" t="s">
        <v>300</v>
      </c>
      <c r="G45" s="616"/>
      <c r="H45" s="617"/>
      <c r="I45" s="423">
        <v>156</v>
      </c>
    </row>
    <row r="46" spans="3:9">
      <c r="C46" s="618" t="s">
        <v>385</v>
      </c>
      <c r="D46" s="619"/>
      <c r="E46" s="619"/>
      <c r="F46" s="619"/>
      <c r="G46" s="620"/>
      <c r="H46" s="425" t="s">
        <v>309</v>
      </c>
      <c r="I46" s="425">
        <v>10</v>
      </c>
    </row>
    <row r="47" spans="3:9" ht="60">
      <c r="C47" s="424" t="s">
        <v>301</v>
      </c>
      <c r="D47" s="422" t="s">
        <v>302</v>
      </c>
      <c r="E47" s="422" t="s">
        <v>303</v>
      </c>
      <c r="F47" s="422" t="s">
        <v>304</v>
      </c>
      <c r="G47" s="422" t="s">
        <v>305</v>
      </c>
      <c r="H47" s="422" t="s">
        <v>306</v>
      </c>
      <c r="I47" s="424" t="s">
        <v>307</v>
      </c>
    </row>
    <row r="48" spans="3:9">
      <c r="C48" s="232" t="s">
        <v>23</v>
      </c>
      <c r="D48" s="233">
        <f>(E69*I45)/3</f>
        <v>81796</v>
      </c>
      <c r="E48" s="234">
        <f>D48/$I$46</f>
        <v>8179.6</v>
      </c>
      <c r="F48" s="235">
        <f>E48/$I$45</f>
        <v>52.433333333333337</v>
      </c>
      <c r="G48" s="234">
        <f>ROUNDDOWN(F48*3,0)</f>
        <v>157</v>
      </c>
      <c r="H48" s="236">
        <f>G48/$G$52</f>
        <v>0.74056603773584906</v>
      </c>
      <c r="I48" s="236">
        <f>H48+I49</f>
        <v>0.90566037735849059</v>
      </c>
    </row>
    <row r="49" spans="3:9">
      <c r="C49" s="34" t="s">
        <v>40</v>
      </c>
      <c r="D49" s="78">
        <f>(E59*I45)/3</f>
        <v>18668</v>
      </c>
      <c r="E49" s="29">
        <f>D49/$I$46</f>
        <v>1866.8</v>
      </c>
      <c r="F49" s="77">
        <f>E49/$I$45</f>
        <v>11.966666666666667</v>
      </c>
      <c r="G49" s="29">
        <f>ROUNDDOWN(F49*3,0)</f>
        <v>35</v>
      </c>
      <c r="H49" s="75">
        <f>G49/$G$52</f>
        <v>0.1650943396226415</v>
      </c>
      <c r="I49" s="75">
        <f>H49</f>
        <v>0.1650943396226415</v>
      </c>
    </row>
    <row r="50" spans="3:9">
      <c r="C50" s="34" t="s">
        <v>155</v>
      </c>
      <c r="D50" s="74">
        <f>(E105*I45)/3</f>
        <v>8268</v>
      </c>
      <c r="E50" s="29">
        <f>D50/$I$46</f>
        <v>826.8</v>
      </c>
      <c r="F50" s="77">
        <f>E50/$I$45</f>
        <v>5.3</v>
      </c>
      <c r="G50" s="29">
        <f>ROUNDDOWN(F50*3,0)</f>
        <v>15</v>
      </c>
      <c r="H50" s="75">
        <f>G50/$G$52</f>
        <v>7.0754716981132074E-2</v>
      </c>
      <c r="I50" s="75">
        <f>H50+I48</f>
        <v>0.9764150943396227</v>
      </c>
    </row>
    <row r="51" spans="3:9">
      <c r="C51" s="34" t="s">
        <v>335</v>
      </c>
      <c r="D51" s="74">
        <f>(E122*I45)/3</f>
        <v>3068</v>
      </c>
      <c r="E51" s="29">
        <f>D51/$I$46</f>
        <v>306.8</v>
      </c>
      <c r="F51" s="77">
        <f>E51/$I$45</f>
        <v>1.9666666666666668</v>
      </c>
      <c r="G51" s="29">
        <f>ROUNDDOWN(F51*3,0)</f>
        <v>5</v>
      </c>
      <c r="H51" s="75">
        <f>G51/$G$52</f>
        <v>2.358490566037736E-2</v>
      </c>
      <c r="I51" s="75">
        <f>H51+I50</f>
        <v>1</v>
      </c>
    </row>
    <row r="52" spans="3:9">
      <c r="C52" s="80" t="s">
        <v>317</v>
      </c>
      <c r="D52" s="88">
        <f>SUM(D48:D51)</f>
        <v>111800</v>
      </c>
      <c r="E52" s="88">
        <f>SUM(E48:E51)</f>
        <v>11179.999999999998</v>
      </c>
      <c r="F52" s="88">
        <f>SUM(F48:F51)</f>
        <v>71.666666666666671</v>
      </c>
      <c r="G52" s="88">
        <f>SUM(G48:G51)</f>
        <v>212</v>
      </c>
      <c r="H52" s="76">
        <f>SUM(H48:H51)</f>
        <v>1</v>
      </c>
      <c r="I52" s="59"/>
    </row>
    <row r="58" spans="3:9">
      <c r="C58" s="42" t="s">
        <v>253</v>
      </c>
      <c r="D58" s="14" t="s">
        <v>313</v>
      </c>
      <c r="E58" t="s">
        <v>337</v>
      </c>
    </row>
    <row r="59" spans="3:9">
      <c r="C59" s="16" t="s">
        <v>336</v>
      </c>
      <c r="D59" s="14">
        <v>19895</v>
      </c>
      <c r="E59" s="45">
        <f>SUM(E60:E68)</f>
        <v>359</v>
      </c>
    </row>
    <row r="60" spans="3:9">
      <c r="C60" s="39">
        <v>5</v>
      </c>
      <c r="D60" s="15">
        <v>20</v>
      </c>
      <c r="E60" s="44">
        <f>ROUNDUP((D60*(C60/100)/0.8),0)</f>
        <v>2</v>
      </c>
    </row>
    <row r="61" spans="3:9">
      <c r="C61" s="39">
        <v>7</v>
      </c>
      <c r="D61" s="15">
        <v>14</v>
      </c>
      <c r="E61" s="44">
        <f t="shared" ref="E61:E124" si="4">ROUNDUP((D61*(C61/100)/0.8),0)</f>
        <v>2</v>
      </c>
    </row>
    <row r="62" spans="3:9">
      <c r="C62" s="39">
        <v>1.5</v>
      </c>
      <c r="D62" s="15">
        <v>67</v>
      </c>
      <c r="E62" s="44">
        <f t="shared" si="4"/>
        <v>2</v>
      </c>
    </row>
    <row r="63" spans="3:9">
      <c r="C63" s="39">
        <v>1.3</v>
      </c>
      <c r="D63" s="15">
        <v>604</v>
      </c>
      <c r="E63" s="44">
        <f t="shared" si="4"/>
        <v>10</v>
      </c>
    </row>
    <row r="64" spans="3:9">
      <c r="C64" s="39">
        <v>0.6</v>
      </c>
      <c r="D64" s="15">
        <v>167</v>
      </c>
      <c r="E64" s="44">
        <f t="shared" si="4"/>
        <v>2</v>
      </c>
    </row>
    <row r="65" spans="3:5">
      <c r="C65" s="39">
        <v>1.4</v>
      </c>
      <c r="D65" s="15">
        <v>11629</v>
      </c>
      <c r="E65" s="44">
        <f t="shared" si="4"/>
        <v>204</v>
      </c>
    </row>
    <row r="66" spans="3:5">
      <c r="C66" s="39">
        <v>1.2</v>
      </c>
      <c r="D66" s="15">
        <v>3237</v>
      </c>
      <c r="E66" s="44">
        <f t="shared" si="4"/>
        <v>49</v>
      </c>
    </row>
    <row r="67" spans="3:5">
      <c r="C67" s="39">
        <v>1.7</v>
      </c>
      <c r="D67" s="15">
        <v>3282</v>
      </c>
      <c r="E67" s="44">
        <f t="shared" si="4"/>
        <v>70</v>
      </c>
    </row>
    <row r="68" spans="3:5">
      <c r="C68" s="39">
        <v>1.6</v>
      </c>
      <c r="D68" s="15">
        <v>875</v>
      </c>
      <c r="E68" s="44">
        <f t="shared" si="4"/>
        <v>18</v>
      </c>
    </row>
    <row r="69" spans="3:5">
      <c r="C69" s="17" t="s">
        <v>321</v>
      </c>
      <c r="D69" s="15">
        <v>25604</v>
      </c>
      <c r="E69" s="45">
        <f>SUM(E70:E104)</f>
        <v>1573</v>
      </c>
    </row>
    <row r="70" spans="3:5">
      <c r="C70" s="39">
        <v>3</v>
      </c>
      <c r="D70" s="15">
        <v>2148</v>
      </c>
      <c r="E70" s="44">
        <f t="shared" si="4"/>
        <v>81</v>
      </c>
    </row>
    <row r="71" spans="3:5">
      <c r="C71" s="39">
        <v>10</v>
      </c>
      <c r="D71" s="15">
        <v>780</v>
      </c>
      <c r="E71" s="44">
        <f t="shared" si="4"/>
        <v>98</v>
      </c>
    </row>
    <row r="72" spans="3:5">
      <c r="C72" s="39">
        <v>15</v>
      </c>
      <c r="D72" s="15">
        <v>85</v>
      </c>
      <c r="E72" s="44">
        <f t="shared" si="4"/>
        <v>16</v>
      </c>
    </row>
    <row r="73" spans="3:5">
      <c r="C73" s="39">
        <v>5</v>
      </c>
      <c r="D73" s="15">
        <v>4260</v>
      </c>
      <c r="E73" s="44">
        <f t="shared" si="4"/>
        <v>267</v>
      </c>
    </row>
    <row r="74" spans="3:5">
      <c r="C74" s="39">
        <v>12</v>
      </c>
      <c r="D74" s="15">
        <v>120</v>
      </c>
      <c r="E74" s="44">
        <f t="shared" si="4"/>
        <v>18</v>
      </c>
    </row>
    <row r="75" spans="3:5">
      <c r="C75" s="39">
        <v>2</v>
      </c>
      <c r="D75" s="15">
        <v>925</v>
      </c>
      <c r="E75" s="44">
        <f t="shared" si="4"/>
        <v>24</v>
      </c>
    </row>
    <row r="76" spans="3:5">
      <c r="C76" s="39">
        <v>9</v>
      </c>
      <c r="D76" s="15">
        <v>341</v>
      </c>
      <c r="E76" s="44">
        <f t="shared" si="4"/>
        <v>39</v>
      </c>
    </row>
    <row r="77" spans="3:5">
      <c r="C77" s="39">
        <v>2.5</v>
      </c>
      <c r="D77" s="15">
        <v>722</v>
      </c>
      <c r="E77" s="44">
        <f t="shared" si="4"/>
        <v>23</v>
      </c>
    </row>
    <row r="78" spans="3:5">
      <c r="C78" s="39">
        <v>7</v>
      </c>
      <c r="D78" s="15">
        <v>2282</v>
      </c>
      <c r="E78" s="44">
        <f t="shared" si="4"/>
        <v>200</v>
      </c>
    </row>
    <row r="79" spans="3:5">
      <c r="C79" s="39">
        <v>4</v>
      </c>
      <c r="D79" s="15">
        <v>275</v>
      </c>
      <c r="E79" s="44">
        <f t="shared" si="4"/>
        <v>14</v>
      </c>
    </row>
    <row r="80" spans="3:5">
      <c r="C80" s="39">
        <v>8</v>
      </c>
      <c r="D80" s="15">
        <v>1320</v>
      </c>
      <c r="E80" s="44">
        <f t="shared" si="4"/>
        <v>132</v>
      </c>
    </row>
    <row r="81" spans="3:5">
      <c r="C81" s="39">
        <v>18</v>
      </c>
      <c r="D81" s="15">
        <v>6</v>
      </c>
      <c r="E81" s="44">
        <f t="shared" si="4"/>
        <v>2</v>
      </c>
    </row>
    <row r="82" spans="3:5">
      <c r="C82" s="39">
        <v>13</v>
      </c>
      <c r="D82" s="15">
        <v>28</v>
      </c>
      <c r="E82" s="44">
        <f t="shared" si="4"/>
        <v>5</v>
      </c>
    </row>
    <row r="83" spans="3:5">
      <c r="C83" s="39">
        <v>4.3</v>
      </c>
      <c r="D83" s="15">
        <v>897</v>
      </c>
      <c r="E83" s="44">
        <f t="shared" si="4"/>
        <v>49</v>
      </c>
    </row>
    <row r="84" spans="3:5">
      <c r="C84" s="39">
        <v>1.8</v>
      </c>
      <c r="D84" s="15">
        <v>28</v>
      </c>
      <c r="E84" s="44">
        <f t="shared" si="4"/>
        <v>1</v>
      </c>
    </row>
    <row r="85" spans="3:5">
      <c r="C85" s="39">
        <v>5.8</v>
      </c>
      <c r="D85" s="15">
        <v>1002</v>
      </c>
      <c r="E85" s="44">
        <f t="shared" si="4"/>
        <v>73</v>
      </c>
    </row>
    <row r="86" spans="3:5">
      <c r="C86" s="39">
        <v>1</v>
      </c>
      <c r="D86" s="15">
        <v>3100</v>
      </c>
      <c r="E86" s="44">
        <f t="shared" si="4"/>
        <v>39</v>
      </c>
    </row>
    <row r="87" spans="3:5">
      <c r="C87" s="39">
        <v>4.5</v>
      </c>
      <c r="D87" s="15">
        <v>2376</v>
      </c>
      <c r="E87" s="44">
        <f t="shared" si="4"/>
        <v>134</v>
      </c>
    </row>
    <row r="88" spans="3:5">
      <c r="C88" s="39">
        <v>2.8</v>
      </c>
      <c r="D88" s="15">
        <v>211</v>
      </c>
      <c r="E88" s="44">
        <f t="shared" si="4"/>
        <v>8</v>
      </c>
    </row>
    <row r="89" spans="3:5">
      <c r="C89" s="39">
        <v>6</v>
      </c>
      <c r="D89" s="15">
        <v>1065</v>
      </c>
      <c r="E89" s="44">
        <f t="shared" si="4"/>
        <v>80</v>
      </c>
    </row>
    <row r="90" spans="3:5">
      <c r="C90" s="39">
        <v>1.9</v>
      </c>
      <c r="D90" s="15">
        <v>26</v>
      </c>
      <c r="E90" s="44">
        <f t="shared" si="4"/>
        <v>1</v>
      </c>
    </row>
    <row r="91" spans="3:5">
      <c r="C91" s="39">
        <v>2.7</v>
      </c>
      <c r="D91" s="15">
        <v>518</v>
      </c>
      <c r="E91" s="44">
        <f t="shared" si="4"/>
        <v>18</v>
      </c>
    </row>
    <row r="92" spans="3:5">
      <c r="C92" s="39">
        <v>6.8</v>
      </c>
      <c r="D92" s="15">
        <v>1318</v>
      </c>
      <c r="E92" s="44">
        <f t="shared" si="4"/>
        <v>113</v>
      </c>
    </row>
    <row r="93" spans="3:5">
      <c r="C93" s="39">
        <v>4.8</v>
      </c>
      <c r="D93" s="15">
        <v>677</v>
      </c>
      <c r="E93" s="44">
        <f t="shared" si="4"/>
        <v>41</v>
      </c>
    </row>
    <row r="94" spans="3:5">
      <c r="C94" s="39">
        <v>7.8</v>
      </c>
      <c r="D94" s="15">
        <v>42</v>
      </c>
      <c r="E94" s="44">
        <f t="shared" si="4"/>
        <v>5</v>
      </c>
    </row>
    <row r="95" spans="3:5">
      <c r="C95" s="39">
        <v>9.8000000000000007</v>
      </c>
      <c r="D95" s="15">
        <v>40</v>
      </c>
      <c r="E95" s="44">
        <f t="shared" si="4"/>
        <v>5</v>
      </c>
    </row>
    <row r="96" spans="3:5">
      <c r="C96" s="39">
        <v>6.5</v>
      </c>
      <c r="D96" s="15">
        <v>180</v>
      </c>
      <c r="E96" s="44">
        <f t="shared" si="4"/>
        <v>15</v>
      </c>
    </row>
    <row r="97" spans="3:5">
      <c r="C97" s="39">
        <v>4.7</v>
      </c>
      <c r="D97" s="15">
        <v>63</v>
      </c>
      <c r="E97" s="44">
        <f t="shared" si="4"/>
        <v>4</v>
      </c>
    </row>
    <row r="98" spans="3:5">
      <c r="C98" s="39">
        <v>9.3000000000000007</v>
      </c>
      <c r="D98" s="15">
        <v>43</v>
      </c>
      <c r="E98" s="44">
        <f t="shared" si="4"/>
        <v>5</v>
      </c>
    </row>
    <row r="99" spans="3:5">
      <c r="C99" s="39">
        <v>3.5</v>
      </c>
      <c r="D99" s="15">
        <v>56</v>
      </c>
      <c r="E99" s="44">
        <f t="shared" si="4"/>
        <v>3</v>
      </c>
    </row>
    <row r="100" spans="3:5">
      <c r="C100" s="39">
        <v>7.5</v>
      </c>
      <c r="D100" s="15">
        <v>130</v>
      </c>
      <c r="E100" s="44">
        <f t="shared" si="4"/>
        <v>13</v>
      </c>
    </row>
    <row r="101" spans="3:5">
      <c r="C101" s="39">
        <v>7.3</v>
      </c>
      <c r="D101" s="15">
        <v>420</v>
      </c>
      <c r="E101" s="44">
        <f t="shared" si="4"/>
        <v>39</v>
      </c>
    </row>
    <row r="102" spans="3:5">
      <c r="C102" s="39">
        <v>6.7</v>
      </c>
      <c r="D102" s="15">
        <v>15</v>
      </c>
      <c r="E102" s="44">
        <f t="shared" si="4"/>
        <v>2</v>
      </c>
    </row>
    <row r="103" spans="3:5">
      <c r="C103" s="39">
        <v>3.3</v>
      </c>
      <c r="D103" s="15">
        <v>90</v>
      </c>
      <c r="E103" s="44">
        <f t="shared" si="4"/>
        <v>4</v>
      </c>
    </row>
    <row r="104" spans="3:5">
      <c r="C104" s="39">
        <v>6.6</v>
      </c>
      <c r="D104" s="15">
        <v>15</v>
      </c>
      <c r="E104" s="44">
        <f t="shared" si="4"/>
        <v>2</v>
      </c>
    </row>
    <row r="105" spans="3:5">
      <c r="C105" s="17" t="s">
        <v>311</v>
      </c>
      <c r="D105" s="15">
        <v>3082</v>
      </c>
      <c r="E105" s="45">
        <f>SUM(E106:E121)</f>
        <v>159</v>
      </c>
    </row>
    <row r="106" spans="3:5">
      <c r="C106" s="39">
        <v>10</v>
      </c>
      <c r="D106" s="15">
        <v>10</v>
      </c>
      <c r="E106" s="44">
        <f t="shared" si="4"/>
        <v>2</v>
      </c>
    </row>
    <row r="107" spans="3:5">
      <c r="C107" s="39">
        <v>5</v>
      </c>
      <c r="D107" s="15">
        <v>280</v>
      </c>
      <c r="E107" s="44">
        <f t="shared" si="4"/>
        <v>18</v>
      </c>
    </row>
    <row r="108" spans="3:5">
      <c r="C108" s="39">
        <v>12</v>
      </c>
      <c r="D108" s="15">
        <v>1</v>
      </c>
      <c r="E108" s="44">
        <f t="shared" si="4"/>
        <v>1</v>
      </c>
    </row>
    <row r="109" spans="3:5">
      <c r="C109" s="39">
        <v>9</v>
      </c>
      <c r="D109" s="15">
        <v>11</v>
      </c>
      <c r="E109" s="44">
        <f t="shared" si="4"/>
        <v>2</v>
      </c>
    </row>
    <row r="110" spans="3:5">
      <c r="C110" s="39">
        <v>7</v>
      </c>
      <c r="D110" s="15">
        <v>14</v>
      </c>
      <c r="E110" s="44">
        <f t="shared" si="4"/>
        <v>2</v>
      </c>
    </row>
    <row r="111" spans="3:5">
      <c r="C111" s="39">
        <v>14</v>
      </c>
      <c r="D111" s="15">
        <v>1</v>
      </c>
      <c r="E111" s="44">
        <f t="shared" si="4"/>
        <v>1</v>
      </c>
    </row>
    <row r="112" spans="3:5">
      <c r="C112" s="39">
        <v>8</v>
      </c>
      <c r="D112" s="15">
        <v>900</v>
      </c>
      <c r="E112" s="44">
        <f t="shared" si="4"/>
        <v>90</v>
      </c>
    </row>
    <row r="113" spans="3:5">
      <c r="C113" s="39">
        <v>13</v>
      </c>
      <c r="D113" s="15">
        <v>14</v>
      </c>
      <c r="E113" s="44">
        <f t="shared" si="4"/>
        <v>3</v>
      </c>
    </row>
    <row r="114" spans="3:5">
      <c r="C114" s="39">
        <v>1.3</v>
      </c>
      <c r="D114" s="15">
        <v>1685</v>
      </c>
      <c r="E114" s="44">
        <f t="shared" si="4"/>
        <v>28</v>
      </c>
    </row>
    <row r="115" spans="3:5">
      <c r="C115" s="39">
        <v>4.5</v>
      </c>
      <c r="D115" s="15">
        <v>44</v>
      </c>
      <c r="E115" s="44">
        <f t="shared" si="4"/>
        <v>3</v>
      </c>
    </row>
    <row r="116" spans="3:5">
      <c r="C116" s="39">
        <v>2.8</v>
      </c>
      <c r="D116" s="15">
        <v>18</v>
      </c>
      <c r="E116" s="44">
        <f t="shared" si="4"/>
        <v>1</v>
      </c>
    </row>
    <row r="117" spans="3:5">
      <c r="C117" s="39">
        <v>6</v>
      </c>
      <c r="D117" s="15">
        <v>17</v>
      </c>
      <c r="E117" s="44">
        <f t="shared" si="4"/>
        <v>2</v>
      </c>
    </row>
    <row r="118" spans="3:5">
      <c r="C118" s="39">
        <v>1.9</v>
      </c>
      <c r="D118" s="15">
        <v>54</v>
      </c>
      <c r="E118" s="44">
        <f t="shared" si="4"/>
        <v>2</v>
      </c>
    </row>
    <row r="119" spans="3:5">
      <c r="C119" s="39">
        <v>4.8</v>
      </c>
      <c r="D119" s="15">
        <v>10</v>
      </c>
      <c r="E119" s="44">
        <f t="shared" si="4"/>
        <v>1</v>
      </c>
    </row>
    <row r="120" spans="3:5">
      <c r="C120" s="39">
        <v>7.8</v>
      </c>
      <c r="D120" s="15">
        <v>18</v>
      </c>
      <c r="E120" s="44">
        <f t="shared" si="4"/>
        <v>2</v>
      </c>
    </row>
    <row r="121" spans="3:5">
      <c r="C121" s="39">
        <v>9.8000000000000007</v>
      </c>
      <c r="D121" s="15">
        <v>5</v>
      </c>
      <c r="E121" s="44">
        <f t="shared" si="4"/>
        <v>1</v>
      </c>
    </row>
    <row r="122" spans="3:5">
      <c r="C122" s="17" t="s">
        <v>312</v>
      </c>
      <c r="D122" s="15">
        <v>1140</v>
      </c>
      <c r="E122" s="45">
        <f>SUM(E123:E128)</f>
        <v>59</v>
      </c>
    </row>
    <row r="123" spans="3:5">
      <c r="C123" s="39">
        <v>10</v>
      </c>
      <c r="D123" s="15">
        <v>10</v>
      </c>
      <c r="E123" s="44">
        <f t="shared" si="4"/>
        <v>2</v>
      </c>
    </row>
    <row r="124" spans="3:5">
      <c r="C124" s="39">
        <v>5</v>
      </c>
      <c r="D124" s="15">
        <v>320</v>
      </c>
      <c r="E124" s="44">
        <f t="shared" si="4"/>
        <v>20</v>
      </c>
    </row>
    <row r="125" spans="3:5">
      <c r="C125" s="39">
        <v>2</v>
      </c>
      <c r="D125" s="15">
        <v>250</v>
      </c>
      <c r="E125" s="44">
        <f>ROUNDUP((D125*(C125/100)/0.8),0)</f>
        <v>7</v>
      </c>
    </row>
    <row r="126" spans="3:5">
      <c r="C126" s="39">
        <v>4.5</v>
      </c>
      <c r="D126" s="15">
        <v>220</v>
      </c>
      <c r="E126" s="44">
        <f>ROUNDUP((D126*(C126/100)/0.8),0)</f>
        <v>13</v>
      </c>
    </row>
    <row r="127" spans="3:5">
      <c r="C127" s="39">
        <v>2.8</v>
      </c>
      <c r="D127" s="15">
        <v>140</v>
      </c>
      <c r="E127" s="44">
        <f>ROUNDUP((D127*(C127/100)/0.8),0)</f>
        <v>5</v>
      </c>
    </row>
    <row r="128" spans="3:5">
      <c r="C128" s="39">
        <v>4.8</v>
      </c>
      <c r="D128" s="15">
        <v>200</v>
      </c>
      <c r="E128" s="44">
        <f>ROUNDUP((D128*(C128/100)/0.8),0)</f>
        <v>12</v>
      </c>
    </row>
  </sheetData>
  <sortState xmlns:xlrd2="http://schemas.microsoft.com/office/spreadsheetml/2017/richdata2" ref="C3:H39">
    <sortCondition descending="1" ref="F3:F39"/>
  </sortState>
  <mergeCells count="4">
    <mergeCell ref="C1:H1"/>
    <mergeCell ref="C44:I44"/>
    <mergeCell ref="F45:H45"/>
    <mergeCell ref="C46:G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DFAF-0F2A-49BA-B458-67BF4A56FF88}">
  <sheetPr codeName="Hoja20"/>
  <dimension ref="C1:I32"/>
  <sheetViews>
    <sheetView topLeftCell="A10" workbookViewId="0">
      <selection activeCell="C3" sqref="C3:H9"/>
    </sheetView>
  </sheetViews>
  <sheetFormatPr baseColWidth="10" defaultRowHeight="15"/>
  <cols>
    <col min="5" max="5" width="14.140625" customWidth="1"/>
  </cols>
  <sheetData>
    <row r="1" spans="3:8" ht="33.75" customHeight="1">
      <c r="C1" s="621" t="s">
        <v>339</v>
      </c>
      <c r="D1" s="621"/>
      <c r="E1" s="621"/>
      <c r="F1" s="621"/>
      <c r="G1" s="621"/>
      <c r="H1" s="621"/>
    </row>
    <row r="2" spans="3:8" ht="45">
      <c r="C2" s="117" t="s">
        <v>292</v>
      </c>
      <c r="D2" s="117" t="s">
        <v>293</v>
      </c>
      <c r="E2" s="117" t="s">
        <v>294</v>
      </c>
      <c r="F2" s="117" t="s">
        <v>295</v>
      </c>
      <c r="G2" s="117" t="s">
        <v>296</v>
      </c>
      <c r="H2" s="117" t="s">
        <v>297</v>
      </c>
    </row>
    <row r="3" spans="3:8">
      <c r="C3" s="446">
        <v>5</v>
      </c>
      <c r="D3" s="123">
        <v>1134</v>
      </c>
      <c r="E3" s="124">
        <f t="shared" ref="E3:E24" si="0">D3/10</f>
        <v>113.4</v>
      </c>
      <c r="F3" s="125">
        <f t="shared" ref="F3:F24" si="1">ROUNDUP((D3*(C3/100)/1),0)</f>
        <v>57</v>
      </c>
      <c r="G3" s="126">
        <f t="shared" ref="G3:G24" si="2">F3/$F$25</f>
        <v>0.16913946587537093</v>
      </c>
      <c r="H3" s="127">
        <f>G3</f>
        <v>0.16913946587537093</v>
      </c>
    </row>
    <row r="4" spans="3:8">
      <c r="C4" s="446">
        <v>7</v>
      </c>
      <c r="D4" s="123">
        <v>728</v>
      </c>
      <c r="E4" s="124">
        <f t="shared" si="0"/>
        <v>72.8</v>
      </c>
      <c r="F4" s="125">
        <f t="shared" si="1"/>
        <v>51</v>
      </c>
      <c r="G4" s="126">
        <f t="shared" si="2"/>
        <v>0.1513353115727003</v>
      </c>
      <c r="H4" s="127">
        <f>G4+H3</f>
        <v>0.32047477744807124</v>
      </c>
    </row>
    <row r="5" spans="3:8">
      <c r="C5" s="446">
        <v>9</v>
      </c>
      <c r="D5" s="123">
        <v>407</v>
      </c>
      <c r="E5" s="124">
        <f t="shared" si="0"/>
        <v>40.700000000000003</v>
      </c>
      <c r="F5" s="125">
        <f t="shared" si="1"/>
        <v>37</v>
      </c>
      <c r="G5" s="126">
        <f t="shared" si="2"/>
        <v>0.10979228486646884</v>
      </c>
      <c r="H5" s="127">
        <f t="shared" ref="H5:H24" si="3">G5+H4</f>
        <v>0.43026706231454009</v>
      </c>
    </row>
    <row r="6" spans="3:8">
      <c r="C6" s="446">
        <v>3</v>
      </c>
      <c r="D6" s="123">
        <v>1140</v>
      </c>
      <c r="E6" s="124">
        <f t="shared" si="0"/>
        <v>114</v>
      </c>
      <c r="F6" s="125">
        <f t="shared" si="1"/>
        <v>35</v>
      </c>
      <c r="G6" s="126">
        <f t="shared" si="2"/>
        <v>0.10385756676557864</v>
      </c>
      <c r="H6" s="127">
        <f t="shared" si="3"/>
        <v>0.53412462908011871</v>
      </c>
    </row>
    <row r="7" spans="3:8">
      <c r="C7" s="446">
        <v>4.8</v>
      </c>
      <c r="D7" s="123">
        <v>708</v>
      </c>
      <c r="E7" s="124">
        <f t="shared" si="0"/>
        <v>70.8</v>
      </c>
      <c r="F7" s="125">
        <f t="shared" si="1"/>
        <v>34</v>
      </c>
      <c r="G7" s="126">
        <f t="shared" si="2"/>
        <v>0.10089020771513353</v>
      </c>
      <c r="H7" s="127">
        <f t="shared" si="3"/>
        <v>0.63501483679525228</v>
      </c>
    </row>
    <row r="8" spans="3:8">
      <c r="C8" s="446">
        <v>4.5</v>
      </c>
      <c r="D8" s="123">
        <v>660</v>
      </c>
      <c r="E8" s="124">
        <f t="shared" si="0"/>
        <v>66</v>
      </c>
      <c r="F8" s="125">
        <f t="shared" si="1"/>
        <v>30</v>
      </c>
      <c r="G8" s="126">
        <f t="shared" si="2"/>
        <v>8.9020771513353122E-2</v>
      </c>
      <c r="H8" s="127">
        <f t="shared" si="3"/>
        <v>0.72403560830860536</v>
      </c>
    </row>
    <row r="9" spans="3:8">
      <c r="C9" s="446">
        <v>4.3</v>
      </c>
      <c r="D9" s="123">
        <v>368</v>
      </c>
      <c r="E9" s="124">
        <f t="shared" si="0"/>
        <v>36.799999999999997</v>
      </c>
      <c r="F9" s="125">
        <f t="shared" si="1"/>
        <v>16</v>
      </c>
      <c r="G9" s="126">
        <f t="shared" si="2"/>
        <v>4.7477744807121663E-2</v>
      </c>
      <c r="H9" s="127">
        <f t="shared" si="3"/>
        <v>0.771513353115727</v>
      </c>
    </row>
    <row r="10" spans="3:8">
      <c r="C10" s="35">
        <v>2.8</v>
      </c>
      <c r="D10" s="19">
        <v>503</v>
      </c>
      <c r="E10" s="55">
        <f t="shared" si="0"/>
        <v>50.3</v>
      </c>
      <c r="F10" s="244">
        <f t="shared" si="1"/>
        <v>15</v>
      </c>
      <c r="G10" s="56">
        <f t="shared" si="2"/>
        <v>4.4510385756676561E-2</v>
      </c>
      <c r="H10" s="115">
        <f t="shared" si="3"/>
        <v>0.81602373887240354</v>
      </c>
    </row>
    <row r="11" spans="3:8">
      <c r="C11" s="35">
        <v>7.3</v>
      </c>
      <c r="D11" s="19">
        <v>168</v>
      </c>
      <c r="E11" s="55">
        <f t="shared" si="0"/>
        <v>16.8</v>
      </c>
      <c r="F11" s="244">
        <f t="shared" si="1"/>
        <v>13</v>
      </c>
      <c r="G11" s="56">
        <f t="shared" si="2"/>
        <v>3.857566765578635E-2</v>
      </c>
      <c r="H11" s="115">
        <f t="shared" si="3"/>
        <v>0.85459940652818989</v>
      </c>
    </row>
    <row r="12" spans="3:8">
      <c r="C12" s="35">
        <v>7.5</v>
      </c>
      <c r="D12" s="19">
        <v>130</v>
      </c>
      <c r="E12" s="55">
        <f t="shared" si="0"/>
        <v>13</v>
      </c>
      <c r="F12" s="244">
        <f t="shared" si="1"/>
        <v>10</v>
      </c>
      <c r="G12" s="56">
        <f t="shared" si="2"/>
        <v>2.967359050445104E-2</v>
      </c>
      <c r="H12" s="115">
        <f t="shared" si="3"/>
        <v>0.88427299703264095</v>
      </c>
    </row>
    <row r="13" spans="3:8">
      <c r="C13" s="35">
        <v>4</v>
      </c>
      <c r="D13" s="19">
        <v>225</v>
      </c>
      <c r="E13" s="55">
        <f t="shared" si="0"/>
        <v>22.5</v>
      </c>
      <c r="F13" s="244">
        <f t="shared" si="1"/>
        <v>9</v>
      </c>
      <c r="G13" s="56">
        <f t="shared" si="2"/>
        <v>2.6706231454005934E-2</v>
      </c>
      <c r="H13" s="115">
        <f t="shared" si="3"/>
        <v>0.91097922848664692</v>
      </c>
    </row>
    <row r="14" spans="3:8">
      <c r="C14" s="35">
        <v>2.6</v>
      </c>
      <c r="D14" s="19">
        <v>266</v>
      </c>
      <c r="E14" s="55">
        <f t="shared" si="0"/>
        <v>26.6</v>
      </c>
      <c r="F14" s="244">
        <f t="shared" si="1"/>
        <v>7</v>
      </c>
      <c r="G14" s="56">
        <f t="shared" si="2"/>
        <v>2.0771513353115726E-2</v>
      </c>
      <c r="H14" s="115">
        <f t="shared" si="3"/>
        <v>0.9317507418397627</v>
      </c>
    </row>
    <row r="15" spans="3:8">
      <c r="C15" s="35">
        <v>6.3</v>
      </c>
      <c r="D15" s="19">
        <v>64</v>
      </c>
      <c r="E15" s="55">
        <f t="shared" si="0"/>
        <v>6.4</v>
      </c>
      <c r="F15" s="244">
        <f t="shared" si="1"/>
        <v>5</v>
      </c>
      <c r="G15" s="56">
        <f t="shared" si="2"/>
        <v>1.483679525222552E-2</v>
      </c>
      <c r="H15" s="115">
        <f t="shared" si="3"/>
        <v>0.94658753709198817</v>
      </c>
    </row>
    <row r="16" spans="3:8">
      <c r="C16" s="35">
        <v>6</v>
      </c>
      <c r="D16" s="19">
        <v>34</v>
      </c>
      <c r="E16" s="55">
        <f t="shared" si="0"/>
        <v>3.4</v>
      </c>
      <c r="F16" s="244">
        <f t="shared" si="1"/>
        <v>3</v>
      </c>
      <c r="G16" s="56">
        <f t="shared" si="2"/>
        <v>8.9020771513353119E-3</v>
      </c>
      <c r="H16" s="115">
        <f t="shared" si="3"/>
        <v>0.95548961424332346</v>
      </c>
    </row>
    <row r="17" spans="3:9">
      <c r="C17" s="35">
        <v>9.3000000000000007</v>
      </c>
      <c r="D17" s="19">
        <v>30</v>
      </c>
      <c r="E17" s="55">
        <f t="shared" si="0"/>
        <v>3</v>
      </c>
      <c r="F17" s="244">
        <f t="shared" si="1"/>
        <v>3</v>
      </c>
      <c r="G17" s="56">
        <f t="shared" si="2"/>
        <v>8.9020771513353119E-3</v>
      </c>
      <c r="H17" s="115">
        <f t="shared" si="3"/>
        <v>0.96439169139465875</v>
      </c>
    </row>
    <row r="18" spans="3:9">
      <c r="C18" s="35">
        <v>12</v>
      </c>
      <c r="D18" s="19">
        <v>24</v>
      </c>
      <c r="E18" s="55">
        <f t="shared" si="0"/>
        <v>2.4</v>
      </c>
      <c r="F18" s="244">
        <f t="shared" si="1"/>
        <v>3</v>
      </c>
      <c r="G18" s="56">
        <f t="shared" si="2"/>
        <v>8.9020771513353119E-3</v>
      </c>
      <c r="H18" s="115">
        <f t="shared" si="3"/>
        <v>0.97329376854599403</v>
      </c>
    </row>
    <row r="19" spans="3:9">
      <c r="C19" s="35">
        <v>6.7</v>
      </c>
      <c r="D19" s="19">
        <v>15</v>
      </c>
      <c r="E19" s="55">
        <f t="shared" si="0"/>
        <v>1.5</v>
      </c>
      <c r="F19" s="244">
        <f t="shared" si="1"/>
        <v>2</v>
      </c>
      <c r="G19" s="56">
        <f t="shared" si="2"/>
        <v>5.9347181008902079E-3</v>
      </c>
      <c r="H19" s="115">
        <f t="shared" si="3"/>
        <v>0.97922848664688422</v>
      </c>
    </row>
    <row r="20" spans="3:9">
      <c r="C20" s="35">
        <v>8</v>
      </c>
      <c r="D20" s="19">
        <v>24</v>
      </c>
      <c r="E20" s="55">
        <f t="shared" si="0"/>
        <v>2.4</v>
      </c>
      <c r="F20" s="244">
        <f t="shared" si="1"/>
        <v>2</v>
      </c>
      <c r="G20" s="56">
        <f t="shared" si="2"/>
        <v>5.9347181008902079E-3</v>
      </c>
      <c r="H20" s="115">
        <f t="shared" si="3"/>
        <v>0.98516320474777441</v>
      </c>
    </row>
    <row r="21" spans="3:9">
      <c r="C21" s="35">
        <v>10</v>
      </c>
      <c r="D21" s="19">
        <v>20</v>
      </c>
      <c r="E21" s="55">
        <f t="shared" si="0"/>
        <v>2</v>
      </c>
      <c r="F21" s="244">
        <f t="shared" si="1"/>
        <v>2</v>
      </c>
      <c r="G21" s="56">
        <f t="shared" si="2"/>
        <v>5.9347181008902079E-3</v>
      </c>
      <c r="H21" s="115">
        <f t="shared" si="3"/>
        <v>0.9910979228486646</v>
      </c>
    </row>
    <row r="22" spans="3:9">
      <c r="C22" s="35">
        <v>2</v>
      </c>
      <c r="D22" s="19">
        <v>50</v>
      </c>
      <c r="E22" s="55">
        <f t="shared" si="0"/>
        <v>5</v>
      </c>
      <c r="F22" s="244">
        <f t="shared" si="1"/>
        <v>1</v>
      </c>
      <c r="G22" s="56">
        <f t="shared" si="2"/>
        <v>2.967359050445104E-3</v>
      </c>
      <c r="H22" s="115">
        <f t="shared" si="3"/>
        <v>0.9940652818991097</v>
      </c>
    </row>
    <row r="23" spans="3:9">
      <c r="C23" s="35">
        <v>3.5</v>
      </c>
      <c r="D23" s="19">
        <v>28</v>
      </c>
      <c r="E23" s="55">
        <f t="shared" si="0"/>
        <v>2.8</v>
      </c>
      <c r="F23" s="244">
        <f t="shared" si="1"/>
        <v>1</v>
      </c>
      <c r="G23" s="56">
        <f t="shared" si="2"/>
        <v>2.967359050445104E-3</v>
      </c>
      <c r="H23" s="115">
        <f t="shared" si="3"/>
        <v>0.99703264094955479</v>
      </c>
    </row>
    <row r="24" spans="3:9">
      <c r="C24" s="35">
        <v>6.5</v>
      </c>
      <c r="D24" s="19">
        <v>15</v>
      </c>
      <c r="E24" s="55">
        <f t="shared" si="0"/>
        <v>1.5</v>
      </c>
      <c r="F24" s="244">
        <f t="shared" si="1"/>
        <v>1</v>
      </c>
      <c r="G24" s="56">
        <f t="shared" si="2"/>
        <v>2.967359050445104E-3</v>
      </c>
      <c r="H24" s="115">
        <f t="shared" si="3"/>
        <v>0.99999999999999989</v>
      </c>
    </row>
    <row r="25" spans="3:9">
      <c r="C25" s="118" t="s">
        <v>317</v>
      </c>
      <c r="D25" s="118">
        <f>SUM(D3:D24)</f>
        <v>6741</v>
      </c>
      <c r="E25" s="119">
        <f>SUM(E3:E24)</f>
        <v>674.0999999999998</v>
      </c>
      <c r="F25" s="120">
        <f>SUM(F3:F24)</f>
        <v>337</v>
      </c>
      <c r="G25" s="121">
        <f>SUM(G3:G24)</f>
        <v>0.99999999999999989</v>
      </c>
      <c r="H25" s="122"/>
    </row>
    <row r="27" spans="3:9" ht="15.75">
      <c r="C27" s="625" t="s">
        <v>340</v>
      </c>
      <c r="D27" s="626"/>
      <c r="E27" s="626"/>
      <c r="F27" s="626"/>
      <c r="G27" s="626"/>
      <c r="H27" s="626"/>
      <c r="I27" s="626"/>
    </row>
    <row r="28" spans="3:9">
      <c r="C28" s="175"/>
      <c r="D28" s="175"/>
      <c r="E28" s="175"/>
      <c r="F28" s="622" t="s">
        <v>300</v>
      </c>
      <c r="G28" s="623"/>
      <c r="H28" s="624"/>
      <c r="I28" s="128">
        <v>156</v>
      </c>
    </row>
    <row r="29" spans="3:9">
      <c r="C29" s="592" t="s">
        <v>390</v>
      </c>
      <c r="D29" s="593"/>
      <c r="E29" s="593"/>
      <c r="F29" s="593"/>
      <c r="G29" s="594"/>
      <c r="H29" s="84" t="s">
        <v>309</v>
      </c>
      <c r="I29" s="84">
        <v>10</v>
      </c>
    </row>
    <row r="30" spans="3:9" ht="75">
      <c r="C30" s="129" t="s">
        <v>301</v>
      </c>
      <c r="D30" s="117" t="s">
        <v>302</v>
      </c>
      <c r="E30" s="117" t="s">
        <v>303</v>
      </c>
      <c r="F30" s="117" t="s">
        <v>304</v>
      </c>
      <c r="G30" s="117" t="s">
        <v>305</v>
      </c>
      <c r="H30" s="117" t="s">
        <v>306</v>
      </c>
      <c r="I30" s="129" t="s">
        <v>307</v>
      </c>
    </row>
    <row r="31" spans="3:9">
      <c r="C31" s="34" t="s">
        <v>40</v>
      </c>
      <c r="D31" s="29">
        <f>(I28*(F25)/3)</f>
        <v>17524</v>
      </c>
      <c r="E31" s="29">
        <f>D31/$I$29</f>
        <v>1752.4</v>
      </c>
      <c r="F31" s="77">
        <f>E31/$I$28</f>
        <v>11.233333333333334</v>
      </c>
      <c r="G31" s="29">
        <f>ROUNDDOWN(F31*3,0)</f>
        <v>33</v>
      </c>
      <c r="H31" s="75">
        <v>1</v>
      </c>
      <c r="I31" s="76">
        <f>H31</f>
        <v>1</v>
      </c>
    </row>
    <row r="32" spans="3:9">
      <c r="C32" s="80" t="s">
        <v>317</v>
      </c>
      <c r="D32" s="88">
        <f>SUM(D31:D31)</f>
        <v>17524</v>
      </c>
      <c r="E32" s="88">
        <f>SUM(E31:E31)</f>
        <v>1752.4</v>
      </c>
      <c r="F32" s="88">
        <f>SUM(F31:F31)</f>
        <v>11.233333333333334</v>
      </c>
      <c r="G32" s="88">
        <f>SUM(G31:G31)</f>
        <v>33</v>
      </c>
      <c r="H32" s="76">
        <v>1</v>
      </c>
      <c r="I32" s="59"/>
    </row>
  </sheetData>
  <sortState xmlns:xlrd2="http://schemas.microsoft.com/office/spreadsheetml/2017/richdata2" ref="C3:F24">
    <sortCondition descending="1" ref="F3:F24"/>
  </sortState>
  <mergeCells count="4">
    <mergeCell ref="C1:H1"/>
    <mergeCell ref="F28:H28"/>
    <mergeCell ref="C29:G29"/>
    <mergeCell ref="C27:I2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C391-CF60-46F6-8963-1EC665860138}">
  <sheetPr codeName="Hoja21"/>
  <dimension ref="C1:I62"/>
  <sheetViews>
    <sheetView workbookViewId="0">
      <selection activeCell="C3" sqref="C3:H5"/>
    </sheetView>
  </sheetViews>
  <sheetFormatPr baseColWidth="10" defaultRowHeight="15"/>
  <cols>
    <col min="5" max="5" width="13.28515625" customWidth="1"/>
    <col min="6" max="6" width="13.42578125" customWidth="1"/>
  </cols>
  <sheetData>
    <row r="1" spans="3:8" ht="38.25" customHeight="1">
      <c r="C1" s="627" t="s">
        <v>342</v>
      </c>
      <c r="D1" s="627"/>
      <c r="E1" s="627"/>
      <c r="F1" s="627"/>
      <c r="G1" s="627"/>
      <c r="H1" s="627"/>
    </row>
    <row r="2" spans="3:8" ht="45">
      <c r="C2" s="130" t="s">
        <v>292</v>
      </c>
      <c r="D2" s="130" t="s">
        <v>293</v>
      </c>
      <c r="E2" s="130" t="s">
        <v>294</v>
      </c>
      <c r="F2" s="130" t="s">
        <v>295</v>
      </c>
      <c r="G2" s="130" t="s">
        <v>296</v>
      </c>
      <c r="H2" s="130" t="s">
        <v>297</v>
      </c>
    </row>
    <row r="3" spans="3:8">
      <c r="C3" s="449">
        <v>9</v>
      </c>
      <c r="D3" s="450">
        <v>660</v>
      </c>
      <c r="E3" s="450">
        <f t="shared" ref="E3:E15" si="0">D3/10</f>
        <v>66</v>
      </c>
      <c r="F3" s="450">
        <f t="shared" ref="F3:F15" si="1">ROUNDUP((D3*(C3/100)/1),0)</f>
        <v>60</v>
      </c>
      <c r="G3" s="448">
        <f t="shared" ref="G3:G15" si="2">F3/$F$16</f>
        <v>0.27906976744186046</v>
      </c>
      <c r="H3" s="448">
        <f>G3</f>
        <v>0.27906976744186046</v>
      </c>
    </row>
    <row r="4" spans="3:8">
      <c r="C4" s="449">
        <v>1.7</v>
      </c>
      <c r="D4" s="450">
        <v>3471</v>
      </c>
      <c r="E4" s="450">
        <f t="shared" si="0"/>
        <v>347.1</v>
      </c>
      <c r="F4" s="450">
        <f t="shared" si="1"/>
        <v>60</v>
      </c>
      <c r="G4" s="448">
        <f t="shared" si="2"/>
        <v>0.27906976744186046</v>
      </c>
      <c r="H4" s="448">
        <f t="shared" ref="H4:H15" si="3">G4+H3</f>
        <v>0.55813953488372092</v>
      </c>
    </row>
    <row r="5" spans="3:8">
      <c r="C5" s="449">
        <v>8</v>
      </c>
      <c r="D5" s="450">
        <v>396</v>
      </c>
      <c r="E5" s="450">
        <f t="shared" si="0"/>
        <v>39.6</v>
      </c>
      <c r="F5" s="450">
        <f t="shared" si="1"/>
        <v>32</v>
      </c>
      <c r="G5" s="448">
        <f t="shared" si="2"/>
        <v>0.14883720930232558</v>
      </c>
      <c r="H5" s="448">
        <f t="shared" si="3"/>
        <v>0.7069767441860465</v>
      </c>
    </row>
    <row r="6" spans="3:8">
      <c r="C6" s="18">
        <v>1.5</v>
      </c>
      <c r="D6" s="451">
        <v>1605</v>
      </c>
      <c r="E6" s="244">
        <f t="shared" si="0"/>
        <v>160.5</v>
      </c>
      <c r="F6" s="244">
        <f t="shared" si="1"/>
        <v>25</v>
      </c>
      <c r="G6" s="447">
        <f t="shared" si="2"/>
        <v>0.11627906976744186</v>
      </c>
      <c r="H6" s="452">
        <f t="shared" si="3"/>
        <v>0.82325581395348835</v>
      </c>
    </row>
    <row r="7" spans="3:8">
      <c r="C7" s="18">
        <v>5</v>
      </c>
      <c r="D7" s="451">
        <v>240</v>
      </c>
      <c r="E7" s="451">
        <f t="shared" si="0"/>
        <v>24</v>
      </c>
      <c r="F7" s="451">
        <f t="shared" si="1"/>
        <v>12</v>
      </c>
      <c r="G7" s="452">
        <f t="shared" si="2"/>
        <v>5.5813953488372092E-2</v>
      </c>
      <c r="H7" s="452">
        <f t="shared" si="3"/>
        <v>0.87906976744186038</v>
      </c>
    </row>
    <row r="8" spans="3:8">
      <c r="C8" s="18">
        <v>10</v>
      </c>
      <c r="D8" s="451">
        <v>41</v>
      </c>
      <c r="E8" s="451">
        <f t="shared" si="0"/>
        <v>4.0999999999999996</v>
      </c>
      <c r="F8" s="451">
        <f t="shared" si="1"/>
        <v>5</v>
      </c>
      <c r="G8" s="452">
        <f t="shared" si="2"/>
        <v>2.3255813953488372E-2</v>
      </c>
      <c r="H8" s="452">
        <f t="shared" si="3"/>
        <v>0.9023255813953488</v>
      </c>
    </row>
    <row r="9" spans="3:8">
      <c r="C9" s="18">
        <v>4.8</v>
      </c>
      <c r="D9" s="451">
        <v>81</v>
      </c>
      <c r="E9" s="451">
        <f t="shared" si="0"/>
        <v>8.1</v>
      </c>
      <c r="F9" s="451">
        <f t="shared" si="1"/>
        <v>4</v>
      </c>
      <c r="G9" s="452">
        <f t="shared" si="2"/>
        <v>1.8604651162790697E-2</v>
      </c>
      <c r="H9" s="452">
        <f t="shared" si="3"/>
        <v>0.92093023255813944</v>
      </c>
    </row>
    <row r="10" spans="3:8">
      <c r="C10" s="18">
        <v>7</v>
      </c>
      <c r="D10" s="451">
        <v>56</v>
      </c>
      <c r="E10" s="244">
        <f t="shared" si="0"/>
        <v>5.6</v>
      </c>
      <c r="F10" s="244">
        <f t="shared" si="1"/>
        <v>4</v>
      </c>
      <c r="G10" s="447">
        <f t="shared" si="2"/>
        <v>1.8604651162790697E-2</v>
      </c>
      <c r="H10" s="452">
        <f t="shared" si="3"/>
        <v>0.93953488372093008</v>
      </c>
    </row>
    <row r="11" spans="3:8">
      <c r="C11" s="18">
        <v>7.8</v>
      </c>
      <c r="D11" s="451">
        <v>42</v>
      </c>
      <c r="E11" s="244">
        <f t="shared" si="0"/>
        <v>4.2</v>
      </c>
      <c r="F11" s="244">
        <f t="shared" si="1"/>
        <v>4</v>
      </c>
      <c r="G11" s="447">
        <f t="shared" si="2"/>
        <v>1.8604651162790697E-2</v>
      </c>
      <c r="H11" s="452">
        <f t="shared" si="3"/>
        <v>0.95813953488372072</v>
      </c>
    </row>
    <row r="12" spans="3:8">
      <c r="C12" s="18">
        <v>3</v>
      </c>
      <c r="D12" s="451">
        <v>99</v>
      </c>
      <c r="E12" s="244">
        <f t="shared" si="0"/>
        <v>9.9</v>
      </c>
      <c r="F12" s="244">
        <f t="shared" si="1"/>
        <v>3</v>
      </c>
      <c r="G12" s="447">
        <f t="shared" si="2"/>
        <v>1.3953488372093023E-2</v>
      </c>
      <c r="H12" s="452">
        <f t="shared" si="3"/>
        <v>0.9720930232558137</v>
      </c>
    </row>
    <row r="13" spans="3:8">
      <c r="C13" s="18">
        <v>9.8000000000000007</v>
      </c>
      <c r="D13" s="451">
        <v>25</v>
      </c>
      <c r="E13" s="244">
        <f t="shared" si="0"/>
        <v>2.5</v>
      </c>
      <c r="F13" s="244">
        <f t="shared" si="1"/>
        <v>3</v>
      </c>
      <c r="G13" s="447">
        <f t="shared" si="2"/>
        <v>1.3953488372093023E-2</v>
      </c>
      <c r="H13" s="452">
        <f t="shared" si="3"/>
        <v>0.98604651162790669</v>
      </c>
    </row>
    <row r="14" spans="3:8">
      <c r="C14" s="18">
        <v>100</v>
      </c>
      <c r="D14" s="451">
        <v>2</v>
      </c>
      <c r="E14" s="244">
        <f t="shared" si="0"/>
        <v>0.2</v>
      </c>
      <c r="F14" s="244">
        <f t="shared" si="1"/>
        <v>2</v>
      </c>
      <c r="G14" s="447">
        <f t="shared" si="2"/>
        <v>9.3023255813953487E-3</v>
      </c>
      <c r="H14" s="452">
        <f t="shared" si="3"/>
        <v>0.99534883720930201</v>
      </c>
    </row>
    <row r="15" spans="3:8">
      <c r="C15" s="18">
        <v>2.8</v>
      </c>
      <c r="D15" s="451">
        <v>35</v>
      </c>
      <c r="E15" s="244">
        <f t="shared" si="0"/>
        <v>3.5</v>
      </c>
      <c r="F15" s="244">
        <f t="shared" si="1"/>
        <v>1</v>
      </c>
      <c r="G15" s="447">
        <f t="shared" si="2"/>
        <v>4.6511627906976744E-3</v>
      </c>
      <c r="H15" s="452">
        <f t="shared" si="3"/>
        <v>0.99999999999999967</v>
      </c>
    </row>
    <row r="16" spans="3:8">
      <c r="C16" s="131" t="s">
        <v>341</v>
      </c>
      <c r="D16" s="132">
        <f>SUM(D3:D15)</f>
        <v>6753</v>
      </c>
      <c r="E16" s="133">
        <f>SUM(E3:E15)</f>
        <v>675.30000000000018</v>
      </c>
      <c r="F16" s="134">
        <f>SUM(F3:F15)</f>
        <v>215</v>
      </c>
      <c r="G16" s="135">
        <f>SUM(G3:G15)</f>
        <v>0.99999999999999967</v>
      </c>
      <c r="H16" s="133"/>
    </row>
    <row r="19" spans="3:9">
      <c r="C19" s="628" t="s">
        <v>343</v>
      </c>
      <c r="D19" s="628"/>
      <c r="E19" s="628"/>
      <c r="F19" s="628"/>
      <c r="G19" s="628"/>
      <c r="H19" s="628"/>
      <c r="I19" s="628"/>
    </row>
    <row r="20" spans="3:9">
      <c r="C20" s="175"/>
      <c r="D20" s="175"/>
      <c r="E20" s="175"/>
      <c r="F20" s="629" t="s">
        <v>300</v>
      </c>
      <c r="G20" s="630"/>
      <c r="H20" s="631"/>
      <c r="I20" s="136">
        <v>180</v>
      </c>
    </row>
    <row r="21" spans="3:9">
      <c r="C21" s="592" t="s">
        <v>383</v>
      </c>
      <c r="D21" s="593"/>
      <c r="E21" s="593"/>
      <c r="F21" s="593"/>
      <c r="G21" s="594"/>
      <c r="H21" s="84" t="s">
        <v>309</v>
      </c>
      <c r="I21" s="84">
        <v>10</v>
      </c>
    </row>
    <row r="22" spans="3:9" ht="75">
      <c r="C22" s="137" t="s">
        <v>301</v>
      </c>
      <c r="D22" s="130" t="s">
        <v>302</v>
      </c>
      <c r="E22" s="130" t="s">
        <v>303</v>
      </c>
      <c r="F22" s="130" t="s">
        <v>304</v>
      </c>
      <c r="G22" s="130" t="s">
        <v>305</v>
      </c>
      <c r="H22" s="130" t="s">
        <v>306</v>
      </c>
      <c r="I22" s="137" t="s">
        <v>307</v>
      </c>
    </row>
    <row r="23" spans="3:9">
      <c r="C23" s="237" t="s">
        <v>319</v>
      </c>
      <c r="D23" s="238">
        <f>(E37*I20)/3</f>
        <v>11940</v>
      </c>
      <c r="E23" s="239">
        <f>D23/$I$21</f>
        <v>1194</v>
      </c>
      <c r="F23" s="240">
        <f>E23/I20</f>
        <v>6.6333333333333337</v>
      </c>
      <c r="G23" s="239">
        <f>ROUNDDOWN(F23*3,0)</f>
        <v>19</v>
      </c>
      <c r="H23" s="241">
        <f>G23/G25</f>
        <v>0.6333333333333333</v>
      </c>
      <c r="I23" s="242">
        <f>H23</f>
        <v>0.6333333333333333</v>
      </c>
    </row>
    <row r="24" spans="3:9">
      <c r="C24" s="34" t="s">
        <v>331</v>
      </c>
      <c r="D24" s="49">
        <f>(E30*I20)/3</f>
        <v>7020</v>
      </c>
      <c r="E24" s="29">
        <f>D24/$I$21</f>
        <v>702</v>
      </c>
      <c r="F24" s="77">
        <f>E24/I20</f>
        <v>3.9</v>
      </c>
      <c r="G24" s="29">
        <f>ROUNDDOWN(F24*3,0)</f>
        <v>11</v>
      </c>
      <c r="H24" s="75">
        <f>G24/G25</f>
        <v>0.36666666666666664</v>
      </c>
      <c r="I24" s="76">
        <f>H24+I23</f>
        <v>1</v>
      </c>
    </row>
    <row r="25" spans="3:9">
      <c r="C25" s="80" t="s">
        <v>317</v>
      </c>
      <c r="D25" s="88">
        <f>SUM(D23:D24)</f>
        <v>18960</v>
      </c>
      <c r="E25" s="88">
        <f>SUM(E23:E24)</f>
        <v>1896</v>
      </c>
      <c r="F25" s="88">
        <f>SUM(F23:F24)</f>
        <v>10.533333333333333</v>
      </c>
      <c r="G25" s="88">
        <f>SUM(G23:G24)</f>
        <v>30</v>
      </c>
      <c r="H25" s="76">
        <v>1</v>
      </c>
      <c r="I25" s="31"/>
    </row>
    <row r="29" spans="3:9">
      <c r="C29" s="42" t="s">
        <v>253</v>
      </c>
      <c r="D29" s="14" t="s">
        <v>313</v>
      </c>
      <c r="E29" t="s">
        <v>337</v>
      </c>
    </row>
    <row r="30" spans="3:9">
      <c r="C30" s="16" t="s">
        <v>344</v>
      </c>
      <c r="D30" s="14">
        <v>5655</v>
      </c>
      <c r="E30" s="44">
        <f>SUM(E31:E36)</f>
        <v>117</v>
      </c>
    </row>
    <row r="31" spans="3:9">
      <c r="C31" s="39">
        <v>2</v>
      </c>
      <c r="D31" s="15">
        <v>50</v>
      </c>
      <c r="E31" s="44">
        <f>ROUNDUP((D31*(C31/100)/0.8),0)</f>
        <v>2</v>
      </c>
    </row>
    <row r="32" spans="3:9">
      <c r="C32" s="39">
        <v>1.5</v>
      </c>
      <c r="D32" s="15">
        <v>1605</v>
      </c>
      <c r="E32" s="44">
        <f t="shared" ref="E32:E61" si="4">ROUNDUP((D32*(C32/100)/0.8),0)</f>
        <v>31</v>
      </c>
    </row>
    <row r="33" spans="3:5">
      <c r="C33" s="39">
        <v>0.7</v>
      </c>
      <c r="D33" s="15">
        <v>143</v>
      </c>
      <c r="E33" s="44">
        <f t="shared" si="4"/>
        <v>2</v>
      </c>
    </row>
    <row r="34" spans="3:5">
      <c r="C34" s="39">
        <v>1.4</v>
      </c>
      <c r="D34" s="15">
        <v>213</v>
      </c>
      <c r="E34" s="44">
        <f t="shared" si="4"/>
        <v>4</v>
      </c>
    </row>
    <row r="35" spans="3:5">
      <c r="C35" s="39">
        <v>1.7</v>
      </c>
      <c r="D35" s="15">
        <v>3471</v>
      </c>
      <c r="E35" s="44">
        <f t="shared" si="4"/>
        <v>74</v>
      </c>
    </row>
    <row r="36" spans="3:5">
      <c r="C36" s="39">
        <v>1.6</v>
      </c>
      <c r="D36" s="15">
        <v>173</v>
      </c>
      <c r="E36" s="44">
        <f t="shared" si="4"/>
        <v>4</v>
      </c>
    </row>
    <row r="37" spans="3:5">
      <c r="C37" s="17" t="s">
        <v>321</v>
      </c>
      <c r="D37" s="15">
        <v>2212</v>
      </c>
      <c r="E37" s="44">
        <f>SUM(E38:E61)</f>
        <v>199</v>
      </c>
    </row>
    <row r="38" spans="3:5">
      <c r="C38" s="39">
        <v>3</v>
      </c>
      <c r="D38" s="15">
        <v>99</v>
      </c>
      <c r="E38" s="44">
        <f>ROUNDUP((D38*(C38/100)/0.8),0)</f>
        <v>4</v>
      </c>
    </row>
    <row r="39" spans="3:5">
      <c r="C39" s="39">
        <v>10</v>
      </c>
      <c r="D39" s="15">
        <v>41</v>
      </c>
      <c r="E39" s="44">
        <f t="shared" si="4"/>
        <v>6</v>
      </c>
    </row>
    <row r="40" spans="3:5">
      <c r="C40" s="39">
        <v>5</v>
      </c>
      <c r="D40" s="15">
        <v>240</v>
      </c>
      <c r="E40" s="44">
        <f t="shared" si="4"/>
        <v>15</v>
      </c>
    </row>
    <row r="41" spans="3:5">
      <c r="C41" s="39">
        <v>2</v>
      </c>
      <c r="D41" s="15">
        <v>20</v>
      </c>
      <c r="E41" s="44">
        <f t="shared" si="4"/>
        <v>1</v>
      </c>
    </row>
    <row r="42" spans="3:5">
      <c r="C42" s="39">
        <v>9</v>
      </c>
      <c r="D42" s="15">
        <v>660</v>
      </c>
      <c r="E42" s="44">
        <f t="shared" si="4"/>
        <v>75</v>
      </c>
    </row>
    <row r="43" spans="3:5">
      <c r="C43" s="39">
        <v>2.5</v>
      </c>
      <c r="D43" s="15">
        <v>10</v>
      </c>
      <c r="E43" s="44">
        <f t="shared" si="4"/>
        <v>1</v>
      </c>
    </row>
    <row r="44" spans="3:5">
      <c r="C44" s="39">
        <v>7</v>
      </c>
      <c r="D44" s="15">
        <v>56</v>
      </c>
      <c r="E44" s="44">
        <f t="shared" si="4"/>
        <v>5</v>
      </c>
    </row>
    <row r="45" spans="3:5">
      <c r="C45" s="39">
        <v>4</v>
      </c>
      <c r="D45" s="15">
        <v>323</v>
      </c>
      <c r="E45" s="44">
        <f t="shared" si="4"/>
        <v>17</v>
      </c>
    </row>
    <row r="46" spans="3:5">
      <c r="C46" s="39">
        <v>20</v>
      </c>
      <c r="D46" s="15">
        <v>1</v>
      </c>
      <c r="E46" s="44">
        <f t="shared" si="4"/>
        <v>1</v>
      </c>
    </row>
    <row r="47" spans="3:5">
      <c r="C47" s="39">
        <v>8</v>
      </c>
      <c r="D47" s="15">
        <v>396</v>
      </c>
      <c r="E47" s="44">
        <f t="shared" si="4"/>
        <v>40</v>
      </c>
    </row>
    <row r="48" spans="3:5">
      <c r="C48" s="39">
        <v>1.5</v>
      </c>
      <c r="D48" s="15">
        <v>20</v>
      </c>
      <c r="E48" s="44">
        <f t="shared" si="4"/>
        <v>1</v>
      </c>
    </row>
    <row r="49" spans="3:5">
      <c r="C49" s="39">
        <v>4.5</v>
      </c>
      <c r="D49" s="15">
        <v>66</v>
      </c>
      <c r="E49" s="44">
        <f t="shared" si="4"/>
        <v>4</v>
      </c>
    </row>
    <row r="50" spans="3:5">
      <c r="C50" s="39">
        <v>2.8</v>
      </c>
      <c r="D50" s="15">
        <v>55</v>
      </c>
      <c r="E50" s="44">
        <f t="shared" si="4"/>
        <v>2</v>
      </c>
    </row>
    <row r="51" spans="3:5">
      <c r="C51" s="39">
        <v>4.8</v>
      </c>
      <c r="D51" s="15">
        <v>81</v>
      </c>
      <c r="E51" s="44">
        <f t="shared" si="4"/>
        <v>5</v>
      </c>
    </row>
    <row r="52" spans="3:5">
      <c r="C52" s="39">
        <v>7.8</v>
      </c>
      <c r="D52" s="15">
        <v>42</v>
      </c>
      <c r="E52" s="44">
        <f t="shared" si="4"/>
        <v>5</v>
      </c>
    </row>
    <row r="53" spans="3:5">
      <c r="C53" s="39">
        <v>9.8000000000000007</v>
      </c>
      <c r="D53" s="15">
        <v>25</v>
      </c>
      <c r="E53" s="44">
        <f t="shared" si="4"/>
        <v>4</v>
      </c>
    </row>
    <row r="54" spans="3:5">
      <c r="C54" s="39">
        <v>4.7</v>
      </c>
      <c r="D54" s="15">
        <v>13</v>
      </c>
      <c r="E54" s="44">
        <f t="shared" si="4"/>
        <v>1</v>
      </c>
    </row>
    <row r="55" spans="3:5">
      <c r="C55" s="39">
        <v>100</v>
      </c>
      <c r="D55" s="15">
        <v>2</v>
      </c>
      <c r="E55" s="44">
        <f t="shared" si="4"/>
        <v>3</v>
      </c>
    </row>
    <row r="56" spans="3:5">
      <c r="C56" s="39">
        <v>3.2</v>
      </c>
      <c r="D56" s="15">
        <v>21</v>
      </c>
      <c r="E56" s="44">
        <f t="shared" si="4"/>
        <v>1</v>
      </c>
    </row>
    <row r="57" spans="3:5">
      <c r="C57" s="39">
        <v>7.7</v>
      </c>
      <c r="D57" s="15">
        <v>20</v>
      </c>
      <c r="E57" s="44">
        <f t="shared" si="4"/>
        <v>2</v>
      </c>
    </row>
    <row r="58" spans="3:5">
      <c r="C58" s="39">
        <v>9.6999999999999993</v>
      </c>
      <c r="D58" s="15">
        <v>17</v>
      </c>
      <c r="E58" s="44">
        <f t="shared" si="4"/>
        <v>3</v>
      </c>
    </row>
    <row r="59" spans="3:5">
      <c r="C59" s="39">
        <v>30</v>
      </c>
      <c r="D59" s="15">
        <v>1</v>
      </c>
      <c r="E59" s="44">
        <f t="shared" si="4"/>
        <v>1</v>
      </c>
    </row>
    <row r="60" spans="3:5">
      <c r="C60" s="39">
        <v>35</v>
      </c>
      <c r="D60" s="15">
        <v>1</v>
      </c>
      <c r="E60" s="44">
        <f t="shared" si="4"/>
        <v>1</v>
      </c>
    </row>
    <row r="61" spans="3:5">
      <c r="C61" s="39">
        <v>25</v>
      </c>
      <c r="D61" s="15">
        <v>2</v>
      </c>
      <c r="E61" s="44">
        <f t="shared" si="4"/>
        <v>1</v>
      </c>
    </row>
    <row r="62" spans="3:5">
      <c r="C62" s="40" t="s">
        <v>254</v>
      </c>
      <c r="D62" s="41">
        <v>7867</v>
      </c>
    </row>
  </sheetData>
  <sortState xmlns:xlrd2="http://schemas.microsoft.com/office/spreadsheetml/2017/richdata2" ref="C3:H15">
    <sortCondition descending="1" ref="F3:F15"/>
  </sortState>
  <mergeCells count="4">
    <mergeCell ref="C1:H1"/>
    <mergeCell ref="C19:I19"/>
    <mergeCell ref="F20:H20"/>
    <mergeCell ref="C21:G2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74FF7-1B7D-4928-85E9-982EF10922A1}">
  <sheetPr codeName="Hoja22"/>
  <dimension ref="C1:I23"/>
  <sheetViews>
    <sheetView workbookViewId="0">
      <selection activeCell="D18" sqref="D18"/>
    </sheetView>
  </sheetViews>
  <sheetFormatPr baseColWidth="10" defaultRowHeight="15"/>
  <cols>
    <col min="4" max="4" width="12.42578125" customWidth="1"/>
    <col min="5" max="5" width="13.140625" customWidth="1"/>
    <col min="6" max="6" width="12.5703125" customWidth="1"/>
  </cols>
  <sheetData>
    <row r="1" spans="3:9" ht="36" customHeight="1">
      <c r="C1" s="632" t="s">
        <v>345</v>
      </c>
      <c r="D1" s="632"/>
      <c r="E1" s="632"/>
      <c r="F1" s="632"/>
      <c r="G1" s="632"/>
      <c r="H1" s="632"/>
    </row>
    <row r="2" spans="3:9" ht="45">
      <c r="C2" s="148" t="s">
        <v>292</v>
      </c>
      <c r="D2" s="148" t="s">
        <v>293</v>
      </c>
      <c r="E2" s="148" t="s">
        <v>294</v>
      </c>
      <c r="F2" s="148" t="s">
        <v>295</v>
      </c>
      <c r="G2" s="148" t="s">
        <v>296</v>
      </c>
      <c r="H2" s="148" t="s">
        <v>297</v>
      </c>
    </row>
    <row r="3" spans="3:9">
      <c r="C3" s="152">
        <v>8</v>
      </c>
      <c r="D3" s="152">
        <v>36</v>
      </c>
      <c r="E3" s="153">
        <f>D3/10</f>
        <v>3.6</v>
      </c>
      <c r="F3" s="154">
        <f>ROUNDUP((D3*(C3/100)/1),0)</f>
        <v>3</v>
      </c>
      <c r="G3" s="155">
        <f>F3/$F$7</f>
        <v>0.375</v>
      </c>
      <c r="H3" s="156">
        <f>G3</f>
        <v>0.375</v>
      </c>
    </row>
    <row r="4" spans="3:9">
      <c r="C4" s="152">
        <v>5</v>
      </c>
      <c r="D4" s="152">
        <v>40</v>
      </c>
      <c r="E4" s="153">
        <f>D4/10</f>
        <v>4</v>
      </c>
      <c r="F4" s="154">
        <f>ROUNDUP((D4*(C4/100)/1),0)</f>
        <v>2</v>
      </c>
      <c r="G4" s="155">
        <f>F4/$F$7</f>
        <v>0.25</v>
      </c>
      <c r="H4" s="156">
        <f>G4+H3</f>
        <v>0.625</v>
      </c>
    </row>
    <row r="5" spans="3:9">
      <c r="C5" s="35">
        <v>6.3</v>
      </c>
      <c r="D5" s="35">
        <v>17</v>
      </c>
      <c r="E5" s="55">
        <f>D5/10</f>
        <v>1.7</v>
      </c>
      <c r="F5" s="244">
        <f>ROUNDUP((D5*(C5/100)/1),0)</f>
        <v>2</v>
      </c>
      <c r="G5" s="56">
        <f>F5/$F$7</f>
        <v>0.25</v>
      </c>
      <c r="H5" s="115">
        <f>G5+H4</f>
        <v>0.875</v>
      </c>
    </row>
    <row r="6" spans="3:9">
      <c r="C6" s="35">
        <v>4.5</v>
      </c>
      <c r="D6" s="35">
        <v>9</v>
      </c>
      <c r="E6" s="55">
        <f>D6/10</f>
        <v>0.9</v>
      </c>
      <c r="F6" s="244">
        <f>ROUNDUP((D6*(C6/100)/1),0)</f>
        <v>1</v>
      </c>
      <c r="G6" s="56">
        <f>F6/$F$7</f>
        <v>0.125</v>
      </c>
      <c r="H6" s="115">
        <f>G6+H5</f>
        <v>1</v>
      </c>
    </row>
    <row r="7" spans="3:9">
      <c r="C7" s="149" t="s">
        <v>341</v>
      </c>
      <c r="D7" s="150">
        <f>SUM(D3:D6)</f>
        <v>102</v>
      </c>
      <c r="E7" s="150">
        <f>SUM(E3:E6)</f>
        <v>10.199999999999999</v>
      </c>
      <c r="F7" s="150">
        <f>SUM(F3:F6)</f>
        <v>8</v>
      </c>
      <c r="G7" s="151">
        <f>SUM(G3:G6)</f>
        <v>1</v>
      </c>
      <c r="H7" s="150"/>
    </row>
    <row r="8" spans="3:9">
      <c r="C8" s="142"/>
      <c r="D8" s="143"/>
      <c r="E8" s="144"/>
      <c r="F8" s="145"/>
      <c r="G8" s="146"/>
      <c r="H8" s="147"/>
    </row>
    <row r="9" spans="3:9" ht="15.75">
      <c r="C9" s="633" t="s">
        <v>346</v>
      </c>
      <c r="D9" s="634"/>
      <c r="E9" s="634"/>
      <c r="F9" s="634"/>
      <c r="G9" s="634"/>
      <c r="H9" s="634"/>
      <c r="I9" s="634"/>
    </row>
    <row r="10" spans="3:9">
      <c r="C10" s="601"/>
      <c r="D10" s="601"/>
      <c r="E10" s="602"/>
      <c r="F10" s="635" t="s">
        <v>300</v>
      </c>
      <c r="G10" s="636"/>
      <c r="H10" s="637"/>
      <c r="I10" s="150">
        <v>123</v>
      </c>
    </row>
    <row r="11" spans="3:9">
      <c r="C11" s="592" t="s">
        <v>384</v>
      </c>
      <c r="D11" s="593"/>
      <c r="E11" s="593"/>
      <c r="F11" s="593"/>
      <c r="G11" s="594"/>
      <c r="H11" s="84" t="s">
        <v>309</v>
      </c>
      <c r="I11" s="84">
        <v>10</v>
      </c>
    </row>
    <row r="12" spans="3:9" ht="60">
      <c r="C12" s="157" t="s">
        <v>301</v>
      </c>
      <c r="D12" s="148" t="s">
        <v>302</v>
      </c>
      <c r="E12" s="148" t="s">
        <v>303</v>
      </c>
      <c r="F12" s="148" t="s">
        <v>304</v>
      </c>
      <c r="G12" s="148" t="s">
        <v>305</v>
      </c>
      <c r="H12" s="148" t="s">
        <v>306</v>
      </c>
      <c r="I12" s="157" t="s">
        <v>307</v>
      </c>
    </row>
    <row r="13" spans="3:9">
      <c r="C13" s="34" t="s">
        <v>40</v>
      </c>
      <c r="D13" s="29">
        <f>(I10*(F7)/3)</f>
        <v>328</v>
      </c>
      <c r="E13" s="29">
        <f>D13/$I$11</f>
        <v>32.799999999999997</v>
      </c>
      <c r="F13" s="77">
        <f>E13/$I$10</f>
        <v>0.26666666666666666</v>
      </c>
      <c r="G13" s="29">
        <f>ROUNDDOWN(F13*3,0)</f>
        <v>0</v>
      </c>
      <c r="H13" s="75">
        <v>1</v>
      </c>
      <c r="I13" s="76">
        <f>H13</f>
        <v>1</v>
      </c>
    </row>
    <row r="14" spans="3:9">
      <c r="C14" s="80" t="s">
        <v>317</v>
      </c>
      <c r="D14" s="88">
        <f>SUM(D13:D13)</f>
        <v>328</v>
      </c>
      <c r="E14" s="88">
        <f>SUM(E13:E13)</f>
        <v>32.799999999999997</v>
      </c>
      <c r="F14" s="88">
        <f>SUM(F13:F13)</f>
        <v>0.26666666666666666</v>
      </c>
      <c r="G14" s="88">
        <f>SUM(G13:G13)</f>
        <v>0</v>
      </c>
      <c r="H14" s="76">
        <v>1</v>
      </c>
      <c r="I14" s="59"/>
    </row>
    <row r="15" spans="3:9">
      <c r="C15" s="60"/>
      <c r="D15" s="28"/>
      <c r="E15" s="138"/>
      <c r="F15" s="139"/>
      <c r="G15" s="140"/>
      <c r="H15" s="141"/>
    </row>
    <row r="16" spans="3:9">
      <c r="C16" s="60"/>
      <c r="D16" s="28"/>
      <c r="E16" s="138"/>
      <c r="F16" s="139"/>
      <c r="G16" s="140"/>
      <c r="H16" s="141"/>
    </row>
    <row r="17" spans="3:8">
      <c r="C17" s="60"/>
      <c r="D17" s="28"/>
      <c r="E17" s="138"/>
      <c r="F17" s="139"/>
      <c r="G17" s="140"/>
      <c r="H17" s="141"/>
    </row>
    <row r="18" spans="3:8">
      <c r="C18" s="60"/>
      <c r="D18" s="28"/>
      <c r="E18" s="138"/>
      <c r="F18" s="139"/>
      <c r="G18" s="140"/>
      <c r="H18" s="141"/>
    </row>
    <row r="19" spans="3:8">
      <c r="C19" s="60"/>
      <c r="D19" s="28"/>
      <c r="E19" s="138"/>
      <c r="F19" s="139"/>
      <c r="G19" s="140"/>
      <c r="H19" s="141"/>
    </row>
    <row r="20" spans="3:8">
      <c r="C20" s="60"/>
      <c r="D20" s="28"/>
      <c r="E20" s="138"/>
      <c r="F20" s="139"/>
      <c r="G20" s="140"/>
      <c r="H20" s="141"/>
    </row>
    <row r="21" spans="3:8">
      <c r="C21" s="60"/>
      <c r="D21" s="28"/>
      <c r="E21" s="138"/>
      <c r="F21" s="139"/>
      <c r="G21" s="140"/>
      <c r="H21" s="141"/>
    </row>
    <row r="22" spans="3:8">
      <c r="C22" s="60"/>
      <c r="D22" s="28"/>
      <c r="E22" s="138"/>
      <c r="F22" s="139"/>
      <c r="G22" s="140"/>
      <c r="H22" s="141"/>
    </row>
    <row r="23" spans="3:8">
      <c r="C23" s="60"/>
      <c r="D23" s="28"/>
      <c r="E23" s="138"/>
      <c r="F23" s="139"/>
      <c r="G23" s="140"/>
      <c r="H23" s="141"/>
    </row>
  </sheetData>
  <mergeCells count="5">
    <mergeCell ref="C11:G11"/>
    <mergeCell ref="C1:H1"/>
    <mergeCell ref="C9:I9"/>
    <mergeCell ref="F10:H10"/>
    <mergeCell ref="C10:E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D0CE-056A-4750-BB5C-4D8F4398CFB2}">
  <sheetPr codeName="Hoja23"/>
  <dimension ref="C1:I15"/>
  <sheetViews>
    <sheetView workbookViewId="0">
      <selection activeCell="F3" sqref="F3"/>
    </sheetView>
  </sheetViews>
  <sheetFormatPr baseColWidth="10" defaultRowHeight="15"/>
  <cols>
    <col min="4" max="4" width="14.28515625" customWidth="1"/>
    <col min="5" max="5" width="12.5703125" customWidth="1"/>
    <col min="6" max="6" width="12.85546875" customWidth="1"/>
  </cols>
  <sheetData>
    <row r="1" spans="3:9" ht="34.5" customHeight="1">
      <c r="C1" s="638" t="s">
        <v>348</v>
      </c>
      <c r="D1" s="638"/>
      <c r="E1" s="638"/>
      <c r="F1" s="638"/>
      <c r="G1" s="638"/>
      <c r="H1" s="638"/>
    </row>
    <row r="2" spans="3:9" ht="60">
      <c r="C2" s="159" t="s">
        <v>292</v>
      </c>
      <c r="D2" s="159" t="s">
        <v>293</v>
      </c>
      <c r="E2" s="159" t="s">
        <v>294</v>
      </c>
      <c r="F2" s="159" t="s">
        <v>295</v>
      </c>
      <c r="G2" s="159" t="s">
        <v>296</v>
      </c>
      <c r="H2" s="159" t="s">
        <v>297</v>
      </c>
    </row>
    <row r="3" spans="3:9">
      <c r="C3" s="160">
        <v>3.5</v>
      </c>
      <c r="D3" s="61">
        <v>29</v>
      </c>
      <c r="E3" s="62">
        <f>D3/10</f>
        <v>2.9</v>
      </c>
      <c r="F3" s="63">
        <f>ROUNDUP((D3*(C3/100)/1),0)</f>
        <v>2</v>
      </c>
      <c r="G3" s="64">
        <f>F3/$F$8</f>
        <v>0.33333333333333331</v>
      </c>
      <c r="H3" s="161">
        <f>G3</f>
        <v>0.33333333333333331</v>
      </c>
    </row>
    <row r="4" spans="3:9">
      <c r="C4" s="160">
        <v>1.4</v>
      </c>
      <c r="D4" s="61">
        <v>1</v>
      </c>
      <c r="E4" s="62">
        <f>D4/10</f>
        <v>0.1</v>
      </c>
      <c r="F4" s="63">
        <f>ROUNDUP((D4*(C4/100)/1),0)</f>
        <v>1</v>
      </c>
      <c r="G4" s="64">
        <f>F4/$F$8</f>
        <v>0.16666666666666666</v>
      </c>
      <c r="H4" s="161">
        <f>G4+H3</f>
        <v>0.5</v>
      </c>
    </row>
    <row r="5" spans="3:9">
      <c r="C5" s="160">
        <v>8</v>
      </c>
      <c r="D5" s="61">
        <v>1</v>
      </c>
      <c r="E5" s="62">
        <f>D5/10</f>
        <v>0.1</v>
      </c>
      <c r="F5" s="63">
        <f>ROUNDUP((D5*(C5/100)/1),0)</f>
        <v>1</v>
      </c>
      <c r="G5" s="64">
        <f>F5/$F$8</f>
        <v>0.16666666666666666</v>
      </c>
      <c r="H5" s="161">
        <f>G5+H4</f>
        <v>0.66666666666666663</v>
      </c>
    </row>
    <row r="6" spans="3:9">
      <c r="C6" s="116">
        <v>10</v>
      </c>
      <c r="D6" s="35">
        <v>5</v>
      </c>
      <c r="E6" s="55">
        <f>D6/10</f>
        <v>0.5</v>
      </c>
      <c r="F6" s="244">
        <f>ROUNDUP((D6*(C6/100)/1),0)</f>
        <v>1</v>
      </c>
      <c r="G6" s="56">
        <f>F6/$F$8</f>
        <v>0.16666666666666666</v>
      </c>
      <c r="H6" s="115">
        <f>G6+H5</f>
        <v>0.83333333333333326</v>
      </c>
    </row>
    <row r="7" spans="3:9">
      <c r="C7" s="116">
        <v>25</v>
      </c>
      <c r="D7" s="35">
        <v>1</v>
      </c>
      <c r="E7" s="55">
        <f>D7/10</f>
        <v>0.1</v>
      </c>
      <c r="F7" s="244">
        <f>ROUNDUP((D7*(C7/100)/1),0)</f>
        <v>1</v>
      </c>
      <c r="G7" s="56">
        <f>F7/$F$8</f>
        <v>0.16666666666666666</v>
      </c>
      <c r="H7" s="115">
        <f>G7+H6</f>
        <v>0.99999999999999989</v>
      </c>
    </row>
    <row r="8" spans="3:9">
      <c r="C8" s="165" t="s">
        <v>341</v>
      </c>
      <c r="D8" s="166">
        <f>SUM(D3:D7)</f>
        <v>37</v>
      </c>
      <c r="E8" s="166">
        <f>SUM(E3:E7)</f>
        <v>3.7</v>
      </c>
      <c r="F8" s="167">
        <f>SUM(F3:F7)</f>
        <v>6</v>
      </c>
      <c r="G8" s="168">
        <f>SUM(G3:G7)</f>
        <v>0.99999999999999989</v>
      </c>
      <c r="H8" s="166"/>
    </row>
    <row r="9" spans="3:9" s="158" customFormat="1">
      <c r="C9" s="162"/>
      <c r="D9" s="163"/>
      <c r="E9" s="163"/>
      <c r="F9" s="163"/>
      <c r="G9" s="164"/>
      <c r="H9" s="163"/>
    </row>
    <row r="10" spans="3:9" ht="15.75">
      <c r="C10" s="639" t="s">
        <v>347</v>
      </c>
      <c r="D10" s="639"/>
      <c r="E10" s="639"/>
      <c r="F10" s="639"/>
      <c r="G10" s="639"/>
      <c r="H10" s="639"/>
      <c r="I10" s="639"/>
    </row>
    <row r="11" spans="3:9">
      <c r="C11" s="175"/>
      <c r="D11" s="175"/>
      <c r="E11" s="175"/>
      <c r="F11" s="629" t="s">
        <v>300</v>
      </c>
      <c r="G11" s="630"/>
      <c r="H11" s="631"/>
      <c r="I11" s="136">
        <v>123</v>
      </c>
    </row>
    <row r="12" spans="3:9">
      <c r="C12" s="592" t="s">
        <v>382</v>
      </c>
      <c r="D12" s="593"/>
      <c r="E12" s="593"/>
      <c r="F12" s="593"/>
      <c r="G12" s="594"/>
      <c r="H12" s="84" t="s">
        <v>309</v>
      </c>
      <c r="I12" s="84">
        <v>10</v>
      </c>
    </row>
    <row r="13" spans="3:9" ht="60">
      <c r="C13" s="137" t="s">
        <v>301</v>
      </c>
      <c r="D13" s="130" t="s">
        <v>302</v>
      </c>
      <c r="E13" s="130" t="s">
        <v>303</v>
      </c>
      <c r="F13" s="130" t="s">
        <v>304</v>
      </c>
      <c r="G13" s="130" t="s">
        <v>305</v>
      </c>
      <c r="H13" s="130" t="s">
        <v>306</v>
      </c>
      <c r="I13" s="137" t="s">
        <v>307</v>
      </c>
    </row>
    <row r="14" spans="3:9">
      <c r="C14" s="34" t="s">
        <v>40</v>
      </c>
      <c r="D14" s="29">
        <f>(I11*(F8)/3)</f>
        <v>246</v>
      </c>
      <c r="E14" s="29">
        <f>D14/$I$12</f>
        <v>24.6</v>
      </c>
      <c r="F14" s="77">
        <f>E14/$I$11</f>
        <v>0.2</v>
      </c>
      <c r="G14" s="29">
        <f>ROUNDUP(F14*3,0)</f>
        <v>1</v>
      </c>
      <c r="H14" s="75">
        <v>1</v>
      </c>
      <c r="I14" s="76">
        <f>H14</f>
        <v>1</v>
      </c>
    </row>
    <row r="15" spans="3:9">
      <c r="C15" s="80" t="s">
        <v>317</v>
      </c>
      <c r="D15" s="88">
        <f>SUM(D14:D14)</f>
        <v>246</v>
      </c>
      <c r="E15" s="88">
        <f>SUM(E14:E14)</f>
        <v>24.6</v>
      </c>
      <c r="F15" s="88">
        <f>SUM(F14:F14)</f>
        <v>0.2</v>
      </c>
      <c r="G15" s="88">
        <f>SUM(G14:G14)</f>
        <v>1</v>
      </c>
      <c r="H15" s="76">
        <v>1</v>
      </c>
      <c r="I15" s="59"/>
    </row>
  </sheetData>
  <mergeCells count="4">
    <mergeCell ref="C1:H1"/>
    <mergeCell ref="C10:I10"/>
    <mergeCell ref="F11:H11"/>
    <mergeCell ref="C12:G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D0D4-CAFC-44CB-99D2-329FBA7B7416}">
  <sheetPr>
    <pageSetUpPr fitToPage="1"/>
  </sheetPr>
  <dimension ref="A1:Q142"/>
  <sheetViews>
    <sheetView tabSelected="1" workbookViewId="0">
      <selection activeCell="O134" sqref="O134"/>
    </sheetView>
  </sheetViews>
  <sheetFormatPr baseColWidth="10" defaultRowHeight="15"/>
  <cols>
    <col min="1" max="1" width="12.140625" customWidth="1"/>
    <col min="3" max="4" width="11.42578125" customWidth="1"/>
    <col min="7" max="7" width="12.5703125" customWidth="1"/>
    <col min="10" max="10" width="14.140625" customWidth="1"/>
    <col min="16" max="16" width="12.7109375" customWidth="1"/>
  </cols>
  <sheetData>
    <row r="1" spans="1:17" ht="37.5" customHeight="1">
      <c r="A1" s="568" t="s">
        <v>1121</v>
      </c>
      <c r="B1" s="568"/>
      <c r="C1" s="568"/>
      <c r="D1" s="568"/>
      <c r="E1" s="568"/>
      <c r="F1" s="568"/>
      <c r="G1" s="568"/>
      <c r="H1" s="568"/>
      <c r="J1" s="568" t="s">
        <v>1121</v>
      </c>
      <c r="K1" s="568"/>
      <c r="L1" s="568"/>
      <c r="M1" s="568"/>
      <c r="N1" s="568"/>
      <c r="O1" s="568"/>
      <c r="P1" s="568"/>
      <c r="Q1" s="568"/>
    </row>
    <row r="2" spans="1:17" ht="60">
      <c r="A2" s="22" t="s">
        <v>364</v>
      </c>
      <c r="B2" s="22" t="s">
        <v>681</v>
      </c>
      <c r="C2" s="22" t="s">
        <v>1118</v>
      </c>
      <c r="D2" s="22" t="s">
        <v>1119</v>
      </c>
      <c r="E2" s="22" t="s">
        <v>292</v>
      </c>
      <c r="F2" s="22" t="s">
        <v>293</v>
      </c>
      <c r="G2" s="22" t="s">
        <v>294</v>
      </c>
      <c r="H2" s="22" t="s">
        <v>295</v>
      </c>
      <c r="J2" s="22" t="s">
        <v>364</v>
      </c>
      <c r="K2" s="22" t="s">
        <v>681</v>
      </c>
      <c r="L2" s="22" t="s">
        <v>1118</v>
      </c>
      <c r="M2" s="22" t="s">
        <v>1119</v>
      </c>
      <c r="N2" s="22" t="s">
        <v>292</v>
      </c>
      <c r="O2" s="22" t="s">
        <v>293</v>
      </c>
      <c r="P2" s="22" t="s">
        <v>294</v>
      </c>
      <c r="Q2" s="22" t="s">
        <v>295</v>
      </c>
    </row>
    <row r="3" spans="1:17" hidden="1">
      <c r="A3" s="572">
        <v>12</v>
      </c>
      <c r="B3" s="173" t="s">
        <v>1117</v>
      </c>
      <c r="C3" s="173" t="str">
        <f t="shared" ref="C3:C27" si="0">MID(B3,1,3)</f>
        <v xml:space="preserve">40 </v>
      </c>
      <c r="D3" s="173" t="str">
        <f>MID(B3,6,3)</f>
        <v>65</v>
      </c>
      <c r="E3" s="29">
        <v>5</v>
      </c>
      <c r="F3" s="29">
        <v>600</v>
      </c>
      <c r="G3" s="29">
        <f>F3/10</f>
        <v>60</v>
      </c>
      <c r="H3" s="77">
        <f>((C3/100*D3/100*E3/100)*F3)/2</f>
        <v>3.9000000000000004</v>
      </c>
      <c r="J3" s="640">
        <v>12</v>
      </c>
      <c r="K3" s="453" t="s">
        <v>1122</v>
      </c>
      <c r="L3" s="453" t="str">
        <f>MID(K3,1,3)</f>
        <v>040</v>
      </c>
      <c r="M3" s="453" t="str">
        <f>MID(K3,5,3)</f>
        <v>065</v>
      </c>
      <c r="N3" s="454">
        <v>5</v>
      </c>
      <c r="O3" s="454">
        <v>600</v>
      </c>
      <c r="P3" s="455">
        <f>O3/10</f>
        <v>60</v>
      </c>
      <c r="Q3" s="455">
        <f>((L3/100*M3/100*N3/100)*O3)/2</f>
        <v>3.9000000000000004</v>
      </c>
    </row>
    <row r="4" spans="1:17" hidden="1">
      <c r="A4" s="572"/>
      <c r="B4" s="173" t="s">
        <v>1116</v>
      </c>
      <c r="C4" s="173" t="str">
        <f t="shared" si="0"/>
        <v xml:space="preserve">80 </v>
      </c>
      <c r="D4" s="173" t="str">
        <f>MID(B4,6,3)</f>
        <v>200</v>
      </c>
      <c r="E4" s="29">
        <v>3</v>
      </c>
      <c r="F4" s="29">
        <v>264</v>
      </c>
      <c r="G4" s="29">
        <f t="shared" ref="G4:G34" si="1">F4/10</f>
        <v>26.4</v>
      </c>
      <c r="H4" s="77">
        <f t="shared" ref="H4:H34" si="2">((C4/100*D4/100*E4/100)*F4)/2</f>
        <v>6.3360000000000012</v>
      </c>
      <c r="J4" s="640"/>
      <c r="K4" s="453" t="s">
        <v>1123</v>
      </c>
      <c r="L4" s="453" t="str">
        <f t="shared" ref="L4:L9" si="3">MID(K4,1,3)</f>
        <v>080</v>
      </c>
      <c r="M4" s="453" t="str">
        <f t="shared" ref="M4:M9" si="4">MID(K4,5,3)</f>
        <v>200</v>
      </c>
      <c r="N4" s="454">
        <v>3</v>
      </c>
      <c r="O4" s="454">
        <v>264</v>
      </c>
      <c r="P4" s="455">
        <f t="shared" ref="P4:P61" si="5">O4/10</f>
        <v>26.4</v>
      </c>
      <c r="Q4" s="455">
        <f>((L4/100*M4/100*N4/100)*O4)/2</f>
        <v>6.3360000000000012</v>
      </c>
    </row>
    <row r="5" spans="1:17" hidden="1">
      <c r="A5" s="572">
        <v>15</v>
      </c>
      <c r="B5" s="29" t="s">
        <v>1096</v>
      </c>
      <c r="C5" s="173" t="str">
        <f t="shared" si="0"/>
        <v>150</v>
      </c>
      <c r="D5" s="173" t="str">
        <f t="shared" ref="D5:D27" si="6">MID(B5,6,4)</f>
        <v xml:space="preserve"> 200</v>
      </c>
      <c r="E5" s="29">
        <v>1</v>
      </c>
      <c r="F5" s="29">
        <v>200</v>
      </c>
      <c r="G5" s="29">
        <f t="shared" si="1"/>
        <v>20</v>
      </c>
      <c r="H5" s="77">
        <f t="shared" si="2"/>
        <v>3</v>
      </c>
      <c r="J5" s="640">
        <v>15</v>
      </c>
      <c r="K5" s="453" t="s">
        <v>1114</v>
      </c>
      <c r="L5" s="453" t="str">
        <f t="shared" si="3"/>
        <v>100</v>
      </c>
      <c r="M5" s="453" t="str">
        <f t="shared" si="4"/>
        <v>190</v>
      </c>
      <c r="N5" s="454">
        <v>0.9</v>
      </c>
      <c r="O5" s="454">
        <v>222</v>
      </c>
      <c r="P5" s="455">
        <f t="shared" si="5"/>
        <v>22.2</v>
      </c>
      <c r="Q5" s="455">
        <f t="shared" ref="Q5:Q62" si="7">((L5/100*M5/100*N5/100)*O5)/2</f>
        <v>1.8981000000000001</v>
      </c>
    </row>
    <row r="6" spans="1:17" hidden="1">
      <c r="A6" s="572"/>
      <c r="B6" s="29" t="s">
        <v>1097</v>
      </c>
      <c r="C6" s="173" t="str">
        <f t="shared" si="0"/>
        <v>100</v>
      </c>
      <c r="D6" s="173" t="str">
        <f t="shared" si="6"/>
        <v xml:space="preserve"> 190</v>
      </c>
      <c r="E6" s="29">
        <v>4</v>
      </c>
      <c r="F6" s="29">
        <v>75</v>
      </c>
      <c r="G6" s="29">
        <f t="shared" si="1"/>
        <v>7.5</v>
      </c>
      <c r="H6" s="77">
        <f t="shared" si="2"/>
        <v>2.85</v>
      </c>
      <c r="J6" s="640"/>
      <c r="K6" s="453" t="s">
        <v>1114</v>
      </c>
      <c r="L6" s="453" t="str">
        <f t="shared" si="3"/>
        <v>100</v>
      </c>
      <c r="M6" s="453" t="str">
        <f t="shared" si="4"/>
        <v>190</v>
      </c>
      <c r="N6" s="454">
        <v>1.8</v>
      </c>
      <c r="O6" s="454">
        <v>110</v>
      </c>
      <c r="P6" s="455">
        <f t="shared" si="5"/>
        <v>11</v>
      </c>
      <c r="Q6" s="455">
        <f t="shared" si="7"/>
        <v>1.881</v>
      </c>
    </row>
    <row r="7" spans="1:17" hidden="1">
      <c r="A7" s="572"/>
      <c r="B7" s="29" t="s">
        <v>1097</v>
      </c>
      <c r="C7" s="173" t="str">
        <f t="shared" si="0"/>
        <v>100</v>
      </c>
      <c r="D7" s="173" t="str">
        <f t="shared" si="6"/>
        <v xml:space="preserve"> 190</v>
      </c>
      <c r="E7" s="29">
        <v>2.5</v>
      </c>
      <c r="F7" s="29">
        <v>80</v>
      </c>
      <c r="G7" s="29">
        <f t="shared" si="1"/>
        <v>8</v>
      </c>
      <c r="H7" s="77">
        <f t="shared" si="2"/>
        <v>1.9</v>
      </c>
      <c r="J7" s="640"/>
      <c r="K7" s="453" t="s">
        <v>1114</v>
      </c>
      <c r="L7" s="453" t="str">
        <f t="shared" si="3"/>
        <v>100</v>
      </c>
      <c r="M7" s="453" t="str">
        <f t="shared" si="4"/>
        <v>190</v>
      </c>
      <c r="N7" s="454">
        <v>2.5</v>
      </c>
      <c r="O7" s="454">
        <v>80</v>
      </c>
      <c r="P7" s="455">
        <f t="shared" si="5"/>
        <v>8</v>
      </c>
      <c r="Q7" s="455">
        <f t="shared" si="7"/>
        <v>1.9</v>
      </c>
    </row>
    <row r="8" spans="1:17" hidden="1">
      <c r="A8" s="572"/>
      <c r="B8" s="29" t="s">
        <v>1097</v>
      </c>
      <c r="C8" s="173" t="str">
        <f t="shared" si="0"/>
        <v>100</v>
      </c>
      <c r="D8" s="173" t="str">
        <f t="shared" si="6"/>
        <v xml:space="preserve"> 190</v>
      </c>
      <c r="E8" s="29">
        <v>0.9</v>
      </c>
      <c r="F8" s="29">
        <v>222</v>
      </c>
      <c r="G8" s="29">
        <f t="shared" si="1"/>
        <v>22.2</v>
      </c>
      <c r="H8" s="77">
        <f t="shared" si="2"/>
        <v>1.8981000000000001</v>
      </c>
      <c r="J8" s="640"/>
      <c r="K8" s="453" t="s">
        <v>1114</v>
      </c>
      <c r="L8" s="453" t="str">
        <f t="shared" si="3"/>
        <v>100</v>
      </c>
      <c r="M8" s="453" t="str">
        <f t="shared" si="4"/>
        <v>190</v>
      </c>
      <c r="N8" s="454">
        <v>4</v>
      </c>
      <c r="O8" s="454">
        <v>75</v>
      </c>
      <c r="P8" s="455">
        <f t="shared" si="5"/>
        <v>7.5</v>
      </c>
      <c r="Q8" s="455">
        <f t="shared" si="7"/>
        <v>2.85</v>
      </c>
    </row>
    <row r="9" spans="1:17" hidden="1">
      <c r="A9" s="572"/>
      <c r="B9" s="29" t="s">
        <v>1097</v>
      </c>
      <c r="C9" s="173" t="str">
        <f t="shared" si="0"/>
        <v>100</v>
      </c>
      <c r="D9" s="173" t="str">
        <f t="shared" si="6"/>
        <v xml:space="preserve"> 190</v>
      </c>
      <c r="E9" s="29">
        <v>1.8</v>
      </c>
      <c r="F9" s="29">
        <v>110</v>
      </c>
      <c r="G9" s="29">
        <f t="shared" si="1"/>
        <v>11</v>
      </c>
      <c r="H9" s="77">
        <f t="shared" si="2"/>
        <v>1.881</v>
      </c>
      <c r="J9" s="640"/>
      <c r="K9" s="453" t="s">
        <v>1114</v>
      </c>
      <c r="L9" s="453" t="str">
        <f t="shared" si="3"/>
        <v>100</v>
      </c>
      <c r="M9" s="453" t="str">
        <f t="shared" si="4"/>
        <v>190</v>
      </c>
      <c r="N9" s="454">
        <v>7</v>
      </c>
      <c r="O9" s="454">
        <v>28</v>
      </c>
      <c r="P9" s="455">
        <f t="shared" si="5"/>
        <v>2.8</v>
      </c>
      <c r="Q9" s="455">
        <f t="shared" si="7"/>
        <v>1.8619999999999997</v>
      </c>
    </row>
    <row r="10" spans="1:17" hidden="1">
      <c r="A10" s="572"/>
      <c r="B10" s="29" t="s">
        <v>1097</v>
      </c>
      <c r="C10" s="173" t="str">
        <f t="shared" si="0"/>
        <v>100</v>
      </c>
      <c r="D10" s="173" t="str">
        <f t="shared" si="6"/>
        <v xml:space="preserve"> 190</v>
      </c>
      <c r="E10" s="29">
        <v>7</v>
      </c>
      <c r="F10" s="29">
        <v>28</v>
      </c>
      <c r="G10" s="29">
        <f t="shared" si="1"/>
        <v>2.8</v>
      </c>
      <c r="H10" s="77">
        <f t="shared" si="2"/>
        <v>1.8619999999999997</v>
      </c>
      <c r="J10" s="640"/>
      <c r="K10" s="453" t="s">
        <v>1109</v>
      </c>
      <c r="L10" s="453" t="str">
        <f>MID(K10,1,3)</f>
        <v>150</v>
      </c>
      <c r="M10" s="453" t="str">
        <f>MID(K10,5,3)</f>
        <v>200</v>
      </c>
      <c r="N10" s="454">
        <v>1</v>
      </c>
      <c r="O10" s="454">
        <v>200</v>
      </c>
      <c r="P10" s="455">
        <f t="shared" si="5"/>
        <v>20</v>
      </c>
      <c r="Q10" s="455">
        <f t="shared" si="7"/>
        <v>3</v>
      </c>
    </row>
    <row r="11" spans="1:17" hidden="1">
      <c r="A11" s="572"/>
      <c r="B11" s="432" t="s">
        <v>1100</v>
      </c>
      <c r="C11" s="173" t="str">
        <f t="shared" si="0"/>
        <v xml:space="preserve">40 </v>
      </c>
      <c r="D11" s="173" t="str">
        <f t="shared" si="6"/>
        <v>80</v>
      </c>
      <c r="E11" s="432">
        <v>10</v>
      </c>
      <c r="F11" s="432">
        <v>400</v>
      </c>
      <c r="G11" s="432">
        <f t="shared" si="1"/>
        <v>40</v>
      </c>
      <c r="H11" s="77">
        <f t="shared" si="2"/>
        <v>6.4</v>
      </c>
      <c r="J11" s="640"/>
      <c r="K11" s="454" t="s">
        <v>1124</v>
      </c>
      <c r="L11" s="453" t="str">
        <f t="shared" ref="L11:L69" si="8">MID(K11,1,3)</f>
        <v>020</v>
      </c>
      <c r="M11" s="453" t="str">
        <f t="shared" ref="M11:M69" si="9">MID(K11,5,3)</f>
        <v>020</v>
      </c>
      <c r="N11" s="454">
        <v>20</v>
      </c>
      <c r="O11" s="454">
        <v>1250</v>
      </c>
      <c r="P11" s="455">
        <f t="shared" si="5"/>
        <v>125</v>
      </c>
      <c r="Q11" s="455">
        <f t="shared" si="7"/>
        <v>5</v>
      </c>
    </row>
    <row r="12" spans="1:17" hidden="1">
      <c r="A12" s="647">
        <v>18</v>
      </c>
      <c r="B12" s="432" t="s">
        <v>1101</v>
      </c>
      <c r="C12" s="173" t="str">
        <f t="shared" si="0"/>
        <v xml:space="preserve">40 </v>
      </c>
      <c r="D12" s="173" t="str">
        <f t="shared" si="6"/>
        <v>70</v>
      </c>
      <c r="E12" s="432">
        <v>10</v>
      </c>
      <c r="F12" s="432">
        <v>400</v>
      </c>
      <c r="G12" s="432">
        <f t="shared" si="1"/>
        <v>40</v>
      </c>
      <c r="H12" s="77">
        <f t="shared" si="2"/>
        <v>5.6000000000000005</v>
      </c>
      <c r="J12" s="641">
        <v>18</v>
      </c>
      <c r="K12" s="454" t="s">
        <v>1125</v>
      </c>
      <c r="L12" s="453" t="str">
        <f t="shared" si="8"/>
        <v>040</v>
      </c>
      <c r="M12" s="453" t="str">
        <f t="shared" si="9"/>
        <v>070</v>
      </c>
      <c r="N12" s="454">
        <v>10</v>
      </c>
      <c r="O12" s="454">
        <v>400</v>
      </c>
      <c r="P12" s="455">
        <f t="shared" si="5"/>
        <v>40</v>
      </c>
      <c r="Q12" s="455">
        <f t="shared" si="7"/>
        <v>5.6000000000000005</v>
      </c>
    </row>
    <row r="13" spans="1:17" hidden="1">
      <c r="A13" s="647"/>
      <c r="B13" s="432" t="s">
        <v>1102</v>
      </c>
      <c r="C13" s="173" t="str">
        <f t="shared" si="0"/>
        <v xml:space="preserve">20 </v>
      </c>
      <c r="D13" s="173" t="str">
        <f t="shared" si="6"/>
        <v>20</v>
      </c>
      <c r="E13" s="432">
        <v>20</v>
      </c>
      <c r="F13" s="432">
        <v>1250</v>
      </c>
      <c r="G13" s="432">
        <f t="shared" si="1"/>
        <v>125</v>
      </c>
      <c r="H13" s="77">
        <f t="shared" si="2"/>
        <v>5</v>
      </c>
      <c r="J13" s="642"/>
      <c r="K13" s="454" t="s">
        <v>1126</v>
      </c>
      <c r="L13" s="453" t="str">
        <f t="shared" si="8"/>
        <v>040</v>
      </c>
      <c r="M13" s="453" t="str">
        <f t="shared" si="9"/>
        <v>080</v>
      </c>
      <c r="N13" s="454">
        <v>10</v>
      </c>
      <c r="O13" s="454">
        <v>400</v>
      </c>
      <c r="P13" s="455">
        <f t="shared" si="5"/>
        <v>40</v>
      </c>
      <c r="Q13" s="455">
        <f t="shared" si="7"/>
        <v>6.4</v>
      </c>
    </row>
    <row r="14" spans="1:17" hidden="1">
      <c r="A14" s="647"/>
      <c r="B14" s="432" t="s">
        <v>1103</v>
      </c>
      <c r="C14" s="173" t="str">
        <f t="shared" si="0"/>
        <v>140</v>
      </c>
      <c r="D14" s="173" t="str">
        <f t="shared" si="6"/>
        <v xml:space="preserve"> 190</v>
      </c>
      <c r="E14" s="432">
        <v>4.7</v>
      </c>
      <c r="F14" s="432">
        <v>140</v>
      </c>
      <c r="G14" s="432">
        <f t="shared" si="1"/>
        <v>14</v>
      </c>
      <c r="H14" s="77">
        <f t="shared" si="2"/>
        <v>8.7514000000000021</v>
      </c>
      <c r="J14" s="642"/>
      <c r="K14" s="454" t="s">
        <v>1128</v>
      </c>
      <c r="L14" s="453" t="str">
        <f t="shared" si="8"/>
        <v>050</v>
      </c>
      <c r="M14" s="453" t="str">
        <f t="shared" si="9"/>
        <v>066</v>
      </c>
      <c r="N14" s="454">
        <v>5</v>
      </c>
      <c r="O14" s="454">
        <v>120</v>
      </c>
      <c r="P14" s="455">
        <f t="shared" si="5"/>
        <v>12</v>
      </c>
      <c r="Q14" s="455">
        <f t="shared" si="7"/>
        <v>0.99</v>
      </c>
    </row>
    <row r="15" spans="1:17" hidden="1">
      <c r="A15" s="647"/>
      <c r="B15" s="432" t="s">
        <v>1099</v>
      </c>
      <c r="C15" s="173" t="str">
        <f t="shared" si="0"/>
        <v>100</v>
      </c>
      <c r="D15" s="173" t="str">
        <f t="shared" si="6"/>
        <v xml:space="preserve"> 180</v>
      </c>
      <c r="E15" s="432">
        <v>4.5</v>
      </c>
      <c r="F15" s="432">
        <v>8</v>
      </c>
      <c r="G15" s="432">
        <f t="shared" si="1"/>
        <v>0.8</v>
      </c>
      <c r="H15" s="77">
        <f t="shared" si="2"/>
        <v>0.32400000000000001</v>
      </c>
      <c r="J15" s="642"/>
      <c r="K15" s="454" t="s">
        <v>1129</v>
      </c>
      <c r="L15" s="453" t="str">
        <f t="shared" si="8"/>
        <v>050</v>
      </c>
      <c r="M15" s="453" t="str">
        <f t="shared" si="9"/>
        <v>100</v>
      </c>
      <c r="N15" s="454">
        <v>10</v>
      </c>
      <c r="O15" s="454">
        <v>40</v>
      </c>
      <c r="P15" s="455">
        <f t="shared" si="5"/>
        <v>4</v>
      </c>
      <c r="Q15" s="455">
        <f t="shared" si="7"/>
        <v>1</v>
      </c>
    </row>
    <row r="16" spans="1:17" hidden="1">
      <c r="A16" s="647"/>
      <c r="B16" s="432" t="s">
        <v>1097</v>
      </c>
      <c r="C16" s="173" t="str">
        <f t="shared" si="0"/>
        <v>100</v>
      </c>
      <c r="D16" s="173" t="str">
        <f t="shared" si="6"/>
        <v xml:space="preserve"> 190</v>
      </c>
      <c r="E16" s="432">
        <v>5</v>
      </c>
      <c r="F16" s="432">
        <v>60</v>
      </c>
      <c r="G16" s="432">
        <f t="shared" si="1"/>
        <v>6</v>
      </c>
      <c r="H16" s="77">
        <f t="shared" si="2"/>
        <v>2.85</v>
      </c>
      <c r="J16" s="642"/>
      <c r="K16" s="454" t="s">
        <v>1130</v>
      </c>
      <c r="L16" s="453" t="str">
        <f t="shared" si="8"/>
        <v>098</v>
      </c>
      <c r="M16" s="453" t="str">
        <f t="shared" si="9"/>
        <v>188</v>
      </c>
      <c r="N16" s="454">
        <v>9</v>
      </c>
      <c r="O16" s="454">
        <v>22</v>
      </c>
      <c r="P16" s="455">
        <f t="shared" si="5"/>
        <v>2.2000000000000002</v>
      </c>
      <c r="Q16" s="455">
        <f t="shared" si="7"/>
        <v>1.8239760000000003</v>
      </c>
    </row>
    <row r="17" spans="1:17" hidden="1">
      <c r="A17" s="647"/>
      <c r="B17" s="432" t="s">
        <v>1098</v>
      </c>
      <c r="C17" s="173" t="str">
        <f t="shared" si="0"/>
        <v>120</v>
      </c>
      <c r="D17" s="173" t="str">
        <f t="shared" si="6"/>
        <v xml:space="preserve"> 200</v>
      </c>
      <c r="E17" s="432">
        <v>5</v>
      </c>
      <c r="F17" s="432">
        <v>40</v>
      </c>
      <c r="G17" s="432">
        <f t="shared" si="1"/>
        <v>4</v>
      </c>
      <c r="H17" s="77">
        <f t="shared" si="2"/>
        <v>2.4</v>
      </c>
      <c r="J17" s="642"/>
      <c r="K17" s="454" t="s">
        <v>1130</v>
      </c>
      <c r="L17" s="453" t="str">
        <f t="shared" si="8"/>
        <v>098</v>
      </c>
      <c r="M17" s="453" t="str">
        <f t="shared" si="9"/>
        <v>188</v>
      </c>
      <c r="N17" s="454">
        <v>13</v>
      </c>
      <c r="O17" s="454">
        <v>14</v>
      </c>
      <c r="P17" s="455">
        <f t="shared" si="5"/>
        <v>1.4</v>
      </c>
      <c r="Q17" s="455">
        <f t="shared" si="7"/>
        <v>1.6765840000000001</v>
      </c>
    </row>
    <row r="18" spans="1:17" hidden="1">
      <c r="A18" s="647"/>
      <c r="B18" s="432" t="s">
        <v>1104</v>
      </c>
      <c r="C18" s="173" t="str">
        <f t="shared" si="0"/>
        <v xml:space="preserve">98 </v>
      </c>
      <c r="D18" s="173" t="str">
        <f t="shared" si="6"/>
        <v>188</v>
      </c>
      <c r="E18" s="432">
        <v>9</v>
      </c>
      <c r="F18" s="432">
        <v>22</v>
      </c>
      <c r="G18" s="432">
        <f t="shared" si="1"/>
        <v>2.2000000000000002</v>
      </c>
      <c r="H18" s="77">
        <f t="shared" si="2"/>
        <v>1.8239760000000003</v>
      </c>
      <c r="J18" s="642"/>
      <c r="K18" s="454" t="s">
        <v>1131</v>
      </c>
      <c r="L18" s="453" t="str">
        <f t="shared" si="8"/>
        <v>100</v>
      </c>
      <c r="M18" s="453" t="str">
        <f t="shared" si="9"/>
        <v>180</v>
      </c>
      <c r="N18" s="454">
        <v>45</v>
      </c>
      <c r="O18" s="454">
        <v>8</v>
      </c>
      <c r="P18" s="455">
        <f t="shared" si="5"/>
        <v>0.8</v>
      </c>
      <c r="Q18" s="455">
        <f t="shared" si="7"/>
        <v>3.24</v>
      </c>
    </row>
    <row r="19" spans="1:17" hidden="1">
      <c r="A19" s="647"/>
      <c r="B19" s="432" t="s">
        <v>1104</v>
      </c>
      <c r="C19" s="173" t="str">
        <f t="shared" si="0"/>
        <v xml:space="preserve">98 </v>
      </c>
      <c r="D19" s="173" t="str">
        <f t="shared" si="6"/>
        <v>188</v>
      </c>
      <c r="E19" s="432">
        <v>13</v>
      </c>
      <c r="F19" s="432">
        <v>14</v>
      </c>
      <c r="G19" s="432">
        <f t="shared" si="1"/>
        <v>1.4</v>
      </c>
      <c r="H19" s="77">
        <f t="shared" si="2"/>
        <v>1.6765840000000001</v>
      </c>
      <c r="J19" s="642"/>
      <c r="K19" s="454" t="s">
        <v>1114</v>
      </c>
      <c r="L19" s="453" t="str">
        <f t="shared" si="8"/>
        <v>100</v>
      </c>
      <c r="M19" s="453" t="str">
        <f t="shared" si="9"/>
        <v>190</v>
      </c>
      <c r="N19" s="454">
        <v>5</v>
      </c>
      <c r="O19" s="454">
        <v>60</v>
      </c>
      <c r="P19" s="455">
        <f t="shared" si="5"/>
        <v>6</v>
      </c>
      <c r="Q19" s="455">
        <f t="shared" si="7"/>
        <v>2.85</v>
      </c>
    </row>
    <row r="20" spans="1:17" hidden="1">
      <c r="A20" s="647"/>
      <c r="B20" s="432" t="s">
        <v>1105</v>
      </c>
      <c r="C20" s="173" t="str">
        <f t="shared" si="0"/>
        <v xml:space="preserve">50 </v>
      </c>
      <c r="D20" s="173" t="str">
        <f t="shared" si="6"/>
        <v>100</v>
      </c>
      <c r="E20" s="432">
        <v>10</v>
      </c>
      <c r="F20" s="432">
        <v>40</v>
      </c>
      <c r="G20" s="432">
        <f t="shared" si="1"/>
        <v>4</v>
      </c>
      <c r="H20" s="77">
        <f t="shared" si="2"/>
        <v>1</v>
      </c>
      <c r="J20" s="642"/>
      <c r="K20" s="454" t="s">
        <v>1111</v>
      </c>
      <c r="L20" s="453" t="str">
        <f t="shared" si="8"/>
        <v>120</v>
      </c>
      <c r="M20" s="453" t="str">
        <f t="shared" si="9"/>
        <v>190</v>
      </c>
      <c r="N20" s="454">
        <v>16</v>
      </c>
      <c r="O20" s="454">
        <v>1</v>
      </c>
      <c r="P20" s="455">
        <f t="shared" si="5"/>
        <v>0.1</v>
      </c>
      <c r="Q20" s="455">
        <f t="shared" si="7"/>
        <v>0.18239999999999998</v>
      </c>
    </row>
    <row r="21" spans="1:17" hidden="1">
      <c r="A21" s="647"/>
      <c r="B21" s="432" t="s">
        <v>1106</v>
      </c>
      <c r="C21" s="173" t="str">
        <f t="shared" si="0"/>
        <v xml:space="preserve">50 </v>
      </c>
      <c r="D21" s="173" t="str">
        <f t="shared" si="6"/>
        <v>66</v>
      </c>
      <c r="E21" s="432">
        <v>5</v>
      </c>
      <c r="F21" s="432">
        <v>120</v>
      </c>
      <c r="G21" s="432">
        <f t="shared" si="1"/>
        <v>12</v>
      </c>
      <c r="H21" s="77">
        <f t="shared" si="2"/>
        <v>0.99</v>
      </c>
      <c r="J21" s="642"/>
      <c r="K21" s="454" t="s">
        <v>1132</v>
      </c>
      <c r="L21" s="453" t="str">
        <f t="shared" si="8"/>
        <v>120</v>
      </c>
      <c r="M21" s="453" t="str">
        <f t="shared" si="9"/>
        <v>200</v>
      </c>
      <c r="N21" s="454">
        <v>5</v>
      </c>
      <c r="O21" s="454">
        <v>40</v>
      </c>
      <c r="P21" s="455">
        <f t="shared" si="5"/>
        <v>4</v>
      </c>
      <c r="Q21" s="455">
        <f t="shared" si="7"/>
        <v>2.4</v>
      </c>
    </row>
    <row r="22" spans="1:17" hidden="1">
      <c r="A22" s="647"/>
      <c r="B22" s="432" t="s">
        <v>1103</v>
      </c>
      <c r="C22" s="173" t="str">
        <f t="shared" si="0"/>
        <v>140</v>
      </c>
      <c r="D22" s="173" t="str">
        <f t="shared" si="6"/>
        <v xml:space="preserve"> 190</v>
      </c>
      <c r="E22" s="432">
        <v>3</v>
      </c>
      <c r="F22" s="432">
        <v>20</v>
      </c>
      <c r="G22" s="432">
        <f t="shared" si="1"/>
        <v>2</v>
      </c>
      <c r="H22" s="77">
        <f t="shared" si="2"/>
        <v>0.79800000000000004</v>
      </c>
      <c r="J22" s="642"/>
      <c r="K22" s="454" t="s">
        <v>375</v>
      </c>
      <c r="L22" s="453" t="str">
        <f t="shared" si="8"/>
        <v>140</v>
      </c>
      <c r="M22" s="453" t="str">
        <f t="shared" si="9"/>
        <v>190</v>
      </c>
      <c r="N22" s="454">
        <v>3</v>
      </c>
      <c r="O22" s="454">
        <v>20</v>
      </c>
      <c r="P22" s="455">
        <f t="shared" si="5"/>
        <v>2</v>
      </c>
      <c r="Q22" s="455">
        <f t="shared" si="7"/>
        <v>0.79800000000000004</v>
      </c>
    </row>
    <row r="23" spans="1:17" hidden="1">
      <c r="A23" s="647"/>
      <c r="B23" s="432" t="s">
        <v>1107</v>
      </c>
      <c r="C23" s="173" t="str">
        <f t="shared" si="0"/>
        <v>120</v>
      </c>
      <c r="D23" s="173" t="str">
        <f t="shared" si="6"/>
        <v xml:space="preserve"> 190</v>
      </c>
      <c r="E23" s="432">
        <v>16</v>
      </c>
      <c r="F23" s="432">
        <v>1</v>
      </c>
      <c r="G23" s="432">
        <f t="shared" si="1"/>
        <v>0.1</v>
      </c>
      <c r="H23" s="77">
        <f t="shared" si="2"/>
        <v>0.18239999999999998</v>
      </c>
      <c r="J23" s="643"/>
      <c r="K23" s="454" t="s">
        <v>375</v>
      </c>
      <c r="L23" s="453" t="str">
        <f t="shared" si="8"/>
        <v>140</v>
      </c>
      <c r="M23" s="453" t="str">
        <f t="shared" si="9"/>
        <v>190</v>
      </c>
      <c r="N23" s="454">
        <v>4.7</v>
      </c>
      <c r="O23" s="454">
        <v>60</v>
      </c>
      <c r="P23" s="455">
        <f t="shared" si="5"/>
        <v>6</v>
      </c>
      <c r="Q23" s="455">
        <f t="shared" si="7"/>
        <v>3.7506000000000004</v>
      </c>
    </row>
    <row r="24" spans="1:17" hidden="1">
      <c r="A24" s="647"/>
      <c r="B24" s="432" t="s">
        <v>1097</v>
      </c>
      <c r="C24" s="173" t="str">
        <f t="shared" si="0"/>
        <v>100</v>
      </c>
      <c r="D24" s="173" t="str">
        <f t="shared" si="6"/>
        <v xml:space="preserve"> 190</v>
      </c>
      <c r="E24" s="432">
        <v>15.5</v>
      </c>
      <c r="F24" s="432">
        <v>2</v>
      </c>
      <c r="G24" s="432">
        <f t="shared" si="1"/>
        <v>0.2</v>
      </c>
      <c r="H24" s="77">
        <f t="shared" si="2"/>
        <v>0.29449999999999998</v>
      </c>
      <c r="J24" s="641">
        <v>20</v>
      </c>
      <c r="K24" s="454" t="s">
        <v>1114</v>
      </c>
      <c r="L24" s="453" t="str">
        <f t="shared" si="8"/>
        <v>100</v>
      </c>
      <c r="M24" s="453" t="str">
        <f t="shared" si="9"/>
        <v>190</v>
      </c>
      <c r="N24" s="454">
        <v>15.5</v>
      </c>
      <c r="O24" s="454">
        <v>24</v>
      </c>
      <c r="P24" s="455">
        <f t="shared" si="5"/>
        <v>2.4</v>
      </c>
      <c r="Q24" s="455">
        <f t="shared" si="7"/>
        <v>3.5339999999999998</v>
      </c>
    </row>
    <row r="25" spans="1:17" hidden="1">
      <c r="A25" s="647"/>
      <c r="B25" s="432" t="s">
        <v>1103</v>
      </c>
      <c r="C25" s="173" t="str">
        <f t="shared" si="0"/>
        <v>140</v>
      </c>
      <c r="D25" s="173" t="str">
        <f t="shared" si="6"/>
        <v xml:space="preserve"> 190</v>
      </c>
      <c r="E25" s="432">
        <v>1</v>
      </c>
      <c r="F25" s="432">
        <v>3</v>
      </c>
      <c r="G25" s="432">
        <f t="shared" si="1"/>
        <v>0.3</v>
      </c>
      <c r="H25" s="77">
        <f t="shared" si="2"/>
        <v>3.9900000000000005E-2</v>
      </c>
      <c r="J25" s="642"/>
      <c r="K25" s="454" t="s">
        <v>1111</v>
      </c>
      <c r="L25" s="453" t="str">
        <f t="shared" si="8"/>
        <v>120</v>
      </c>
      <c r="M25" s="453" t="str">
        <f t="shared" si="9"/>
        <v>190</v>
      </c>
      <c r="N25" s="454">
        <v>9.5</v>
      </c>
      <c r="O25" s="454">
        <v>10</v>
      </c>
      <c r="P25" s="455">
        <f t="shared" si="5"/>
        <v>1</v>
      </c>
      <c r="Q25" s="455">
        <f t="shared" si="7"/>
        <v>1.0829999999999997</v>
      </c>
    </row>
    <row r="26" spans="1:17" hidden="1">
      <c r="A26" s="647">
        <v>20</v>
      </c>
      <c r="B26" s="432" t="s">
        <v>1103</v>
      </c>
      <c r="C26" s="173" t="str">
        <f t="shared" si="0"/>
        <v>140</v>
      </c>
      <c r="D26" s="173" t="str">
        <f t="shared" si="6"/>
        <v xml:space="preserve"> 190</v>
      </c>
      <c r="E26" s="432">
        <v>1.5</v>
      </c>
      <c r="F26" s="432">
        <v>4</v>
      </c>
      <c r="G26" s="432">
        <f t="shared" si="1"/>
        <v>0.4</v>
      </c>
      <c r="H26" s="77">
        <f t="shared" si="2"/>
        <v>7.980000000000001E-2</v>
      </c>
      <c r="J26" s="642"/>
      <c r="K26" s="454" t="s">
        <v>375</v>
      </c>
      <c r="L26" s="453" t="str">
        <f t="shared" si="8"/>
        <v>140</v>
      </c>
      <c r="M26" s="453" t="str">
        <f t="shared" si="9"/>
        <v>190</v>
      </c>
      <c r="N26" s="454">
        <v>1</v>
      </c>
      <c r="O26" s="454">
        <v>100</v>
      </c>
      <c r="P26" s="455">
        <f t="shared" si="5"/>
        <v>10</v>
      </c>
      <c r="Q26" s="455">
        <f t="shared" si="7"/>
        <v>1.33</v>
      </c>
    </row>
    <row r="27" spans="1:17" hidden="1">
      <c r="A27" s="647"/>
      <c r="B27" s="432" t="s">
        <v>1107</v>
      </c>
      <c r="C27" s="173" t="str">
        <f t="shared" si="0"/>
        <v>120</v>
      </c>
      <c r="D27" s="173" t="str">
        <f t="shared" si="6"/>
        <v xml:space="preserve"> 190</v>
      </c>
      <c r="E27" s="432">
        <v>9.5</v>
      </c>
      <c r="F27" s="432">
        <v>5</v>
      </c>
      <c r="G27" s="432">
        <f t="shared" si="1"/>
        <v>0.5</v>
      </c>
      <c r="H27" s="77">
        <f t="shared" si="2"/>
        <v>0.54149999999999987</v>
      </c>
      <c r="J27" s="643"/>
      <c r="K27" s="454" t="s">
        <v>375</v>
      </c>
      <c r="L27" s="453" t="str">
        <f t="shared" si="8"/>
        <v>140</v>
      </c>
      <c r="M27" s="453" t="str">
        <f t="shared" si="9"/>
        <v>190</v>
      </c>
      <c r="N27" s="454">
        <v>1.5</v>
      </c>
      <c r="O27" s="454">
        <v>66</v>
      </c>
      <c r="P27" s="455">
        <f t="shared" si="5"/>
        <v>6.6</v>
      </c>
      <c r="Q27" s="455">
        <f t="shared" si="7"/>
        <v>1.3167000000000002</v>
      </c>
    </row>
    <row r="28" spans="1:17" hidden="1">
      <c r="A28" s="647"/>
      <c r="B28" s="432" t="str">
        <f>CONCATENATE(C28," ","X"," ",D28)</f>
        <v>100 X 190</v>
      </c>
      <c r="C28" s="173">
        <v>100</v>
      </c>
      <c r="D28" s="173">
        <v>190</v>
      </c>
      <c r="E28" s="173">
        <v>1</v>
      </c>
      <c r="F28" s="173">
        <v>58</v>
      </c>
      <c r="G28" s="432">
        <f t="shared" si="1"/>
        <v>5.8</v>
      </c>
      <c r="H28" s="77">
        <f t="shared" si="2"/>
        <v>0.55099999999999993</v>
      </c>
      <c r="J28" s="641">
        <v>23</v>
      </c>
      <c r="K28" s="454" t="s">
        <v>1114</v>
      </c>
      <c r="L28" s="453" t="str">
        <f t="shared" si="8"/>
        <v>100</v>
      </c>
      <c r="M28" s="453" t="str">
        <f t="shared" si="9"/>
        <v>190</v>
      </c>
      <c r="N28" s="454">
        <v>1.7</v>
      </c>
      <c r="O28" s="454">
        <v>58</v>
      </c>
      <c r="P28" s="455">
        <f t="shared" si="5"/>
        <v>5.8</v>
      </c>
      <c r="Q28" s="455">
        <f t="shared" si="7"/>
        <v>0.93670000000000009</v>
      </c>
    </row>
    <row r="29" spans="1:17" hidden="1">
      <c r="A29" s="647"/>
      <c r="B29" s="432" t="str">
        <f>CONCATENATE(C29," ","X"," ",D29)</f>
        <v>100 X 190</v>
      </c>
      <c r="C29" s="173">
        <v>100</v>
      </c>
      <c r="D29" s="173">
        <v>190</v>
      </c>
      <c r="E29" s="173">
        <v>2</v>
      </c>
      <c r="F29" s="173">
        <v>50</v>
      </c>
      <c r="G29" s="432">
        <f t="shared" si="1"/>
        <v>5</v>
      </c>
      <c r="H29" s="77">
        <f t="shared" si="2"/>
        <v>0.95</v>
      </c>
      <c r="J29" s="642"/>
      <c r="K29" s="454" t="s">
        <v>1114</v>
      </c>
      <c r="L29" s="453" t="str">
        <f t="shared" si="8"/>
        <v>100</v>
      </c>
      <c r="M29" s="453" t="str">
        <f t="shared" si="9"/>
        <v>190</v>
      </c>
      <c r="N29" s="454">
        <v>2</v>
      </c>
      <c r="O29" s="454">
        <v>50</v>
      </c>
      <c r="P29" s="455">
        <f t="shared" si="5"/>
        <v>5</v>
      </c>
      <c r="Q29" s="455">
        <f t="shared" si="7"/>
        <v>0.95</v>
      </c>
    </row>
    <row r="30" spans="1:17" hidden="1">
      <c r="A30" s="648">
        <v>23</v>
      </c>
      <c r="B30" s="432" t="s">
        <v>1114</v>
      </c>
      <c r="C30" s="173">
        <v>100</v>
      </c>
      <c r="D30" s="173">
        <v>190</v>
      </c>
      <c r="E30" s="173">
        <v>1.7</v>
      </c>
      <c r="F30" s="173">
        <v>58</v>
      </c>
      <c r="G30" s="432">
        <f t="shared" si="1"/>
        <v>5.8</v>
      </c>
      <c r="H30" s="77">
        <f t="shared" si="2"/>
        <v>0.93670000000000009</v>
      </c>
      <c r="J30" s="642"/>
      <c r="K30" s="454" t="s">
        <v>1114</v>
      </c>
      <c r="L30" s="453" t="str">
        <f t="shared" si="8"/>
        <v>100</v>
      </c>
      <c r="M30" s="453" t="str">
        <f t="shared" si="9"/>
        <v>190</v>
      </c>
      <c r="N30" s="454">
        <v>2.5</v>
      </c>
      <c r="O30" s="454">
        <v>200</v>
      </c>
      <c r="P30" s="455">
        <f t="shared" si="5"/>
        <v>20</v>
      </c>
      <c r="Q30" s="455">
        <f t="shared" si="7"/>
        <v>4.75</v>
      </c>
    </row>
    <row r="31" spans="1:17" hidden="1">
      <c r="A31" s="648"/>
      <c r="B31" s="432" t="s">
        <v>1114</v>
      </c>
      <c r="C31" s="173">
        <v>100</v>
      </c>
      <c r="D31" s="173">
        <v>190</v>
      </c>
      <c r="E31" s="173">
        <v>2</v>
      </c>
      <c r="F31" s="173">
        <v>50</v>
      </c>
      <c r="G31" s="432">
        <f t="shared" si="1"/>
        <v>5</v>
      </c>
      <c r="H31" s="77">
        <f t="shared" si="2"/>
        <v>0.95</v>
      </c>
      <c r="J31" s="642"/>
      <c r="K31" s="454" t="s">
        <v>1114</v>
      </c>
      <c r="L31" s="453" t="str">
        <f t="shared" si="8"/>
        <v>100</v>
      </c>
      <c r="M31" s="453" t="str">
        <f t="shared" si="9"/>
        <v>190</v>
      </c>
      <c r="N31" s="454">
        <v>3</v>
      </c>
      <c r="O31" s="454">
        <v>198</v>
      </c>
      <c r="P31" s="455">
        <f t="shared" si="5"/>
        <v>19.8</v>
      </c>
      <c r="Q31" s="455">
        <f t="shared" si="7"/>
        <v>5.6429999999999998</v>
      </c>
    </row>
    <row r="32" spans="1:17" hidden="1">
      <c r="A32" s="648"/>
      <c r="B32" s="432" t="s">
        <v>1114</v>
      </c>
      <c r="C32" s="173">
        <v>100</v>
      </c>
      <c r="D32" s="173">
        <v>190</v>
      </c>
      <c r="E32" s="173">
        <v>2.5</v>
      </c>
      <c r="F32" s="173">
        <v>200</v>
      </c>
      <c r="G32" s="432">
        <f t="shared" si="1"/>
        <v>20</v>
      </c>
      <c r="H32" s="77">
        <f t="shared" si="2"/>
        <v>4.75</v>
      </c>
      <c r="J32" s="642"/>
      <c r="K32" s="454" t="s">
        <v>1114</v>
      </c>
      <c r="L32" s="453" t="str">
        <f t="shared" si="8"/>
        <v>100</v>
      </c>
      <c r="M32" s="453" t="str">
        <f t="shared" si="9"/>
        <v>190</v>
      </c>
      <c r="N32" s="454">
        <v>4</v>
      </c>
      <c r="O32" s="454">
        <v>175</v>
      </c>
      <c r="P32" s="455">
        <f t="shared" si="5"/>
        <v>17.5</v>
      </c>
      <c r="Q32" s="455">
        <f t="shared" si="7"/>
        <v>6.6499999999999995</v>
      </c>
    </row>
    <row r="33" spans="1:17" hidden="1">
      <c r="A33" s="648"/>
      <c r="B33" s="432" t="s">
        <v>1114</v>
      </c>
      <c r="C33" s="173">
        <v>100</v>
      </c>
      <c r="D33" s="173">
        <v>190</v>
      </c>
      <c r="E33" s="173">
        <v>3</v>
      </c>
      <c r="F33" s="173">
        <v>198</v>
      </c>
      <c r="G33" s="432">
        <f t="shared" si="1"/>
        <v>19.8</v>
      </c>
      <c r="H33" s="77">
        <f t="shared" si="2"/>
        <v>5.6429999999999998</v>
      </c>
      <c r="J33" s="642"/>
      <c r="K33" s="454" t="s">
        <v>1114</v>
      </c>
      <c r="L33" s="453" t="str">
        <f t="shared" si="8"/>
        <v>100</v>
      </c>
      <c r="M33" s="453" t="str">
        <f t="shared" si="9"/>
        <v>190</v>
      </c>
      <c r="N33" s="454">
        <v>4.5</v>
      </c>
      <c r="O33" s="454">
        <v>22</v>
      </c>
      <c r="P33" s="455">
        <f t="shared" si="5"/>
        <v>2.2000000000000002</v>
      </c>
      <c r="Q33" s="455">
        <f t="shared" si="7"/>
        <v>0.94049999999999989</v>
      </c>
    </row>
    <row r="34" spans="1:17" hidden="1">
      <c r="A34" s="648"/>
      <c r="B34" s="432" t="s">
        <v>1114</v>
      </c>
      <c r="C34" s="173">
        <v>100</v>
      </c>
      <c r="D34" s="173">
        <v>190</v>
      </c>
      <c r="E34" s="173">
        <v>4</v>
      </c>
      <c r="F34" s="173">
        <v>175</v>
      </c>
      <c r="G34" s="432">
        <f t="shared" si="1"/>
        <v>17.5</v>
      </c>
      <c r="H34" s="77">
        <f t="shared" si="2"/>
        <v>6.6499999999999995</v>
      </c>
      <c r="J34" s="642"/>
      <c r="K34" s="454" t="s">
        <v>1114</v>
      </c>
      <c r="L34" s="453" t="str">
        <f t="shared" si="8"/>
        <v>100</v>
      </c>
      <c r="M34" s="453" t="str">
        <f t="shared" si="9"/>
        <v>190</v>
      </c>
      <c r="N34" s="454">
        <v>7</v>
      </c>
      <c r="O34" s="454">
        <v>56</v>
      </c>
      <c r="P34" s="455">
        <f t="shared" si="5"/>
        <v>5.6</v>
      </c>
      <c r="Q34" s="455">
        <f t="shared" si="7"/>
        <v>3.7239999999999993</v>
      </c>
    </row>
    <row r="35" spans="1:17" hidden="1">
      <c r="A35" s="648"/>
      <c r="B35" s="432" t="s">
        <v>1114</v>
      </c>
      <c r="C35" s="173">
        <v>100</v>
      </c>
      <c r="D35" s="173">
        <v>190</v>
      </c>
      <c r="E35" s="173">
        <v>4.5</v>
      </c>
      <c r="F35" s="173">
        <v>22</v>
      </c>
      <c r="G35" s="432">
        <f t="shared" ref="G35:G66" si="10">F35/10</f>
        <v>2.2000000000000002</v>
      </c>
      <c r="H35" s="77">
        <f t="shared" ref="H35:H66" si="11">((C35/100*D35/100*E35/100)*F35)/2</f>
        <v>0.94049999999999989</v>
      </c>
      <c r="J35" s="642"/>
      <c r="K35" s="454" t="s">
        <v>1114</v>
      </c>
      <c r="L35" s="453" t="str">
        <f t="shared" si="8"/>
        <v>100</v>
      </c>
      <c r="M35" s="453" t="str">
        <f t="shared" si="9"/>
        <v>190</v>
      </c>
      <c r="N35" s="454">
        <v>13.5</v>
      </c>
      <c r="O35" s="454">
        <v>7</v>
      </c>
      <c r="P35" s="455">
        <f t="shared" si="5"/>
        <v>0.7</v>
      </c>
      <c r="Q35" s="455">
        <f t="shared" si="7"/>
        <v>0.89775000000000005</v>
      </c>
    </row>
    <row r="36" spans="1:17" hidden="1">
      <c r="A36" s="648"/>
      <c r="B36" s="432" t="s">
        <v>1114</v>
      </c>
      <c r="C36" s="173">
        <v>100</v>
      </c>
      <c r="D36" s="173">
        <v>190</v>
      </c>
      <c r="E36" s="173">
        <v>7</v>
      </c>
      <c r="F36" s="173">
        <v>56</v>
      </c>
      <c r="G36" s="432">
        <f t="shared" si="10"/>
        <v>5.6</v>
      </c>
      <c r="H36" s="77">
        <f t="shared" si="11"/>
        <v>3.7239999999999993</v>
      </c>
      <c r="J36" s="642"/>
      <c r="K36" s="454" t="s">
        <v>1114</v>
      </c>
      <c r="L36" s="453" t="str">
        <f t="shared" si="8"/>
        <v>100</v>
      </c>
      <c r="M36" s="453" t="str">
        <f t="shared" si="9"/>
        <v>190</v>
      </c>
      <c r="N36" s="454">
        <v>15.5</v>
      </c>
      <c r="O36" s="454">
        <v>42</v>
      </c>
      <c r="P36" s="455">
        <f t="shared" si="5"/>
        <v>4.2</v>
      </c>
      <c r="Q36" s="455">
        <f t="shared" si="7"/>
        <v>6.1844999999999999</v>
      </c>
    </row>
    <row r="37" spans="1:17" hidden="1">
      <c r="A37" s="648"/>
      <c r="B37" s="432" t="s">
        <v>1114</v>
      </c>
      <c r="C37" s="173">
        <v>120</v>
      </c>
      <c r="D37" s="173">
        <v>190</v>
      </c>
      <c r="E37" s="173">
        <v>13.5</v>
      </c>
      <c r="F37" s="173">
        <v>7</v>
      </c>
      <c r="G37" s="432">
        <f t="shared" si="10"/>
        <v>0.7</v>
      </c>
      <c r="H37" s="77">
        <f t="shared" si="11"/>
        <v>1.0772999999999999</v>
      </c>
      <c r="J37" s="642"/>
      <c r="K37" s="454" t="s">
        <v>1111</v>
      </c>
      <c r="L37" s="453" t="str">
        <f t="shared" si="8"/>
        <v>120</v>
      </c>
      <c r="M37" s="453" t="str">
        <f t="shared" si="9"/>
        <v>190</v>
      </c>
      <c r="N37" s="454">
        <v>2</v>
      </c>
      <c r="O37" s="454">
        <v>50</v>
      </c>
      <c r="P37" s="455">
        <f t="shared" si="5"/>
        <v>5</v>
      </c>
      <c r="Q37" s="455">
        <f t="shared" si="7"/>
        <v>1.1399999999999999</v>
      </c>
    </row>
    <row r="38" spans="1:17" hidden="1">
      <c r="A38" s="648"/>
      <c r="B38" s="432" t="s">
        <v>1114</v>
      </c>
      <c r="C38" s="173">
        <v>120</v>
      </c>
      <c r="D38" s="173">
        <v>190</v>
      </c>
      <c r="E38" s="173">
        <v>15.5</v>
      </c>
      <c r="F38" s="173">
        <v>42</v>
      </c>
      <c r="G38" s="432">
        <f t="shared" si="10"/>
        <v>4.2</v>
      </c>
      <c r="H38" s="77">
        <f t="shared" si="11"/>
        <v>7.4213999999999984</v>
      </c>
      <c r="J38" s="642"/>
      <c r="K38" s="454" t="s">
        <v>1111</v>
      </c>
      <c r="L38" s="453" t="str">
        <f t="shared" si="8"/>
        <v>120</v>
      </c>
      <c r="M38" s="453" t="str">
        <f t="shared" si="9"/>
        <v>190</v>
      </c>
      <c r="N38" s="454">
        <v>3</v>
      </c>
      <c r="O38" s="454">
        <v>132</v>
      </c>
      <c r="P38" s="455">
        <f t="shared" si="5"/>
        <v>13.2</v>
      </c>
      <c r="Q38" s="455">
        <f t="shared" si="7"/>
        <v>4.5144000000000002</v>
      </c>
    </row>
    <row r="39" spans="1:17" hidden="1">
      <c r="A39" s="648"/>
      <c r="B39" s="432" t="s">
        <v>1111</v>
      </c>
      <c r="C39" s="173">
        <v>120</v>
      </c>
      <c r="D39" s="173">
        <v>190</v>
      </c>
      <c r="E39" s="173">
        <v>2</v>
      </c>
      <c r="F39" s="173">
        <v>50</v>
      </c>
      <c r="G39" s="432">
        <f t="shared" si="10"/>
        <v>5</v>
      </c>
      <c r="H39" s="77">
        <f t="shared" si="11"/>
        <v>1.1399999999999999</v>
      </c>
      <c r="J39" s="642"/>
      <c r="K39" s="454" t="s">
        <v>1111</v>
      </c>
      <c r="L39" s="453" t="str">
        <f t="shared" si="8"/>
        <v>120</v>
      </c>
      <c r="M39" s="453" t="str">
        <f t="shared" si="9"/>
        <v>190</v>
      </c>
      <c r="N39" s="454">
        <v>13.5</v>
      </c>
      <c r="O39" s="454">
        <v>7</v>
      </c>
      <c r="P39" s="455">
        <f t="shared" si="5"/>
        <v>0.7</v>
      </c>
      <c r="Q39" s="455">
        <f t="shared" si="7"/>
        <v>1.0772999999999999</v>
      </c>
    </row>
    <row r="40" spans="1:17" hidden="1">
      <c r="A40" s="648"/>
      <c r="B40" s="432" t="s">
        <v>1111</v>
      </c>
      <c r="C40" s="173">
        <v>120</v>
      </c>
      <c r="D40" s="173">
        <v>190</v>
      </c>
      <c r="E40" s="173">
        <v>3</v>
      </c>
      <c r="F40" s="173">
        <v>132</v>
      </c>
      <c r="G40" s="432">
        <f t="shared" si="10"/>
        <v>13.2</v>
      </c>
      <c r="H40" s="77">
        <f t="shared" si="11"/>
        <v>4.5144000000000002</v>
      </c>
      <c r="J40" s="642"/>
      <c r="K40" s="454" t="s">
        <v>1111</v>
      </c>
      <c r="L40" s="453" t="str">
        <f t="shared" si="8"/>
        <v>120</v>
      </c>
      <c r="M40" s="453" t="str">
        <f t="shared" si="9"/>
        <v>190</v>
      </c>
      <c r="N40" s="454">
        <v>15.5</v>
      </c>
      <c r="O40" s="454">
        <v>42</v>
      </c>
      <c r="P40" s="455">
        <f t="shared" si="5"/>
        <v>4.2</v>
      </c>
      <c r="Q40" s="455">
        <f t="shared" si="7"/>
        <v>7.4213999999999984</v>
      </c>
    </row>
    <row r="41" spans="1:17" hidden="1">
      <c r="A41" s="648"/>
      <c r="B41" s="432" t="s">
        <v>1111</v>
      </c>
      <c r="C41" s="173">
        <v>120</v>
      </c>
      <c r="D41" s="173">
        <v>190</v>
      </c>
      <c r="E41" s="173">
        <v>13.5</v>
      </c>
      <c r="F41" s="173">
        <v>7</v>
      </c>
      <c r="G41" s="432">
        <f t="shared" si="10"/>
        <v>0.7</v>
      </c>
      <c r="H41" s="77">
        <f t="shared" si="11"/>
        <v>1.0772999999999999</v>
      </c>
      <c r="J41" s="642"/>
      <c r="K41" s="454" t="s">
        <v>1111</v>
      </c>
      <c r="L41" s="453" t="str">
        <f t="shared" si="8"/>
        <v>120</v>
      </c>
      <c r="M41" s="453" t="str">
        <f t="shared" si="9"/>
        <v>190</v>
      </c>
      <c r="N41" s="454">
        <v>18</v>
      </c>
      <c r="O41" s="454">
        <v>3</v>
      </c>
      <c r="P41" s="455">
        <f t="shared" si="5"/>
        <v>0.3</v>
      </c>
      <c r="Q41" s="455">
        <f t="shared" si="7"/>
        <v>0.61559999999999993</v>
      </c>
    </row>
    <row r="42" spans="1:17" hidden="1">
      <c r="A42" s="648"/>
      <c r="B42" s="432" t="s">
        <v>1111</v>
      </c>
      <c r="C42" s="173">
        <v>130</v>
      </c>
      <c r="D42" s="173">
        <v>190</v>
      </c>
      <c r="E42" s="173">
        <v>15.5</v>
      </c>
      <c r="F42" s="173">
        <v>42</v>
      </c>
      <c r="G42" s="432">
        <f t="shared" si="10"/>
        <v>4.2</v>
      </c>
      <c r="H42" s="77">
        <f t="shared" si="11"/>
        <v>8.0398500000000013</v>
      </c>
      <c r="J42" s="642"/>
      <c r="K42" s="454" t="s">
        <v>1113</v>
      </c>
      <c r="L42" s="453" t="str">
        <f t="shared" si="8"/>
        <v>130</v>
      </c>
      <c r="M42" s="453" t="str">
        <f t="shared" si="9"/>
        <v>190</v>
      </c>
      <c r="N42" s="454">
        <v>18</v>
      </c>
      <c r="O42" s="454">
        <v>6</v>
      </c>
      <c r="P42" s="455">
        <f t="shared" si="5"/>
        <v>0.6</v>
      </c>
      <c r="Q42" s="455">
        <f t="shared" si="7"/>
        <v>1.3338000000000001</v>
      </c>
    </row>
    <row r="43" spans="1:17" hidden="1">
      <c r="A43" s="648"/>
      <c r="B43" s="432" t="s">
        <v>1111</v>
      </c>
      <c r="C43" s="173">
        <v>138</v>
      </c>
      <c r="D43" s="173">
        <v>188</v>
      </c>
      <c r="E43" s="173">
        <v>18</v>
      </c>
      <c r="F43" s="173">
        <v>3</v>
      </c>
      <c r="G43" s="432">
        <f t="shared" si="10"/>
        <v>0.3</v>
      </c>
      <c r="H43" s="77">
        <f t="shared" si="11"/>
        <v>0.700488</v>
      </c>
      <c r="J43" s="642"/>
      <c r="K43" s="454" t="s">
        <v>1112</v>
      </c>
      <c r="L43" s="453" t="str">
        <f t="shared" si="8"/>
        <v>138</v>
      </c>
      <c r="M43" s="453" t="str">
        <f t="shared" si="9"/>
        <v>188</v>
      </c>
      <c r="N43" s="454">
        <v>2</v>
      </c>
      <c r="O43" s="454">
        <v>100</v>
      </c>
      <c r="P43" s="455">
        <f t="shared" si="5"/>
        <v>10</v>
      </c>
      <c r="Q43" s="455">
        <f t="shared" si="7"/>
        <v>2.5943999999999998</v>
      </c>
    </row>
    <row r="44" spans="1:17" hidden="1">
      <c r="A44" s="648"/>
      <c r="B44" s="432" t="s">
        <v>1113</v>
      </c>
      <c r="C44" s="173">
        <v>140</v>
      </c>
      <c r="D44" s="173">
        <v>180</v>
      </c>
      <c r="E44" s="173">
        <v>18</v>
      </c>
      <c r="F44" s="173">
        <v>6</v>
      </c>
      <c r="G44" s="432">
        <f t="shared" si="10"/>
        <v>0.6</v>
      </c>
      <c r="H44" s="77">
        <f t="shared" si="11"/>
        <v>1.3607999999999998</v>
      </c>
      <c r="J44" s="642"/>
      <c r="K44" s="454" t="s">
        <v>1108</v>
      </c>
      <c r="L44" s="453" t="str">
        <f t="shared" si="8"/>
        <v>140</v>
      </c>
      <c r="M44" s="453" t="str">
        <f t="shared" si="9"/>
        <v>180</v>
      </c>
      <c r="N44" s="454">
        <v>1</v>
      </c>
      <c r="O44" s="454">
        <v>1</v>
      </c>
      <c r="P44" s="455">
        <f t="shared" si="5"/>
        <v>0.1</v>
      </c>
      <c r="Q44" s="455">
        <f t="shared" si="7"/>
        <v>1.2599999999999998E-2</v>
      </c>
    </row>
    <row r="45" spans="1:17" hidden="1">
      <c r="A45" s="648"/>
      <c r="B45" s="432" t="s">
        <v>1112</v>
      </c>
      <c r="C45" s="173">
        <v>140</v>
      </c>
      <c r="D45" s="173">
        <v>180</v>
      </c>
      <c r="E45" s="173">
        <v>2</v>
      </c>
      <c r="F45" s="173">
        <v>100</v>
      </c>
      <c r="G45" s="432">
        <f t="shared" si="10"/>
        <v>10</v>
      </c>
      <c r="H45" s="77">
        <f t="shared" si="11"/>
        <v>2.5199999999999996</v>
      </c>
      <c r="J45" s="642"/>
      <c r="K45" s="454" t="s">
        <v>1108</v>
      </c>
      <c r="L45" s="453" t="str">
        <f t="shared" si="8"/>
        <v>140</v>
      </c>
      <c r="M45" s="453" t="str">
        <f t="shared" si="9"/>
        <v>180</v>
      </c>
      <c r="N45" s="454">
        <v>1.2</v>
      </c>
      <c r="O45" s="454">
        <v>1</v>
      </c>
      <c r="P45" s="455">
        <f t="shared" si="5"/>
        <v>0.1</v>
      </c>
      <c r="Q45" s="455">
        <f t="shared" si="7"/>
        <v>1.5119999999999998E-2</v>
      </c>
    </row>
    <row r="46" spans="1:17" hidden="1">
      <c r="A46" s="648"/>
      <c r="B46" s="432" t="s">
        <v>1108</v>
      </c>
      <c r="C46" s="173">
        <v>140</v>
      </c>
      <c r="D46" s="173">
        <v>190</v>
      </c>
      <c r="E46" s="173">
        <v>1</v>
      </c>
      <c r="F46" s="173">
        <v>1</v>
      </c>
      <c r="G46" s="432">
        <f t="shared" si="10"/>
        <v>0.1</v>
      </c>
      <c r="H46" s="77">
        <f t="shared" si="11"/>
        <v>1.3300000000000001E-2</v>
      </c>
      <c r="J46" s="642"/>
      <c r="K46" s="454" t="s">
        <v>375</v>
      </c>
      <c r="L46" s="453" t="str">
        <f t="shared" si="8"/>
        <v>140</v>
      </c>
      <c r="M46" s="453" t="str">
        <f t="shared" si="9"/>
        <v>190</v>
      </c>
      <c r="N46" s="454">
        <v>2</v>
      </c>
      <c r="O46" s="454">
        <v>50</v>
      </c>
      <c r="P46" s="455">
        <f t="shared" si="5"/>
        <v>5</v>
      </c>
      <c r="Q46" s="455">
        <f t="shared" si="7"/>
        <v>1.33</v>
      </c>
    </row>
    <row r="47" spans="1:17" hidden="1">
      <c r="A47" s="648"/>
      <c r="B47" s="432" t="s">
        <v>1108</v>
      </c>
      <c r="C47" s="173">
        <v>140</v>
      </c>
      <c r="D47" s="173">
        <v>190</v>
      </c>
      <c r="E47" s="173">
        <v>1.2</v>
      </c>
      <c r="F47" s="173">
        <v>1</v>
      </c>
      <c r="G47" s="432">
        <f t="shared" si="10"/>
        <v>0.1</v>
      </c>
      <c r="H47" s="77">
        <f t="shared" si="11"/>
        <v>1.5960000000000002E-2</v>
      </c>
      <c r="J47" s="642"/>
      <c r="K47" s="454" t="s">
        <v>375</v>
      </c>
      <c r="L47" s="453" t="str">
        <f t="shared" si="8"/>
        <v>140</v>
      </c>
      <c r="M47" s="453" t="str">
        <f t="shared" si="9"/>
        <v>190</v>
      </c>
      <c r="N47" s="454">
        <v>3.5</v>
      </c>
      <c r="O47" s="454">
        <v>14</v>
      </c>
      <c r="P47" s="455">
        <f t="shared" si="5"/>
        <v>1.4</v>
      </c>
      <c r="Q47" s="455">
        <f t="shared" si="7"/>
        <v>0.65170000000000006</v>
      </c>
    </row>
    <row r="48" spans="1:17" hidden="1">
      <c r="A48" s="648"/>
      <c r="B48" s="432" t="s">
        <v>1108</v>
      </c>
      <c r="C48" s="173">
        <v>140</v>
      </c>
      <c r="D48" s="173">
        <v>190</v>
      </c>
      <c r="E48" s="173">
        <v>1.3</v>
      </c>
      <c r="F48" s="173">
        <v>5135</v>
      </c>
      <c r="G48" s="432">
        <f t="shared" si="10"/>
        <v>513.5</v>
      </c>
      <c r="H48" s="77">
        <f t="shared" si="11"/>
        <v>88.784149999999997</v>
      </c>
      <c r="J48" s="642"/>
      <c r="K48" s="454" t="s">
        <v>375</v>
      </c>
      <c r="L48" s="453" t="str">
        <f t="shared" si="8"/>
        <v>140</v>
      </c>
      <c r="M48" s="453" t="str">
        <f t="shared" si="9"/>
        <v>190</v>
      </c>
      <c r="N48" s="454">
        <v>4.5</v>
      </c>
      <c r="O48" s="454">
        <v>154</v>
      </c>
      <c r="P48" s="455">
        <f t="shared" si="5"/>
        <v>15.4</v>
      </c>
      <c r="Q48" s="455">
        <f t="shared" si="7"/>
        <v>9.2169000000000008</v>
      </c>
    </row>
    <row r="49" spans="1:17" hidden="1">
      <c r="A49" s="648"/>
      <c r="B49" s="432" t="s">
        <v>375</v>
      </c>
      <c r="C49" s="173">
        <v>140</v>
      </c>
      <c r="D49" s="173">
        <v>190</v>
      </c>
      <c r="E49" s="173">
        <v>2</v>
      </c>
      <c r="F49" s="173">
        <v>50</v>
      </c>
      <c r="G49" s="432">
        <f t="shared" si="10"/>
        <v>5</v>
      </c>
      <c r="H49" s="77">
        <f t="shared" si="11"/>
        <v>1.33</v>
      </c>
      <c r="J49" s="642"/>
      <c r="K49" s="454" t="s">
        <v>375</v>
      </c>
      <c r="L49" s="453" t="str">
        <f t="shared" si="8"/>
        <v>140</v>
      </c>
      <c r="M49" s="453" t="str">
        <f t="shared" si="9"/>
        <v>190</v>
      </c>
      <c r="N49" s="454">
        <v>4.7</v>
      </c>
      <c r="O49" s="454">
        <v>21</v>
      </c>
      <c r="P49" s="455">
        <f t="shared" si="5"/>
        <v>2.1</v>
      </c>
      <c r="Q49" s="455">
        <f t="shared" si="7"/>
        <v>1.3127100000000003</v>
      </c>
    </row>
    <row r="50" spans="1:17" hidden="1">
      <c r="A50" s="648"/>
      <c r="B50" s="432" t="s">
        <v>375</v>
      </c>
      <c r="C50" s="173">
        <v>140</v>
      </c>
      <c r="D50" s="173">
        <v>190</v>
      </c>
      <c r="E50" s="173">
        <v>3</v>
      </c>
      <c r="F50" s="173">
        <v>509</v>
      </c>
      <c r="G50" s="432">
        <f t="shared" si="10"/>
        <v>50.9</v>
      </c>
      <c r="H50" s="77">
        <f t="shared" si="11"/>
        <v>20.309100000000001</v>
      </c>
      <c r="J50" s="642"/>
      <c r="K50" s="454" t="s">
        <v>375</v>
      </c>
      <c r="L50" s="453" t="str">
        <f t="shared" si="8"/>
        <v>140</v>
      </c>
      <c r="M50" s="453" t="str">
        <f t="shared" si="9"/>
        <v>190</v>
      </c>
      <c r="N50" s="454">
        <v>7</v>
      </c>
      <c r="O50" s="454">
        <v>14</v>
      </c>
      <c r="P50" s="455">
        <f t="shared" si="5"/>
        <v>1.4</v>
      </c>
      <c r="Q50" s="455">
        <f t="shared" si="7"/>
        <v>1.3034000000000001</v>
      </c>
    </row>
    <row r="51" spans="1:17" hidden="1">
      <c r="A51" s="648"/>
      <c r="B51" s="432" t="s">
        <v>375</v>
      </c>
      <c r="C51" s="173">
        <v>140</v>
      </c>
      <c r="D51" s="173">
        <v>190</v>
      </c>
      <c r="E51" s="173">
        <v>3.5</v>
      </c>
      <c r="F51" s="173">
        <v>14</v>
      </c>
      <c r="G51" s="432">
        <f t="shared" si="10"/>
        <v>1.4</v>
      </c>
      <c r="H51" s="77">
        <f t="shared" si="11"/>
        <v>0.65170000000000006</v>
      </c>
      <c r="J51" s="642"/>
      <c r="K51" s="454" t="s">
        <v>375</v>
      </c>
      <c r="L51" s="453" t="str">
        <f t="shared" si="8"/>
        <v>140</v>
      </c>
      <c r="M51" s="453" t="str">
        <f t="shared" si="9"/>
        <v>190</v>
      </c>
      <c r="N51" s="454">
        <v>9</v>
      </c>
      <c r="O51" s="454">
        <v>5</v>
      </c>
      <c r="P51" s="455">
        <f t="shared" si="5"/>
        <v>0.5</v>
      </c>
      <c r="Q51" s="455">
        <f t="shared" si="7"/>
        <v>0.59850000000000003</v>
      </c>
    </row>
    <row r="52" spans="1:17" hidden="1">
      <c r="A52" s="648"/>
      <c r="B52" s="432" t="s">
        <v>375</v>
      </c>
      <c r="C52" s="173">
        <v>140</v>
      </c>
      <c r="D52" s="173">
        <v>190</v>
      </c>
      <c r="E52" s="173">
        <v>4.5</v>
      </c>
      <c r="F52" s="173">
        <v>154</v>
      </c>
      <c r="G52" s="432">
        <f t="shared" si="10"/>
        <v>15.4</v>
      </c>
      <c r="H52" s="77">
        <f t="shared" si="11"/>
        <v>9.2169000000000008</v>
      </c>
      <c r="J52" s="642"/>
      <c r="K52" s="454" t="s">
        <v>375</v>
      </c>
      <c r="L52" s="453" t="str">
        <f t="shared" si="8"/>
        <v>140</v>
      </c>
      <c r="M52" s="453" t="str">
        <f t="shared" si="9"/>
        <v>190</v>
      </c>
      <c r="N52" s="454">
        <v>15.5</v>
      </c>
      <c r="O52" s="454">
        <v>24</v>
      </c>
      <c r="P52" s="455">
        <f t="shared" si="5"/>
        <v>2.4</v>
      </c>
      <c r="Q52" s="455">
        <f t="shared" si="7"/>
        <v>4.9476000000000004</v>
      </c>
    </row>
    <row r="53" spans="1:17" hidden="1">
      <c r="A53" s="648"/>
      <c r="B53" s="432" t="s">
        <v>375</v>
      </c>
      <c r="C53" s="173">
        <v>140</v>
      </c>
      <c r="D53" s="173">
        <v>190</v>
      </c>
      <c r="E53" s="173">
        <v>4.7</v>
      </c>
      <c r="F53" s="173">
        <v>21</v>
      </c>
      <c r="G53" s="432">
        <f t="shared" si="10"/>
        <v>2.1</v>
      </c>
      <c r="H53" s="77">
        <f t="shared" si="11"/>
        <v>1.3127100000000003</v>
      </c>
      <c r="J53" s="642"/>
      <c r="K53" s="454" t="s">
        <v>375</v>
      </c>
      <c r="L53" s="453" t="str">
        <f t="shared" si="8"/>
        <v>140</v>
      </c>
      <c r="M53" s="453" t="str">
        <f t="shared" si="9"/>
        <v>190</v>
      </c>
      <c r="N53" s="454">
        <v>18</v>
      </c>
      <c r="O53" s="454">
        <v>6</v>
      </c>
      <c r="P53" s="455">
        <f t="shared" si="5"/>
        <v>0.6</v>
      </c>
      <c r="Q53" s="455">
        <f t="shared" si="7"/>
        <v>1.4363999999999999</v>
      </c>
    </row>
    <row r="54" spans="1:17" hidden="1">
      <c r="A54" s="648"/>
      <c r="B54" s="432" t="s">
        <v>375</v>
      </c>
      <c r="C54" s="173">
        <v>140</v>
      </c>
      <c r="D54" s="173">
        <v>200</v>
      </c>
      <c r="E54" s="173">
        <v>7</v>
      </c>
      <c r="F54" s="173">
        <v>14</v>
      </c>
      <c r="G54" s="432">
        <f t="shared" si="10"/>
        <v>1.4</v>
      </c>
      <c r="H54" s="77">
        <f t="shared" si="11"/>
        <v>1.3719999999999999</v>
      </c>
      <c r="J54" s="642"/>
      <c r="K54" s="454" t="s">
        <v>378</v>
      </c>
      <c r="L54" s="453" t="str">
        <f t="shared" si="8"/>
        <v>140</v>
      </c>
      <c r="M54" s="453" t="str">
        <f t="shared" si="9"/>
        <v>200</v>
      </c>
      <c r="N54" s="454">
        <v>1.3</v>
      </c>
      <c r="O54" s="454">
        <v>578</v>
      </c>
      <c r="P54" s="455">
        <f t="shared" si="5"/>
        <v>57.8</v>
      </c>
      <c r="Q54" s="455">
        <f t="shared" si="7"/>
        <v>10.519599999999999</v>
      </c>
    </row>
    <row r="55" spans="1:17" hidden="1">
      <c r="A55" s="648"/>
      <c r="B55" s="432" t="s">
        <v>375</v>
      </c>
      <c r="C55" s="173">
        <v>150</v>
      </c>
      <c r="D55" s="173">
        <v>190</v>
      </c>
      <c r="E55" s="173">
        <v>9</v>
      </c>
      <c r="F55" s="173">
        <v>5</v>
      </c>
      <c r="G55" s="432">
        <f t="shared" si="10"/>
        <v>0.5</v>
      </c>
      <c r="H55" s="77">
        <f t="shared" si="11"/>
        <v>0.64124999999999999</v>
      </c>
      <c r="J55" s="642"/>
      <c r="K55" s="454" t="s">
        <v>1110</v>
      </c>
      <c r="L55" s="453" t="str">
        <f t="shared" si="8"/>
        <v>150</v>
      </c>
      <c r="M55" s="453" t="str">
        <f t="shared" si="9"/>
        <v>190</v>
      </c>
      <c r="N55" s="454">
        <v>1.5</v>
      </c>
      <c r="O55" s="454">
        <v>800</v>
      </c>
      <c r="P55" s="455">
        <f t="shared" si="5"/>
        <v>80</v>
      </c>
      <c r="Q55" s="455">
        <f t="shared" si="7"/>
        <v>17.100000000000001</v>
      </c>
    </row>
    <row r="56" spans="1:17" hidden="1">
      <c r="A56" s="648"/>
      <c r="B56" s="432" t="s">
        <v>375</v>
      </c>
      <c r="C56" s="173">
        <v>150</v>
      </c>
      <c r="D56" s="173">
        <v>200</v>
      </c>
      <c r="E56" s="173">
        <v>15.5</v>
      </c>
      <c r="F56" s="173">
        <v>24</v>
      </c>
      <c r="G56" s="432">
        <f t="shared" si="10"/>
        <v>2.4</v>
      </c>
      <c r="H56" s="77">
        <f t="shared" si="11"/>
        <v>5.58</v>
      </c>
      <c r="J56" s="643"/>
      <c r="K56" s="454" t="s">
        <v>1109</v>
      </c>
      <c r="L56" s="453" t="str">
        <f t="shared" si="8"/>
        <v>150</v>
      </c>
      <c r="M56" s="453" t="str">
        <f t="shared" si="9"/>
        <v>200</v>
      </c>
      <c r="N56" s="454">
        <v>1.5</v>
      </c>
      <c r="O56" s="454">
        <v>265</v>
      </c>
      <c r="P56" s="455">
        <f t="shared" si="5"/>
        <v>26.5</v>
      </c>
      <c r="Q56" s="455">
        <f t="shared" si="7"/>
        <v>5.9624999999999995</v>
      </c>
    </row>
    <row r="57" spans="1:17" hidden="1">
      <c r="A57" s="648"/>
      <c r="B57" s="437" t="s">
        <v>375</v>
      </c>
      <c r="C57" s="173">
        <v>48</v>
      </c>
      <c r="D57" s="173">
        <v>65</v>
      </c>
      <c r="E57" s="173">
        <v>18</v>
      </c>
      <c r="F57" s="173">
        <v>6</v>
      </c>
      <c r="G57" s="438">
        <f t="shared" si="10"/>
        <v>0.6</v>
      </c>
      <c r="H57" s="77">
        <f t="shared" si="11"/>
        <v>0.16847999999999999</v>
      </c>
      <c r="J57" s="641">
        <v>26</v>
      </c>
      <c r="K57" s="454" t="s">
        <v>1133</v>
      </c>
      <c r="L57" s="453" t="str">
        <f t="shared" si="8"/>
        <v>048</v>
      </c>
      <c r="M57" s="453" t="str">
        <f t="shared" si="9"/>
        <v>065</v>
      </c>
      <c r="N57" s="454">
        <v>5</v>
      </c>
      <c r="O57" s="454">
        <v>360</v>
      </c>
      <c r="P57" s="455">
        <f t="shared" si="5"/>
        <v>36</v>
      </c>
      <c r="Q57" s="455">
        <f t="shared" si="7"/>
        <v>2.8080000000000003</v>
      </c>
    </row>
    <row r="58" spans="1:17" hidden="1">
      <c r="A58" s="648"/>
      <c r="B58" s="437" t="s">
        <v>378</v>
      </c>
      <c r="C58" s="173">
        <v>50</v>
      </c>
      <c r="D58" s="173">
        <v>65</v>
      </c>
      <c r="E58" s="173">
        <v>1.3</v>
      </c>
      <c r="F58" s="173">
        <v>578</v>
      </c>
      <c r="G58" s="438">
        <f t="shared" si="10"/>
        <v>57.8</v>
      </c>
      <c r="H58" s="77">
        <f t="shared" si="11"/>
        <v>1.221025</v>
      </c>
      <c r="J58" s="642"/>
      <c r="K58" s="454" t="s">
        <v>1127</v>
      </c>
      <c r="L58" s="453" t="str">
        <f t="shared" si="8"/>
        <v>050</v>
      </c>
      <c r="M58" s="453" t="str">
        <f t="shared" si="9"/>
        <v>065</v>
      </c>
      <c r="N58" s="454">
        <v>5</v>
      </c>
      <c r="O58" s="454">
        <v>240</v>
      </c>
      <c r="P58" s="455">
        <f t="shared" si="5"/>
        <v>24</v>
      </c>
      <c r="Q58" s="455">
        <f t="shared" si="7"/>
        <v>1.9500000000000002</v>
      </c>
    </row>
    <row r="59" spans="1:17" hidden="1">
      <c r="A59" s="648"/>
      <c r="B59" s="437" t="s">
        <v>1110</v>
      </c>
      <c r="C59" s="173">
        <v>90</v>
      </c>
      <c r="D59" s="173">
        <v>190</v>
      </c>
      <c r="E59" s="173">
        <v>1.5</v>
      </c>
      <c r="F59" s="173">
        <v>800</v>
      </c>
      <c r="G59" s="438">
        <f t="shared" si="10"/>
        <v>80</v>
      </c>
      <c r="H59" s="77">
        <f t="shared" si="11"/>
        <v>10.26</v>
      </c>
      <c r="J59" s="642"/>
      <c r="K59" s="454" t="s">
        <v>1134</v>
      </c>
      <c r="L59" s="453" t="str">
        <f t="shared" si="8"/>
        <v>090</v>
      </c>
      <c r="M59" s="453" t="str">
        <f t="shared" si="9"/>
        <v>190</v>
      </c>
      <c r="N59" s="454">
        <v>12</v>
      </c>
      <c r="O59" s="454">
        <v>1</v>
      </c>
      <c r="P59" s="455">
        <f t="shared" si="5"/>
        <v>0.1</v>
      </c>
      <c r="Q59" s="455">
        <f t="shared" si="7"/>
        <v>0.1026</v>
      </c>
    </row>
    <row r="60" spans="1:17" hidden="1">
      <c r="A60" s="648"/>
      <c r="B60" s="437" t="s">
        <v>1109</v>
      </c>
      <c r="C60" s="173">
        <v>90</v>
      </c>
      <c r="D60" s="173">
        <v>190</v>
      </c>
      <c r="E60" s="173">
        <v>1.3</v>
      </c>
      <c r="F60" s="173">
        <v>4147</v>
      </c>
      <c r="G60" s="438">
        <f t="shared" si="10"/>
        <v>414.7</v>
      </c>
      <c r="H60" s="77">
        <f t="shared" si="11"/>
        <v>46.093904999999999</v>
      </c>
      <c r="J60" s="642"/>
      <c r="K60" s="454" t="s">
        <v>1134</v>
      </c>
      <c r="L60" s="453" t="str">
        <f t="shared" si="8"/>
        <v>090</v>
      </c>
      <c r="M60" s="453" t="str">
        <f t="shared" si="9"/>
        <v>190</v>
      </c>
      <c r="N60" s="454">
        <v>13</v>
      </c>
      <c r="O60" s="454">
        <v>7</v>
      </c>
      <c r="P60" s="455">
        <f t="shared" si="5"/>
        <v>0.7</v>
      </c>
      <c r="Q60" s="455">
        <f t="shared" si="7"/>
        <v>0.77805000000000002</v>
      </c>
    </row>
    <row r="61" spans="1:17" hidden="1">
      <c r="A61" s="648"/>
      <c r="B61" s="437" t="s">
        <v>1109</v>
      </c>
      <c r="C61" s="173">
        <v>90</v>
      </c>
      <c r="D61" s="173">
        <v>190</v>
      </c>
      <c r="E61" s="173">
        <v>1.5</v>
      </c>
      <c r="F61" s="173">
        <v>265</v>
      </c>
      <c r="G61" s="438">
        <f t="shared" si="10"/>
        <v>26.5</v>
      </c>
      <c r="H61" s="77">
        <f t="shared" si="11"/>
        <v>3.398625</v>
      </c>
      <c r="J61" s="642"/>
      <c r="K61" s="454" t="s">
        <v>1134</v>
      </c>
      <c r="L61" s="453" t="str">
        <f t="shared" si="8"/>
        <v>090</v>
      </c>
      <c r="M61" s="453" t="str">
        <f t="shared" si="9"/>
        <v>190</v>
      </c>
      <c r="N61" s="454">
        <v>14</v>
      </c>
      <c r="O61" s="454">
        <v>1</v>
      </c>
      <c r="P61" s="455">
        <f t="shared" si="5"/>
        <v>0.1</v>
      </c>
      <c r="Q61" s="455">
        <f t="shared" si="7"/>
        <v>0.11969999999999999</v>
      </c>
    </row>
    <row r="62" spans="1:17" hidden="1">
      <c r="A62" s="649">
        <v>26</v>
      </c>
      <c r="B62" s="437" t="str">
        <f t="shared" ref="B62:B93" si="12">CONCATENATE(C62," ","X"," ",D62)</f>
        <v>90 X 200</v>
      </c>
      <c r="C62" s="173">
        <v>90</v>
      </c>
      <c r="D62" s="173">
        <v>200</v>
      </c>
      <c r="E62" s="173">
        <v>15</v>
      </c>
      <c r="F62" s="173">
        <v>20</v>
      </c>
      <c r="G62" s="438">
        <f t="shared" si="10"/>
        <v>2</v>
      </c>
      <c r="H62" s="77">
        <f t="shared" si="11"/>
        <v>2.7</v>
      </c>
      <c r="J62" s="642"/>
      <c r="K62" s="454" t="s">
        <v>1135</v>
      </c>
      <c r="L62" s="453" t="str">
        <f t="shared" si="8"/>
        <v>090</v>
      </c>
      <c r="M62" s="453" t="str">
        <f t="shared" si="9"/>
        <v>200</v>
      </c>
      <c r="N62" s="454">
        <v>15</v>
      </c>
      <c r="O62" s="454">
        <v>20</v>
      </c>
      <c r="P62" s="455">
        <f t="shared" ref="P62:P118" si="13">O62/10</f>
        <v>2</v>
      </c>
      <c r="Q62" s="455">
        <f t="shared" si="7"/>
        <v>2.7</v>
      </c>
    </row>
    <row r="63" spans="1:17" hidden="1">
      <c r="A63" s="649"/>
      <c r="B63" s="437" t="str">
        <f t="shared" si="12"/>
        <v>98 X 188</v>
      </c>
      <c r="C63" s="173">
        <v>98</v>
      </c>
      <c r="D63" s="173">
        <v>188</v>
      </c>
      <c r="E63" s="173">
        <v>2</v>
      </c>
      <c r="F63" s="173">
        <v>160</v>
      </c>
      <c r="G63" s="438">
        <f t="shared" si="10"/>
        <v>16</v>
      </c>
      <c r="H63" s="77">
        <f t="shared" si="11"/>
        <v>2.9478399999999998</v>
      </c>
      <c r="J63" s="642"/>
      <c r="K63" s="454" t="s">
        <v>1130</v>
      </c>
      <c r="L63" s="453" t="str">
        <f t="shared" si="8"/>
        <v>098</v>
      </c>
      <c r="M63" s="453" t="str">
        <f t="shared" si="9"/>
        <v>188</v>
      </c>
      <c r="N63" s="454">
        <v>2.5</v>
      </c>
      <c r="O63" s="454">
        <v>160</v>
      </c>
      <c r="P63" s="455">
        <f t="shared" si="13"/>
        <v>16</v>
      </c>
      <c r="Q63" s="455">
        <f t="shared" ref="Q63:Q84" si="14">((L63/100*M63/100*N63/100)*O63)/2</f>
        <v>3.6847999999999996</v>
      </c>
    </row>
    <row r="64" spans="1:17" hidden="1">
      <c r="A64" s="649"/>
      <c r="B64" s="437" t="str">
        <f t="shared" si="12"/>
        <v>100 X 190</v>
      </c>
      <c r="C64" s="173">
        <v>100</v>
      </c>
      <c r="D64" s="173">
        <v>190</v>
      </c>
      <c r="E64" s="173">
        <v>2</v>
      </c>
      <c r="F64" s="173">
        <v>250</v>
      </c>
      <c r="G64" s="438">
        <f t="shared" si="10"/>
        <v>25</v>
      </c>
      <c r="H64" s="77">
        <f t="shared" si="11"/>
        <v>4.75</v>
      </c>
      <c r="J64" s="642"/>
      <c r="K64" s="454" t="s">
        <v>1114</v>
      </c>
      <c r="L64" s="453" t="str">
        <f t="shared" si="8"/>
        <v>100</v>
      </c>
      <c r="M64" s="453" t="str">
        <f t="shared" si="9"/>
        <v>190</v>
      </c>
      <c r="N64" s="454">
        <v>2</v>
      </c>
      <c r="O64" s="454">
        <v>250</v>
      </c>
      <c r="P64" s="455">
        <f t="shared" si="13"/>
        <v>25</v>
      </c>
      <c r="Q64" s="455">
        <f t="shared" si="14"/>
        <v>4.75</v>
      </c>
    </row>
    <row r="65" spans="1:17" hidden="1">
      <c r="A65" s="649"/>
      <c r="B65" s="437" t="str">
        <f t="shared" si="12"/>
        <v>100 X 190</v>
      </c>
      <c r="C65" s="173">
        <v>100</v>
      </c>
      <c r="D65" s="173">
        <v>190</v>
      </c>
      <c r="E65" s="173">
        <v>3</v>
      </c>
      <c r="F65" s="173">
        <v>33</v>
      </c>
      <c r="G65" s="438">
        <f t="shared" si="10"/>
        <v>3.3</v>
      </c>
      <c r="H65" s="77">
        <f t="shared" si="11"/>
        <v>0.94049999999999989</v>
      </c>
      <c r="J65" s="642"/>
      <c r="K65" s="454" t="s">
        <v>1114</v>
      </c>
      <c r="L65" s="453" t="str">
        <f t="shared" si="8"/>
        <v>100</v>
      </c>
      <c r="M65" s="453" t="str">
        <f t="shared" si="9"/>
        <v>190</v>
      </c>
      <c r="N65" s="454">
        <v>3</v>
      </c>
      <c r="O65" s="454">
        <v>33</v>
      </c>
      <c r="P65" s="455">
        <f t="shared" si="13"/>
        <v>3.3</v>
      </c>
      <c r="Q65" s="455">
        <f t="shared" si="14"/>
        <v>0.94049999999999989</v>
      </c>
    </row>
    <row r="66" spans="1:17" hidden="1">
      <c r="A66" s="649"/>
      <c r="B66" s="437" t="str">
        <f t="shared" si="12"/>
        <v>100 X 190</v>
      </c>
      <c r="C66" s="173">
        <v>100</v>
      </c>
      <c r="D66" s="173">
        <v>190</v>
      </c>
      <c r="E66" s="173">
        <v>4</v>
      </c>
      <c r="F66" s="173">
        <v>200</v>
      </c>
      <c r="G66" s="438">
        <f t="shared" si="10"/>
        <v>20</v>
      </c>
      <c r="H66" s="77">
        <f t="shared" si="11"/>
        <v>7.6</v>
      </c>
      <c r="J66" s="642"/>
      <c r="K66" s="454" t="s">
        <v>1114</v>
      </c>
      <c r="L66" s="453" t="str">
        <f t="shared" si="8"/>
        <v>100</v>
      </c>
      <c r="M66" s="453" t="str">
        <f t="shared" si="9"/>
        <v>190</v>
      </c>
      <c r="N66" s="454">
        <v>4</v>
      </c>
      <c r="O66" s="454">
        <v>200</v>
      </c>
      <c r="P66" s="455">
        <f t="shared" si="13"/>
        <v>20</v>
      </c>
      <c r="Q66" s="455">
        <f t="shared" si="14"/>
        <v>7.6</v>
      </c>
    </row>
    <row r="67" spans="1:17" hidden="1">
      <c r="A67" s="649"/>
      <c r="B67" s="437" t="str">
        <f t="shared" si="12"/>
        <v>100 X 190</v>
      </c>
      <c r="C67" s="173">
        <v>100</v>
      </c>
      <c r="D67" s="173">
        <v>190</v>
      </c>
      <c r="E67" s="173">
        <v>4</v>
      </c>
      <c r="F67" s="173">
        <v>22</v>
      </c>
      <c r="G67" s="438">
        <f t="shared" ref="G67:G98" si="15">F67/10</f>
        <v>2.2000000000000002</v>
      </c>
      <c r="H67" s="77">
        <f t="shared" ref="H67:H98" si="16">((C67/100*D67/100*E67/100)*F67)/2</f>
        <v>0.83599999999999997</v>
      </c>
      <c r="J67" s="642"/>
      <c r="K67" s="454" t="s">
        <v>1114</v>
      </c>
      <c r="L67" s="453" t="str">
        <f t="shared" si="8"/>
        <v>100</v>
      </c>
      <c r="M67" s="453" t="str">
        <f t="shared" si="9"/>
        <v>190</v>
      </c>
      <c r="N67" s="454">
        <v>4.5</v>
      </c>
      <c r="O67" s="454">
        <v>22</v>
      </c>
      <c r="P67" s="455">
        <f t="shared" si="13"/>
        <v>2.2000000000000002</v>
      </c>
      <c r="Q67" s="455">
        <f t="shared" si="14"/>
        <v>0.94049999999999989</v>
      </c>
    </row>
    <row r="68" spans="1:17" hidden="1">
      <c r="A68" s="649"/>
      <c r="B68" s="437" t="str">
        <f t="shared" si="12"/>
        <v>100 X 190</v>
      </c>
      <c r="C68" s="173">
        <v>100</v>
      </c>
      <c r="D68" s="173">
        <v>190</v>
      </c>
      <c r="E68" s="173">
        <v>4</v>
      </c>
      <c r="F68" s="173">
        <v>21</v>
      </c>
      <c r="G68" s="438">
        <f t="shared" si="15"/>
        <v>2.1</v>
      </c>
      <c r="H68" s="77">
        <f t="shared" si="16"/>
        <v>0.79799999999999993</v>
      </c>
      <c r="J68" s="642"/>
      <c r="K68" s="454" t="s">
        <v>1114</v>
      </c>
      <c r="L68" s="453" t="str">
        <f t="shared" si="8"/>
        <v>100</v>
      </c>
      <c r="M68" s="453" t="str">
        <f t="shared" si="9"/>
        <v>190</v>
      </c>
      <c r="N68" s="454">
        <v>4.7</v>
      </c>
      <c r="O68" s="454">
        <v>21</v>
      </c>
      <c r="P68" s="455">
        <f t="shared" si="13"/>
        <v>2.1</v>
      </c>
      <c r="Q68" s="455">
        <f t="shared" si="14"/>
        <v>0.93764999999999987</v>
      </c>
    </row>
    <row r="69" spans="1:17" hidden="1">
      <c r="A69" s="649"/>
      <c r="B69" s="437" t="str">
        <f t="shared" si="12"/>
        <v>100 X 190</v>
      </c>
      <c r="C69" s="173">
        <v>100</v>
      </c>
      <c r="D69" s="173">
        <v>190</v>
      </c>
      <c r="E69" s="173">
        <v>5</v>
      </c>
      <c r="F69" s="173">
        <v>100</v>
      </c>
      <c r="G69" s="438">
        <f t="shared" si="15"/>
        <v>10</v>
      </c>
      <c r="H69" s="77">
        <f t="shared" si="16"/>
        <v>4.75</v>
      </c>
      <c r="J69" s="642"/>
      <c r="K69" s="454" t="s">
        <v>1114</v>
      </c>
      <c r="L69" s="453" t="str">
        <f t="shared" si="8"/>
        <v>100</v>
      </c>
      <c r="M69" s="453" t="str">
        <f t="shared" si="9"/>
        <v>190</v>
      </c>
      <c r="N69" s="454">
        <v>5</v>
      </c>
      <c r="O69" s="454">
        <v>100</v>
      </c>
      <c r="P69" s="455">
        <f t="shared" si="13"/>
        <v>10</v>
      </c>
      <c r="Q69" s="455">
        <f t="shared" si="14"/>
        <v>4.75</v>
      </c>
    </row>
    <row r="70" spans="1:17" hidden="1">
      <c r="A70" s="649"/>
      <c r="B70" s="437" t="str">
        <f t="shared" si="12"/>
        <v>100 X 190</v>
      </c>
      <c r="C70" s="173">
        <v>100</v>
      </c>
      <c r="D70" s="173">
        <v>190</v>
      </c>
      <c r="E70" s="173">
        <v>7</v>
      </c>
      <c r="F70" s="173">
        <v>112</v>
      </c>
      <c r="G70" s="438">
        <f t="shared" si="15"/>
        <v>11.2</v>
      </c>
      <c r="H70" s="77">
        <f t="shared" si="16"/>
        <v>7.4479999999999986</v>
      </c>
      <c r="J70" s="642"/>
      <c r="K70" s="454" t="s">
        <v>1114</v>
      </c>
      <c r="L70" s="453" t="str">
        <f t="shared" ref="L70:L125" si="17">MID(K70,1,3)</f>
        <v>100</v>
      </c>
      <c r="M70" s="453" t="str">
        <f t="shared" ref="M70:M84" si="18">MID(K70,5,3)</f>
        <v>190</v>
      </c>
      <c r="N70" s="454">
        <v>7</v>
      </c>
      <c r="O70" s="454">
        <v>112</v>
      </c>
      <c r="P70" s="455">
        <f t="shared" si="13"/>
        <v>11.2</v>
      </c>
      <c r="Q70" s="455">
        <f t="shared" si="14"/>
        <v>7.4479999999999986</v>
      </c>
    </row>
    <row r="71" spans="1:17" hidden="1">
      <c r="A71" s="649"/>
      <c r="B71" s="437" t="str">
        <f t="shared" si="12"/>
        <v>100 X 190</v>
      </c>
      <c r="C71" s="173">
        <v>100</v>
      </c>
      <c r="D71" s="173">
        <v>190</v>
      </c>
      <c r="E71" s="173">
        <v>9</v>
      </c>
      <c r="F71" s="173">
        <v>11</v>
      </c>
      <c r="G71" s="438">
        <f t="shared" si="15"/>
        <v>1.1000000000000001</v>
      </c>
      <c r="H71" s="77">
        <f t="shared" si="16"/>
        <v>0.94049999999999989</v>
      </c>
      <c r="J71" s="642"/>
      <c r="K71" s="454" t="s">
        <v>1114</v>
      </c>
      <c r="L71" s="453" t="str">
        <f t="shared" si="17"/>
        <v>100</v>
      </c>
      <c r="M71" s="453" t="str">
        <f t="shared" si="18"/>
        <v>190</v>
      </c>
      <c r="N71" s="454">
        <v>9</v>
      </c>
      <c r="O71" s="454">
        <v>11</v>
      </c>
      <c r="P71" s="455">
        <f t="shared" si="13"/>
        <v>1.1000000000000001</v>
      </c>
      <c r="Q71" s="455">
        <f t="shared" si="14"/>
        <v>0.94049999999999989</v>
      </c>
    </row>
    <row r="72" spans="1:17" hidden="1">
      <c r="A72" s="649"/>
      <c r="B72" s="437" t="str">
        <f t="shared" si="12"/>
        <v>118 X 188</v>
      </c>
      <c r="C72" s="173">
        <v>118</v>
      </c>
      <c r="D72" s="173">
        <v>188</v>
      </c>
      <c r="E72" s="173">
        <v>2</v>
      </c>
      <c r="F72" s="173">
        <v>120</v>
      </c>
      <c r="G72" s="438">
        <f t="shared" si="15"/>
        <v>12</v>
      </c>
      <c r="H72" s="77">
        <f t="shared" si="16"/>
        <v>2.66208</v>
      </c>
      <c r="J72" s="642"/>
      <c r="K72" s="454" t="s">
        <v>1136</v>
      </c>
      <c r="L72" s="453" t="str">
        <f t="shared" si="17"/>
        <v>118</v>
      </c>
      <c r="M72" s="453" t="str">
        <f t="shared" si="18"/>
        <v>188</v>
      </c>
      <c r="N72" s="454">
        <v>2.5</v>
      </c>
      <c r="O72" s="454">
        <v>120</v>
      </c>
      <c r="P72" s="455">
        <f t="shared" si="13"/>
        <v>12</v>
      </c>
      <c r="Q72" s="455">
        <f t="shared" si="14"/>
        <v>3.3275999999999999</v>
      </c>
    </row>
    <row r="73" spans="1:17" hidden="1">
      <c r="A73" s="649"/>
      <c r="B73" s="437" t="str">
        <f t="shared" si="12"/>
        <v>120 X 200</v>
      </c>
      <c r="C73" s="173">
        <v>120</v>
      </c>
      <c r="D73" s="173">
        <v>200</v>
      </c>
      <c r="E73" s="173">
        <v>18</v>
      </c>
      <c r="F73" s="173">
        <v>6</v>
      </c>
      <c r="G73" s="438">
        <f t="shared" si="15"/>
        <v>0.6</v>
      </c>
      <c r="H73" s="77">
        <f t="shared" si="16"/>
        <v>1.2959999999999998</v>
      </c>
      <c r="J73" s="642"/>
      <c r="K73" s="454" t="s">
        <v>1132</v>
      </c>
      <c r="L73" s="453" t="str">
        <f t="shared" si="17"/>
        <v>120</v>
      </c>
      <c r="M73" s="453" t="str">
        <f t="shared" si="18"/>
        <v>200</v>
      </c>
      <c r="N73" s="454">
        <v>18</v>
      </c>
      <c r="O73" s="454">
        <v>6</v>
      </c>
      <c r="P73" s="455">
        <f t="shared" si="13"/>
        <v>0.6</v>
      </c>
      <c r="Q73" s="455">
        <f t="shared" si="14"/>
        <v>1.2959999999999998</v>
      </c>
    </row>
    <row r="74" spans="1:17" hidden="1">
      <c r="A74" s="649"/>
      <c r="B74" s="437" t="str">
        <f t="shared" si="12"/>
        <v>138 X 188</v>
      </c>
      <c r="C74" s="173">
        <v>138</v>
      </c>
      <c r="D74" s="173">
        <v>188</v>
      </c>
      <c r="E74" s="173">
        <v>2</v>
      </c>
      <c r="F74" s="173">
        <v>360</v>
      </c>
      <c r="G74" s="438">
        <f t="shared" si="15"/>
        <v>36</v>
      </c>
      <c r="H74" s="77">
        <f t="shared" si="16"/>
        <v>9.3398399999999988</v>
      </c>
      <c r="J74" s="642"/>
      <c r="K74" s="454" t="s">
        <v>1112</v>
      </c>
      <c r="L74" s="453" t="str">
        <f t="shared" si="17"/>
        <v>138</v>
      </c>
      <c r="M74" s="453" t="str">
        <f t="shared" si="18"/>
        <v>188</v>
      </c>
      <c r="N74" s="454">
        <v>2.5</v>
      </c>
      <c r="O74" s="454">
        <v>360</v>
      </c>
      <c r="P74" s="455">
        <f t="shared" si="13"/>
        <v>36</v>
      </c>
      <c r="Q74" s="455">
        <f t="shared" si="14"/>
        <v>11.674799999999999</v>
      </c>
    </row>
    <row r="75" spans="1:17" hidden="1">
      <c r="A75" s="649"/>
      <c r="B75" s="437" t="str">
        <f t="shared" si="12"/>
        <v>138 X 188</v>
      </c>
      <c r="C75" s="173">
        <v>138</v>
      </c>
      <c r="D75" s="173">
        <v>188</v>
      </c>
      <c r="E75" s="173">
        <v>4</v>
      </c>
      <c r="F75" s="173">
        <v>50</v>
      </c>
      <c r="G75" s="438">
        <f t="shared" si="15"/>
        <v>5</v>
      </c>
      <c r="H75" s="77">
        <f t="shared" si="16"/>
        <v>2.5943999999999998</v>
      </c>
      <c r="J75" s="642"/>
      <c r="K75" s="454" t="s">
        <v>1112</v>
      </c>
      <c r="L75" s="453" t="str">
        <f t="shared" si="17"/>
        <v>138</v>
      </c>
      <c r="M75" s="453" t="str">
        <f t="shared" si="18"/>
        <v>188</v>
      </c>
      <c r="N75" s="454">
        <v>4</v>
      </c>
      <c r="O75" s="454">
        <v>50</v>
      </c>
      <c r="P75" s="455">
        <f t="shared" si="13"/>
        <v>5</v>
      </c>
      <c r="Q75" s="455">
        <f t="shared" si="14"/>
        <v>2.5943999999999998</v>
      </c>
    </row>
    <row r="76" spans="1:17" hidden="1">
      <c r="A76" s="649"/>
      <c r="B76" s="437" t="str">
        <f t="shared" si="12"/>
        <v>140 X 190</v>
      </c>
      <c r="C76" s="173">
        <v>140</v>
      </c>
      <c r="D76" s="173">
        <v>190</v>
      </c>
      <c r="E76" s="173">
        <v>2</v>
      </c>
      <c r="F76" s="29">
        <v>35</v>
      </c>
      <c r="G76" s="438">
        <f t="shared" si="15"/>
        <v>3.5</v>
      </c>
      <c r="H76" s="77">
        <f t="shared" si="16"/>
        <v>0.93100000000000005</v>
      </c>
      <c r="J76" s="642"/>
      <c r="K76" s="454" t="s">
        <v>375</v>
      </c>
      <c r="L76" s="453" t="str">
        <f t="shared" si="17"/>
        <v>140</v>
      </c>
      <c r="M76" s="453" t="str">
        <f t="shared" si="18"/>
        <v>190</v>
      </c>
      <c r="N76" s="454">
        <v>2.8</v>
      </c>
      <c r="O76" s="454">
        <v>35</v>
      </c>
      <c r="P76" s="455">
        <f t="shared" si="13"/>
        <v>3.5</v>
      </c>
      <c r="Q76" s="455">
        <f t="shared" si="14"/>
        <v>1.3033999999999999</v>
      </c>
    </row>
    <row r="77" spans="1:17" hidden="1">
      <c r="A77" s="649"/>
      <c r="B77" s="437" t="str">
        <f t="shared" si="12"/>
        <v>140 X 190</v>
      </c>
      <c r="C77" s="432">
        <v>140</v>
      </c>
      <c r="D77" s="432">
        <v>190</v>
      </c>
      <c r="E77" s="29">
        <v>3</v>
      </c>
      <c r="F77" s="29">
        <v>68</v>
      </c>
      <c r="G77" s="438">
        <f t="shared" si="15"/>
        <v>6.8</v>
      </c>
      <c r="H77" s="77">
        <f t="shared" si="16"/>
        <v>2.7132000000000005</v>
      </c>
      <c r="J77" s="642"/>
      <c r="K77" s="454" t="s">
        <v>375</v>
      </c>
      <c r="L77" s="453" t="str">
        <f t="shared" si="17"/>
        <v>140</v>
      </c>
      <c r="M77" s="453" t="str">
        <f t="shared" si="18"/>
        <v>190</v>
      </c>
      <c r="N77" s="454">
        <v>3</v>
      </c>
      <c r="O77" s="454">
        <v>68</v>
      </c>
      <c r="P77" s="455">
        <f t="shared" si="13"/>
        <v>6.8</v>
      </c>
      <c r="Q77" s="455">
        <f t="shared" si="14"/>
        <v>2.7132000000000005</v>
      </c>
    </row>
    <row r="78" spans="1:17" hidden="1">
      <c r="A78" s="649"/>
      <c r="B78" s="437" t="str">
        <f t="shared" si="12"/>
        <v>140 X 190</v>
      </c>
      <c r="C78" s="432">
        <v>140</v>
      </c>
      <c r="D78" s="432">
        <v>190</v>
      </c>
      <c r="E78" s="29">
        <v>3</v>
      </c>
      <c r="F78" s="29">
        <v>56</v>
      </c>
      <c r="G78" s="438">
        <f t="shared" si="15"/>
        <v>5.6</v>
      </c>
      <c r="H78" s="77">
        <f t="shared" si="16"/>
        <v>2.2344000000000004</v>
      </c>
      <c r="J78" s="642"/>
      <c r="K78" s="454" t="s">
        <v>375</v>
      </c>
      <c r="L78" s="453" t="str">
        <f t="shared" si="17"/>
        <v>140</v>
      </c>
      <c r="M78" s="453" t="str">
        <f t="shared" si="18"/>
        <v>190</v>
      </c>
      <c r="N78" s="454">
        <v>3.5</v>
      </c>
      <c r="O78" s="454">
        <v>56</v>
      </c>
      <c r="P78" s="455">
        <f t="shared" si="13"/>
        <v>5.6</v>
      </c>
      <c r="Q78" s="455">
        <f t="shared" si="14"/>
        <v>2.6068000000000002</v>
      </c>
    </row>
    <row r="79" spans="1:17" hidden="1">
      <c r="A79" s="649"/>
      <c r="B79" s="437" t="str">
        <f t="shared" si="12"/>
        <v>140 X 190</v>
      </c>
      <c r="C79" s="432">
        <v>140</v>
      </c>
      <c r="D79" s="432">
        <v>190</v>
      </c>
      <c r="E79" s="29">
        <v>4</v>
      </c>
      <c r="F79" s="29">
        <v>25</v>
      </c>
      <c r="G79" s="438">
        <f t="shared" si="15"/>
        <v>2.5</v>
      </c>
      <c r="H79" s="77">
        <f t="shared" si="16"/>
        <v>1.33</v>
      </c>
      <c r="J79" s="642"/>
      <c r="K79" s="454" t="s">
        <v>375</v>
      </c>
      <c r="L79" s="453" t="str">
        <f t="shared" si="17"/>
        <v>140</v>
      </c>
      <c r="M79" s="453" t="str">
        <f t="shared" si="18"/>
        <v>190</v>
      </c>
      <c r="N79" s="454">
        <v>4</v>
      </c>
      <c r="O79" s="454">
        <v>25</v>
      </c>
      <c r="P79" s="455">
        <f t="shared" si="13"/>
        <v>2.5</v>
      </c>
      <c r="Q79" s="455">
        <f t="shared" si="14"/>
        <v>1.33</v>
      </c>
    </row>
    <row r="80" spans="1:17" hidden="1">
      <c r="A80" s="649"/>
      <c r="B80" s="437" t="str">
        <f t="shared" si="12"/>
        <v>140 X 190</v>
      </c>
      <c r="C80" s="432">
        <v>140</v>
      </c>
      <c r="D80" s="432">
        <v>190</v>
      </c>
      <c r="E80" s="29">
        <v>4</v>
      </c>
      <c r="F80" s="29">
        <v>198</v>
      </c>
      <c r="G80" s="438">
        <f t="shared" si="15"/>
        <v>19.8</v>
      </c>
      <c r="H80" s="77">
        <f t="shared" si="16"/>
        <v>10.533600000000002</v>
      </c>
      <c r="J80" s="642"/>
      <c r="K80" s="454" t="s">
        <v>375</v>
      </c>
      <c r="L80" s="453" t="str">
        <f t="shared" si="17"/>
        <v>140</v>
      </c>
      <c r="M80" s="453" t="str">
        <f t="shared" si="18"/>
        <v>190</v>
      </c>
      <c r="N80" s="454">
        <v>4.5</v>
      </c>
      <c r="O80" s="454">
        <v>198</v>
      </c>
      <c r="P80" s="455">
        <f t="shared" si="13"/>
        <v>19.8</v>
      </c>
      <c r="Q80" s="455">
        <f t="shared" si="14"/>
        <v>11.850300000000001</v>
      </c>
    </row>
    <row r="81" spans="1:17" hidden="1">
      <c r="A81" s="649"/>
      <c r="B81" s="437" t="str">
        <f t="shared" si="12"/>
        <v>140 X 190</v>
      </c>
      <c r="C81" s="432">
        <v>140</v>
      </c>
      <c r="D81" s="432">
        <v>190</v>
      </c>
      <c r="E81" s="29">
        <v>4</v>
      </c>
      <c r="F81" s="29">
        <v>21</v>
      </c>
      <c r="G81" s="438">
        <f t="shared" si="15"/>
        <v>2.1</v>
      </c>
      <c r="H81" s="77">
        <f t="shared" si="16"/>
        <v>1.1172000000000002</v>
      </c>
      <c r="J81" s="642"/>
      <c r="K81" s="454" t="s">
        <v>375</v>
      </c>
      <c r="L81" s="453" t="str">
        <f t="shared" si="17"/>
        <v>140</v>
      </c>
      <c r="M81" s="453" t="str">
        <f t="shared" si="18"/>
        <v>190</v>
      </c>
      <c r="N81" s="454">
        <v>4.7</v>
      </c>
      <c r="O81" s="454">
        <v>21</v>
      </c>
      <c r="P81" s="455">
        <f t="shared" si="13"/>
        <v>2.1</v>
      </c>
      <c r="Q81" s="455">
        <f t="shared" si="14"/>
        <v>1.3127100000000003</v>
      </c>
    </row>
    <row r="82" spans="1:17" hidden="1">
      <c r="A82" s="649"/>
      <c r="B82" s="437" t="str">
        <f t="shared" si="12"/>
        <v>140 X 200</v>
      </c>
      <c r="C82" s="29">
        <v>140</v>
      </c>
      <c r="D82" s="29">
        <v>200</v>
      </c>
      <c r="E82" s="29">
        <v>1</v>
      </c>
      <c r="F82" s="29">
        <v>296</v>
      </c>
      <c r="G82" s="438">
        <f t="shared" si="15"/>
        <v>29.6</v>
      </c>
      <c r="H82" s="77">
        <f t="shared" si="16"/>
        <v>4.1439999999999992</v>
      </c>
      <c r="J82" s="642"/>
      <c r="K82" s="454" t="s">
        <v>378</v>
      </c>
      <c r="L82" s="453" t="str">
        <f t="shared" si="17"/>
        <v>140</v>
      </c>
      <c r="M82" s="453" t="str">
        <f t="shared" si="18"/>
        <v>200</v>
      </c>
      <c r="N82" s="454">
        <v>1.3</v>
      </c>
      <c r="O82" s="454">
        <v>296</v>
      </c>
      <c r="P82" s="455">
        <f t="shared" si="13"/>
        <v>29.6</v>
      </c>
      <c r="Q82" s="455">
        <f t="shared" si="14"/>
        <v>5.3871999999999991</v>
      </c>
    </row>
    <row r="83" spans="1:17" hidden="1">
      <c r="A83" s="649"/>
      <c r="B83" s="437" t="str">
        <f t="shared" si="12"/>
        <v>140 X 200</v>
      </c>
      <c r="C83" s="29">
        <v>140</v>
      </c>
      <c r="D83" s="29">
        <v>200</v>
      </c>
      <c r="E83" s="29">
        <v>1</v>
      </c>
      <c r="F83" s="29">
        <v>213</v>
      </c>
      <c r="G83" s="438">
        <f t="shared" si="15"/>
        <v>21.3</v>
      </c>
      <c r="H83" s="77">
        <f t="shared" si="16"/>
        <v>2.9819999999999998</v>
      </c>
      <c r="J83" s="642"/>
      <c r="K83" s="454" t="s">
        <v>378</v>
      </c>
      <c r="L83" s="453" t="str">
        <f t="shared" si="17"/>
        <v>140</v>
      </c>
      <c r="M83" s="453" t="str">
        <f t="shared" si="18"/>
        <v>200</v>
      </c>
      <c r="N83" s="454">
        <v>1.4</v>
      </c>
      <c r="O83" s="454">
        <v>213</v>
      </c>
      <c r="P83" s="455">
        <f t="shared" si="13"/>
        <v>21.3</v>
      </c>
      <c r="Q83" s="455">
        <f t="shared" si="14"/>
        <v>4.1747999999999994</v>
      </c>
    </row>
    <row r="84" spans="1:17" hidden="1">
      <c r="A84" s="649"/>
      <c r="B84" s="437" t="str">
        <f t="shared" si="12"/>
        <v>150 X 200</v>
      </c>
      <c r="C84" s="29">
        <v>150</v>
      </c>
      <c r="D84" s="29">
        <v>200</v>
      </c>
      <c r="E84" s="29">
        <v>1</v>
      </c>
      <c r="F84" s="29">
        <v>67</v>
      </c>
      <c r="G84" s="438">
        <f t="shared" si="15"/>
        <v>6.7</v>
      </c>
      <c r="H84" s="77">
        <f t="shared" si="16"/>
        <v>1.0049999999999999</v>
      </c>
      <c r="J84" s="642"/>
      <c r="K84" s="454" t="s">
        <v>1109</v>
      </c>
      <c r="L84" s="453" t="str">
        <f t="shared" si="17"/>
        <v>150</v>
      </c>
      <c r="M84" s="453" t="str">
        <f t="shared" si="18"/>
        <v>200</v>
      </c>
      <c r="N84" s="454">
        <v>0.6</v>
      </c>
      <c r="O84" s="454">
        <v>167</v>
      </c>
      <c r="P84" s="455">
        <f t="shared" si="13"/>
        <v>16.7</v>
      </c>
      <c r="Q84" s="455">
        <f t="shared" si="14"/>
        <v>1.5029999999999999</v>
      </c>
    </row>
    <row r="85" spans="1:17" hidden="1">
      <c r="A85" s="649"/>
      <c r="B85" s="437" t="str">
        <f t="shared" si="12"/>
        <v>150 X 200</v>
      </c>
      <c r="C85" s="29">
        <v>150</v>
      </c>
      <c r="D85" s="29">
        <v>200</v>
      </c>
      <c r="E85" s="29">
        <v>1</v>
      </c>
      <c r="F85" s="29">
        <v>875</v>
      </c>
      <c r="G85" s="438">
        <f t="shared" si="15"/>
        <v>87.5</v>
      </c>
      <c r="H85" s="77">
        <f t="shared" si="16"/>
        <v>13.125</v>
      </c>
      <c r="J85" s="642"/>
      <c r="K85" s="454" t="s">
        <v>1109</v>
      </c>
      <c r="L85" s="453" t="str">
        <f t="shared" si="17"/>
        <v>150</v>
      </c>
      <c r="M85" s="453" t="str">
        <f t="shared" ref="M85:M86" si="19">MID(K85,5,3)</f>
        <v>200</v>
      </c>
      <c r="N85" s="454">
        <v>1.5</v>
      </c>
      <c r="O85" s="454">
        <v>67</v>
      </c>
      <c r="P85" s="455">
        <f t="shared" si="13"/>
        <v>6.7</v>
      </c>
      <c r="Q85" s="455">
        <f t="shared" ref="Q85:Q86" si="20">((L85/100*M85/100*N85/100)*O85)/2</f>
        <v>1.5074999999999998</v>
      </c>
    </row>
    <row r="86" spans="1:17" hidden="1">
      <c r="A86" s="649"/>
      <c r="B86" s="437" t="str">
        <f t="shared" si="12"/>
        <v>160 X 190</v>
      </c>
      <c r="C86" s="29">
        <v>160</v>
      </c>
      <c r="D86" s="29">
        <v>190</v>
      </c>
      <c r="E86" s="29">
        <v>4</v>
      </c>
      <c r="F86" s="29">
        <v>110</v>
      </c>
      <c r="G86" s="438">
        <f t="shared" si="15"/>
        <v>11</v>
      </c>
      <c r="H86" s="77">
        <f t="shared" si="16"/>
        <v>6.6879999999999997</v>
      </c>
      <c r="J86" s="643"/>
      <c r="K86" s="454" t="s">
        <v>377</v>
      </c>
      <c r="L86" s="453" t="str">
        <f t="shared" si="17"/>
        <v>160</v>
      </c>
      <c r="M86" s="453" t="str">
        <f t="shared" si="19"/>
        <v>190</v>
      </c>
      <c r="N86" s="454">
        <v>2.5</v>
      </c>
      <c r="O86" s="454">
        <v>110</v>
      </c>
      <c r="P86" s="455">
        <f t="shared" si="13"/>
        <v>11</v>
      </c>
      <c r="Q86" s="455">
        <f t="shared" si="20"/>
        <v>4.18</v>
      </c>
    </row>
    <row r="87" spans="1:17" hidden="1">
      <c r="A87" s="649"/>
      <c r="B87" s="432" t="str">
        <f t="shared" si="12"/>
        <v>98 X 188</v>
      </c>
      <c r="C87" s="173">
        <v>98</v>
      </c>
      <c r="D87" s="173">
        <v>188</v>
      </c>
      <c r="E87" s="173">
        <v>2</v>
      </c>
      <c r="F87" s="173">
        <v>77</v>
      </c>
      <c r="G87" s="432">
        <f t="shared" si="15"/>
        <v>7.7</v>
      </c>
      <c r="H87" s="77">
        <f t="shared" si="16"/>
        <v>1.4186479999999999</v>
      </c>
      <c r="J87" s="641" t="s">
        <v>1120</v>
      </c>
      <c r="K87" s="454" t="s">
        <v>1130</v>
      </c>
      <c r="L87" s="453" t="str">
        <f t="shared" si="17"/>
        <v>098</v>
      </c>
      <c r="M87" s="453" t="str">
        <f t="shared" ref="M87:M110" si="21">MID(K87,5,3)</f>
        <v>188</v>
      </c>
      <c r="N87" s="454">
        <v>2.5</v>
      </c>
      <c r="O87" s="454">
        <v>77</v>
      </c>
      <c r="P87" s="455">
        <f t="shared" si="13"/>
        <v>7.7</v>
      </c>
      <c r="Q87" s="455">
        <f t="shared" ref="Q87:Q110" si="22">((L87/100*M87/100*N87/100)*O87)/2</f>
        <v>1.7733099999999999</v>
      </c>
    </row>
    <row r="88" spans="1:17" hidden="1">
      <c r="A88" s="649"/>
      <c r="B88" s="432" t="str">
        <f t="shared" si="12"/>
        <v>98 X 188</v>
      </c>
      <c r="C88" s="173">
        <v>98</v>
      </c>
      <c r="D88" s="173">
        <v>188</v>
      </c>
      <c r="E88" s="173">
        <v>4</v>
      </c>
      <c r="F88" s="173">
        <v>66</v>
      </c>
      <c r="G88" s="432">
        <f t="shared" si="15"/>
        <v>6.6</v>
      </c>
      <c r="H88" s="77">
        <f t="shared" si="16"/>
        <v>2.4319679999999999</v>
      </c>
      <c r="J88" s="642"/>
      <c r="K88" s="454" t="s">
        <v>1130</v>
      </c>
      <c r="L88" s="453" t="str">
        <f t="shared" si="17"/>
        <v>098</v>
      </c>
      <c r="M88" s="453" t="str">
        <f t="shared" si="21"/>
        <v>188</v>
      </c>
      <c r="N88" s="454">
        <v>4.5</v>
      </c>
      <c r="O88" s="454">
        <v>66</v>
      </c>
      <c r="P88" s="455">
        <f t="shared" si="13"/>
        <v>6.6</v>
      </c>
      <c r="Q88" s="455">
        <f t="shared" si="22"/>
        <v>2.7359640000000005</v>
      </c>
    </row>
    <row r="89" spans="1:17" hidden="1">
      <c r="A89" s="649"/>
      <c r="B89" s="432" t="str">
        <f t="shared" si="12"/>
        <v>98 X 188</v>
      </c>
      <c r="C89" s="173">
        <v>98</v>
      </c>
      <c r="D89" s="173">
        <v>188</v>
      </c>
      <c r="E89" s="173">
        <v>7</v>
      </c>
      <c r="F89" s="173">
        <v>14</v>
      </c>
      <c r="G89" s="432">
        <f t="shared" si="15"/>
        <v>1.4</v>
      </c>
      <c r="H89" s="77">
        <f t="shared" si="16"/>
        <v>0.90277600000000002</v>
      </c>
      <c r="J89" s="642"/>
      <c r="K89" s="454" t="s">
        <v>1130</v>
      </c>
      <c r="L89" s="453" t="str">
        <f t="shared" si="17"/>
        <v>098</v>
      </c>
      <c r="M89" s="453" t="str">
        <f t="shared" si="21"/>
        <v>188</v>
      </c>
      <c r="N89" s="454">
        <v>7</v>
      </c>
      <c r="O89" s="454">
        <v>14</v>
      </c>
      <c r="P89" s="455">
        <f t="shared" si="13"/>
        <v>1.4</v>
      </c>
      <c r="Q89" s="455">
        <f t="shared" si="22"/>
        <v>0.90277600000000002</v>
      </c>
    </row>
    <row r="90" spans="1:17" hidden="1">
      <c r="A90" s="649"/>
      <c r="B90" s="432" t="str">
        <f t="shared" si="12"/>
        <v>100 X 190</v>
      </c>
      <c r="C90" s="173">
        <v>100</v>
      </c>
      <c r="D90" s="173">
        <v>190</v>
      </c>
      <c r="E90" s="173">
        <v>2</v>
      </c>
      <c r="F90" s="173">
        <v>80</v>
      </c>
      <c r="G90" s="432">
        <f t="shared" si="15"/>
        <v>8</v>
      </c>
      <c r="H90" s="77">
        <f t="shared" si="16"/>
        <v>1.52</v>
      </c>
      <c r="J90" s="642"/>
      <c r="K90" s="454" t="s">
        <v>1114</v>
      </c>
      <c r="L90" s="453" t="str">
        <f t="shared" si="17"/>
        <v>100</v>
      </c>
      <c r="M90" s="453" t="str">
        <f t="shared" si="21"/>
        <v>190</v>
      </c>
      <c r="N90" s="454">
        <v>2.5</v>
      </c>
      <c r="O90" s="454">
        <v>80</v>
      </c>
      <c r="P90" s="455">
        <f t="shared" si="13"/>
        <v>8</v>
      </c>
      <c r="Q90" s="455">
        <f t="shared" si="22"/>
        <v>1.9</v>
      </c>
    </row>
    <row r="91" spans="1:17" hidden="1">
      <c r="A91" s="649"/>
      <c r="B91" s="432" t="str">
        <f t="shared" si="12"/>
        <v>100 X 190</v>
      </c>
      <c r="C91" s="173">
        <v>100</v>
      </c>
      <c r="D91" s="173">
        <v>190</v>
      </c>
      <c r="E91" s="173">
        <v>4</v>
      </c>
      <c r="F91" s="173">
        <v>175</v>
      </c>
      <c r="G91" s="432">
        <f t="shared" si="15"/>
        <v>17.5</v>
      </c>
      <c r="H91" s="77">
        <f t="shared" si="16"/>
        <v>6.6499999999999995</v>
      </c>
      <c r="J91" s="642"/>
      <c r="K91" s="454" t="s">
        <v>1114</v>
      </c>
      <c r="L91" s="453" t="str">
        <f t="shared" si="17"/>
        <v>100</v>
      </c>
      <c r="M91" s="453" t="str">
        <f t="shared" si="21"/>
        <v>190</v>
      </c>
      <c r="N91" s="454">
        <v>4</v>
      </c>
      <c r="O91" s="454">
        <v>175</v>
      </c>
      <c r="P91" s="455">
        <f t="shared" si="13"/>
        <v>17.5</v>
      </c>
      <c r="Q91" s="455">
        <f t="shared" si="22"/>
        <v>6.6499999999999995</v>
      </c>
    </row>
    <row r="92" spans="1:17" hidden="1">
      <c r="A92" s="649"/>
      <c r="B92" s="432" t="str">
        <f t="shared" si="12"/>
        <v>100 X 190</v>
      </c>
      <c r="C92" s="173">
        <v>100</v>
      </c>
      <c r="D92" s="173">
        <v>190</v>
      </c>
      <c r="E92" s="173">
        <v>7</v>
      </c>
      <c r="F92" s="173">
        <v>28</v>
      </c>
      <c r="G92" s="432">
        <f t="shared" si="15"/>
        <v>2.8</v>
      </c>
      <c r="H92" s="77">
        <f t="shared" si="16"/>
        <v>1.8619999999999997</v>
      </c>
      <c r="J92" s="642"/>
      <c r="K92" s="454" t="s">
        <v>1114</v>
      </c>
      <c r="L92" s="453" t="str">
        <f t="shared" si="17"/>
        <v>100</v>
      </c>
      <c r="M92" s="453" t="str">
        <f t="shared" si="21"/>
        <v>190</v>
      </c>
      <c r="N92" s="454">
        <v>7</v>
      </c>
      <c r="O92" s="454">
        <v>28</v>
      </c>
      <c r="P92" s="455">
        <f t="shared" si="13"/>
        <v>2.8</v>
      </c>
      <c r="Q92" s="455">
        <f t="shared" si="22"/>
        <v>1.8619999999999997</v>
      </c>
    </row>
    <row r="93" spans="1:17" hidden="1">
      <c r="A93" s="649"/>
      <c r="B93" s="432" t="str">
        <f t="shared" si="12"/>
        <v>100 X 190</v>
      </c>
      <c r="C93" s="173">
        <v>100</v>
      </c>
      <c r="D93" s="173">
        <v>190</v>
      </c>
      <c r="E93" s="173">
        <v>10</v>
      </c>
      <c r="F93" s="173">
        <v>20</v>
      </c>
      <c r="G93" s="432">
        <f t="shared" si="15"/>
        <v>2</v>
      </c>
      <c r="H93" s="77">
        <f t="shared" si="16"/>
        <v>1.9</v>
      </c>
      <c r="J93" s="642"/>
      <c r="K93" s="454" t="s">
        <v>1114</v>
      </c>
      <c r="L93" s="453" t="str">
        <f t="shared" si="17"/>
        <v>100</v>
      </c>
      <c r="M93" s="453" t="str">
        <f t="shared" si="21"/>
        <v>190</v>
      </c>
      <c r="N93" s="454">
        <v>10</v>
      </c>
      <c r="O93" s="454">
        <v>20</v>
      </c>
      <c r="P93" s="455">
        <f t="shared" si="13"/>
        <v>2</v>
      </c>
      <c r="Q93" s="455">
        <f t="shared" si="22"/>
        <v>1.9</v>
      </c>
    </row>
    <row r="94" spans="1:17" hidden="1">
      <c r="A94" s="649"/>
      <c r="B94" s="432" t="str">
        <f t="shared" ref="B94:B124" si="23">CONCATENATE(C94," ","X"," ",D94)</f>
        <v>118 X 188</v>
      </c>
      <c r="C94" s="173">
        <v>118</v>
      </c>
      <c r="D94" s="173">
        <v>188</v>
      </c>
      <c r="E94" s="173">
        <v>2</v>
      </c>
      <c r="F94" s="173">
        <v>40</v>
      </c>
      <c r="G94" s="432">
        <f t="shared" si="15"/>
        <v>4</v>
      </c>
      <c r="H94" s="77">
        <f t="shared" si="16"/>
        <v>0.88735999999999993</v>
      </c>
      <c r="J94" s="642"/>
      <c r="K94" s="454" t="s">
        <v>1136</v>
      </c>
      <c r="L94" s="453" t="str">
        <f t="shared" si="17"/>
        <v>118</v>
      </c>
      <c r="M94" s="453" t="str">
        <f t="shared" si="21"/>
        <v>188</v>
      </c>
      <c r="N94" s="454">
        <v>2.5</v>
      </c>
      <c r="O94" s="454">
        <v>40</v>
      </c>
      <c r="P94" s="455">
        <f t="shared" si="13"/>
        <v>4</v>
      </c>
      <c r="Q94" s="455">
        <f t="shared" si="22"/>
        <v>1.1092</v>
      </c>
    </row>
    <row r="95" spans="1:17" hidden="1">
      <c r="A95" s="649"/>
      <c r="B95" s="432" t="str">
        <f t="shared" si="23"/>
        <v>118 X 188</v>
      </c>
      <c r="C95" s="173">
        <v>118</v>
      </c>
      <c r="D95" s="173">
        <v>188</v>
      </c>
      <c r="E95" s="173">
        <v>4</v>
      </c>
      <c r="F95" s="173">
        <v>44</v>
      </c>
      <c r="G95" s="432">
        <f t="shared" si="15"/>
        <v>4.4000000000000004</v>
      </c>
      <c r="H95" s="77">
        <f t="shared" si="16"/>
        <v>1.9521919999999999</v>
      </c>
      <c r="J95" s="642"/>
      <c r="K95" s="454" t="s">
        <v>1136</v>
      </c>
      <c r="L95" s="453" t="str">
        <f t="shared" si="17"/>
        <v>118</v>
      </c>
      <c r="M95" s="453" t="str">
        <f t="shared" si="21"/>
        <v>188</v>
      </c>
      <c r="N95" s="454">
        <v>4.5</v>
      </c>
      <c r="O95" s="454">
        <v>44</v>
      </c>
      <c r="P95" s="455">
        <f t="shared" si="13"/>
        <v>4.4000000000000004</v>
      </c>
      <c r="Q95" s="455">
        <f t="shared" si="22"/>
        <v>2.1962159999999997</v>
      </c>
    </row>
    <row r="96" spans="1:17" hidden="1">
      <c r="A96" s="649"/>
      <c r="B96" s="432" t="str">
        <f t="shared" si="23"/>
        <v>120 X 200</v>
      </c>
      <c r="C96" s="173">
        <v>120</v>
      </c>
      <c r="D96" s="173">
        <v>200</v>
      </c>
      <c r="E96" s="173">
        <v>5</v>
      </c>
      <c r="F96" s="173">
        <v>30</v>
      </c>
      <c r="G96" s="432">
        <f t="shared" si="15"/>
        <v>3</v>
      </c>
      <c r="H96" s="77">
        <f t="shared" si="16"/>
        <v>1.7999999999999998</v>
      </c>
      <c r="J96" s="642"/>
      <c r="K96" s="454" t="s">
        <v>1132</v>
      </c>
      <c r="L96" s="453" t="str">
        <f t="shared" si="17"/>
        <v>120</v>
      </c>
      <c r="M96" s="453" t="str">
        <f t="shared" si="21"/>
        <v>200</v>
      </c>
      <c r="N96" s="454">
        <v>5</v>
      </c>
      <c r="O96" s="454">
        <v>30</v>
      </c>
      <c r="P96" s="455">
        <f t="shared" si="13"/>
        <v>3</v>
      </c>
      <c r="Q96" s="455">
        <f t="shared" si="22"/>
        <v>1.7999999999999998</v>
      </c>
    </row>
    <row r="97" spans="1:17" hidden="1">
      <c r="A97" s="649"/>
      <c r="B97" s="432" t="str">
        <f t="shared" si="23"/>
        <v>138 X 188</v>
      </c>
      <c r="C97" s="173">
        <v>138</v>
      </c>
      <c r="D97" s="173">
        <v>188</v>
      </c>
      <c r="E97" s="173">
        <v>2</v>
      </c>
      <c r="F97" s="173">
        <v>118</v>
      </c>
      <c r="G97" s="432">
        <f t="shared" si="15"/>
        <v>11.8</v>
      </c>
      <c r="H97" s="77">
        <f t="shared" si="16"/>
        <v>3.0613919999999997</v>
      </c>
      <c r="J97" s="642"/>
      <c r="K97" s="454" t="s">
        <v>1112</v>
      </c>
      <c r="L97" s="453" t="str">
        <f t="shared" si="17"/>
        <v>138</v>
      </c>
      <c r="M97" s="453" t="str">
        <f t="shared" si="21"/>
        <v>188</v>
      </c>
      <c r="N97" s="454">
        <v>2.5</v>
      </c>
      <c r="O97" s="454">
        <v>118</v>
      </c>
      <c r="P97" s="455">
        <f t="shared" si="13"/>
        <v>11.8</v>
      </c>
      <c r="Q97" s="455">
        <f t="shared" si="22"/>
        <v>3.82674</v>
      </c>
    </row>
    <row r="98" spans="1:17" hidden="1">
      <c r="A98" s="649"/>
      <c r="B98" s="432" t="str">
        <f t="shared" si="23"/>
        <v>138 X 188</v>
      </c>
      <c r="C98" s="173">
        <v>138</v>
      </c>
      <c r="D98" s="173">
        <v>188</v>
      </c>
      <c r="E98" s="173">
        <v>4</v>
      </c>
      <c r="F98" s="173">
        <v>176</v>
      </c>
      <c r="G98" s="432">
        <f t="shared" si="15"/>
        <v>17.600000000000001</v>
      </c>
      <c r="H98" s="77">
        <f t="shared" si="16"/>
        <v>9.1322879999999991</v>
      </c>
      <c r="J98" s="642"/>
      <c r="K98" s="454" t="s">
        <v>1112</v>
      </c>
      <c r="L98" s="453" t="str">
        <f t="shared" si="17"/>
        <v>138</v>
      </c>
      <c r="M98" s="453" t="str">
        <f t="shared" si="21"/>
        <v>188</v>
      </c>
      <c r="N98" s="454">
        <v>4.5</v>
      </c>
      <c r="O98" s="454">
        <v>176</v>
      </c>
      <c r="P98" s="455">
        <f t="shared" si="13"/>
        <v>17.600000000000001</v>
      </c>
      <c r="Q98" s="455">
        <f t="shared" si="22"/>
        <v>10.273823999999999</v>
      </c>
    </row>
    <row r="99" spans="1:17" hidden="1">
      <c r="A99" s="572" t="s">
        <v>1120</v>
      </c>
      <c r="B99" s="432" t="str">
        <f t="shared" si="23"/>
        <v>138 X 188</v>
      </c>
      <c r="C99" s="173">
        <v>138</v>
      </c>
      <c r="D99" s="173">
        <v>188</v>
      </c>
      <c r="E99" s="173">
        <v>7</v>
      </c>
      <c r="F99" s="173">
        <v>28</v>
      </c>
      <c r="G99" s="432">
        <f t="shared" ref="G99:G124" si="24">F99/10</f>
        <v>2.8</v>
      </c>
      <c r="H99" s="77">
        <f t="shared" ref="H99:H124" si="25">((C99/100*D99/100*E99/100)*F99)/2</f>
        <v>2.5425119999999999</v>
      </c>
      <c r="J99" s="642"/>
      <c r="K99" s="454" t="s">
        <v>1112</v>
      </c>
      <c r="L99" s="453" t="str">
        <f t="shared" si="17"/>
        <v>138</v>
      </c>
      <c r="M99" s="453" t="str">
        <f t="shared" si="21"/>
        <v>188</v>
      </c>
      <c r="N99" s="454">
        <v>7</v>
      </c>
      <c r="O99" s="454">
        <v>28</v>
      </c>
      <c r="P99" s="455">
        <f t="shared" si="13"/>
        <v>2.8</v>
      </c>
      <c r="Q99" s="455">
        <f t="shared" si="22"/>
        <v>2.5425119999999999</v>
      </c>
    </row>
    <row r="100" spans="1:17" hidden="1">
      <c r="A100" s="572"/>
      <c r="B100" s="432" t="str">
        <f t="shared" si="23"/>
        <v>140 X 190</v>
      </c>
      <c r="C100" s="173">
        <v>140</v>
      </c>
      <c r="D100" s="173">
        <v>190</v>
      </c>
      <c r="E100" s="173">
        <v>2</v>
      </c>
      <c r="F100" s="173">
        <v>35</v>
      </c>
      <c r="G100" s="432">
        <f t="shared" si="24"/>
        <v>3.5</v>
      </c>
      <c r="H100" s="77">
        <f t="shared" si="25"/>
        <v>0.93100000000000005</v>
      </c>
      <c r="J100" s="642"/>
      <c r="K100" s="454" t="s">
        <v>375</v>
      </c>
      <c r="L100" s="453" t="str">
        <f t="shared" si="17"/>
        <v>140</v>
      </c>
      <c r="M100" s="453" t="str">
        <f t="shared" si="21"/>
        <v>190</v>
      </c>
      <c r="N100" s="454">
        <v>2.8</v>
      </c>
      <c r="O100" s="454">
        <v>35</v>
      </c>
      <c r="P100" s="455">
        <f t="shared" si="13"/>
        <v>3.5</v>
      </c>
      <c r="Q100" s="455">
        <f t="shared" si="22"/>
        <v>1.3033999999999999</v>
      </c>
    </row>
    <row r="101" spans="1:17" hidden="1">
      <c r="A101" s="572"/>
      <c r="B101" s="432" t="str">
        <f t="shared" si="23"/>
        <v>140 X 190</v>
      </c>
      <c r="C101" s="173">
        <v>140</v>
      </c>
      <c r="D101" s="173">
        <v>190</v>
      </c>
      <c r="E101" s="173">
        <v>3</v>
      </c>
      <c r="F101" s="173">
        <v>162</v>
      </c>
      <c r="G101" s="432">
        <f t="shared" si="24"/>
        <v>16.2</v>
      </c>
      <c r="H101" s="77">
        <f t="shared" si="25"/>
        <v>6.4638000000000009</v>
      </c>
      <c r="J101" s="642"/>
      <c r="K101" s="454" t="s">
        <v>375</v>
      </c>
      <c r="L101" s="453" t="str">
        <f t="shared" si="17"/>
        <v>140</v>
      </c>
      <c r="M101" s="453" t="str">
        <f t="shared" si="21"/>
        <v>190</v>
      </c>
      <c r="N101" s="454">
        <v>3</v>
      </c>
      <c r="O101" s="454">
        <v>162</v>
      </c>
      <c r="P101" s="455">
        <f t="shared" si="13"/>
        <v>16.2</v>
      </c>
      <c r="Q101" s="455">
        <f t="shared" si="22"/>
        <v>6.4638000000000009</v>
      </c>
    </row>
    <row r="102" spans="1:17" hidden="1">
      <c r="A102" s="572"/>
      <c r="B102" s="432" t="str">
        <f t="shared" si="23"/>
        <v>140 X 190</v>
      </c>
      <c r="C102" s="173">
        <v>140</v>
      </c>
      <c r="D102" s="173">
        <v>190</v>
      </c>
      <c r="E102" s="173">
        <v>4</v>
      </c>
      <c r="F102" s="173">
        <v>85</v>
      </c>
      <c r="G102" s="432">
        <f t="shared" si="24"/>
        <v>8.5</v>
      </c>
      <c r="H102" s="77">
        <f t="shared" si="25"/>
        <v>4.5220000000000002</v>
      </c>
      <c r="J102" s="642"/>
      <c r="K102" s="454" t="s">
        <v>375</v>
      </c>
      <c r="L102" s="453" t="str">
        <f t="shared" si="17"/>
        <v>140</v>
      </c>
      <c r="M102" s="453" t="str">
        <f t="shared" si="21"/>
        <v>190</v>
      </c>
      <c r="N102" s="454">
        <v>4.5</v>
      </c>
      <c r="O102" s="454">
        <v>85</v>
      </c>
      <c r="P102" s="455">
        <f t="shared" si="13"/>
        <v>8.5</v>
      </c>
      <c r="Q102" s="455">
        <f t="shared" si="22"/>
        <v>5.08725</v>
      </c>
    </row>
    <row r="103" spans="1:17" hidden="1">
      <c r="A103" s="572"/>
      <c r="B103" s="432" t="str">
        <f t="shared" si="23"/>
        <v>140 X 190</v>
      </c>
      <c r="C103" s="173">
        <v>140</v>
      </c>
      <c r="D103" s="173">
        <v>190</v>
      </c>
      <c r="E103" s="173">
        <v>5</v>
      </c>
      <c r="F103" s="173">
        <v>60</v>
      </c>
      <c r="G103" s="432">
        <f t="shared" si="24"/>
        <v>6</v>
      </c>
      <c r="H103" s="77">
        <f t="shared" si="25"/>
        <v>3.99</v>
      </c>
      <c r="J103" s="642"/>
      <c r="K103" s="454" t="s">
        <v>375</v>
      </c>
      <c r="L103" s="453" t="str">
        <f t="shared" si="17"/>
        <v>140</v>
      </c>
      <c r="M103" s="453" t="str">
        <f t="shared" si="21"/>
        <v>190</v>
      </c>
      <c r="N103" s="454">
        <v>5</v>
      </c>
      <c r="O103" s="454">
        <v>60</v>
      </c>
      <c r="P103" s="455">
        <f t="shared" si="13"/>
        <v>6</v>
      </c>
      <c r="Q103" s="455">
        <f t="shared" si="22"/>
        <v>3.99</v>
      </c>
    </row>
    <row r="104" spans="1:17" hidden="1">
      <c r="A104" s="572"/>
      <c r="B104" s="432" t="str">
        <f t="shared" si="23"/>
        <v>140 X 190</v>
      </c>
      <c r="C104" s="173">
        <v>140</v>
      </c>
      <c r="D104" s="173">
        <v>190</v>
      </c>
      <c r="E104" s="173">
        <v>17</v>
      </c>
      <c r="F104" s="173">
        <v>4</v>
      </c>
      <c r="G104" s="432">
        <f t="shared" si="24"/>
        <v>0.4</v>
      </c>
      <c r="H104" s="77">
        <f t="shared" si="25"/>
        <v>0.90439999999999998</v>
      </c>
      <c r="J104" s="643"/>
      <c r="K104" s="454" t="s">
        <v>375</v>
      </c>
      <c r="L104" s="453" t="str">
        <f t="shared" si="17"/>
        <v>140</v>
      </c>
      <c r="M104" s="453" t="str">
        <f t="shared" si="21"/>
        <v>190</v>
      </c>
      <c r="N104" s="454">
        <v>17</v>
      </c>
      <c r="O104" s="454">
        <v>4</v>
      </c>
      <c r="P104" s="455">
        <f t="shared" si="13"/>
        <v>0.4</v>
      </c>
      <c r="Q104" s="455">
        <f>((L104/100*M104/100*N104/100)*O104)/2</f>
        <v>0.90439999999999998</v>
      </c>
    </row>
    <row r="105" spans="1:17" hidden="1">
      <c r="A105" s="572"/>
      <c r="B105" s="432" t="str">
        <f t="shared" si="23"/>
        <v>35 X 35</v>
      </c>
      <c r="C105" s="29">
        <v>35</v>
      </c>
      <c r="D105" s="29">
        <v>35</v>
      </c>
      <c r="E105" s="29">
        <v>30</v>
      </c>
      <c r="F105" s="29">
        <v>1</v>
      </c>
      <c r="G105" s="432">
        <f t="shared" si="24"/>
        <v>0.1</v>
      </c>
      <c r="H105" s="77">
        <f t="shared" si="25"/>
        <v>1.8374999999999999E-2</v>
      </c>
      <c r="J105" s="641">
        <v>30</v>
      </c>
      <c r="K105" s="454" t="s">
        <v>1137</v>
      </c>
      <c r="L105" s="453" t="str">
        <f t="shared" si="17"/>
        <v>035</v>
      </c>
      <c r="M105" s="453" t="str">
        <f t="shared" si="21"/>
        <v>035</v>
      </c>
      <c r="N105" s="454">
        <v>30</v>
      </c>
      <c r="O105" s="454">
        <v>1</v>
      </c>
      <c r="P105" s="455">
        <f t="shared" si="13"/>
        <v>0.1</v>
      </c>
      <c r="Q105" s="455">
        <f t="shared" si="22"/>
        <v>1.8374999999999999E-2</v>
      </c>
    </row>
    <row r="106" spans="1:17" hidden="1">
      <c r="A106" s="572"/>
      <c r="B106" s="432" t="str">
        <f t="shared" si="23"/>
        <v>40 X 45</v>
      </c>
      <c r="C106" s="29">
        <v>40</v>
      </c>
      <c r="D106" s="29">
        <v>45</v>
      </c>
      <c r="E106" s="29">
        <v>20</v>
      </c>
      <c r="F106" s="29">
        <v>1</v>
      </c>
      <c r="G106" s="432">
        <f t="shared" si="24"/>
        <v>0.1</v>
      </c>
      <c r="H106" s="77">
        <f t="shared" si="25"/>
        <v>1.7999999999999999E-2</v>
      </c>
      <c r="J106" s="642"/>
      <c r="K106" s="454" t="s">
        <v>1138</v>
      </c>
      <c r="L106" s="453" t="str">
        <f t="shared" si="17"/>
        <v>040</v>
      </c>
      <c r="M106" s="453" t="str">
        <f t="shared" si="21"/>
        <v>045</v>
      </c>
      <c r="N106" s="454">
        <v>20</v>
      </c>
      <c r="O106" s="454">
        <v>1</v>
      </c>
      <c r="P106" s="455">
        <f t="shared" si="13"/>
        <v>0.1</v>
      </c>
      <c r="Q106" s="455">
        <f t="shared" si="22"/>
        <v>1.7999999999999999E-2</v>
      </c>
    </row>
    <row r="107" spans="1:17" hidden="1">
      <c r="A107" s="572"/>
      <c r="B107" s="432" t="str">
        <f t="shared" si="23"/>
        <v>65 X 65</v>
      </c>
      <c r="C107" s="29">
        <v>65</v>
      </c>
      <c r="D107" s="29">
        <v>65</v>
      </c>
      <c r="E107" s="29">
        <v>25</v>
      </c>
      <c r="F107" s="29">
        <v>2</v>
      </c>
      <c r="G107" s="432">
        <f t="shared" si="24"/>
        <v>0.2</v>
      </c>
      <c r="H107" s="77">
        <f t="shared" si="25"/>
        <v>0.105625</v>
      </c>
      <c r="J107" s="642"/>
      <c r="K107" s="454" t="s">
        <v>1139</v>
      </c>
      <c r="L107" s="453" t="str">
        <f t="shared" si="17"/>
        <v>065</v>
      </c>
      <c r="M107" s="453" t="str">
        <f t="shared" si="21"/>
        <v>065</v>
      </c>
      <c r="N107" s="454">
        <v>25</v>
      </c>
      <c r="O107" s="454">
        <v>2</v>
      </c>
      <c r="P107" s="455">
        <f t="shared" si="13"/>
        <v>0.2</v>
      </c>
      <c r="Q107" s="455">
        <f t="shared" si="22"/>
        <v>0.105625</v>
      </c>
    </row>
    <row r="108" spans="1:17" hidden="1">
      <c r="A108" s="572"/>
      <c r="B108" s="432" t="str">
        <f t="shared" si="23"/>
        <v>70 X 70</v>
      </c>
      <c r="C108" s="29">
        <v>70</v>
      </c>
      <c r="D108" s="29">
        <v>70</v>
      </c>
      <c r="E108" s="29">
        <v>35</v>
      </c>
      <c r="F108" s="29">
        <v>1</v>
      </c>
      <c r="G108" s="432">
        <f t="shared" si="24"/>
        <v>0.1</v>
      </c>
      <c r="H108" s="77">
        <f t="shared" si="25"/>
        <v>8.5749999999999993E-2</v>
      </c>
      <c r="J108" s="642"/>
      <c r="K108" s="454" t="s">
        <v>1140</v>
      </c>
      <c r="L108" s="453" t="str">
        <f t="shared" si="17"/>
        <v>070</v>
      </c>
      <c r="M108" s="453" t="str">
        <f t="shared" si="21"/>
        <v>070</v>
      </c>
      <c r="N108" s="454">
        <v>35</v>
      </c>
      <c r="O108" s="454">
        <v>1</v>
      </c>
      <c r="P108" s="455">
        <f t="shared" si="13"/>
        <v>0.1</v>
      </c>
      <c r="Q108" s="455">
        <f t="shared" si="22"/>
        <v>8.5749999999999993E-2</v>
      </c>
    </row>
    <row r="109" spans="1:17" hidden="1">
      <c r="A109" s="572"/>
      <c r="B109" s="432" t="str">
        <f t="shared" si="23"/>
        <v>100 X 190</v>
      </c>
      <c r="C109" s="29">
        <v>100</v>
      </c>
      <c r="D109" s="29">
        <v>190</v>
      </c>
      <c r="E109" s="29">
        <v>3</v>
      </c>
      <c r="F109" s="29">
        <v>11</v>
      </c>
      <c r="G109" s="432">
        <f t="shared" si="24"/>
        <v>1.1000000000000001</v>
      </c>
      <c r="H109" s="77">
        <f t="shared" si="25"/>
        <v>0.3135</v>
      </c>
      <c r="J109" s="642"/>
      <c r="K109" s="454" t="s">
        <v>1114</v>
      </c>
      <c r="L109" s="453" t="str">
        <f t="shared" si="17"/>
        <v>100</v>
      </c>
      <c r="M109" s="453" t="str">
        <f t="shared" si="21"/>
        <v>190</v>
      </c>
      <c r="N109" s="454">
        <v>3.2</v>
      </c>
      <c r="O109" s="454">
        <v>11</v>
      </c>
      <c r="P109" s="455">
        <f t="shared" si="13"/>
        <v>1.1000000000000001</v>
      </c>
      <c r="Q109" s="455">
        <f t="shared" si="22"/>
        <v>0.33439999999999998</v>
      </c>
    </row>
    <row r="110" spans="1:17" hidden="1">
      <c r="A110" s="572"/>
      <c r="B110" s="432" t="str">
        <f t="shared" si="23"/>
        <v>100 X 190</v>
      </c>
      <c r="C110" s="29">
        <v>100</v>
      </c>
      <c r="D110" s="29">
        <v>190</v>
      </c>
      <c r="E110" s="29">
        <v>4</v>
      </c>
      <c r="F110" s="29">
        <v>6</v>
      </c>
      <c r="G110" s="432">
        <f t="shared" si="24"/>
        <v>0.6</v>
      </c>
      <c r="H110" s="77">
        <f t="shared" si="25"/>
        <v>0.22799999999999998</v>
      </c>
      <c r="J110" s="642"/>
      <c r="K110" s="454" t="s">
        <v>1114</v>
      </c>
      <c r="L110" s="453" t="str">
        <f t="shared" si="17"/>
        <v>100</v>
      </c>
      <c r="M110" s="453" t="str">
        <f t="shared" si="21"/>
        <v>190</v>
      </c>
      <c r="N110" s="454">
        <v>4.7</v>
      </c>
      <c r="O110" s="454">
        <v>6</v>
      </c>
      <c r="P110" s="455">
        <f t="shared" si="13"/>
        <v>0.6</v>
      </c>
      <c r="Q110" s="455">
        <f t="shared" si="22"/>
        <v>0.26789999999999997</v>
      </c>
    </row>
    <row r="111" spans="1:17" hidden="1">
      <c r="A111" s="572"/>
      <c r="B111" s="432" t="str">
        <f t="shared" si="23"/>
        <v>100 X 190</v>
      </c>
      <c r="C111" s="29">
        <v>100</v>
      </c>
      <c r="D111" s="29">
        <v>190</v>
      </c>
      <c r="E111" s="29">
        <v>7</v>
      </c>
      <c r="F111" s="29">
        <v>9</v>
      </c>
      <c r="G111" s="432">
        <f t="shared" si="24"/>
        <v>0.9</v>
      </c>
      <c r="H111" s="77">
        <f t="shared" si="25"/>
        <v>0.59849999999999992</v>
      </c>
      <c r="J111" s="642"/>
      <c r="K111" s="454" t="s">
        <v>1114</v>
      </c>
      <c r="L111" s="453" t="str">
        <f t="shared" si="17"/>
        <v>100</v>
      </c>
      <c r="M111" s="453" t="str">
        <f t="shared" ref="M111:M126" si="26">MID(K111,5,3)</f>
        <v>190</v>
      </c>
      <c r="N111" s="454">
        <v>7.7</v>
      </c>
      <c r="O111" s="454">
        <v>9</v>
      </c>
      <c r="P111" s="455">
        <f t="shared" si="13"/>
        <v>0.9</v>
      </c>
      <c r="Q111" s="455">
        <f t="shared" ref="Q111:Q126" si="27">((L111/100*M111/100*N111/100)*O111)/2</f>
        <v>0.65834999999999999</v>
      </c>
    </row>
    <row r="112" spans="1:17" hidden="1">
      <c r="A112" s="572"/>
      <c r="B112" s="432" t="str">
        <f t="shared" si="23"/>
        <v>100 X 190</v>
      </c>
      <c r="C112" s="29">
        <v>100</v>
      </c>
      <c r="D112" s="29">
        <v>190</v>
      </c>
      <c r="E112" s="29">
        <v>9</v>
      </c>
      <c r="F112" s="29">
        <v>7</v>
      </c>
      <c r="G112" s="432">
        <f t="shared" si="24"/>
        <v>0.7</v>
      </c>
      <c r="H112" s="77">
        <f t="shared" si="25"/>
        <v>0.59849999999999992</v>
      </c>
      <c r="J112" s="642"/>
      <c r="K112" s="454" t="s">
        <v>1114</v>
      </c>
      <c r="L112" s="453" t="str">
        <f t="shared" si="17"/>
        <v>100</v>
      </c>
      <c r="M112" s="453" t="str">
        <f t="shared" si="26"/>
        <v>190</v>
      </c>
      <c r="N112" s="454">
        <v>9.6999999999999993</v>
      </c>
      <c r="O112" s="454">
        <v>7</v>
      </c>
      <c r="P112" s="455">
        <f t="shared" si="13"/>
        <v>0.7</v>
      </c>
      <c r="Q112" s="455">
        <f t="shared" si="27"/>
        <v>0.6450499999999999</v>
      </c>
    </row>
    <row r="113" spans="1:17" hidden="1">
      <c r="A113" s="572"/>
      <c r="B113" s="432" t="str">
        <f t="shared" si="23"/>
        <v>140 X 190</v>
      </c>
      <c r="C113" s="29">
        <v>140</v>
      </c>
      <c r="D113" s="29">
        <v>190</v>
      </c>
      <c r="E113" s="29">
        <v>1</v>
      </c>
      <c r="F113" s="29">
        <v>20</v>
      </c>
      <c r="G113" s="432">
        <f t="shared" si="24"/>
        <v>2</v>
      </c>
      <c r="H113" s="77">
        <f t="shared" si="25"/>
        <v>0.26600000000000001</v>
      </c>
      <c r="J113" s="642"/>
      <c r="K113" s="454" t="s">
        <v>375</v>
      </c>
      <c r="L113" s="453" t="str">
        <f t="shared" si="17"/>
        <v>140</v>
      </c>
      <c r="M113" s="453" t="str">
        <f t="shared" si="26"/>
        <v>190</v>
      </c>
      <c r="N113" s="454">
        <v>1.5</v>
      </c>
      <c r="O113" s="454">
        <v>20</v>
      </c>
      <c r="P113" s="455">
        <f t="shared" si="13"/>
        <v>2</v>
      </c>
      <c r="Q113" s="455">
        <f t="shared" si="27"/>
        <v>0.39900000000000002</v>
      </c>
    </row>
    <row r="114" spans="1:17" hidden="1">
      <c r="A114" s="572"/>
      <c r="B114" s="432" t="str">
        <f t="shared" si="23"/>
        <v>140 X 190</v>
      </c>
      <c r="C114" s="29">
        <v>140</v>
      </c>
      <c r="D114" s="29">
        <v>190</v>
      </c>
      <c r="E114" s="29">
        <v>2</v>
      </c>
      <c r="F114" s="29">
        <v>20</v>
      </c>
      <c r="G114" s="432">
        <f t="shared" si="24"/>
        <v>2</v>
      </c>
      <c r="H114" s="77">
        <f t="shared" si="25"/>
        <v>0.53200000000000003</v>
      </c>
      <c r="J114" s="642"/>
      <c r="K114" s="454" t="s">
        <v>375</v>
      </c>
      <c r="L114" s="453" t="str">
        <f t="shared" si="17"/>
        <v>140</v>
      </c>
      <c r="M114" s="453" t="str">
        <f t="shared" si="26"/>
        <v>190</v>
      </c>
      <c r="N114" s="454">
        <v>2</v>
      </c>
      <c r="O114" s="454">
        <v>20</v>
      </c>
      <c r="P114" s="455">
        <f t="shared" si="13"/>
        <v>2</v>
      </c>
      <c r="Q114" s="455">
        <f t="shared" si="27"/>
        <v>0.53200000000000003</v>
      </c>
    </row>
    <row r="115" spans="1:17" hidden="1">
      <c r="A115" s="572"/>
      <c r="B115" s="432" t="str">
        <f t="shared" si="23"/>
        <v>140 X 190</v>
      </c>
      <c r="C115" s="29">
        <v>140</v>
      </c>
      <c r="D115" s="29">
        <v>190</v>
      </c>
      <c r="E115" s="29">
        <v>2</v>
      </c>
      <c r="F115" s="29">
        <v>10</v>
      </c>
      <c r="G115" s="432">
        <f t="shared" si="24"/>
        <v>1</v>
      </c>
      <c r="H115" s="77">
        <f t="shared" si="25"/>
        <v>0.26600000000000001</v>
      </c>
      <c r="J115" s="642"/>
      <c r="K115" s="454" t="s">
        <v>375</v>
      </c>
      <c r="L115" s="453" t="str">
        <f t="shared" si="17"/>
        <v>140</v>
      </c>
      <c r="M115" s="453" t="str">
        <f t="shared" si="26"/>
        <v>190</v>
      </c>
      <c r="N115" s="454">
        <v>2.5</v>
      </c>
      <c r="O115" s="454">
        <v>10</v>
      </c>
      <c r="P115" s="455">
        <f t="shared" si="13"/>
        <v>1</v>
      </c>
      <c r="Q115" s="455">
        <f t="shared" si="27"/>
        <v>0.33250000000000002</v>
      </c>
    </row>
    <row r="116" spans="1:17" hidden="1">
      <c r="A116" s="572"/>
      <c r="B116" s="432" t="str">
        <f t="shared" si="23"/>
        <v>140 X 190</v>
      </c>
      <c r="C116" s="29">
        <v>140</v>
      </c>
      <c r="D116" s="29">
        <v>190</v>
      </c>
      <c r="E116" s="29">
        <v>2</v>
      </c>
      <c r="F116" s="29">
        <v>20</v>
      </c>
      <c r="G116" s="432">
        <f t="shared" si="24"/>
        <v>2</v>
      </c>
      <c r="H116" s="77">
        <f t="shared" si="25"/>
        <v>0.53200000000000003</v>
      </c>
      <c r="J116" s="642"/>
      <c r="K116" s="454" t="s">
        <v>375</v>
      </c>
      <c r="L116" s="453" t="str">
        <f t="shared" si="17"/>
        <v>140</v>
      </c>
      <c r="M116" s="453" t="str">
        <f t="shared" si="26"/>
        <v>190</v>
      </c>
      <c r="N116" s="454">
        <v>2.8</v>
      </c>
      <c r="O116" s="454">
        <v>20</v>
      </c>
      <c r="P116" s="455">
        <f t="shared" si="13"/>
        <v>2</v>
      </c>
      <c r="Q116" s="455">
        <f t="shared" si="27"/>
        <v>0.74479999999999991</v>
      </c>
    </row>
    <row r="117" spans="1:17" hidden="1">
      <c r="A117" s="644">
        <v>30</v>
      </c>
      <c r="B117" s="432" t="str">
        <f t="shared" si="23"/>
        <v>140 X 190</v>
      </c>
      <c r="C117" s="29">
        <v>140</v>
      </c>
      <c r="D117" s="29">
        <v>190</v>
      </c>
      <c r="E117" s="29">
        <v>3</v>
      </c>
      <c r="F117" s="29">
        <v>10</v>
      </c>
      <c r="G117" s="432">
        <f t="shared" si="24"/>
        <v>1</v>
      </c>
      <c r="H117" s="77">
        <f t="shared" si="25"/>
        <v>0.39900000000000002</v>
      </c>
      <c r="J117" s="642"/>
      <c r="K117" s="454" t="s">
        <v>375</v>
      </c>
      <c r="L117" s="453" t="str">
        <f t="shared" si="17"/>
        <v>140</v>
      </c>
      <c r="M117" s="453" t="str">
        <f t="shared" si="26"/>
        <v>190</v>
      </c>
      <c r="N117" s="454">
        <v>3.2</v>
      </c>
      <c r="O117" s="454">
        <v>10</v>
      </c>
      <c r="P117" s="455">
        <f t="shared" si="13"/>
        <v>1</v>
      </c>
      <c r="Q117" s="455">
        <f t="shared" si="27"/>
        <v>0.42559999999999998</v>
      </c>
    </row>
    <row r="118" spans="1:17" hidden="1">
      <c r="A118" s="645"/>
      <c r="B118" s="432" t="str">
        <f t="shared" si="23"/>
        <v>140 X 190</v>
      </c>
      <c r="C118" s="29">
        <v>140</v>
      </c>
      <c r="D118" s="29">
        <v>190</v>
      </c>
      <c r="E118" s="29">
        <v>4</v>
      </c>
      <c r="F118" s="29">
        <v>66</v>
      </c>
      <c r="G118" s="432">
        <f t="shared" si="24"/>
        <v>6.6</v>
      </c>
      <c r="H118" s="77">
        <f t="shared" si="25"/>
        <v>3.5112000000000001</v>
      </c>
      <c r="J118" s="642"/>
      <c r="K118" s="454" t="s">
        <v>375</v>
      </c>
      <c r="L118" s="453" t="str">
        <f t="shared" si="17"/>
        <v>140</v>
      </c>
      <c r="M118" s="453" t="str">
        <f t="shared" si="26"/>
        <v>190</v>
      </c>
      <c r="N118" s="454">
        <v>4</v>
      </c>
      <c r="O118" s="454">
        <v>323</v>
      </c>
      <c r="P118" s="455">
        <f t="shared" si="13"/>
        <v>32.299999999999997</v>
      </c>
      <c r="Q118" s="455">
        <f t="shared" si="27"/>
        <v>17.183600000000002</v>
      </c>
    </row>
    <row r="119" spans="1:17" hidden="1">
      <c r="A119" s="645"/>
      <c r="B119" s="432" t="str">
        <f t="shared" si="23"/>
        <v>140 X 190</v>
      </c>
      <c r="C119" s="29">
        <v>140</v>
      </c>
      <c r="D119" s="29">
        <v>190</v>
      </c>
      <c r="E119" s="29">
        <v>4</v>
      </c>
      <c r="F119" s="29">
        <v>7</v>
      </c>
      <c r="G119" s="432">
        <f t="shared" si="24"/>
        <v>0.7</v>
      </c>
      <c r="H119" s="77">
        <f t="shared" si="25"/>
        <v>0.37240000000000001</v>
      </c>
      <c r="J119" s="642"/>
      <c r="K119" s="454" t="s">
        <v>375</v>
      </c>
      <c r="L119" s="453" t="str">
        <f t="shared" si="17"/>
        <v>140</v>
      </c>
      <c r="M119" s="453" t="str">
        <f t="shared" si="26"/>
        <v>190</v>
      </c>
      <c r="N119" s="454">
        <v>4.5</v>
      </c>
      <c r="O119" s="454">
        <v>66</v>
      </c>
      <c r="P119" s="455">
        <f t="shared" ref="P119:P126" si="28">O119/10</f>
        <v>6.6</v>
      </c>
      <c r="Q119" s="455">
        <f t="shared" si="27"/>
        <v>3.9500999999999999</v>
      </c>
    </row>
    <row r="120" spans="1:17" hidden="1">
      <c r="A120" s="645"/>
      <c r="B120" s="432" t="str">
        <f t="shared" si="23"/>
        <v>140 X 190</v>
      </c>
      <c r="C120" s="29">
        <v>140</v>
      </c>
      <c r="D120" s="29">
        <v>190</v>
      </c>
      <c r="E120" s="29">
        <v>7</v>
      </c>
      <c r="F120" s="29">
        <v>11</v>
      </c>
      <c r="G120" s="432">
        <f t="shared" si="24"/>
        <v>1.1000000000000001</v>
      </c>
      <c r="H120" s="77">
        <f t="shared" si="25"/>
        <v>1.0241</v>
      </c>
      <c r="J120" s="642"/>
      <c r="K120" s="454" t="s">
        <v>375</v>
      </c>
      <c r="L120" s="453" t="str">
        <f t="shared" si="17"/>
        <v>140</v>
      </c>
      <c r="M120" s="453" t="str">
        <f t="shared" si="26"/>
        <v>190</v>
      </c>
      <c r="N120" s="454">
        <v>4.7</v>
      </c>
      <c r="O120" s="454">
        <v>7</v>
      </c>
      <c r="P120" s="455">
        <f t="shared" si="28"/>
        <v>0.7</v>
      </c>
      <c r="Q120" s="455">
        <f t="shared" si="27"/>
        <v>0.43757000000000007</v>
      </c>
    </row>
    <row r="121" spans="1:17">
      <c r="A121" s="645"/>
      <c r="B121" s="432" t="str">
        <f t="shared" si="23"/>
        <v>140 X 190</v>
      </c>
      <c r="C121" s="29">
        <v>140</v>
      </c>
      <c r="D121" s="29">
        <v>190</v>
      </c>
      <c r="E121" s="29">
        <v>9</v>
      </c>
      <c r="F121" s="29">
        <v>10</v>
      </c>
      <c r="G121" s="432">
        <f t="shared" si="24"/>
        <v>1</v>
      </c>
      <c r="H121" s="77">
        <f t="shared" si="25"/>
        <v>1.1970000000000001</v>
      </c>
      <c r="J121" s="642"/>
      <c r="K121" s="454" t="s">
        <v>375</v>
      </c>
      <c r="L121" s="453" t="str">
        <f t="shared" si="17"/>
        <v>140</v>
      </c>
      <c r="M121" s="453" t="str">
        <f t="shared" si="26"/>
        <v>190</v>
      </c>
      <c r="N121" s="454">
        <v>7.7</v>
      </c>
      <c r="O121" s="454">
        <v>11</v>
      </c>
      <c r="P121" s="455">
        <f t="shared" si="28"/>
        <v>1.1000000000000001</v>
      </c>
      <c r="Q121" s="455">
        <f t="shared" si="27"/>
        <v>1.1265100000000001</v>
      </c>
    </row>
    <row r="122" spans="1:17">
      <c r="A122" s="645"/>
      <c r="B122" s="432" t="str">
        <f t="shared" si="23"/>
        <v>150 X 200</v>
      </c>
      <c r="C122" s="29">
        <v>150</v>
      </c>
      <c r="D122" s="29">
        <v>200</v>
      </c>
      <c r="E122" s="29">
        <v>1</v>
      </c>
      <c r="F122" s="29">
        <v>213</v>
      </c>
      <c r="G122" s="432">
        <f t="shared" si="24"/>
        <v>21.3</v>
      </c>
      <c r="H122" s="77">
        <f t="shared" si="25"/>
        <v>3.1949999999999998</v>
      </c>
      <c r="J122" s="642"/>
      <c r="K122" s="454" t="s">
        <v>375</v>
      </c>
      <c r="L122" s="453" t="str">
        <f t="shared" si="17"/>
        <v>140</v>
      </c>
      <c r="M122" s="453" t="str">
        <f t="shared" si="26"/>
        <v>190</v>
      </c>
      <c r="N122" s="454">
        <v>9.6999999999999993</v>
      </c>
      <c r="O122" s="454">
        <v>10</v>
      </c>
      <c r="P122" s="455">
        <f t="shared" si="28"/>
        <v>1</v>
      </c>
      <c r="Q122" s="455">
        <f t="shared" si="27"/>
        <v>1.2900999999999998</v>
      </c>
    </row>
    <row r="123" spans="1:17">
      <c r="A123" s="645"/>
      <c r="B123" s="432" t="str">
        <f t="shared" si="23"/>
        <v>150 X 200</v>
      </c>
      <c r="C123" s="29">
        <v>150</v>
      </c>
      <c r="D123" s="29">
        <v>200</v>
      </c>
      <c r="E123" s="29">
        <v>1</v>
      </c>
      <c r="F123" s="29">
        <v>173</v>
      </c>
      <c r="G123" s="432">
        <f t="shared" si="24"/>
        <v>17.3</v>
      </c>
      <c r="H123" s="77">
        <f t="shared" si="25"/>
        <v>2.5949999999999998</v>
      </c>
      <c r="J123" s="642"/>
      <c r="K123" s="454" t="s">
        <v>1109</v>
      </c>
      <c r="L123" s="453" t="str">
        <f t="shared" si="17"/>
        <v>150</v>
      </c>
      <c r="M123" s="453" t="str">
        <f t="shared" si="26"/>
        <v>200</v>
      </c>
      <c r="N123" s="454">
        <v>0.7</v>
      </c>
      <c r="O123" s="454">
        <v>143</v>
      </c>
      <c r="P123" s="455">
        <f t="shared" si="28"/>
        <v>14.3</v>
      </c>
      <c r="Q123" s="455">
        <f t="shared" si="27"/>
        <v>1.5014999999999998</v>
      </c>
    </row>
    <row r="124" spans="1:17">
      <c r="A124" s="646"/>
      <c r="B124" s="432" t="str">
        <f t="shared" si="23"/>
        <v>150 X 200</v>
      </c>
      <c r="C124" s="29">
        <v>150</v>
      </c>
      <c r="D124" s="29">
        <v>200</v>
      </c>
      <c r="E124" s="29">
        <v>2</v>
      </c>
      <c r="F124" s="29">
        <v>50</v>
      </c>
      <c r="G124" s="432">
        <f t="shared" si="24"/>
        <v>5</v>
      </c>
      <c r="H124" s="77">
        <f t="shared" si="25"/>
        <v>1.5</v>
      </c>
      <c r="J124" s="642"/>
      <c r="K124" s="454" t="s">
        <v>1109</v>
      </c>
      <c r="L124" s="453" t="str">
        <f t="shared" si="17"/>
        <v>150</v>
      </c>
      <c r="M124" s="453" t="str">
        <f t="shared" si="26"/>
        <v>200</v>
      </c>
      <c r="N124" s="454">
        <v>1.4</v>
      </c>
      <c r="O124" s="454">
        <v>213</v>
      </c>
      <c r="P124" s="455">
        <f t="shared" si="28"/>
        <v>21.3</v>
      </c>
      <c r="Q124" s="455">
        <f t="shared" si="27"/>
        <v>4.4729999999999999</v>
      </c>
    </row>
    <row r="125" spans="1:17">
      <c r="J125" s="642"/>
      <c r="K125" s="454" t="s">
        <v>1109</v>
      </c>
      <c r="L125" s="453" t="str">
        <f t="shared" si="17"/>
        <v>150</v>
      </c>
      <c r="M125" s="453" t="str">
        <f t="shared" si="26"/>
        <v>200</v>
      </c>
      <c r="N125" s="454">
        <v>1.6</v>
      </c>
      <c r="O125" s="454">
        <v>173</v>
      </c>
      <c r="P125" s="455">
        <f t="shared" si="28"/>
        <v>17.3</v>
      </c>
      <c r="Q125" s="455">
        <f t="shared" si="27"/>
        <v>4.152000000000001</v>
      </c>
    </row>
    <row r="126" spans="1:17">
      <c r="J126" s="642"/>
      <c r="K126" s="454" t="s">
        <v>1109</v>
      </c>
      <c r="L126" s="453" t="str">
        <f t="shared" ref="L126" si="29">MID(K126,1,3)</f>
        <v>150</v>
      </c>
      <c r="M126" s="453" t="str">
        <f t="shared" si="26"/>
        <v>200</v>
      </c>
      <c r="N126" s="454">
        <v>2</v>
      </c>
      <c r="O126" s="454">
        <v>50</v>
      </c>
      <c r="P126" s="455">
        <f t="shared" si="28"/>
        <v>5</v>
      </c>
      <c r="Q126" s="455">
        <f t="shared" si="27"/>
        <v>1.5</v>
      </c>
    </row>
    <row r="127" spans="1:17">
      <c r="J127" s="458"/>
    </row>
    <row r="128" spans="1:17">
      <c r="J128" s="456"/>
    </row>
    <row r="129" spans="10:10">
      <c r="J129" s="456"/>
    </row>
    <row r="130" spans="10:10">
      <c r="J130" s="456"/>
    </row>
    <row r="131" spans="10:10">
      <c r="J131" s="456"/>
    </row>
    <row r="132" spans="10:10">
      <c r="J132" s="456"/>
    </row>
    <row r="133" spans="10:10">
      <c r="J133" s="456"/>
    </row>
    <row r="134" spans="10:10">
      <c r="J134" s="456"/>
    </row>
    <row r="135" spans="10:10">
      <c r="J135" s="456"/>
    </row>
    <row r="136" spans="10:10">
      <c r="J136" s="456"/>
    </row>
    <row r="137" spans="10:10">
      <c r="J137" s="456"/>
    </row>
    <row r="138" spans="10:10">
      <c r="J138" s="456"/>
    </row>
    <row r="139" spans="10:10">
      <c r="J139" s="456"/>
    </row>
    <row r="140" spans="10:10">
      <c r="J140" s="456"/>
    </row>
    <row r="141" spans="10:10">
      <c r="J141" s="456"/>
    </row>
    <row r="142" spans="10:10">
      <c r="J142" s="457"/>
    </row>
  </sheetData>
  <mergeCells count="18">
    <mergeCell ref="A5:A11"/>
    <mergeCell ref="A12:A25"/>
    <mergeCell ref="J1:Q1"/>
    <mergeCell ref="J3:J4"/>
    <mergeCell ref="J5:J11"/>
    <mergeCell ref="J12:J23"/>
    <mergeCell ref="A99:A116"/>
    <mergeCell ref="A1:H1"/>
    <mergeCell ref="J24:J27"/>
    <mergeCell ref="J28:J56"/>
    <mergeCell ref="J57:J86"/>
    <mergeCell ref="J87:J104"/>
    <mergeCell ref="J105:J126"/>
    <mergeCell ref="A117:A124"/>
    <mergeCell ref="A26:A29"/>
    <mergeCell ref="A30:A61"/>
    <mergeCell ref="A62:A98"/>
    <mergeCell ref="A3:A4"/>
  </mergeCells>
  <pageMargins left="0.7" right="0.7" top="0.75" bottom="0.75" header="0.3" footer="0.3"/>
  <pageSetup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BLOQUES 15 CIL</vt:lpstr>
      <vt:lpstr>RESUMEN 15 CIL</vt:lpstr>
      <vt:lpstr>COLSOLIDADO BLOQUES PROD. COL</vt:lpstr>
      <vt:lpstr>Tabla Diniamica</vt:lpstr>
      <vt:lpstr>BLOQUES ESPUMA COL</vt:lpstr>
      <vt:lpstr>Hoja1</vt:lpstr>
      <vt:lpstr>Hoja3</vt:lpstr>
      <vt:lpstr>SIESA</vt:lpstr>
      <vt:lpstr>Hoja35</vt:lpstr>
      <vt:lpstr>RESUMEN ESPUMA EMPAQ</vt:lpstr>
      <vt:lpstr>PARETO ESPUMA 2023</vt:lpstr>
      <vt:lpstr>TD ESPUMAS</vt:lpstr>
      <vt:lpstr>PARETO 2023</vt:lpstr>
      <vt:lpstr>PARETO 2023 PROD</vt:lpstr>
      <vt:lpstr>PARETO ESPUMA 2023 corregido</vt:lpstr>
      <vt:lpstr>CONSOLIDADOS CUEROS Y SEGUNDAS</vt:lpstr>
      <vt:lpstr>PARETO POR CALIBRE D-12 </vt:lpstr>
      <vt:lpstr>PARETO POR CALIBRE D-15</vt:lpstr>
      <vt:lpstr>PARETO POR CALIBRE D-18</vt:lpstr>
      <vt:lpstr>PARETO POR CALIBRE D-20</vt:lpstr>
      <vt:lpstr>PARETO CALIBRE D-23</vt:lpstr>
      <vt:lpstr>PARETO CALIBRE D-26</vt:lpstr>
      <vt:lpstr>PARETO 26-PENTA</vt:lpstr>
      <vt:lpstr>PARETO CALIBRE D-30</vt:lpstr>
      <vt:lpstr>PARETO CALIBRE D-20,5 PENTA</vt:lpstr>
      <vt:lpstr>PARETO CALIBRE D-40</vt:lpstr>
      <vt:lpstr>ANEXO MEDIDAS ESPECIALES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Aldemar Madrid Güiza</dc:creator>
  <cp:lastModifiedBy>Kevin Santiago Saavedra Alvarez</cp:lastModifiedBy>
  <cp:lastPrinted>2024-03-19T16:03:44Z</cp:lastPrinted>
  <dcterms:created xsi:type="dcterms:W3CDTF">2023-11-04T14:25:28Z</dcterms:created>
  <dcterms:modified xsi:type="dcterms:W3CDTF">2024-07-31T18:01:41Z</dcterms:modified>
</cp:coreProperties>
</file>